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D:\Rozpočty 2024\18 Střední škola - Karlovy Vary\"/>
    </mc:Choice>
  </mc:AlternateContent>
  <bookViews>
    <workbookView xWindow="0" yWindow="0" windowWidth="0" windowHeight="0"/>
  </bookViews>
  <sheets>
    <sheet name="Rekapitulace stavby" sheetId="1" r:id="rId1"/>
    <sheet name="1-1 - Rekonstrukce sociál..." sheetId="2" r:id="rId2"/>
    <sheet name="1-2 - Rekonstrukce sociál..." sheetId="3" r:id="rId3"/>
    <sheet name="1-3 - Rekonstrukce sociál..." sheetId="4" r:id="rId4"/>
    <sheet name="1-4 - Rekonstrukce sociál..." sheetId="5" r:id="rId5"/>
    <sheet name="1-5 - částečná rekonstruk..." sheetId="6" r:id="rId6"/>
    <sheet name="1-6 - stavební úpravy 1NP" sheetId="7" r:id="rId7"/>
    <sheet name="1-7 - stavební úpravy 2NP" sheetId="8" r:id="rId8"/>
    <sheet name="1-8 - stavební úpravy 3NP" sheetId="9" r:id="rId9"/>
    <sheet name="1-9 - stavební úpravy 4NP" sheetId="10" r:id="rId10"/>
    <sheet name="2-1 - Rekonstrukce sociál..." sheetId="11" r:id="rId11"/>
    <sheet name="2-2 - Rekonstrukce sociál..." sheetId="12" r:id="rId12"/>
    <sheet name="2-3 - Rekonstrukce sociál..." sheetId="13" r:id="rId13"/>
    <sheet name="2-4 - Rekonstrukce sociál..." sheetId="14" r:id="rId14"/>
    <sheet name="2-5 - částečná rekonstruk..." sheetId="15" r:id="rId15"/>
    <sheet name="2-6 - stavební úpravy 1NP" sheetId="16" r:id="rId16"/>
    <sheet name="2-7 - stavební úpravy 2NP" sheetId="17" r:id="rId17"/>
    <sheet name="2-8 - stavební úpravy 3NP" sheetId="18" r:id="rId18"/>
    <sheet name="2-9 - stavební úpravy 4NP" sheetId="19" r:id="rId19"/>
    <sheet name="Pokyny pro vyplnění" sheetId="20" r:id="rId20"/>
  </sheets>
  <definedNames>
    <definedName name="_xlnm.Print_Area" localSheetId="0">'Rekapitulace stavby'!$D$4:$AO$36,'Rekapitulace stavby'!$C$42:$AQ$75</definedName>
    <definedName name="_xlnm.Print_Titles" localSheetId="0">'Rekapitulace stavby'!$52:$52</definedName>
    <definedName name="_xlnm._FilterDatabase" localSheetId="1" hidden="1">'1-1 - Rekonstrukce sociál...'!$C$104:$K$564</definedName>
    <definedName name="_xlnm.Print_Area" localSheetId="1">'1-1 - Rekonstrukce sociál...'!$C$4:$J$41,'1-1 - Rekonstrukce sociál...'!$C$47:$J$84,'1-1 - Rekonstrukce sociál...'!$C$90:$K$564</definedName>
    <definedName name="_xlnm.Print_Titles" localSheetId="1">'1-1 - Rekonstrukce sociál...'!$104:$104</definedName>
    <definedName name="_xlnm._FilterDatabase" localSheetId="2" hidden="1">'1-2 - Rekonstrukce sociál...'!$C$104:$K$560</definedName>
    <definedName name="_xlnm.Print_Area" localSheetId="2">'1-2 - Rekonstrukce sociál...'!$C$4:$J$41,'1-2 - Rekonstrukce sociál...'!$C$47:$J$84,'1-2 - Rekonstrukce sociál...'!$C$90:$K$560</definedName>
    <definedName name="_xlnm.Print_Titles" localSheetId="2">'1-2 - Rekonstrukce sociál...'!$104:$104</definedName>
    <definedName name="_xlnm._FilterDatabase" localSheetId="3" hidden="1">'1-3 - Rekonstrukce sociál...'!$C$105:$K$663</definedName>
    <definedName name="_xlnm.Print_Area" localSheetId="3">'1-3 - Rekonstrukce sociál...'!$C$4:$J$41,'1-3 - Rekonstrukce sociál...'!$C$47:$J$85,'1-3 - Rekonstrukce sociál...'!$C$91:$K$663</definedName>
    <definedName name="_xlnm.Print_Titles" localSheetId="3">'1-3 - Rekonstrukce sociál...'!$105:$105</definedName>
    <definedName name="_xlnm._FilterDatabase" localSheetId="4" hidden="1">'1-4 - Rekonstrukce sociál...'!$C$105:$K$654</definedName>
    <definedName name="_xlnm.Print_Area" localSheetId="4">'1-4 - Rekonstrukce sociál...'!$C$4:$J$41,'1-4 - Rekonstrukce sociál...'!$C$47:$J$85,'1-4 - Rekonstrukce sociál...'!$C$91:$K$654</definedName>
    <definedName name="_xlnm.Print_Titles" localSheetId="4">'1-4 - Rekonstrukce sociál...'!$105:$105</definedName>
    <definedName name="_xlnm._FilterDatabase" localSheetId="5" hidden="1">'1-5 - částečná rekonstruk...'!$C$97:$K$375</definedName>
    <definedName name="_xlnm.Print_Area" localSheetId="5">'1-5 - částečná rekonstruk...'!$C$4:$J$41,'1-5 - částečná rekonstruk...'!$C$47:$J$77,'1-5 - částečná rekonstruk...'!$C$83:$K$375</definedName>
    <definedName name="_xlnm.Print_Titles" localSheetId="5">'1-5 - částečná rekonstruk...'!$97:$97</definedName>
    <definedName name="_xlnm._FilterDatabase" localSheetId="6" hidden="1">'1-6 - stavební úpravy 1NP'!$C$94:$K$248</definedName>
    <definedName name="_xlnm.Print_Area" localSheetId="6">'1-6 - stavební úpravy 1NP'!$C$4:$J$41,'1-6 - stavební úpravy 1NP'!$C$47:$J$74,'1-6 - stavební úpravy 1NP'!$C$80:$K$248</definedName>
    <definedName name="_xlnm.Print_Titles" localSheetId="6">'1-6 - stavební úpravy 1NP'!$94:$94</definedName>
    <definedName name="_xlnm._FilterDatabase" localSheetId="7" hidden="1">'1-7 - stavební úpravy 2NP'!$C$102:$K$623</definedName>
    <definedName name="_xlnm.Print_Area" localSheetId="7">'1-7 - stavební úpravy 2NP'!$C$4:$J$41,'1-7 - stavební úpravy 2NP'!$C$47:$J$82,'1-7 - stavební úpravy 2NP'!$C$88:$K$623</definedName>
    <definedName name="_xlnm.Print_Titles" localSheetId="7">'1-7 - stavební úpravy 2NP'!$102:$102</definedName>
    <definedName name="_xlnm._FilterDatabase" localSheetId="8" hidden="1">'1-8 - stavební úpravy 3NP'!$C$102:$K$665</definedName>
    <definedName name="_xlnm.Print_Area" localSheetId="8">'1-8 - stavební úpravy 3NP'!$C$4:$J$41,'1-8 - stavební úpravy 3NP'!$C$47:$J$82,'1-8 - stavební úpravy 3NP'!$C$88:$K$665</definedName>
    <definedName name="_xlnm.Print_Titles" localSheetId="8">'1-8 - stavební úpravy 3NP'!$102:$102</definedName>
    <definedName name="_xlnm._FilterDatabase" localSheetId="9" hidden="1">'1-9 - stavební úpravy 4NP'!$C$102:$K$661</definedName>
    <definedName name="_xlnm.Print_Area" localSheetId="9">'1-9 - stavební úpravy 4NP'!$C$4:$J$41,'1-9 - stavební úpravy 4NP'!$C$47:$J$82,'1-9 - stavební úpravy 4NP'!$C$88:$K$661</definedName>
    <definedName name="_xlnm.Print_Titles" localSheetId="9">'1-9 - stavební úpravy 4NP'!$102:$102</definedName>
    <definedName name="_xlnm._FilterDatabase" localSheetId="10" hidden="1">'2-1 - Rekonstrukce sociál...'!$C$108:$K$681</definedName>
    <definedName name="_xlnm.Print_Area" localSheetId="10">'2-1 - Rekonstrukce sociál...'!$C$4:$J$41,'2-1 - Rekonstrukce sociál...'!$C$47:$J$88,'2-1 - Rekonstrukce sociál...'!$C$94:$K$681</definedName>
    <definedName name="_xlnm.Print_Titles" localSheetId="10">'2-1 - Rekonstrukce sociál...'!$108:$108</definedName>
    <definedName name="_xlnm._FilterDatabase" localSheetId="11" hidden="1">'2-2 - Rekonstrukce sociál...'!$C$105:$K$587</definedName>
    <definedName name="_xlnm.Print_Area" localSheetId="11">'2-2 - Rekonstrukce sociál...'!$C$4:$J$41,'2-2 - Rekonstrukce sociál...'!$C$47:$J$85,'2-2 - Rekonstrukce sociál...'!$C$91:$K$587</definedName>
    <definedName name="_xlnm.Print_Titles" localSheetId="11">'2-2 - Rekonstrukce sociál...'!$105:$105</definedName>
    <definedName name="_xlnm._FilterDatabase" localSheetId="12" hidden="1">'2-3 - Rekonstrukce sociál...'!$C$105:$K$623</definedName>
    <definedName name="_xlnm.Print_Area" localSheetId="12">'2-3 - Rekonstrukce sociál...'!$C$4:$J$41,'2-3 - Rekonstrukce sociál...'!$C$47:$J$85,'2-3 - Rekonstrukce sociál...'!$C$91:$K$623</definedName>
    <definedName name="_xlnm.Print_Titles" localSheetId="12">'2-3 - Rekonstrukce sociál...'!$105:$105</definedName>
    <definedName name="_xlnm._FilterDatabase" localSheetId="13" hidden="1">'2-4 - Rekonstrukce sociál...'!$C$104:$K$560</definedName>
    <definedName name="_xlnm.Print_Area" localSheetId="13">'2-4 - Rekonstrukce sociál...'!$C$4:$J$41,'2-4 - Rekonstrukce sociál...'!$C$47:$J$84,'2-4 - Rekonstrukce sociál...'!$C$90:$K$560</definedName>
    <definedName name="_xlnm.Print_Titles" localSheetId="13">'2-4 - Rekonstrukce sociál...'!$104:$104</definedName>
    <definedName name="_xlnm._FilterDatabase" localSheetId="14" hidden="1">'2-5 - částečná rekonstruk...'!$C$97:$K$376</definedName>
    <definedName name="_xlnm.Print_Area" localSheetId="14">'2-5 - částečná rekonstruk...'!$C$4:$J$41,'2-5 - částečná rekonstruk...'!$C$47:$J$77,'2-5 - částečná rekonstruk...'!$C$83:$K$376</definedName>
    <definedName name="_xlnm.Print_Titles" localSheetId="14">'2-5 - částečná rekonstruk...'!$97:$97</definedName>
    <definedName name="_xlnm._FilterDatabase" localSheetId="15" hidden="1">'2-6 - stavební úpravy 1NP'!$C$102:$K$664</definedName>
    <definedName name="_xlnm.Print_Area" localSheetId="15">'2-6 - stavební úpravy 1NP'!$C$4:$J$41,'2-6 - stavební úpravy 1NP'!$C$47:$J$82,'2-6 - stavební úpravy 1NP'!$C$88:$K$664</definedName>
    <definedName name="_xlnm.Print_Titles" localSheetId="15">'2-6 - stavební úpravy 1NP'!$102:$102</definedName>
    <definedName name="_xlnm._FilterDatabase" localSheetId="16" hidden="1">'2-7 - stavební úpravy 2NP'!$C$103:$K$808</definedName>
    <definedName name="_xlnm.Print_Area" localSheetId="16">'2-7 - stavební úpravy 2NP'!$C$4:$J$41,'2-7 - stavební úpravy 2NP'!$C$47:$J$83,'2-7 - stavební úpravy 2NP'!$C$89:$K$808</definedName>
    <definedName name="_xlnm.Print_Titles" localSheetId="16">'2-7 - stavební úpravy 2NP'!$103:$103</definedName>
    <definedName name="_xlnm._FilterDatabase" localSheetId="17" hidden="1">'2-8 - stavební úpravy 3NP'!$C$103:$K$946</definedName>
    <definedName name="_xlnm.Print_Area" localSheetId="17">'2-8 - stavební úpravy 3NP'!$C$4:$J$41,'2-8 - stavební úpravy 3NP'!$C$47:$J$83,'2-8 - stavební úpravy 3NP'!$C$89:$K$946</definedName>
    <definedName name="_xlnm.Print_Titles" localSheetId="17">'2-8 - stavební úpravy 3NP'!$103:$103</definedName>
    <definedName name="_xlnm._FilterDatabase" localSheetId="18" hidden="1">'2-9 - stavební úpravy 4NP'!$C$103:$K$893</definedName>
    <definedName name="_xlnm.Print_Area" localSheetId="18">'2-9 - stavební úpravy 4NP'!$C$4:$J$41,'2-9 - stavební úpravy 4NP'!$C$47:$J$83,'2-9 - stavební úpravy 4NP'!$C$89:$K$893</definedName>
    <definedName name="_xlnm.Print_Titles" localSheetId="18">'2-9 - stavební úpravy 4NP'!$103:$103</definedName>
    <definedName name="_xlnm.Print_Area" localSheetId="19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19" l="1" r="J39"/>
  <c r="J38"/>
  <c i="1" r="AY74"/>
  <c i="19" r="J37"/>
  <c i="1" r="AX74"/>
  <c i="19" r="BI891"/>
  <c r="BH891"/>
  <c r="BG891"/>
  <c r="BF891"/>
  <c r="T891"/>
  <c r="T890"/>
  <c r="R891"/>
  <c r="R890"/>
  <c r="P891"/>
  <c r="P890"/>
  <c r="BI887"/>
  <c r="BH887"/>
  <c r="BG887"/>
  <c r="BF887"/>
  <c r="T887"/>
  <c r="T886"/>
  <c r="T885"/>
  <c r="R887"/>
  <c r="R886"/>
  <c r="R885"/>
  <c r="P887"/>
  <c r="P886"/>
  <c r="P885"/>
  <c r="BI880"/>
  <c r="BH880"/>
  <c r="BG880"/>
  <c r="BF880"/>
  <c r="T880"/>
  <c r="T879"/>
  <c r="R880"/>
  <c r="R879"/>
  <c r="P880"/>
  <c r="P879"/>
  <c r="BI802"/>
  <c r="BH802"/>
  <c r="BG802"/>
  <c r="BF802"/>
  <c r="T802"/>
  <c r="R802"/>
  <c r="P802"/>
  <c r="BI799"/>
  <c r="BH799"/>
  <c r="BG799"/>
  <c r="BF799"/>
  <c r="T799"/>
  <c r="R799"/>
  <c r="P799"/>
  <c r="BI796"/>
  <c r="BH796"/>
  <c r="BG796"/>
  <c r="BF796"/>
  <c r="T796"/>
  <c r="R796"/>
  <c r="P796"/>
  <c r="BI793"/>
  <c r="BH793"/>
  <c r="BG793"/>
  <c r="BF793"/>
  <c r="T793"/>
  <c r="R793"/>
  <c r="P793"/>
  <c r="BI743"/>
  <c r="BH743"/>
  <c r="BG743"/>
  <c r="BF743"/>
  <c r="T743"/>
  <c r="R743"/>
  <c r="P743"/>
  <c r="BI740"/>
  <c r="BH740"/>
  <c r="BG740"/>
  <c r="BF740"/>
  <c r="T740"/>
  <c r="R740"/>
  <c r="P740"/>
  <c r="BI737"/>
  <c r="BH737"/>
  <c r="BG737"/>
  <c r="BF737"/>
  <c r="T737"/>
  <c r="R737"/>
  <c r="P737"/>
  <c r="BI734"/>
  <c r="BH734"/>
  <c r="BG734"/>
  <c r="BF734"/>
  <c r="T734"/>
  <c r="R734"/>
  <c r="P734"/>
  <c r="BI711"/>
  <c r="BH711"/>
  <c r="BG711"/>
  <c r="BF711"/>
  <c r="T711"/>
  <c r="R711"/>
  <c r="P711"/>
  <c r="BI688"/>
  <c r="BH688"/>
  <c r="BG688"/>
  <c r="BF688"/>
  <c r="T688"/>
  <c r="R688"/>
  <c r="P688"/>
  <c r="BI685"/>
  <c r="BH685"/>
  <c r="BG685"/>
  <c r="BF685"/>
  <c r="T685"/>
  <c r="R685"/>
  <c r="P685"/>
  <c r="BI682"/>
  <c r="BH682"/>
  <c r="BG682"/>
  <c r="BF682"/>
  <c r="T682"/>
  <c r="R682"/>
  <c r="P682"/>
  <c r="BI679"/>
  <c r="BH679"/>
  <c r="BG679"/>
  <c r="BF679"/>
  <c r="T679"/>
  <c r="R679"/>
  <c r="P679"/>
  <c r="BI676"/>
  <c r="BH676"/>
  <c r="BG676"/>
  <c r="BF676"/>
  <c r="T676"/>
  <c r="R676"/>
  <c r="P676"/>
  <c r="BI673"/>
  <c r="BH673"/>
  <c r="BG673"/>
  <c r="BF673"/>
  <c r="T673"/>
  <c r="R673"/>
  <c r="P673"/>
  <c r="BI670"/>
  <c r="BH670"/>
  <c r="BG670"/>
  <c r="BF670"/>
  <c r="T670"/>
  <c r="R670"/>
  <c r="P670"/>
  <c r="BI667"/>
  <c r="BH667"/>
  <c r="BG667"/>
  <c r="BF667"/>
  <c r="T667"/>
  <c r="R667"/>
  <c r="P667"/>
  <c r="BI664"/>
  <c r="BH664"/>
  <c r="BG664"/>
  <c r="BF664"/>
  <c r="T664"/>
  <c r="R664"/>
  <c r="P664"/>
  <c r="BI661"/>
  <c r="BH661"/>
  <c r="BG661"/>
  <c r="BF661"/>
  <c r="T661"/>
  <c r="R661"/>
  <c r="P661"/>
  <c r="BI658"/>
  <c r="BH658"/>
  <c r="BG658"/>
  <c r="BF658"/>
  <c r="T658"/>
  <c r="R658"/>
  <c r="P658"/>
  <c r="BI655"/>
  <c r="BH655"/>
  <c r="BG655"/>
  <c r="BF655"/>
  <c r="T655"/>
  <c r="R655"/>
  <c r="P655"/>
  <c r="BI650"/>
  <c r="BH650"/>
  <c r="BG650"/>
  <c r="BF650"/>
  <c r="T650"/>
  <c r="R650"/>
  <c r="P650"/>
  <c r="BI647"/>
  <c r="BH647"/>
  <c r="BG647"/>
  <c r="BF647"/>
  <c r="T647"/>
  <c r="R647"/>
  <c r="P647"/>
  <c r="BI644"/>
  <c r="BH644"/>
  <c r="BG644"/>
  <c r="BF644"/>
  <c r="T644"/>
  <c r="R644"/>
  <c r="P644"/>
  <c r="BI641"/>
  <c r="BH641"/>
  <c r="BG641"/>
  <c r="BF641"/>
  <c r="T641"/>
  <c r="R641"/>
  <c r="P641"/>
  <c r="BI638"/>
  <c r="BH638"/>
  <c r="BG638"/>
  <c r="BF638"/>
  <c r="T638"/>
  <c r="R638"/>
  <c r="P638"/>
  <c r="BI635"/>
  <c r="BH635"/>
  <c r="BG635"/>
  <c r="BF635"/>
  <c r="T635"/>
  <c r="R635"/>
  <c r="P635"/>
  <c r="BI632"/>
  <c r="BH632"/>
  <c r="BG632"/>
  <c r="BF632"/>
  <c r="T632"/>
  <c r="R632"/>
  <c r="P632"/>
  <c r="BI619"/>
  <c r="BH619"/>
  <c r="BG619"/>
  <c r="BF619"/>
  <c r="T619"/>
  <c r="R619"/>
  <c r="P619"/>
  <c r="BI606"/>
  <c r="BH606"/>
  <c r="BG606"/>
  <c r="BF606"/>
  <c r="T606"/>
  <c r="R606"/>
  <c r="P606"/>
  <c r="BI603"/>
  <c r="BH603"/>
  <c r="BG603"/>
  <c r="BF603"/>
  <c r="T603"/>
  <c r="R603"/>
  <c r="P603"/>
  <c r="BI600"/>
  <c r="BH600"/>
  <c r="BG600"/>
  <c r="BF600"/>
  <c r="T600"/>
  <c r="R600"/>
  <c r="P600"/>
  <c r="BI597"/>
  <c r="BH597"/>
  <c r="BG597"/>
  <c r="BF597"/>
  <c r="T597"/>
  <c r="R597"/>
  <c r="P597"/>
  <c r="BI594"/>
  <c r="BH594"/>
  <c r="BG594"/>
  <c r="BF594"/>
  <c r="T594"/>
  <c r="R594"/>
  <c r="P594"/>
  <c r="BI591"/>
  <c r="BH591"/>
  <c r="BG591"/>
  <c r="BF591"/>
  <c r="T591"/>
  <c r="R591"/>
  <c r="P591"/>
  <c r="BI588"/>
  <c r="BH588"/>
  <c r="BG588"/>
  <c r="BF588"/>
  <c r="T588"/>
  <c r="R588"/>
  <c r="P588"/>
  <c r="BI585"/>
  <c r="BH585"/>
  <c r="BG585"/>
  <c r="BF585"/>
  <c r="T585"/>
  <c r="R585"/>
  <c r="P585"/>
  <c r="BI581"/>
  <c r="BH581"/>
  <c r="BG581"/>
  <c r="BF581"/>
  <c r="T581"/>
  <c r="R581"/>
  <c r="P581"/>
  <c r="BI578"/>
  <c r="BH578"/>
  <c r="BG578"/>
  <c r="BF578"/>
  <c r="T578"/>
  <c r="R578"/>
  <c r="P578"/>
  <c r="BI575"/>
  <c r="BH575"/>
  <c r="BG575"/>
  <c r="BF575"/>
  <c r="T575"/>
  <c r="R575"/>
  <c r="P575"/>
  <c r="BI572"/>
  <c r="BH572"/>
  <c r="BG572"/>
  <c r="BF572"/>
  <c r="T572"/>
  <c r="R572"/>
  <c r="P572"/>
  <c r="BI568"/>
  <c r="BH568"/>
  <c r="BG568"/>
  <c r="BF568"/>
  <c r="T568"/>
  <c r="R568"/>
  <c r="P568"/>
  <c r="BI565"/>
  <c r="BH565"/>
  <c r="BG565"/>
  <c r="BF565"/>
  <c r="T565"/>
  <c r="R565"/>
  <c r="P565"/>
  <c r="BI545"/>
  <c r="BH545"/>
  <c r="BG545"/>
  <c r="BF545"/>
  <c r="T545"/>
  <c r="R545"/>
  <c r="P545"/>
  <c r="BI542"/>
  <c r="BH542"/>
  <c r="BG542"/>
  <c r="BF542"/>
  <c r="T542"/>
  <c r="R542"/>
  <c r="P542"/>
  <c r="BI539"/>
  <c r="BH539"/>
  <c r="BG539"/>
  <c r="BF539"/>
  <c r="T539"/>
  <c r="R539"/>
  <c r="P539"/>
  <c r="BI536"/>
  <c r="BH536"/>
  <c r="BG536"/>
  <c r="BF536"/>
  <c r="T536"/>
  <c r="R536"/>
  <c r="P536"/>
  <c r="BI532"/>
  <c r="BH532"/>
  <c r="BG532"/>
  <c r="BF532"/>
  <c r="T532"/>
  <c r="R532"/>
  <c r="P532"/>
  <c r="BI529"/>
  <c r="BH529"/>
  <c r="BG529"/>
  <c r="BF529"/>
  <c r="T529"/>
  <c r="R529"/>
  <c r="P529"/>
  <c r="BI526"/>
  <c r="BH526"/>
  <c r="BG526"/>
  <c r="BF526"/>
  <c r="T526"/>
  <c r="R526"/>
  <c r="P526"/>
  <c r="BI523"/>
  <c r="BH523"/>
  <c r="BG523"/>
  <c r="BF523"/>
  <c r="T523"/>
  <c r="R523"/>
  <c r="P523"/>
  <c r="BI501"/>
  <c r="BH501"/>
  <c r="BG501"/>
  <c r="BF501"/>
  <c r="T501"/>
  <c r="R501"/>
  <c r="P501"/>
  <c r="BI498"/>
  <c r="BH498"/>
  <c r="BG498"/>
  <c r="BF498"/>
  <c r="T498"/>
  <c r="R498"/>
  <c r="P498"/>
  <c r="BI476"/>
  <c r="BH476"/>
  <c r="BG476"/>
  <c r="BF476"/>
  <c r="T476"/>
  <c r="R476"/>
  <c r="P476"/>
  <c r="BI473"/>
  <c r="BH473"/>
  <c r="BG473"/>
  <c r="BF473"/>
  <c r="T473"/>
  <c r="R473"/>
  <c r="P473"/>
  <c r="BI451"/>
  <c r="BH451"/>
  <c r="BG451"/>
  <c r="BF451"/>
  <c r="T451"/>
  <c r="R451"/>
  <c r="P451"/>
  <c r="BI448"/>
  <c r="BH448"/>
  <c r="BG448"/>
  <c r="BF448"/>
  <c r="T448"/>
  <c r="R448"/>
  <c r="P448"/>
  <c r="BI445"/>
  <c r="BH445"/>
  <c r="BG445"/>
  <c r="BF445"/>
  <c r="T445"/>
  <c r="R445"/>
  <c r="P445"/>
  <c r="BI442"/>
  <c r="BH442"/>
  <c r="BG442"/>
  <c r="BF442"/>
  <c r="T442"/>
  <c r="R442"/>
  <c r="P442"/>
  <c r="BI439"/>
  <c r="BH439"/>
  <c r="BG439"/>
  <c r="BF439"/>
  <c r="T439"/>
  <c r="R439"/>
  <c r="P439"/>
  <c r="BI436"/>
  <c r="BH436"/>
  <c r="BG436"/>
  <c r="BF436"/>
  <c r="T436"/>
  <c r="R436"/>
  <c r="P436"/>
  <c r="BI432"/>
  <c r="BH432"/>
  <c r="BG432"/>
  <c r="BF432"/>
  <c r="T432"/>
  <c r="R432"/>
  <c r="P432"/>
  <c r="BI424"/>
  <c r="BH424"/>
  <c r="BG424"/>
  <c r="BF424"/>
  <c r="T424"/>
  <c r="R424"/>
  <c r="P424"/>
  <c r="BI416"/>
  <c r="BH416"/>
  <c r="BG416"/>
  <c r="BF416"/>
  <c r="T416"/>
  <c r="R416"/>
  <c r="P416"/>
  <c r="BI408"/>
  <c r="BH408"/>
  <c r="BG408"/>
  <c r="BF408"/>
  <c r="T408"/>
  <c r="R408"/>
  <c r="P408"/>
  <c r="BI404"/>
  <c r="BH404"/>
  <c r="BG404"/>
  <c r="BF404"/>
  <c r="T404"/>
  <c r="R404"/>
  <c r="P404"/>
  <c r="BI396"/>
  <c r="BH396"/>
  <c r="BG396"/>
  <c r="BF396"/>
  <c r="T396"/>
  <c r="R396"/>
  <c r="P396"/>
  <c r="BI393"/>
  <c r="BH393"/>
  <c r="BG393"/>
  <c r="BF393"/>
  <c r="T393"/>
  <c r="R393"/>
  <c r="P393"/>
  <c r="BI390"/>
  <c r="BH390"/>
  <c r="BG390"/>
  <c r="BF390"/>
  <c r="T390"/>
  <c r="R390"/>
  <c r="P390"/>
  <c r="BI386"/>
  <c r="BH386"/>
  <c r="BG386"/>
  <c r="BF386"/>
  <c r="T386"/>
  <c r="R386"/>
  <c r="P386"/>
  <c r="BI382"/>
  <c r="BH382"/>
  <c r="BG382"/>
  <c r="BF382"/>
  <c r="T382"/>
  <c r="R382"/>
  <c r="P382"/>
  <c r="BI379"/>
  <c r="BH379"/>
  <c r="BG379"/>
  <c r="BF379"/>
  <c r="T379"/>
  <c r="R379"/>
  <c r="P379"/>
  <c r="BI376"/>
  <c r="BH376"/>
  <c r="BG376"/>
  <c r="BF376"/>
  <c r="T376"/>
  <c r="R376"/>
  <c r="P376"/>
  <c r="BI373"/>
  <c r="BH373"/>
  <c r="BG373"/>
  <c r="BF373"/>
  <c r="T373"/>
  <c r="R373"/>
  <c r="P373"/>
  <c r="BI370"/>
  <c r="BH370"/>
  <c r="BG370"/>
  <c r="BF370"/>
  <c r="T370"/>
  <c r="R370"/>
  <c r="P370"/>
  <c r="BI368"/>
  <c r="BH368"/>
  <c r="BG368"/>
  <c r="BF368"/>
  <c r="T368"/>
  <c r="R368"/>
  <c r="P368"/>
  <c r="BI365"/>
  <c r="BH365"/>
  <c r="BG365"/>
  <c r="BF365"/>
  <c r="T365"/>
  <c r="R365"/>
  <c r="P365"/>
  <c r="BI363"/>
  <c r="BH363"/>
  <c r="BG363"/>
  <c r="BF363"/>
  <c r="T363"/>
  <c r="R363"/>
  <c r="P363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08"/>
  <c r="BH308"/>
  <c r="BG308"/>
  <c r="BF308"/>
  <c r="T308"/>
  <c r="T307"/>
  <c r="R308"/>
  <c r="R307"/>
  <c r="P308"/>
  <c r="P307"/>
  <c r="BI304"/>
  <c r="BH304"/>
  <c r="BG304"/>
  <c r="BF304"/>
  <c r="T304"/>
  <c r="R304"/>
  <c r="P304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7"/>
  <c r="BH287"/>
  <c r="BG287"/>
  <c r="BF287"/>
  <c r="T287"/>
  <c r="R287"/>
  <c r="P287"/>
  <c r="BI282"/>
  <c r="BH282"/>
  <c r="BG282"/>
  <c r="BF282"/>
  <c r="T282"/>
  <c r="R282"/>
  <c r="P282"/>
  <c r="BI279"/>
  <c r="BH279"/>
  <c r="BG279"/>
  <c r="BF279"/>
  <c r="T279"/>
  <c r="R279"/>
  <c r="P279"/>
  <c r="BI274"/>
  <c r="BH274"/>
  <c r="BG274"/>
  <c r="BF274"/>
  <c r="T274"/>
  <c r="R274"/>
  <c r="P274"/>
  <c r="BI271"/>
  <c r="BH271"/>
  <c r="BG271"/>
  <c r="BF271"/>
  <c r="T271"/>
  <c r="R271"/>
  <c r="P271"/>
  <c r="BI269"/>
  <c r="BH269"/>
  <c r="BG269"/>
  <c r="BF269"/>
  <c r="T269"/>
  <c r="R269"/>
  <c r="P269"/>
  <c r="BI237"/>
  <c r="BH237"/>
  <c r="BG237"/>
  <c r="BF237"/>
  <c r="T237"/>
  <c r="R237"/>
  <c r="P237"/>
  <c r="BI234"/>
  <c r="BH234"/>
  <c r="BG234"/>
  <c r="BF234"/>
  <c r="T234"/>
  <c r="R234"/>
  <c r="P234"/>
  <c r="BI228"/>
  <c r="BH228"/>
  <c r="BG228"/>
  <c r="BF228"/>
  <c r="T228"/>
  <c r="R228"/>
  <c r="P228"/>
  <c r="BI224"/>
  <c r="BH224"/>
  <c r="BG224"/>
  <c r="BF224"/>
  <c r="T224"/>
  <c r="R224"/>
  <c r="P224"/>
  <c r="BI181"/>
  <c r="BH181"/>
  <c r="BG181"/>
  <c r="BF181"/>
  <c r="T181"/>
  <c r="R181"/>
  <c r="P181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22"/>
  <c r="BH122"/>
  <c r="BG122"/>
  <c r="BF122"/>
  <c r="T122"/>
  <c r="R122"/>
  <c r="P122"/>
  <c r="BI110"/>
  <c r="BH110"/>
  <c r="BG110"/>
  <c r="BF110"/>
  <c r="T110"/>
  <c r="R110"/>
  <c r="P110"/>
  <c r="BI107"/>
  <c r="BH107"/>
  <c r="BG107"/>
  <c r="BF107"/>
  <c r="T107"/>
  <c r="R107"/>
  <c r="P107"/>
  <c r="F98"/>
  <c r="E96"/>
  <c r="F56"/>
  <c r="E54"/>
  <c r="J26"/>
  <c r="E26"/>
  <c r="J101"/>
  <c r="J25"/>
  <c r="J23"/>
  <c r="E23"/>
  <c r="J58"/>
  <c r="J22"/>
  <c r="J20"/>
  <c r="E20"/>
  <c r="F59"/>
  <c r="J19"/>
  <c r="J17"/>
  <c r="E17"/>
  <c r="F58"/>
  <c r="J16"/>
  <c r="J14"/>
  <c r="J98"/>
  <c r="E7"/>
  <c r="E92"/>
  <c i="18" r="J39"/>
  <c r="J38"/>
  <c i="1" r="AY73"/>
  <c i="18" r="J37"/>
  <c i="1" r="AX73"/>
  <c i="18" r="BI944"/>
  <c r="BH944"/>
  <c r="BG944"/>
  <c r="BF944"/>
  <c r="T944"/>
  <c r="T943"/>
  <c r="R944"/>
  <c r="R943"/>
  <c r="P944"/>
  <c r="P943"/>
  <c r="BI940"/>
  <c r="BH940"/>
  <c r="BG940"/>
  <c r="BF940"/>
  <c r="T940"/>
  <c r="T939"/>
  <c r="T938"/>
  <c r="R940"/>
  <c r="R939"/>
  <c r="P940"/>
  <c r="P939"/>
  <c r="P938"/>
  <c r="BI933"/>
  <c r="BH933"/>
  <c r="BG933"/>
  <c r="BF933"/>
  <c r="T933"/>
  <c r="T932"/>
  <c r="R933"/>
  <c r="R932"/>
  <c r="P933"/>
  <c r="P932"/>
  <c r="BI829"/>
  <c r="BH829"/>
  <c r="BG829"/>
  <c r="BF829"/>
  <c r="T829"/>
  <c r="R829"/>
  <c r="P829"/>
  <c r="BI826"/>
  <c r="BH826"/>
  <c r="BG826"/>
  <c r="BF826"/>
  <c r="T826"/>
  <c r="R826"/>
  <c r="P826"/>
  <c r="BI823"/>
  <c r="BH823"/>
  <c r="BG823"/>
  <c r="BF823"/>
  <c r="T823"/>
  <c r="R823"/>
  <c r="P823"/>
  <c r="BI820"/>
  <c r="BH820"/>
  <c r="BG820"/>
  <c r="BF820"/>
  <c r="T820"/>
  <c r="R820"/>
  <c r="P820"/>
  <c r="BI765"/>
  <c r="BH765"/>
  <c r="BG765"/>
  <c r="BF765"/>
  <c r="T765"/>
  <c r="R765"/>
  <c r="P765"/>
  <c r="BI762"/>
  <c r="BH762"/>
  <c r="BG762"/>
  <c r="BF762"/>
  <c r="T762"/>
  <c r="R762"/>
  <c r="P762"/>
  <c r="BI759"/>
  <c r="BH759"/>
  <c r="BG759"/>
  <c r="BF759"/>
  <c r="T759"/>
  <c r="R759"/>
  <c r="P759"/>
  <c r="BI756"/>
  <c r="BH756"/>
  <c r="BG756"/>
  <c r="BF756"/>
  <c r="T756"/>
  <c r="R756"/>
  <c r="P756"/>
  <c r="BI731"/>
  <c r="BH731"/>
  <c r="BG731"/>
  <c r="BF731"/>
  <c r="T731"/>
  <c r="R731"/>
  <c r="P731"/>
  <c r="BI706"/>
  <c r="BH706"/>
  <c r="BG706"/>
  <c r="BF706"/>
  <c r="T706"/>
  <c r="R706"/>
  <c r="P706"/>
  <c r="BI703"/>
  <c r="BH703"/>
  <c r="BG703"/>
  <c r="BF703"/>
  <c r="T703"/>
  <c r="R703"/>
  <c r="P703"/>
  <c r="BI700"/>
  <c r="BH700"/>
  <c r="BG700"/>
  <c r="BF700"/>
  <c r="T700"/>
  <c r="R700"/>
  <c r="P700"/>
  <c r="BI697"/>
  <c r="BH697"/>
  <c r="BG697"/>
  <c r="BF697"/>
  <c r="T697"/>
  <c r="R697"/>
  <c r="P697"/>
  <c r="BI694"/>
  <c r="BH694"/>
  <c r="BG694"/>
  <c r="BF694"/>
  <c r="T694"/>
  <c r="R694"/>
  <c r="P694"/>
  <c r="BI691"/>
  <c r="BH691"/>
  <c r="BG691"/>
  <c r="BF691"/>
  <c r="T691"/>
  <c r="R691"/>
  <c r="P691"/>
  <c r="BI688"/>
  <c r="BH688"/>
  <c r="BG688"/>
  <c r="BF688"/>
  <c r="T688"/>
  <c r="R688"/>
  <c r="P688"/>
  <c r="BI685"/>
  <c r="BH685"/>
  <c r="BG685"/>
  <c r="BF685"/>
  <c r="T685"/>
  <c r="R685"/>
  <c r="P685"/>
  <c r="BI682"/>
  <c r="BH682"/>
  <c r="BG682"/>
  <c r="BF682"/>
  <c r="T682"/>
  <c r="R682"/>
  <c r="P682"/>
  <c r="BI679"/>
  <c r="BH679"/>
  <c r="BG679"/>
  <c r="BF679"/>
  <c r="T679"/>
  <c r="R679"/>
  <c r="P679"/>
  <c r="BI676"/>
  <c r="BH676"/>
  <c r="BG676"/>
  <c r="BF676"/>
  <c r="T676"/>
  <c r="R676"/>
  <c r="P676"/>
  <c r="BI673"/>
  <c r="BH673"/>
  <c r="BG673"/>
  <c r="BF673"/>
  <c r="T673"/>
  <c r="R673"/>
  <c r="P673"/>
  <c r="BI665"/>
  <c r="BH665"/>
  <c r="BG665"/>
  <c r="BF665"/>
  <c r="T665"/>
  <c r="R665"/>
  <c r="P665"/>
  <c r="BI662"/>
  <c r="BH662"/>
  <c r="BG662"/>
  <c r="BF662"/>
  <c r="T662"/>
  <c r="R662"/>
  <c r="P662"/>
  <c r="BI659"/>
  <c r="BH659"/>
  <c r="BG659"/>
  <c r="BF659"/>
  <c r="T659"/>
  <c r="R659"/>
  <c r="P659"/>
  <c r="BI656"/>
  <c r="BH656"/>
  <c r="BG656"/>
  <c r="BF656"/>
  <c r="T656"/>
  <c r="R656"/>
  <c r="P656"/>
  <c r="BI653"/>
  <c r="BH653"/>
  <c r="BG653"/>
  <c r="BF653"/>
  <c r="T653"/>
  <c r="R653"/>
  <c r="P653"/>
  <c r="BI650"/>
  <c r="BH650"/>
  <c r="BG650"/>
  <c r="BF650"/>
  <c r="T650"/>
  <c r="R650"/>
  <c r="P650"/>
  <c r="BI647"/>
  <c r="BH647"/>
  <c r="BG647"/>
  <c r="BF647"/>
  <c r="T647"/>
  <c r="R647"/>
  <c r="P647"/>
  <c r="BI635"/>
  <c r="BH635"/>
  <c r="BG635"/>
  <c r="BF635"/>
  <c r="T635"/>
  <c r="R635"/>
  <c r="P635"/>
  <c r="BI623"/>
  <c r="BH623"/>
  <c r="BG623"/>
  <c r="BF623"/>
  <c r="T623"/>
  <c r="R623"/>
  <c r="P623"/>
  <c r="BI620"/>
  <c r="BH620"/>
  <c r="BG620"/>
  <c r="BF620"/>
  <c r="T620"/>
  <c r="R620"/>
  <c r="P620"/>
  <c r="BI617"/>
  <c r="BH617"/>
  <c r="BG617"/>
  <c r="BF617"/>
  <c r="T617"/>
  <c r="R617"/>
  <c r="P617"/>
  <c r="BI614"/>
  <c r="BH614"/>
  <c r="BG614"/>
  <c r="BF614"/>
  <c r="T614"/>
  <c r="R614"/>
  <c r="P614"/>
  <c r="BI611"/>
  <c r="BH611"/>
  <c r="BG611"/>
  <c r="BF611"/>
  <c r="T611"/>
  <c r="R611"/>
  <c r="P611"/>
  <c r="BI608"/>
  <c r="BH608"/>
  <c r="BG608"/>
  <c r="BF608"/>
  <c r="T608"/>
  <c r="R608"/>
  <c r="P608"/>
  <c r="BI605"/>
  <c r="BH605"/>
  <c r="BG605"/>
  <c r="BF605"/>
  <c r="T605"/>
  <c r="R605"/>
  <c r="P605"/>
  <c r="BI602"/>
  <c r="BH602"/>
  <c r="BG602"/>
  <c r="BF602"/>
  <c r="T602"/>
  <c r="R602"/>
  <c r="P602"/>
  <c r="BI598"/>
  <c r="BH598"/>
  <c r="BG598"/>
  <c r="BF598"/>
  <c r="T598"/>
  <c r="R598"/>
  <c r="P598"/>
  <c r="BI595"/>
  <c r="BH595"/>
  <c r="BG595"/>
  <c r="BF595"/>
  <c r="T595"/>
  <c r="R595"/>
  <c r="P595"/>
  <c r="BI592"/>
  <c r="BH592"/>
  <c r="BG592"/>
  <c r="BF592"/>
  <c r="T592"/>
  <c r="R592"/>
  <c r="P592"/>
  <c r="BI589"/>
  <c r="BH589"/>
  <c r="BG589"/>
  <c r="BF589"/>
  <c r="T589"/>
  <c r="R589"/>
  <c r="P589"/>
  <c r="BI586"/>
  <c r="BH586"/>
  <c r="BG586"/>
  <c r="BF586"/>
  <c r="T586"/>
  <c r="R586"/>
  <c r="P586"/>
  <c r="BI583"/>
  <c r="BH583"/>
  <c r="BG583"/>
  <c r="BF583"/>
  <c r="T583"/>
  <c r="R583"/>
  <c r="P583"/>
  <c r="BI578"/>
  <c r="BH578"/>
  <c r="BG578"/>
  <c r="BF578"/>
  <c r="T578"/>
  <c r="R578"/>
  <c r="P578"/>
  <c r="BI575"/>
  <c r="BH575"/>
  <c r="BG575"/>
  <c r="BF575"/>
  <c r="T575"/>
  <c r="R575"/>
  <c r="P575"/>
  <c r="BI572"/>
  <c r="BH572"/>
  <c r="BG572"/>
  <c r="BF572"/>
  <c r="T572"/>
  <c r="R572"/>
  <c r="P572"/>
  <c r="BI569"/>
  <c r="BH569"/>
  <c r="BG569"/>
  <c r="BF569"/>
  <c r="T569"/>
  <c r="R569"/>
  <c r="P569"/>
  <c r="BI565"/>
  <c r="BH565"/>
  <c r="BG565"/>
  <c r="BF565"/>
  <c r="T565"/>
  <c r="R565"/>
  <c r="P565"/>
  <c r="BI562"/>
  <c r="BH562"/>
  <c r="BG562"/>
  <c r="BF562"/>
  <c r="T562"/>
  <c r="R562"/>
  <c r="P562"/>
  <c r="BI559"/>
  <c r="BH559"/>
  <c r="BG559"/>
  <c r="BF559"/>
  <c r="T559"/>
  <c r="R559"/>
  <c r="P559"/>
  <c r="BI556"/>
  <c r="BH556"/>
  <c r="BG556"/>
  <c r="BF556"/>
  <c r="T556"/>
  <c r="R556"/>
  <c r="P556"/>
  <c r="BI532"/>
  <c r="BH532"/>
  <c r="BG532"/>
  <c r="BF532"/>
  <c r="T532"/>
  <c r="R532"/>
  <c r="P532"/>
  <c r="BI529"/>
  <c r="BH529"/>
  <c r="BG529"/>
  <c r="BF529"/>
  <c r="T529"/>
  <c r="R529"/>
  <c r="P529"/>
  <c r="BI505"/>
  <c r="BH505"/>
  <c r="BG505"/>
  <c r="BF505"/>
  <c r="T505"/>
  <c r="R505"/>
  <c r="P505"/>
  <c r="BI502"/>
  <c r="BH502"/>
  <c r="BG502"/>
  <c r="BF502"/>
  <c r="T502"/>
  <c r="R502"/>
  <c r="P502"/>
  <c r="BI478"/>
  <c r="BH478"/>
  <c r="BG478"/>
  <c r="BF478"/>
  <c r="T478"/>
  <c r="R478"/>
  <c r="P478"/>
  <c r="BI475"/>
  <c r="BH475"/>
  <c r="BG475"/>
  <c r="BF475"/>
  <c r="T475"/>
  <c r="R475"/>
  <c r="P475"/>
  <c r="BI472"/>
  <c r="BH472"/>
  <c r="BG472"/>
  <c r="BF472"/>
  <c r="T472"/>
  <c r="R472"/>
  <c r="P472"/>
  <c r="BI469"/>
  <c r="BH469"/>
  <c r="BG469"/>
  <c r="BF469"/>
  <c r="T469"/>
  <c r="R469"/>
  <c r="P469"/>
  <c r="BI466"/>
  <c r="BH466"/>
  <c r="BG466"/>
  <c r="BF466"/>
  <c r="T466"/>
  <c r="R466"/>
  <c r="P466"/>
  <c r="BI463"/>
  <c r="BH463"/>
  <c r="BG463"/>
  <c r="BF463"/>
  <c r="T463"/>
  <c r="R463"/>
  <c r="P463"/>
  <c r="BI459"/>
  <c r="BH459"/>
  <c r="BG459"/>
  <c r="BF459"/>
  <c r="T459"/>
  <c r="R459"/>
  <c r="P459"/>
  <c r="BI451"/>
  <c r="BH451"/>
  <c r="BG451"/>
  <c r="BF451"/>
  <c r="T451"/>
  <c r="R451"/>
  <c r="P451"/>
  <c r="BI443"/>
  <c r="BH443"/>
  <c r="BG443"/>
  <c r="BF443"/>
  <c r="T443"/>
  <c r="R443"/>
  <c r="P443"/>
  <c r="BI435"/>
  <c r="BH435"/>
  <c r="BG435"/>
  <c r="BF435"/>
  <c r="T435"/>
  <c r="R435"/>
  <c r="P435"/>
  <c r="BI431"/>
  <c r="BH431"/>
  <c r="BG431"/>
  <c r="BF431"/>
  <c r="T431"/>
  <c r="R431"/>
  <c r="P431"/>
  <c r="BI426"/>
  <c r="BH426"/>
  <c r="BG426"/>
  <c r="BF426"/>
  <c r="T426"/>
  <c r="R426"/>
  <c r="P426"/>
  <c r="BI421"/>
  <c r="BH421"/>
  <c r="BG421"/>
  <c r="BF421"/>
  <c r="T421"/>
  <c r="R421"/>
  <c r="P421"/>
  <c r="BI418"/>
  <c r="BH418"/>
  <c r="BG418"/>
  <c r="BF418"/>
  <c r="T418"/>
  <c r="R418"/>
  <c r="P418"/>
  <c r="BI415"/>
  <c r="BH415"/>
  <c r="BG415"/>
  <c r="BF415"/>
  <c r="T415"/>
  <c r="R415"/>
  <c r="P415"/>
  <c r="BI409"/>
  <c r="BH409"/>
  <c r="BG409"/>
  <c r="BF409"/>
  <c r="T409"/>
  <c r="R409"/>
  <c r="P409"/>
  <c r="BI405"/>
  <c r="BH405"/>
  <c r="BG405"/>
  <c r="BF405"/>
  <c r="T405"/>
  <c r="R405"/>
  <c r="P405"/>
  <c r="BI402"/>
  <c r="BH402"/>
  <c r="BG402"/>
  <c r="BF402"/>
  <c r="T402"/>
  <c r="R402"/>
  <c r="P402"/>
  <c r="BI399"/>
  <c r="BH399"/>
  <c r="BG399"/>
  <c r="BF399"/>
  <c r="T399"/>
  <c r="R399"/>
  <c r="P399"/>
  <c r="BI396"/>
  <c r="BH396"/>
  <c r="BG396"/>
  <c r="BF396"/>
  <c r="T396"/>
  <c r="R396"/>
  <c r="P396"/>
  <c r="BI393"/>
  <c r="BH393"/>
  <c r="BG393"/>
  <c r="BF393"/>
  <c r="T393"/>
  <c r="R393"/>
  <c r="P393"/>
  <c r="BI391"/>
  <c r="BH391"/>
  <c r="BG391"/>
  <c r="BF391"/>
  <c r="T391"/>
  <c r="R391"/>
  <c r="P391"/>
  <c r="BI388"/>
  <c r="BH388"/>
  <c r="BG388"/>
  <c r="BF388"/>
  <c r="T388"/>
  <c r="R388"/>
  <c r="P388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4"/>
  <c r="BH364"/>
  <c r="BG364"/>
  <c r="BF364"/>
  <c r="T364"/>
  <c r="R364"/>
  <c r="P364"/>
  <c r="BI361"/>
  <c r="BH361"/>
  <c r="BG361"/>
  <c r="BF361"/>
  <c r="T361"/>
  <c r="R361"/>
  <c r="P361"/>
  <c r="BI358"/>
  <c r="BH358"/>
  <c r="BG358"/>
  <c r="BF358"/>
  <c r="T358"/>
  <c r="R358"/>
  <c r="P358"/>
  <c r="BI355"/>
  <c r="BH355"/>
  <c r="BG355"/>
  <c r="BF355"/>
  <c r="T355"/>
  <c r="R355"/>
  <c r="P355"/>
  <c r="BI352"/>
  <c r="BH352"/>
  <c r="BG352"/>
  <c r="BF352"/>
  <c r="T352"/>
  <c r="R352"/>
  <c r="P352"/>
  <c r="BI348"/>
  <c r="BH348"/>
  <c r="BG348"/>
  <c r="BF348"/>
  <c r="T348"/>
  <c r="R348"/>
  <c r="P348"/>
  <c r="BI345"/>
  <c r="BH345"/>
  <c r="BG345"/>
  <c r="BF345"/>
  <c r="T345"/>
  <c r="R345"/>
  <c r="P345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1"/>
  <c r="BH331"/>
  <c r="BG331"/>
  <c r="BF331"/>
  <c r="T331"/>
  <c r="T330"/>
  <c r="R331"/>
  <c r="R330"/>
  <c r="P331"/>
  <c r="P330"/>
  <c r="BI327"/>
  <c r="BH327"/>
  <c r="BG327"/>
  <c r="BF327"/>
  <c r="T327"/>
  <c r="R327"/>
  <c r="P327"/>
  <c r="BI323"/>
  <c r="BH323"/>
  <c r="BG323"/>
  <c r="BF323"/>
  <c r="T323"/>
  <c r="R323"/>
  <c r="P323"/>
  <c r="BI320"/>
  <c r="BH320"/>
  <c r="BG320"/>
  <c r="BF320"/>
  <c r="T320"/>
  <c r="R320"/>
  <c r="P320"/>
  <c r="BI317"/>
  <c r="BH317"/>
  <c r="BG317"/>
  <c r="BF317"/>
  <c r="T317"/>
  <c r="R317"/>
  <c r="P317"/>
  <c r="BI314"/>
  <c r="BH314"/>
  <c r="BG314"/>
  <c r="BF314"/>
  <c r="T314"/>
  <c r="R314"/>
  <c r="P314"/>
  <c r="BI308"/>
  <c r="BH308"/>
  <c r="BG308"/>
  <c r="BF308"/>
  <c r="T308"/>
  <c r="R308"/>
  <c r="P308"/>
  <c r="BI303"/>
  <c r="BH303"/>
  <c r="BG303"/>
  <c r="BF303"/>
  <c r="T303"/>
  <c r="R303"/>
  <c r="P303"/>
  <c r="BI300"/>
  <c r="BH300"/>
  <c r="BG300"/>
  <c r="BF300"/>
  <c r="T300"/>
  <c r="R300"/>
  <c r="P300"/>
  <c r="BI295"/>
  <c r="BH295"/>
  <c r="BG295"/>
  <c r="BF295"/>
  <c r="T295"/>
  <c r="R295"/>
  <c r="P295"/>
  <c r="BI292"/>
  <c r="BH292"/>
  <c r="BG292"/>
  <c r="BF292"/>
  <c r="T292"/>
  <c r="R292"/>
  <c r="P292"/>
  <c r="BI289"/>
  <c r="BH289"/>
  <c r="BG289"/>
  <c r="BF289"/>
  <c r="T289"/>
  <c r="R289"/>
  <c r="P289"/>
  <c r="BI243"/>
  <c r="BH243"/>
  <c r="BG243"/>
  <c r="BF243"/>
  <c r="T243"/>
  <c r="R243"/>
  <c r="P243"/>
  <c r="BI240"/>
  <c r="BH240"/>
  <c r="BG240"/>
  <c r="BF240"/>
  <c r="T240"/>
  <c r="R240"/>
  <c r="P240"/>
  <c r="BI235"/>
  <c r="BH235"/>
  <c r="BG235"/>
  <c r="BF235"/>
  <c r="T235"/>
  <c r="R235"/>
  <c r="P235"/>
  <c r="BI231"/>
  <c r="BH231"/>
  <c r="BG231"/>
  <c r="BF231"/>
  <c r="T231"/>
  <c r="R231"/>
  <c r="P231"/>
  <c r="BI196"/>
  <c r="BH196"/>
  <c r="BG196"/>
  <c r="BF196"/>
  <c r="T196"/>
  <c r="R196"/>
  <c r="P196"/>
  <c r="BI167"/>
  <c r="BH167"/>
  <c r="BG167"/>
  <c r="BF167"/>
  <c r="T167"/>
  <c r="R167"/>
  <c r="P167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28"/>
  <c r="BH128"/>
  <c r="BG128"/>
  <c r="BF128"/>
  <c r="T128"/>
  <c r="R128"/>
  <c r="P128"/>
  <c r="BI110"/>
  <c r="BH110"/>
  <c r="BG110"/>
  <c r="BF110"/>
  <c r="T110"/>
  <c r="R110"/>
  <c r="P110"/>
  <c r="BI107"/>
  <c r="BH107"/>
  <c r="BG107"/>
  <c r="BF107"/>
  <c r="T107"/>
  <c r="R107"/>
  <c r="P107"/>
  <c r="F98"/>
  <c r="E96"/>
  <c r="F56"/>
  <c r="E54"/>
  <c r="J26"/>
  <c r="E26"/>
  <c r="J101"/>
  <c r="J25"/>
  <c r="J23"/>
  <c r="E23"/>
  <c r="J58"/>
  <c r="J22"/>
  <c r="J20"/>
  <c r="E20"/>
  <c r="F59"/>
  <c r="J19"/>
  <c r="J17"/>
  <c r="E17"/>
  <c r="F100"/>
  <c r="J16"/>
  <c r="J14"/>
  <c r="J98"/>
  <c r="E7"/>
  <c r="E92"/>
  <c i="17" r="J39"/>
  <c r="J38"/>
  <c i="1" r="AY72"/>
  <c i="17" r="J37"/>
  <c i="1" r="AX72"/>
  <c i="17" r="BI806"/>
  <c r="BH806"/>
  <c r="BG806"/>
  <c r="BF806"/>
  <c r="T806"/>
  <c r="T805"/>
  <c r="R806"/>
  <c r="R805"/>
  <c r="P806"/>
  <c r="P805"/>
  <c r="BI802"/>
  <c r="BH802"/>
  <c r="BG802"/>
  <c r="BF802"/>
  <c r="T802"/>
  <c r="T801"/>
  <c r="T800"/>
  <c r="R802"/>
  <c r="R801"/>
  <c r="R800"/>
  <c r="P802"/>
  <c r="P801"/>
  <c r="P800"/>
  <c r="BI795"/>
  <c r="BH795"/>
  <c r="BG795"/>
  <c r="BF795"/>
  <c r="T795"/>
  <c r="T794"/>
  <c r="R795"/>
  <c r="R794"/>
  <c r="P795"/>
  <c r="P794"/>
  <c r="BI709"/>
  <c r="BH709"/>
  <c r="BG709"/>
  <c r="BF709"/>
  <c r="T709"/>
  <c r="R709"/>
  <c r="P709"/>
  <c r="BI706"/>
  <c r="BH706"/>
  <c r="BG706"/>
  <c r="BF706"/>
  <c r="T706"/>
  <c r="R706"/>
  <c r="P706"/>
  <c r="BI703"/>
  <c r="BH703"/>
  <c r="BG703"/>
  <c r="BF703"/>
  <c r="T703"/>
  <c r="R703"/>
  <c r="P703"/>
  <c r="BI700"/>
  <c r="BH700"/>
  <c r="BG700"/>
  <c r="BF700"/>
  <c r="T700"/>
  <c r="R700"/>
  <c r="P700"/>
  <c r="BI653"/>
  <c r="BH653"/>
  <c r="BG653"/>
  <c r="BF653"/>
  <c r="T653"/>
  <c r="R653"/>
  <c r="P653"/>
  <c r="BI650"/>
  <c r="BH650"/>
  <c r="BG650"/>
  <c r="BF650"/>
  <c r="T650"/>
  <c r="R650"/>
  <c r="P650"/>
  <c r="BI647"/>
  <c r="BH647"/>
  <c r="BG647"/>
  <c r="BF647"/>
  <c r="T647"/>
  <c r="R647"/>
  <c r="P647"/>
  <c r="BI644"/>
  <c r="BH644"/>
  <c r="BG644"/>
  <c r="BF644"/>
  <c r="T644"/>
  <c r="R644"/>
  <c r="P644"/>
  <c r="BI635"/>
  <c r="BH635"/>
  <c r="BG635"/>
  <c r="BF635"/>
  <c r="T635"/>
  <c r="R635"/>
  <c r="P635"/>
  <c r="BI627"/>
  <c r="BH627"/>
  <c r="BG627"/>
  <c r="BF627"/>
  <c r="T627"/>
  <c r="R627"/>
  <c r="P627"/>
  <c r="BI624"/>
  <c r="BH624"/>
  <c r="BG624"/>
  <c r="BF624"/>
  <c r="T624"/>
  <c r="R624"/>
  <c r="P624"/>
  <c r="BI621"/>
  <c r="BH621"/>
  <c r="BG621"/>
  <c r="BF621"/>
  <c r="T621"/>
  <c r="R621"/>
  <c r="P621"/>
  <c r="BI618"/>
  <c r="BH618"/>
  <c r="BG618"/>
  <c r="BF618"/>
  <c r="T618"/>
  <c r="R618"/>
  <c r="P618"/>
  <c r="BI615"/>
  <c r="BH615"/>
  <c r="BG615"/>
  <c r="BF615"/>
  <c r="T615"/>
  <c r="R615"/>
  <c r="P615"/>
  <c r="BI612"/>
  <c r="BH612"/>
  <c r="BG612"/>
  <c r="BF612"/>
  <c r="T612"/>
  <c r="R612"/>
  <c r="P612"/>
  <c r="BI609"/>
  <c r="BH609"/>
  <c r="BG609"/>
  <c r="BF609"/>
  <c r="T609"/>
  <c r="R609"/>
  <c r="P609"/>
  <c r="BI606"/>
  <c r="BH606"/>
  <c r="BG606"/>
  <c r="BF606"/>
  <c r="T606"/>
  <c r="R606"/>
  <c r="P606"/>
  <c r="BI603"/>
  <c r="BH603"/>
  <c r="BG603"/>
  <c r="BF603"/>
  <c r="T603"/>
  <c r="R603"/>
  <c r="P603"/>
  <c r="BI600"/>
  <c r="BH600"/>
  <c r="BG600"/>
  <c r="BF600"/>
  <c r="T600"/>
  <c r="R600"/>
  <c r="P600"/>
  <c r="BI597"/>
  <c r="BH597"/>
  <c r="BG597"/>
  <c r="BF597"/>
  <c r="T597"/>
  <c r="R597"/>
  <c r="P597"/>
  <c r="BI594"/>
  <c r="BH594"/>
  <c r="BG594"/>
  <c r="BF594"/>
  <c r="T594"/>
  <c r="R594"/>
  <c r="P594"/>
  <c r="BI587"/>
  <c r="BH587"/>
  <c r="BG587"/>
  <c r="BF587"/>
  <c r="T587"/>
  <c r="R587"/>
  <c r="P587"/>
  <c r="BI584"/>
  <c r="BH584"/>
  <c r="BG584"/>
  <c r="BF584"/>
  <c r="T584"/>
  <c r="R584"/>
  <c r="P584"/>
  <c r="BI581"/>
  <c r="BH581"/>
  <c r="BG581"/>
  <c r="BF581"/>
  <c r="T581"/>
  <c r="R581"/>
  <c r="P581"/>
  <c r="BI578"/>
  <c r="BH578"/>
  <c r="BG578"/>
  <c r="BF578"/>
  <c r="T578"/>
  <c r="R578"/>
  <c r="P578"/>
  <c r="BI575"/>
  <c r="BH575"/>
  <c r="BG575"/>
  <c r="BF575"/>
  <c r="T575"/>
  <c r="R575"/>
  <c r="P575"/>
  <c r="BI572"/>
  <c r="BH572"/>
  <c r="BG572"/>
  <c r="BF572"/>
  <c r="T572"/>
  <c r="R572"/>
  <c r="P572"/>
  <c r="BI569"/>
  <c r="BH569"/>
  <c r="BG569"/>
  <c r="BF569"/>
  <c r="T569"/>
  <c r="R569"/>
  <c r="P569"/>
  <c r="BI558"/>
  <c r="BH558"/>
  <c r="BG558"/>
  <c r="BF558"/>
  <c r="T558"/>
  <c r="R558"/>
  <c r="P558"/>
  <c r="BI547"/>
  <c r="BH547"/>
  <c r="BG547"/>
  <c r="BF547"/>
  <c r="T547"/>
  <c r="R547"/>
  <c r="P547"/>
  <c r="BI544"/>
  <c r="BH544"/>
  <c r="BG544"/>
  <c r="BF544"/>
  <c r="T544"/>
  <c r="R544"/>
  <c r="P544"/>
  <c r="BI541"/>
  <c r="BH541"/>
  <c r="BG541"/>
  <c r="BF541"/>
  <c r="T541"/>
  <c r="R541"/>
  <c r="P541"/>
  <c r="BI538"/>
  <c r="BH538"/>
  <c r="BG538"/>
  <c r="BF538"/>
  <c r="T538"/>
  <c r="R538"/>
  <c r="P538"/>
  <c r="BI535"/>
  <c r="BH535"/>
  <c r="BG535"/>
  <c r="BF535"/>
  <c r="T535"/>
  <c r="R535"/>
  <c r="P535"/>
  <c r="BI532"/>
  <c r="BH532"/>
  <c r="BG532"/>
  <c r="BF532"/>
  <c r="T532"/>
  <c r="R532"/>
  <c r="P532"/>
  <c r="BI529"/>
  <c r="BH529"/>
  <c r="BG529"/>
  <c r="BF529"/>
  <c r="T529"/>
  <c r="R529"/>
  <c r="P529"/>
  <c r="BI526"/>
  <c r="BH526"/>
  <c r="BG526"/>
  <c r="BF526"/>
  <c r="T526"/>
  <c r="R526"/>
  <c r="P526"/>
  <c r="BI522"/>
  <c r="BH522"/>
  <c r="BG522"/>
  <c r="BF522"/>
  <c r="T522"/>
  <c r="R522"/>
  <c r="P522"/>
  <c r="BI519"/>
  <c r="BH519"/>
  <c r="BG519"/>
  <c r="BF519"/>
  <c r="T519"/>
  <c r="R519"/>
  <c r="P519"/>
  <c r="BI516"/>
  <c r="BH516"/>
  <c r="BG516"/>
  <c r="BF516"/>
  <c r="T516"/>
  <c r="R516"/>
  <c r="P516"/>
  <c r="BI513"/>
  <c r="BH513"/>
  <c r="BG513"/>
  <c r="BF513"/>
  <c r="T513"/>
  <c r="R513"/>
  <c r="P513"/>
  <c r="BI509"/>
  <c r="BH509"/>
  <c r="BG509"/>
  <c r="BF509"/>
  <c r="T509"/>
  <c r="R509"/>
  <c r="P509"/>
  <c r="BI506"/>
  <c r="BH506"/>
  <c r="BG506"/>
  <c r="BF506"/>
  <c r="T506"/>
  <c r="R506"/>
  <c r="P506"/>
  <c r="BI501"/>
  <c r="BH501"/>
  <c r="BG501"/>
  <c r="BF501"/>
  <c r="T501"/>
  <c r="R501"/>
  <c r="P501"/>
  <c r="BI498"/>
  <c r="BH498"/>
  <c r="BG498"/>
  <c r="BF498"/>
  <c r="T498"/>
  <c r="R498"/>
  <c r="P498"/>
  <c r="BI495"/>
  <c r="BH495"/>
  <c r="BG495"/>
  <c r="BF495"/>
  <c r="T495"/>
  <c r="R495"/>
  <c r="P495"/>
  <c r="BI492"/>
  <c r="BH492"/>
  <c r="BG492"/>
  <c r="BF492"/>
  <c r="T492"/>
  <c r="R492"/>
  <c r="P492"/>
  <c r="BI488"/>
  <c r="BH488"/>
  <c r="BG488"/>
  <c r="BF488"/>
  <c r="T488"/>
  <c r="R488"/>
  <c r="P488"/>
  <c r="BI485"/>
  <c r="BH485"/>
  <c r="BG485"/>
  <c r="BF485"/>
  <c r="T485"/>
  <c r="R485"/>
  <c r="P485"/>
  <c r="BI482"/>
  <c r="BH482"/>
  <c r="BG482"/>
  <c r="BF482"/>
  <c r="T482"/>
  <c r="R482"/>
  <c r="P482"/>
  <c r="BI479"/>
  <c r="BH479"/>
  <c r="BG479"/>
  <c r="BF479"/>
  <c r="T479"/>
  <c r="R479"/>
  <c r="P479"/>
  <c r="BI469"/>
  <c r="BH469"/>
  <c r="BG469"/>
  <c r="BF469"/>
  <c r="T469"/>
  <c r="R469"/>
  <c r="P469"/>
  <c r="BI466"/>
  <c r="BH466"/>
  <c r="BG466"/>
  <c r="BF466"/>
  <c r="T466"/>
  <c r="R466"/>
  <c r="P466"/>
  <c r="BI456"/>
  <c r="BH456"/>
  <c r="BG456"/>
  <c r="BF456"/>
  <c r="T456"/>
  <c r="R456"/>
  <c r="P456"/>
  <c r="BI453"/>
  <c r="BH453"/>
  <c r="BG453"/>
  <c r="BF453"/>
  <c r="T453"/>
  <c r="R453"/>
  <c r="P453"/>
  <c r="BI443"/>
  <c r="BH443"/>
  <c r="BG443"/>
  <c r="BF443"/>
  <c r="T443"/>
  <c r="R443"/>
  <c r="P443"/>
  <c r="BI440"/>
  <c r="BH440"/>
  <c r="BG440"/>
  <c r="BF440"/>
  <c r="T440"/>
  <c r="R440"/>
  <c r="P440"/>
  <c r="BI437"/>
  <c r="BH437"/>
  <c r="BG437"/>
  <c r="BF437"/>
  <c r="T437"/>
  <c r="R437"/>
  <c r="P437"/>
  <c r="BI434"/>
  <c r="BH434"/>
  <c r="BG434"/>
  <c r="BF434"/>
  <c r="T434"/>
  <c r="R434"/>
  <c r="P434"/>
  <c r="BI431"/>
  <c r="BH431"/>
  <c r="BG431"/>
  <c r="BF431"/>
  <c r="T431"/>
  <c r="R431"/>
  <c r="P431"/>
  <c r="BI428"/>
  <c r="BH428"/>
  <c r="BG428"/>
  <c r="BF428"/>
  <c r="T428"/>
  <c r="R428"/>
  <c r="P428"/>
  <c r="BI424"/>
  <c r="BH424"/>
  <c r="BG424"/>
  <c r="BF424"/>
  <c r="T424"/>
  <c r="R424"/>
  <c r="P424"/>
  <c r="BI416"/>
  <c r="BH416"/>
  <c r="BG416"/>
  <c r="BF416"/>
  <c r="T416"/>
  <c r="R416"/>
  <c r="P416"/>
  <c r="BI408"/>
  <c r="BH408"/>
  <c r="BG408"/>
  <c r="BF408"/>
  <c r="T408"/>
  <c r="R408"/>
  <c r="P408"/>
  <c r="BI400"/>
  <c r="BH400"/>
  <c r="BG400"/>
  <c r="BF400"/>
  <c r="T400"/>
  <c r="R400"/>
  <c r="P400"/>
  <c r="BI396"/>
  <c r="BH396"/>
  <c r="BG396"/>
  <c r="BF396"/>
  <c r="T396"/>
  <c r="R396"/>
  <c r="P396"/>
  <c r="BI391"/>
  <c r="BH391"/>
  <c r="BG391"/>
  <c r="BF391"/>
  <c r="T391"/>
  <c r="R391"/>
  <c r="P391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4"/>
  <c r="BH374"/>
  <c r="BG374"/>
  <c r="BF374"/>
  <c r="T374"/>
  <c r="R374"/>
  <c r="P374"/>
  <c r="BI370"/>
  <c r="BH370"/>
  <c r="BG370"/>
  <c r="BF370"/>
  <c r="T370"/>
  <c r="R370"/>
  <c r="P370"/>
  <c r="BI367"/>
  <c r="BH367"/>
  <c r="BG367"/>
  <c r="BF367"/>
  <c r="T367"/>
  <c r="R367"/>
  <c r="P367"/>
  <c r="BI364"/>
  <c r="BH364"/>
  <c r="BG364"/>
  <c r="BF364"/>
  <c r="T364"/>
  <c r="R364"/>
  <c r="P364"/>
  <c r="BI361"/>
  <c r="BH361"/>
  <c r="BG361"/>
  <c r="BF361"/>
  <c r="T361"/>
  <c r="R361"/>
  <c r="P361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51"/>
  <c r="BH351"/>
  <c r="BG351"/>
  <c r="BF351"/>
  <c r="T351"/>
  <c r="R351"/>
  <c r="P351"/>
  <c r="BI348"/>
  <c r="BH348"/>
  <c r="BG348"/>
  <c r="BF348"/>
  <c r="T348"/>
  <c r="R348"/>
  <c r="P348"/>
  <c r="BI343"/>
  <c r="BH343"/>
  <c r="BG343"/>
  <c r="BF343"/>
  <c r="T343"/>
  <c r="R343"/>
  <c r="P343"/>
  <c r="BI340"/>
  <c r="BH340"/>
  <c r="BG340"/>
  <c r="BF340"/>
  <c r="T340"/>
  <c r="R340"/>
  <c r="P340"/>
  <c r="BI336"/>
  <c r="BH336"/>
  <c r="BG336"/>
  <c r="BF336"/>
  <c r="T336"/>
  <c r="R336"/>
  <c r="P336"/>
  <c r="BI333"/>
  <c r="BH333"/>
  <c r="BG333"/>
  <c r="BF333"/>
  <c r="T333"/>
  <c r="R333"/>
  <c r="P333"/>
  <c r="BI330"/>
  <c r="BH330"/>
  <c r="BG330"/>
  <c r="BF330"/>
  <c r="T330"/>
  <c r="R330"/>
  <c r="P330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5"/>
  <c r="BH315"/>
  <c r="BG315"/>
  <c r="BF315"/>
  <c r="T315"/>
  <c r="R315"/>
  <c r="P315"/>
  <c r="BI312"/>
  <c r="BH312"/>
  <c r="BG312"/>
  <c r="BF312"/>
  <c r="T312"/>
  <c r="R312"/>
  <c r="P312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8"/>
  <c r="BH298"/>
  <c r="BG298"/>
  <c r="BF298"/>
  <c r="T298"/>
  <c r="R298"/>
  <c r="P298"/>
  <c r="BI295"/>
  <c r="BH295"/>
  <c r="BG295"/>
  <c r="BF295"/>
  <c r="T295"/>
  <c r="R295"/>
  <c r="P295"/>
  <c r="BI290"/>
  <c r="BH290"/>
  <c r="BG290"/>
  <c r="BF290"/>
  <c r="T290"/>
  <c r="T289"/>
  <c r="R290"/>
  <c r="R289"/>
  <c r="P290"/>
  <c r="P289"/>
  <c r="BI286"/>
  <c r="BH286"/>
  <c r="BG286"/>
  <c r="BF286"/>
  <c r="T286"/>
  <c r="R286"/>
  <c r="P286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3"/>
  <c r="BH273"/>
  <c r="BG273"/>
  <c r="BF273"/>
  <c r="T273"/>
  <c r="R273"/>
  <c r="P273"/>
  <c r="BI269"/>
  <c r="BH269"/>
  <c r="BG269"/>
  <c r="BF269"/>
  <c r="T269"/>
  <c r="R269"/>
  <c r="P269"/>
  <c r="BI264"/>
  <c r="BH264"/>
  <c r="BG264"/>
  <c r="BF264"/>
  <c r="T264"/>
  <c r="R264"/>
  <c r="P264"/>
  <c r="BI261"/>
  <c r="BH261"/>
  <c r="BG261"/>
  <c r="BF261"/>
  <c r="T261"/>
  <c r="R261"/>
  <c r="P261"/>
  <c r="BI256"/>
  <c r="BH256"/>
  <c r="BG256"/>
  <c r="BF256"/>
  <c r="T256"/>
  <c r="R256"/>
  <c r="P256"/>
  <c r="BI253"/>
  <c r="BH253"/>
  <c r="BG253"/>
  <c r="BF253"/>
  <c r="T253"/>
  <c r="R253"/>
  <c r="P253"/>
  <c r="BI251"/>
  <c r="BH251"/>
  <c r="BG251"/>
  <c r="BF251"/>
  <c r="T251"/>
  <c r="R251"/>
  <c r="P251"/>
  <c r="BI213"/>
  <c r="BH213"/>
  <c r="BG213"/>
  <c r="BF213"/>
  <c r="T213"/>
  <c r="R213"/>
  <c r="P213"/>
  <c r="BI210"/>
  <c r="BH210"/>
  <c r="BG210"/>
  <c r="BF210"/>
  <c r="T210"/>
  <c r="R210"/>
  <c r="P210"/>
  <c r="BI204"/>
  <c r="BH204"/>
  <c r="BG204"/>
  <c r="BF204"/>
  <c r="T204"/>
  <c r="R204"/>
  <c r="P204"/>
  <c r="BI200"/>
  <c r="BH200"/>
  <c r="BG200"/>
  <c r="BF200"/>
  <c r="T200"/>
  <c r="R200"/>
  <c r="P200"/>
  <c r="BI190"/>
  <c r="BH190"/>
  <c r="BG190"/>
  <c r="BF190"/>
  <c r="T190"/>
  <c r="R190"/>
  <c r="P190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3"/>
  <c r="BH133"/>
  <c r="BG133"/>
  <c r="BF133"/>
  <c r="T133"/>
  <c r="R133"/>
  <c r="P133"/>
  <c r="BI110"/>
  <c r="BH110"/>
  <c r="BG110"/>
  <c r="BF110"/>
  <c r="T110"/>
  <c r="R110"/>
  <c r="P110"/>
  <c r="BI107"/>
  <c r="BH107"/>
  <c r="BG107"/>
  <c r="BF107"/>
  <c r="T107"/>
  <c r="R107"/>
  <c r="P107"/>
  <c r="F98"/>
  <c r="E96"/>
  <c r="F56"/>
  <c r="E54"/>
  <c r="J26"/>
  <c r="E26"/>
  <c r="J59"/>
  <c r="J25"/>
  <c r="J23"/>
  <c r="E23"/>
  <c r="J58"/>
  <c r="J22"/>
  <c r="J20"/>
  <c r="E20"/>
  <c r="F59"/>
  <c r="J19"/>
  <c r="J17"/>
  <c r="E17"/>
  <c r="F100"/>
  <c r="J16"/>
  <c r="J14"/>
  <c r="J56"/>
  <c r="E7"/>
  <c r="E50"/>
  <c i="16" r="J39"/>
  <c r="J38"/>
  <c i="1" r="AY71"/>
  <c i="16" r="J37"/>
  <c i="1" r="AX71"/>
  <c i="16" r="BI662"/>
  <c r="BH662"/>
  <c r="BG662"/>
  <c r="BF662"/>
  <c r="T662"/>
  <c r="T661"/>
  <c r="R662"/>
  <c r="R661"/>
  <c r="P662"/>
  <c r="P661"/>
  <c r="BI658"/>
  <c r="BH658"/>
  <c r="BG658"/>
  <c r="BF658"/>
  <c r="T658"/>
  <c r="T657"/>
  <c r="T656"/>
  <c r="R658"/>
  <c r="R657"/>
  <c r="R656"/>
  <c r="P658"/>
  <c r="P657"/>
  <c r="BI651"/>
  <c r="BH651"/>
  <c r="BG651"/>
  <c r="BF651"/>
  <c r="T651"/>
  <c r="T650"/>
  <c r="R651"/>
  <c r="R650"/>
  <c r="P651"/>
  <c r="P650"/>
  <c r="BI590"/>
  <c r="BH590"/>
  <c r="BG590"/>
  <c r="BF590"/>
  <c r="T590"/>
  <c r="R590"/>
  <c r="P590"/>
  <c r="BI587"/>
  <c r="BH587"/>
  <c r="BG587"/>
  <c r="BF587"/>
  <c r="T587"/>
  <c r="R587"/>
  <c r="P587"/>
  <c r="BI584"/>
  <c r="BH584"/>
  <c r="BG584"/>
  <c r="BF584"/>
  <c r="T584"/>
  <c r="R584"/>
  <c r="P584"/>
  <c r="BI581"/>
  <c r="BH581"/>
  <c r="BG581"/>
  <c r="BF581"/>
  <c r="T581"/>
  <c r="R581"/>
  <c r="P581"/>
  <c r="BI547"/>
  <c r="BH547"/>
  <c r="BG547"/>
  <c r="BF547"/>
  <c r="T547"/>
  <c r="R547"/>
  <c r="P547"/>
  <c r="BI544"/>
  <c r="BH544"/>
  <c r="BG544"/>
  <c r="BF544"/>
  <c r="T544"/>
  <c r="R544"/>
  <c r="P544"/>
  <c r="BI541"/>
  <c r="BH541"/>
  <c r="BG541"/>
  <c r="BF541"/>
  <c r="T541"/>
  <c r="R541"/>
  <c r="P541"/>
  <c r="BI538"/>
  <c r="BH538"/>
  <c r="BG538"/>
  <c r="BF538"/>
  <c r="T538"/>
  <c r="R538"/>
  <c r="P538"/>
  <c r="BI530"/>
  <c r="BH530"/>
  <c r="BG530"/>
  <c r="BF530"/>
  <c r="T530"/>
  <c r="R530"/>
  <c r="P530"/>
  <c r="BI527"/>
  <c r="BH527"/>
  <c r="BG527"/>
  <c r="BF527"/>
  <c r="T527"/>
  <c r="R527"/>
  <c r="P527"/>
  <c r="BI524"/>
  <c r="BH524"/>
  <c r="BG524"/>
  <c r="BF524"/>
  <c r="T524"/>
  <c r="R524"/>
  <c r="P524"/>
  <c r="BI521"/>
  <c r="BH521"/>
  <c r="BG521"/>
  <c r="BF521"/>
  <c r="T521"/>
  <c r="R521"/>
  <c r="P521"/>
  <c r="BI518"/>
  <c r="BH518"/>
  <c r="BG518"/>
  <c r="BF518"/>
  <c r="T518"/>
  <c r="R518"/>
  <c r="P518"/>
  <c r="BI515"/>
  <c r="BH515"/>
  <c r="BG515"/>
  <c r="BF515"/>
  <c r="T515"/>
  <c r="R515"/>
  <c r="P515"/>
  <c r="BI512"/>
  <c r="BH512"/>
  <c r="BG512"/>
  <c r="BF512"/>
  <c r="T512"/>
  <c r="R512"/>
  <c r="P512"/>
  <c r="BI501"/>
  <c r="BH501"/>
  <c r="BG501"/>
  <c r="BF501"/>
  <c r="T501"/>
  <c r="R501"/>
  <c r="P501"/>
  <c r="BI490"/>
  <c r="BH490"/>
  <c r="BG490"/>
  <c r="BF490"/>
  <c r="T490"/>
  <c r="R490"/>
  <c r="P490"/>
  <c r="BI487"/>
  <c r="BH487"/>
  <c r="BG487"/>
  <c r="BF487"/>
  <c r="T487"/>
  <c r="R487"/>
  <c r="P487"/>
  <c r="BI484"/>
  <c r="BH484"/>
  <c r="BG484"/>
  <c r="BF484"/>
  <c r="T484"/>
  <c r="R484"/>
  <c r="P484"/>
  <c r="BI481"/>
  <c r="BH481"/>
  <c r="BG481"/>
  <c r="BF481"/>
  <c r="T481"/>
  <c r="R481"/>
  <c r="P481"/>
  <c r="BI478"/>
  <c r="BH478"/>
  <c r="BG478"/>
  <c r="BF478"/>
  <c r="T478"/>
  <c r="R478"/>
  <c r="P478"/>
  <c r="BI475"/>
  <c r="BH475"/>
  <c r="BG475"/>
  <c r="BF475"/>
  <c r="T475"/>
  <c r="R475"/>
  <c r="P475"/>
  <c r="BI472"/>
  <c r="BH472"/>
  <c r="BG472"/>
  <c r="BF472"/>
  <c r="T472"/>
  <c r="R472"/>
  <c r="P472"/>
  <c r="BI469"/>
  <c r="BH469"/>
  <c r="BG469"/>
  <c r="BF469"/>
  <c r="T469"/>
  <c r="R469"/>
  <c r="P469"/>
  <c r="BI465"/>
  <c r="BH465"/>
  <c r="BG465"/>
  <c r="BF465"/>
  <c r="T465"/>
  <c r="R465"/>
  <c r="P465"/>
  <c r="BI462"/>
  <c r="BH462"/>
  <c r="BG462"/>
  <c r="BF462"/>
  <c r="T462"/>
  <c r="R462"/>
  <c r="P462"/>
  <c r="BI459"/>
  <c r="BH459"/>
  <c r="BG459"/>
  <c r="BF459"/>
  <c r="T459"/>
  <c r="R459"/>
  <c r="P459"/>
  <c r="BI456"/>
  <c r="BH456"/>
  <c r="BG456"/>
  <c r="BF456"/>
  <c r="T456"/>
  <c r="R456"/>
  <c r="P456"/>
  <c r="BI452"/>
  <c r="BH452"/>
  <c r="BG452"/>
  <c r="BF452"/>
  <c r="T452"/>
  <c r="R452"/>
  <c r="P452"/>
  <c r="BI449"/>
  <c r="BH449"/>
  <c r="BG449"/>
  <c r="BF449"/>
  <c r="T449"/>
  <c r="R449"/>
  <c r="P449"/>
  <c r="BI444"/>
  <c r="BH444"/>
  <c r="BG444"/>
  <c r="BF444"/>
  <c r="T444"/>
  <c r="R444"/>
  <c r="P444"/>
  <c r="BI441"/>
  <c r="BH441"/>
  <c r="BG441"/>
  <c r="BF441"/>
  <c r="T441"/>
  <c r="R441"/>
  <c r="P441"/>
  <c r="BI438"/>
  <c r="BH438"/>
  <c r="BG438"/>
  <c r="BF438"/>
  <c r="T438"/>
  <c r="R438"/>
  <c r="P438"/>
  <c r="BI435"/>
  <c r="BH435"/>
  <c r="BG435"/>
  <c r="BF435"/>
  <c r="T435"/>
  <c r="R435"/>
  <c r="P435"/>
  <c r="BI431"/>
  <c r="BH431"/>
  <c r="BG431"/>
  <c r="BF431"/>
  <c r="T431"/>
  <c r="R431"/>
  <c r="P431"/>
  <c r="BI423"/>
  <c r="BH423"/>
  <c r="BG423"/>
  <c r="BF423"/>
  <c r="T423"/>
  <c r="R423"/>
  <c r="P423"/>
  <c r="BI415"/>
  <c r="BH415"/>
  <c r="BG415"/>
  <c r="BF415"/>
  <c r="T415"/>
  <c r="R415"/>
  <c r="P415"/>
  <c r="BI407"/>
  <c r="BH407"/>
  <c r="BG407"/>
  <c r="BF407"/>
  <c r="T407"/>
  <c r="R407"/>
  <c r="P407"/>
  <c r="BI399"/>
  <c r="BH399"/>
  <c r="BG399"/>
  <c r="BF399"/>
  <c r="T399"/>
  <c r="R399"/>
  <c r="P399"/>
  <c r="BI395"/>
  <c r="BH395"/>
  <c r="BG395"/>
  <c r="BF395"/>
  <c r="T395"/>
  <c r="R395"/>
  <c r="P395"/>
  <c r="BI390"/>
  <c r="BH390"/>
  <c r="BG390"/>
  <c r="BF390"/>
  <c r="T390"/>
  <c r="R390"/>
  <c r="P390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5"/>
  <c r="BH375"/>
  <c r="BG375"/>
  <c r="BF375"/>
  <c r="T375"/>
  <c r="R375"/>
  <c r="P375"/>
  <c r="BI371"/>
  <c r="BH371"/>
  <c r="BG371"/>
  <c r="BF371"/>
  <c r="T371"/>
  <c r="R371"/>
  <c r="P371"/>
  <c r="BI368"/>
  <c r="BH368"/>
  <c r="BG368"/>
  <c r="BF368"/>
  <c r="T368"/>
  <c r="R368"/>
  <c r="P368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7"/>
  <c r="BH357"/>
  <c r="BG357"/>
  <c r="BF357"/>
  <c r="T357"/>
  <c r="R357"/>
  <c r="P357"/>
  <c r="BI354"/>
  <c r="BH354"/>
  <c r="BG354"/>
  <c r="BF354"/>
  <c r="T354"/>
  <c r="R354"/>
  <c r="P354"/>
  <c r="BI352"/>
  <c r="BH352"/>
  <c r="BG352"/>
  <c r="BF352"/>
  <c r="T352"/>
  <c r="R352"/>
  <c r="P352"/>
  <c r="BI349"/>
  <c r="BH349"/>
  <c r="BG349"/>
  <c r="BF349"/>
  <c r="T349"/>
  <c r="R349"/>
  <c r="P349"/>
  <c r="BI344"/>
  <c r="BH344"/>
  <c r="BG344"/>
  <c r="BF344"/>
  <c r="T344"/>
  <c r="R344"/>
  <c r="P344"/>
  <c r="BI341"/>
  <c r="BH341"/>
  <c r="BG341"/>
  <c r="BF341"/>
  <c r="T341"/>
  <c r="R341"/>
  <c r="P341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7"/>
  <c r="BH327"/>
  <c r="BG327"/>
  <c r="BF327"/>
  <c r="T327"/>
  <c r="R327"/>
  <c r="P327"/>
  <c r="BI323"/>
  <c r="BH323"/>
  <c r="BG323"/>
  <c r="BF323"/>
  <c r="T323"/>
  <c r="R323"/>
  <c r="P323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299"/>
  <c r="BH299"/>
  <c r="BG299"/>
  <c r="BF299"/>
  <c r="T299"/>
  <c r="R299"/>
  <c r="P299"/>
  <c r="BI296"/>
  <c r="BH296"/>
  <c r="BG296"/>
  <c r="BF296"/>
  <c r="T296"/>
  <c r="R296"/>
  <c r="P296"/>
  <c r="BI291"/>
  <c r="BH291"/>
  <c r="BG291"/>
  <c r="BF291"/>
  <c r="T291"/>
  <c r="T290"/>
  <c r="R291"/>
  <c r="R290"/>
  <c r="P291"/>
  <c r="P290"/>
  <c r="BI287"/>
  <c r="BH287"/>
  <c r="BG287"/>
  <c r="BF287"/>
  <c r="T287"/>
  <c r="R287"/>
  <c r="P287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17"/>
  <c r="BH217"/>
  <c r="BG217"/>
  <c r="BF217"/>
  <c r="T217"/>
  <c r="R217"/>
  <c r="P217"/>
  <c r="BI214"/>
  <c r="BH214"/>
  <c r="BG214"/>
  <c r="BF214"/>
  <c r="T214"/>
  <c r="R214"/>
  <c r="P214"/>
  <c r="BI208"/>
  <c r="BH208"/>
  <c r="BG208"/>
  <c r="BF208"/>
  <c r="T208"/>
  <c r="R208"/>
  <c r="P208"/>
  <c r="BI204"/>
  <c r="BH204"/>
  <c r="BG204"/>
  <c r="BF204"/>
  <c r="T204"/>
  <c r="R204"/>
  <c r="P204"/>
  <c r="BI189"/>
  <c r="BH189"/>
  <c r="BG189"/>
  <c r="BF189"/>
  <c r="T189"/>
  <c r="R189"/>
  <c r="P18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0"/>
  <c r="BH130"/>
  <c r="BG130"/>
  <c r="BF130"/>
  <c r="T130"/>
  <c r="R130"/>
  <c r="P130"/>
  <c r="BI109"/>
  <c r="BH109"/>
  <c r="BG109"/>
  <c r="BF109"/>
  <c r="T109"/>
  <c r="R109"/>
  <c r="P109"/>
  <c r="BI106"/>
  <c r="BH106"/>
  <c r="BG106"/>
  <c r="BF106"/>
  <c r="T106"/>
  <c r="R106"/>
  <c r="P106"/>
  <c r="F97"/>
  <c r="E95"/>
  <c r="F56"/>
  <c r="E54"/>
  <c r="J26"/>
  <c r="E26"/>
  <c r="J100"/>
  <c r="J25"/>
  <c r="J23"/>
  <c r="E23"/>
  <c r="J58"/>
  <c r="J22"/>
  <c r="J20"/>
  <c r="E20"/>
  <c r="F100"/>
  <c r="J19"/>
  <c r="J17"/>
  <c r="E17"/>
  <c r="F99"/>
  <c r="J16"/>
  <c r="J14"/>
  <c r="J56"/>
  <c r="E7"/>
  <c r="E50"/>
  <c i="15" r="J39"/>
  <c r="J38"/>
  <c i="1" r="AY70"/>
  <c i="15" r="J37"/>
  <c i="1" r="AX70"/>
  <c i="15" r="BI374"/>
  <c r="BH374"/>
  <c r="BG374"/>
  <c r="BF374"/>
  <c r="T374"/>
  <c r="T373"/>
  <c r="R374"/>
  <c r="R373"/>
  <c r="P374"/>
  <c r="P373"/>
  <c r="BI370"/>
  <c r="BH370"/>
  <c r="BG370"/>
  <c r="BF370"/>
  <c r="T370"/>
  <c r="T369"/>
  <c r="T368"/>
  <c r="R370"/>
  <c r="R369"/>
  <c r="P370"/>
  <c r="P369"/>
  <c r="P368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5"/>
  <c r="BH355"/>
  <c r="BG355"/>
  <c r="BF355"/>
  <c r="T355"/>
  <c r="R355"/>
  <c r="P355"/>
  <c r="BI352"/>
  <c r="BH352"/>
  <c r="BG352"/>
  <c r="BF352"/>
  <c r="T352"/>
  <c r="R352"/>
  <c r="P352"/>
  <c r="BI349"/>
  <c r="BH349"/>
  <c r="BG349"/>
  <c r="BF349"/>
  <c r="T349"/>
  <c r="R349"/>
  <c r="P349"/>
  <c r="BI346"/>
  <c r="BH346"/>
  <c r="BG346"/>
  <c r="BF346"/>
  <c r="T346"/>
  <c r="R346"/>
  <c r="P346"/>
  <c r="BI343"/>
  <c r="BH343"/>
  <c r="BG343"/>
  <c r="BF343"/>
  <c r="T343"/>
  <c r="R343"/>
  <c r="P343"/>
  <c r="BI340"/>
  <c r="BH340"/>
  <c r="BG340"/>
  <c r="BF340"/>
  <c r="T340"/>
  <c r="R340"/>
  <c r="P340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4"/>
  <c r="BH324"/>
  <c r="BG324"/>
  <c r="BF324"/>
  <c r="T324"/>
  <c r="R324"/>
  <c r="P324"/>
  <c r="BI320"/>
  <c r="BH320"/>
  <c r="BG320"/>
  <c r="BF320"/>
  <c r="T320"/>
  <c r="R320"/>
  <c r="P320"/>
  <c r="BI317"/>
  <c r="BH317"/>
  <c r="BG317"/>
  <c r="BF317"/>
  <c r="T317"/>
  <c r="R317"/>
  <c r="P317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6"/>
  <c r="BH226"/>
  <c r="BG226"/>
  <c r="BF226"/>
  <c r="T226"/>
  <c r="T225"/>
  <c r="R226"/>
  <c r="R225"/>
  <c r="P226"/>
  <c r="P225"/>
  <c r="BI222"/>
  <c r="BH222"/>
  <c r="BG222"/>
  <c r="BF222"/>
  <c r="T222"/>
  <c r="R222"/>
  <c r="P222"/>
  <c r="BI218"/>
  <c r="BH218"/>
  <c r="BG218"/>
  <c r="BF218"/>
  <c r="T218"/>
  <c r="R218"/>
  <c r="P218"/>
  <c r="BI215"/>
  <c r="BH215"/>
  <c r="BG215"/>
  <c r="BF215"/>
  <c r="T215"/>
  <c r="R215"/>
  <c r="P215"/>
  <c r="BI211"/>
  <c r="BH211"/>
  <c r="BG211"/>
  <c r="BF211"/>
  <c r="T211"/>
  <c r="R211"/>
  <c r="P211"/>
  <c r="BI208"/>
  <c r="BH208"/>
  <c r="BG208"/>
  <c r="BF208"/>
  <c r="T208"/>
  <c r="R208"/>
  <c r="P208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1"/>
  <c r="BH121"/>
  <c r="BG121"/>
  <c r="BF121"/>
  <c r="T121"/>
  <c r="R121"/>
  <c r="P121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F92"/>
  <c r="E90"/>
  <c r="F56"/>
  <c r="E54"/>
  <c r="J26"/>
  <c r="E26"/>
  <c r="J59"/>
  <c r="J25"/>
  <c r="J23"/>
  <c r="E23"/>
  <c r="J58"/>
  <c r="J22"/>
  <c r="J20"/>
  <c r="E20"/>
  <c r="F95"/>
  <c r="J19"/>
  <c r="J17"/>
  <c r="E17"/>
  <c r="F94"/>
  <c r="J16"/>
  <c r="J14"/>
  <c r="J56"/>
  <c r="E7"/>
  <c r="E50"/>
  <c i="14" r="J39"/>
  <c r="J38"/>
  <c i="1" r="AY69"/>
  <c i="14" r="J37"/>
  <c i="1" r="AX69"/>
  <c i="14" r="BI558"/>
  <c r="BH558"/>
  <c r="BG558"/>
  <c r="BF558"/>
  <c r="T558"/>
  <c r="T557"/>
  <c r="R558"/>
  <c r="R557"/>
  <c r="P558"/>
  <c r="P557"/>
  <c r="BI554"/>
  <c r="BH554"/>
  <c r="BG554"/>
  <c r="BF554"/>
  <c r="T554"/>
  <c r="T553"/>
  <c r="T552"/>
  <c r="R554"/>
  <c r="R553"/>
  <c r="P554"/>
  <c r="P553"/>
  <c r="P552"/>
  <c r="BI544"/>
  <c r="BH544"/>
  <c r="BG544"/>
  <c r="BF544"/>
  <c r="T544"/>
  <c r="R544"/>
  <c r="P544"/>
  <c r="BI539"/>
  <c r="BH539"/>
  <c r="BG539"/>
  <c r="BF539"/>
  <c r="T539"/>
  <c r="R539"/>
  <c r="P539"/>
  <c r="BI534"/>
  <c r="BH534"/>
  <c r="BG534"/>
  <c r="BF534"/>
  <c r="T534"/>
  <c r="R534"/>
  <c r="P534"/>
  <c r="BI528"/>
  <c r="BH528"/>
  <c r="BG528"/>
  <c r="BF528"/>
  <c r="T528"/>
  <c r="R528"/>
  <c r="P528"/>
  <c r="BI519"/>
  <c r="BH519"/>
  <c r="BG519"/>
  <c r="BF519"/>
  <c r="T519"/>
  <c r="R519"/>
  <c r="P519"/>
  <c r="BI516"/>
  <c r="BH516"/>
  <c r="BG516"/>
  <c r="BF516"/>
  <c r="T516"/>
  <c r="R516"/>
  <c r="P516"/>
  <c r="BI513"/>
  <c r="BH513"/>
  <c r="BG513"/>
  <c r="BF513"/>
  <c r="T513"/>
  <c r="R513"/>
  <c r="P513"/>
  <c r="BI510"/>
  <c r="BH510"/>
  <c r="BG510"/>
  <c r="BF510"/>
  <c r="T510"/>
  <c r="R510"/>
  <c r="P510"/>
  <c r="BI504"/>
  <c r="BH504"/>
  <c r="BG504"/>
  <c r="BF504"/>
  <c r="T504"/>
  <c r="R504"/>
  <c r="P504"/>
  <c r="BI501"/>
  <c r="BH501"/>
  <c r="BG501"/>
  <c r="BF501"/>
  <c r="T501"/>
  <c r="R501"/>
  <c r="P501"/>
  <c r="BI498"/>
  <c r="BH498"/>
  <c r="BG498"/>
  <c r="BF498"/>
  <c r="T498"/>
  <c r="R498"/>
  <c r="P498"/>
  <c r="BI495"/>
  <c r="BH495"/>
  <c r="BG495"/>
  <c r="BF495"/>
  <c r="T495"/>
  <c r="R495"/>
  <c r="P495"/>
  <c r="BI492"/>
  <c r="BH492"/>
  <c r="BG492"/>
  <c r="BF492"/>
  <c r="T492"/>
  <c r="R492"/>
  <c r="P492"/>
  <c r="BI489"/>
  <c r="BH489"/>
  <c r="BG489"/>
  <c r="BF489"/>
  <c r="T489"/>
  <c r="R489"/>
  <c r="P489"/>
  <c r="BI486"/>
  <c r="BH486"/>
  <c r="BG486"/>
  <c r="BF486"/>
  <c r="T486"/>
  <c r="R486"/>
  <c r="P486"/>
  <c r="BI481"/>
  <c r="BH481"/>
  <c r="BG481"/>
  <c r="BF481"/>
  <c r="T481"/>
  <c r="R481"/>
  <c r="P481"/>
  <c r="BI478"/>
  <c r="BH478"/>
  <c r="BG478"/>
  <c r="BF478"/>
  <c r="T478"/>
  <c r="R478"/>
  <c r="P478"/>
  <c r="BI475"/>
  <c r="BH475"/>
  <c r="BG475"/>
  <c r="BF475"/>
  <c r="T475"/>
  <c r="R475"/>
  <c r="P475"/>
  <c r="BI472"/>
  <c r="BH472"/>
  <c r="BG472"/>
  <c r="BF472"/>
  <c r="T472"/>
  <c r="R472"/>
  <c r="P472"/>
  <c r="BI469"/>
  <c r="BH469"/>
  <c r="BG469"/>
  <c r="BF469"/>
  <c r="T469"/>
  <c r="R469"/>
  <c r="P469"/>
  <c r="BI466"/>
  <c r="BH466"/>
  <c r="BG466"/>
  <c r="BF466"/>
  <c r="T466"/>
  <c r="R466"/>
  <c r="P466"/>
  <c r="BI462"/>
  <c r="BH462"/>
  <c r="BG462"/>
  <c r="BF462"/>
  <c r="T462"/>
  <c r="R462"/>
  <c r="P462"/>
  <c r="BI459"/>
  <c r="BH459"/>
  <c r="BG459"/>
  <c r="BF459"/>
  <c r="T459"/>
  <c r="R459"/>
  <c r="P459"/>
  <c r="BI456"/>
  <c r="BH456"/>
  <c r="BG456"/>
  <c r="BF456"/>
  <c r="T456"/>
  <c r="R456"/>
  <c r="P456"/>
  <c r="BI452"/>
  <c r="BH452"/>
  <c r="BG452"/>
  <c r="BF452"/>
  <c r="T452"/>
  <c r="R452"/>
  <c r="P452"/>
  <c r="BI448"/>
  <c r="BH448"/>
  <c r="BG448"/>
  <c r="BF448"/>
  <c r="T448"/>
  <c r="R448"/>
  <c r="P448"/>
  <c r="BI445"/>
  <c r="BH445"/>
  <c r="BG445"/>
  <c r="BF445"/>
  <c r="T445"/>
  <c r="R445"/>
  <c r="P445"/>
  <c r="BI441"/>
  <c r="BH441"/>
  <c r="BG441"/>
  <c r="BF441"/>
  <c r="T441"/>
  <c r="R441"/>
  <c r="P441"/>
  <c r="BI438"/>
  <c r="BH438"/>
  <c r="BG438"/>
  <c r="BF438"/>
  <c r="T438"/>
  <c r="R438"/>
  <c r="P438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6"/>
  <c r="BH426"/>
  <c r="BG426"/>
  <c r="BF426"/>
  <c r="T426"/>
  <c r="R426"/>
  <c r="P426"/>
  <c r="BI422"/>
  <c r="BH422"/>
  <c r="BG422"/>
  <c r="BF422"/>
  <c r="T422"/>
  <c r="R422"/>
  <c r="P422"/>
  <c r="BI419"/>
  <c r="BH419"/>
  <c r="BG419"/>
  <c r="BF419"/>
  <c r="T419"/>
  <c r="R419"/>
  <c r="P419"/>
  <c r="BI416"/>
  <c r="BH416"/>
  <c r="BG416"/>
  <c r="BF416"/>
  <c r="T416"/>
  <c r="R416"/>
  <c r="P416"/>
  <c r="BI412"/>
  <c r="BH412"/>
  <c r="BG412"/>
  <c r="BF412"/>
  <c r="T412"/>
  <c r="R412"/>
  <c r="P412"/>
  <c r="BI408"/>
  <c r="BH408"/>
  <c r="BG408"/>
  <c r="BF408"/>
  <c r="T408"/>
  <c r="R408"/>
  <c r="P408"/>
  <c r="BI404"/>
  <c r="BH404"/>
  <c r="BG404"/>
  <c r="BF404"/>
  <c r="T404"/>
  <c r="R404"/>
  <c r="P404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1"/>
  <c r="BH391"/>
  <c r="BG391"/>
  <c r="BF391"/>
  <c r="T391"/>
  <c r="R391"/>
  <c r="P391"/>
  <c r="BI388"/>
  <c r="BH388"/>
  <c r="BG388"/>
  <c r="BF388"/>
  <c r="T388"/>
  <c r="R388"/>
  <c r="P388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5"/>
  <c r="BH375"/>
  <c r="BG375"/>
  <c r="BF375"/>
  <c r="T375"/>
  <c r="R375"/>
  <c r="P375"/>
  <c r="BI371"/>
  <c r="BH371"/>
  <c r="BG371"/>
  <c r="BF371"/>
  <c r="T371"/>
  <c r="R371"/>
  <c r="P371"/>
  <c r="BI369"/>
  <c r="BH369"/>
  <c r="BG369"/>
  <c r="BF369"/>
  <c r="T369"/>
  <c r="R369"/>
  <c r="P369"/>
  <c r="BI366"/>
  <c r="BH366"/>
  <c r="BG366"/>
  <c r="BF366"/>
  <c r="T366"/>
  <c r="R366"/>
  <c r="P366"/>
  <c r="BI362"/>
  <c r="BH362"/>
  <c r="BG362"/>
  <c r="BF362"/>
  <c r="T362"/>
  <c r="R362"/>
  <c r="P362"/>
  <c r="BI359"/>
  <c r="BH359"/>
  <c r="BG359"/>
  <c r="BF359"/>
  <c r="T359"/>
  <c r="R359"/>
  <c r="P359"/>
  <c r="BI357"/>
  <c r="BH357"/>
  <c r="BG357"/>
  <c r="BF357"/>
  <c r="T357"/>
  <c r="R357"/>
  <c r="P357"/>
  <c r="BI354"/>
  <c r="BH354"/>
  <c r="BG354"/>
  <c r="BF354"/>
  <c r="T354"/>
  <c r="R354"/>
  <c r="P354"/>
  <c r="BI352"/>
  <c r="BH352"/>
  <c r="BG352"/>
  <c r="BF352"/>
  <c r="T352"/>
  <c r="R352"/>
  <c r="P352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8"/>
  <c r="BH338"/>
  <c r="BG338"/>
  <c r="BF338"/>
  <c r="T338"/>
  <c r="R338"/>
  <c r="P338"/>
  <c r="BI336"/>
  <c r="BH336"/>
  <c r="BG336"/>
  <c r="BF336"/>
  <c r="T336"/>
  <c r="R336"/>
  <c r="P336"/>
  <c r="BI333"/>
  <c r="BH333"/>
  <c r="BG333"/>
  <c r="BF333"/>
  <c r="T333"/>
  <c r="R333"/>
  <c r="P333"/>
  <c r="BI330"/>
  <c r="BH330"/>
  <c r="BG330"/>
  <c r="BF330"/>
  <c r="T330"/>
  <c r="R330"/>
  <c r="P330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5"/>
  <c r="BH315"/>
  <c r="BG315"/>
  <c r="BF315"/>
  <c r="T315"/>
  <c r="R315"/>
  <c r="P315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4"/>
  <c r="BH294"/>
  <c r="BG294"/>
  <c r="BF294"/>
  <c r="T294"/>
  <c r="R294"/>
  <c r="P294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49"/>
  <c r="BH249"/>
  <c r="BG249"/>
  <c r="BF249"/>
  <c r="T249"/>
  <c r="R249"/>
  <c r="P249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7"/>
  <c r="BH187"/>
  <c r="BG187"/>
  <c r="BF187"/>
  <c r="T187"/>
  <c r="T186"/>
  <c r="R187"/>
  <c r="R186"/>
  <c r="P187"/>
  <c r="P186"/>
  <c r="BI183"/>
  <c r="BH183"/>
  <c r="BG183"/>
  <c r="BF183"/>
  <c r="T183"/>
  <c r="R183"/>
  <c r="P183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29"/>
  <c r="BH129"/>
  <c r="BG129"/>
  <c r="BF129"/>
  <c r="T129"/>
  <c r="R129"/>
  <c r="P129"/>
  <c r="BI125"/>
  <c r="BH125"/>
  <c r="BG125"/>
  <c r="BF125"/>
  <c r="T125"/>
  <c r="R125"/>
  <c r="P125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1"/>
  <c r="BH111"/>
  <c r="BG111"/>
  <c r="BF111"/>
  <c r="T111"/>
  <c r="R111"/>
  <c r="P111"/>
  <c r="BI108"/>
  <c r="BH108"/>
  <c r="BG108"/>
  <c r="BF108"/>
  <c r="T108"/>
  <c r="R108"/>
  <c r="P108"/>
  <c r="J101"/>
  <c r="F101"/>
  <c r="F99"/>
  <c r="E97"/>
  <c r="J58"/>
  <c r="F58"/>
  <c r="F56"/>
  <c r="E54"/>
  <c r="J26"/>
  <c r="E26"/>
  <c r="J102"/>
  <c r="J25"/>
  <c r="J20"/>
  <c r="E20"/>
  <c r="F102"/>
  <c r="J19"/>
  <c r="J14"/>
  <c r="J99"/>
  <c r="E7"/>
  <c r="E50"/>
  <c i="13" r="J39"/>
  <c r="J38"/>
  <c i="1" r="AY68"/>
  <c i="13" r="J37"/>
  <c i="1" r="AX68"/>
  <c i="13" r="BI621"/>
  <c r="BH621"/>
  <c r="BG621"/>
  <c r="BF621"/>
  <c r="T621"/>
  <c r="T620"/>
  <c r="R621"/>
  <c r="R620"/>
  <c r="P621"/>
  <c r="P620"/>
  <c r="BI617"/>
  <c r="BH617"/>
  <c r="BG617"/>
  <c r="BF617"/>
  <c r="T617"/>
  <c r="T616"/>
  <c r="T615"/>
  <c r="R617"/>
  <c r="R616"/>
  <c r="P617"/>
  <c r="P616"/>
  <c r="P615"/>
  <c r="BI607"/>
  <c r="BH607"/>
  <c r="BG607"/>
  <c r="BF607"/>
  <c r="T607"/>
  <c r="R607"/>
  <c r="P607"/>
  <c r="BI602"/>
  <c r="BH602"/>
  <c r="BG602"/>
  <c r="BF602"/>
  <c r="T602"/>
  <c r="R602"/>
  <c r="P602"/>
  <c r="BI597"/>
  <c r="BH597"/>
  <c r="BG597"/>
  <c r="BF597"/>
  <c r="T597"/>
  <c r="R597"/>
  <c r="P597"/>
  <c r="BI587"/>
  <c r="BH587"/>
  <c r="BG587"/>
  <c r="BF587"/>
  <c r="T587"/>
  <c r="R587"/>
  <c r="P587"/>
  <c r="BI578"/>
  <c r="BH578"/>
  <c r="BG578"/>
  <c r="BF578"/>
  <c r="T578"/>
  <c r="R578"/>
  <c r="P578"/>
  <c r="BI575"/>
  <c r="BH575"/>
  <c r="BG575"/>
  <c r="BF575"/>
  <c r="T575"/>
  <c r="R575"/>
  <c r="P575"/>
  <c r="BI572"/>
  <c r="BH572"/>
  <c r="BG572"/>
  <c r="BF572"/>
  <c r="T572"/>
  <c r="R572"/>
  <c r="P572"/>
  <c r="BI569"/>
  <c r="BH569"/>
  <c r="BG569"/>
  <c r="BF569"/>
  <c r="T569"/>
  <c r="R569"/>
  <c r="P569"/>
  <c r="BI563"/>
  <c r="BH563"/>
  <c r="BG563"/>
  <c r="BF563"/>
  <c r="T563"/>
  <c r="R563"/>
  <c r="P563"/>
  <c r="BI560"/>
  <c r="BH560"/>
  <c r="BG560"/>
  <c r="BF560"/>
  <c r="T560"/>
  <c r="R560"/>
  <c r="P560"/>
  <c r="BI557"/>
  <c r="BH557"/>
  <c r="BG557"/>
  <c r="BF557"/>
  <c r="T557"/>
  <c r="R557"/>
  <c r="P557"/>
  <c r="BI554"/>
  <c r="BH554"/>
  <c r="BG554"/>
  <c r="BF554"/>
  <c r="T554"/>
  <c r="R554"/>
  <c r="P554"/>
  <c r="BI551"/>
  <c r="BH551"/>
  <c r="BG551"/>
  <c r="BF551"/>
  <c r="T551"/>
  <c r="R551"/>
  <c r="P551"/>
  <c r="BI548"/>
  <c r="BH548"/>
  <c r="BG548"/>
  <c r="BF548"/>
  <c r="T548"/>
  <c r="R548"/>
  <c r="P548"/>
  <c r="BI545"/>
  <c r="BH545"/>
  <c r="BG545"/>
  <c r="BF545"/>
  <c r="T545"/>
  <c r="R545"/>
  <c r="P545"/>
  <c r="BI539"/>
  <c r="BH539"/>
  <c r="BG539"/>
  <c r="BF539"/>
  <c r="T539"/>
  <c r="R539"/>
  <c r="P539"/>
  <c r="BI536"/>
  <c r="BH536"/>
  <c r="BG536"/>
  <c r="BF536"/>
  <c r="T536"/>
  <c r="R536"/>
  <c r="P536"/>
  <c r="BI533"/>
  <c r="BH533"/>
  <c r="BG533"/>
  <c r="BF533"/>
  <c r="T533"/>
  <c r="R533"/>
  <c r="P533"/>
  <c r="BI530"/>
  <c r="BH530"/>
  <c r="BG530"/>
  <c r="BF530"/>
  <c r="T530"/>
  <c r="R530"/>
  <c r="P530"/>
  <c r="BI527"/>
  <c r="BH527"/>
  <c r="BG527"/>
  <c r="BF527"/>
  <c r="T527"/>
  <c r="R527"/>
  <c r="P527"/>
  <c r="BI524"/>
  <c r="BH524"/>
  <c r="BG524"/>
  <c r="BF524"/>
  <c r="T524"/>
  <c r="R524"/>
  <c r="P524"/>
  <c r="BI520"/>
  <c r="BH520"/>
  <c r="BG520"/>
  <c r="BF520"/>
  <c r="T520"/>
  <c r="R520"/>
  <c r="P520"/>
  <c r="BI517"/>
  <c r="BH517"/>
  <c r="BG517"/>
  <c r="BF517"/>
  <c r="T517"/>
  <c r="R517"/>
  <c r="P517"/>
  <c r="BI513"/>
  <c r="BH513"/>
  <c r="BG513"/>
  <c r="BF513"/>
  <c r="T513"/>
  <c r="R513"/>
  <c r="P513"/>
  <c r="BI509"/>
  <c r="BH509"/>
  <c r="BG509"/>
  <c r="BF509"/>
  <c r="T509"/>
  <c r="R509"/>
  <c r="P509"/>
  <c r="BI505"/>
  <c r="BH505"/>
  <c r="BG505"/>
  <c r="BF505"/>
  <c r="T505"/>
  <c r="R505"/>
  <c r="P505"/>
  <c r="BI502"/>
  <c r="BH502"/>
  <c r="BG502"/>
  <c r="BF502"/>
  <c r="T502"/>
  <c r="R502"/>
  <c r="P502"/>
  <c r="BI492"/>
  <c r="BH492"/>
  <c r="BG492"/>
  <c r="BF492"/>
  <c r="T492"/>
  <c r="R492"/>
  <c r="P492"/>
  <c r="BI489"/>
  <c r="BH489"/>
  <c r="BG489"/>
  <c r="BF489"/>
  <c r="T489"/>
  <c r="R489"/>
  <c r="P489"/>
  <c r="BI486"/>
  <c r="BH486"/>
  <c r="BG486"/>
  <c r="BF486"/>
  <c r="T486"/>
  <c r="R486"/>
  <c r="P486"/>
  <c r="BI483"/>
  <c r="BH483"/>
  <c r="BG483"/>
  <c r="BF483"/>
  <c r="T483"/>
  <c r="R483"/>
  <c r="P483"/>
  <c r="BI480"/>
  <c r="BH480"/>
  <c r="BG480"/>
  <c r="BF480"/>
  <c r="T480"/>
  <c r="R480"/>
  <c r="P480"/>
  <c r="BI477"/>
  <c r="BH477"/>
  <c r="BG477"/>
  <c r="BF477"/>
  <c r="T477"/>
  <c r="R477"/>
  <c r="P477"/>
  <c r="BI473"/>
  <c r="BH473"/>
  <c r="BG473"/>
  <c r="BF473"/>
  <c r="T473"/>
  <c r="R473"/>
  <c r="P473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5"/>
  <c r="BH455"/>
  <c r="BG455"/>
  <c r="BF455"/>
  <c r="T455"/>
  <c r="R455"/>
  <c r="P455"/>
  <c r="BI452"/>
  <c r="BH452"/>
  <c r="BG452"/>
  <c r="BF452"/>
  <c r="T452"/>
  <c r="R452"/>
  <c r="P452"/>
  <c r="BI449"/>
  <c r="BH449"/>
  <c r="BG449"/>
  <c r="BF449"/>
  <c r="T449"/>
  <c r="R449"/>
  <c r="P449"/>
  <c r="BI446"/>
  <c r="BH446"/>
  <c r="BG446"/>
  <c r="BF446"/>
  <c r="T446"/>
  <c r="R446"/>
  <c r="P446"/>
  <c r="BI442"/>
  <c r="BH442"/>
  <c r="BG442"/>
  <c r="BF442"/>
  <c r="T442"/>
  <c r="R442"/>
  <c r="P442"/>
  <c r="BI439"/>
  <c r="BH439"/>
  <c r="BG439"/>
  <c r="BF439"/>
  <c r="T439"/>
  <c r="R439"/>
  <c r="P439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5"/>
  <c r="BH425"/>
  <c r="BG425"/>
  <c r="BF425"/>
  <c r="T425"/>
  <c r="R425"/>
  <c r="P425"/>
  <c r="BI422"/>
  <c r="BH422"/>
  <c r="BG422"/>
  <c r="BF422"/>
  <c r="T422"/>
  <c r="R422"/>
  <c r="P422"/>
  <c r="BI419"/>
  <c r="BH419"/>
  <c r="BG419"/>
  <c r="BF419"/>
  <c r="T419"/>
  <c r="R419"/>
  <c r="P419"/>
  <c r="BI416"/>
  <c r="BH416"/>
  <c r="BG416"/>
  <c r="BF416"/>
  <c r="T416"/>
  <c r="R416"/>
  <c r="P416"/>
  <c r="BI412"/>
  <c r="BH412"/>
  <c r="BG412"/>
  <c r="BF412"/>
  <c r="T412"/>
  <c r="R412"/>
  <c r="P412"/>
  <c r="BI410"/>
  <c r="BH410"/>
  <c r="BG410"/>
  <c r="BF410"/>
  <c r="T410"/>
  <c r="R410"/>
  <c r="P410"/>
  <c r="BI406"/>
  <c r="BH406"/>
  <c r="BG406"/>
  <c r="BF406"/>
  <c r="T406"/>
  <c r="R406"/>
  <c r="P406"/>
  <c r="BI402"/>
  <c r="BH402"/>
  <c r="BG402"/>
  <c r="BF402"/>
  <c r="T402"/>
  <c r="R402"/>
  <c r="P402"/>
  <c r="BI399"/>
  <c r="BH399"/>
  <c r="BG399"/>
  <c r="BF399"/>
  <c r="T399"/>
  <c r="R399"/>
  <c r="P399"/>
  <c r="BI397"/>
  <c r="BH397"/>
  <c r="BG397"/>
  <c r="BF397"/>
  <c r="T397"/>
  <c r="R397"/>
  <c r="P397"/>
  <c r="BI394"/>
  <c r="BH394"/>
  <c r="BG394"/>
  <c r="BF394"/>
  <c r="T394"/>
  <c r="R394"/>
  <c r="P394"/>
  <c r="BI392"/>
  <c r="BH392"/>
  <c r="BG392"/>
  <c r="BF392"/>
  <c r="T392"/>
  <c r="R392"/>
  <c r="P392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0"/>
  <c r="BH380"/>
  <c r="BG380"/>
  <c r="BF380"/>
  <c r="T380"/>
  <c r="R380"/>
  <c r="P380"/>
  <c r="BI378"/>
  <c r="BH378"/>
  <c r="BG378"/>
  <c r="BF378"/>
  <c r="T378"/>
  <c r="R378"/>
  <c r="P378"/>
  <c r="BI376"/>
  <c r="BH376"/>
  <c r="BG376"/>
  <c r="BF376"/>
  <c r="T376"/>
  <c r="R376"/>
  <c r="P376"/>
  <c r="BI373"/>
  <c r="BH373"/>
  <c r="BG373"/>
  <c r="BF373"/>
  <c r="T373"/>
  <c r="R373"/>
  <c r="P373"/>
  <c r="BI369"/>
  <c r="BH369"/>
  <c r="BG369"/>
  <c r="BF369"/>
  <c r="T369"/>
  <c r="R369"/>
  <c r="P369"/>
  <c r="BI366"/>
  <c r="BH366"/>
  <c r="BG366"/>
  <c r="BF366"/>
  <c r="T366"/>
  <c r="R366"/>
  <c r="P366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2"/>
  <c r="BH352"/>
  <c r="BG352"/>
  <c r="BF352"/>
  <c r="T352"/>
  <c r="R352"/>
  <c r="P352"/>
  <c r="BI348"/>
  <c r="BH348"/>
  <c r="BG348"/>
  <c r="BF348"/>
  <c r="T348"/>
  <c r="R348"/>
  <c r="P348"/>
  <c r="BI345"/>
  <c r="BH345"/>
  <c r="BG345"/>
  <c r="BF345"/>
  <c r="T345"/>
  <c r="R345"/>
  <c r="P345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7"/>
  <c r="BH317"/>
  <c r="BG317"/>
  <c r="BF317"/>
  <c r="T317"/>
  <c r="R317"/>
  <c r="P317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7"/>
  <c r="BH307"/>
  <c r="BG307"/>
  <c r="BF307"/>
  <c r="T307"/>
  <c r="R307"/>
  <c r="P307"/>
  <c r="BI303"/>
  <c r="BH303"/>
  <c r="BG303"/>
  <c r="BF303"/>
  <c r="T303"/>
  <c r="R303"/>
  <c r="P303"/>
  <c r="BI301"/>
  <c r="BH301"/>
  <c r="BG301"/>
  <c r="BF301"/>
  <c r="T301"/>
  <c r="R301"/>
  <c r="P301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9"/>
  <c r="BH289"/>
  <c r="BG289"/>
  <c r="BF289"/>
  <c r="T289"/>
  <c r="R289"/>
  <c r="P289"/>
  <c r="BI287"/>
  <c r="BH287"/>
  <c r="BG287"/>
  <c r="BF287"/>
  <c r="T287"/>
  <c r="R287"/>
  <c r="P287"/>
  <c r="BI283"/>
  <c r="BH283"/>
  <c r="BG283"/>
  <c r="BF283"/>
  <c r="T283"/>
  <c r="R283"/>
  <c r="P283"/>
  <c r="BI281"/>
  <c r="BH281"/>
  <c r="BG281"/>
  <c r="BF281"/>
  <c r="T281"/>
  <c r="R281"/>
  <c r="P281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71"/>
  <c r="BH271"/>
  <c r="BG271"/>
  <c r="BF271"/>
  <c r="T271"/>
  <c r="R271"/>
  <c r="P271"/>
  <c r="BI268"/>
  <c r="BH268"/>
  <c r="BG268"/>
  <c r="BF268"/>
  <c r="T268"/>
  <c r="R268"/>
  <c r="P268"/>
  <c r="BI266"/>
  <c r="BH266"/>
  <c r="BG266"/>
  <c r="BF266"/>
  <c r="T266"/>
  <c r="R266"/>
  <c r="P266"/>
  <c r="BI263"/>
  <c r="BH263"/>
  <c r="BG263"/>
  <c r="BF263"/>
  <c r="T263"/>
  <c r="R263"/>
  <c r="P263"/>
  <c r="BI261"/>
  <c r="BH261"/>
  <c r="BG261"/>
  <c r="BF261"/>
  <c r="T261"/>
  <c r="R261"/>
  <c r="P261"/>
  <c r="BI258"/>
  <c r="BH258"/>
  <c r="BG258"/>
  <c r="BF258"/>
  <c r="T258"/>
  <c r="R258"/>
  <c r="P258"/>
  <c r="BI256"/>
  <c r="BH256"/>
  <c r="BG256"/>
  <c r="BF256"/>
  <c r="T256"/>
  <c r="R256"/>
  <c r="P256"/>
  <c r="BI253"/>
  <c r="BH253"/>
  <c r="BG253"/>
  <c r="BF253"/>
  <c r="T253"/>
  <c r="R253"/>
  <c r="P253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0"/>
  <c r="BH210"/>
  <c r="BG210"/>
  <c r="BF210"/>
  <c r="T210"/>
  <c r="T209"/>
  <c r="R210"/>
  <c r="R209"/>
  <c r="P210"/>
  <c r="P209"/>
  <c r="BI206"/>
  <c r="BH206"/>
  <c r="BG206"/>
  <c r="BF206"/>
  <c r="T206"/>
  <c r="R206"/>
  <c r="P206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1"/>
  <c r="BH141"/>
  <c r="BG141"/>
  <c r="BF141"/>
  <c r="T141"/>
  <c r="R141"/>
  <c r="P141"/>
  <c r="BI131"/>
  <c r="BH131"/>
  <c r="BG131"/>
  <c r="BF131"/>
  <c r="T131"/>
  <c r="R131"/>
  <c r="P131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J102"/>
  <c r="F102"/>
  <c r="F100"/>
  <c r="E98"/>
  <c r="J58"/>
  <c r="F58"/>
  <c r="F56"/>
  <c r="E54"/>
  <c r="J26"/>
  <c r="E26"/>
  <c r="J59"/>
  <c r="J25"/>
  <c r="J20"/>
  <c r="E20"/>
  <c r="F103"/>
  <c r="J19"/>
  <c r="J14"/>
  <c r="J56"/>
  <c r="E7"/>
  <c r="E94"/>
  <c i="12" r="J39"/>
  <c r="J38"/>
  <c i="1" r="AY67"/>
  <c i="12" r="J37"/>
  <c i="1" r="AX67"/>
  <c i="12" r="BI585"/>
  <c r="BH585"/>
  <c r="BG585"/>
  <c r="BF585"/>
  <c r="T585"/>
  <c r="T584"/>
  <c r="R585"/>
  <c r="R584"/>
  <c r="P585"/>
  <c r="P584"/>
  <c r="BI581"/>
  <c r="BH581"/>
  <c r="BG581"/>
  <c r="BF581"/>
  <c r="T581"/>
  <c r="T580"/>
  <c r="T579"/>
  <c r="R581"/>
  <c r="R580"/>
  <c r="R579"/>
  <c r="P581"/>
  <c r="P580"/>
  <c r="P579"/>
  <c r="BI571"/>
  <c r="BH571"/>
  <c r="BG571"/>
  <c r="BF571"/>
  <c r="T571"/>
  <c r="R571"/>
  <c r="P571"/>
  <c r="BI566"/>
  <c r="BH566"/>
  <c r="BG566"/>
  <c r="BF566"/>
  <c r="T566"/>
  <c r="R566"/>
  <c r="P566"/>
  <c r="BI561"/>
  <c r="BH561"/>
  <c r="BG561"/>
  <c r="BF561"/>
  <c r="T561"/>
  <c r="R561"/>
  <c r="P561"/>
  <c r="BI556"/>
  <c r="BH556"/>
  <c r="BG556"/>
  <c r="BF556"/>
  <c r="T556"/>
  <c r="R556"/>
  <c r="P556"/>
  <c r="BI547"/>
  <c r="BH547"/>
  <c r="BG547"/>
  <c r="BF547"/>
  <c r="T547"/>
  <c r="R547"/>
  <c r="P547"/>
  <c r="BI544"/>
  <c r="BH544"/>
  <c r="BG544"/>
  <c r="BF544"/>
  <c r="T544"/>
  <c r="R544"/>
  <c r="P544"/>
  <c r="BI541"/>
  <c r="BH541"/>
  <c r="BG541"/>
  <c r="BF541"/>
  <c r="T541"/>
  <c r="R541"/>
  <c r="P541"/>
  <c r="BI538"/>
  <c r="BH538"/>
  <c r="BG538"/>
  <c r="BF538"/>
  <c r="T538"/>
  <c r="R538"/>
  <c r="P538"/>
  <c r="BI532"/>
  <c r="BH532"/>
  <c r="BG532"/>
  <c r="BF532"/>
  <c r="T532"/>
  <c r="R532"/>
  <c r="P532"/>
  <c r="BI529"/>
  <c r="BH529"/>
  <c r="BG529"/>
  <c r="BF529"/>
  <c r="T529"/>
  <c r="R529"/>
  <c r="P529"/>
  <c r="BI526"/>
  <c r="BH526"/>
  <c r="BG526"/>
  <c r="BF526"/>
  <c r="T526"/>
  <c r="R526"/>
  <c r="P526"/>
  <c r="BI523"/>
  <c r="BH523"/>
  <c r="BG523"/>
  <c r="BF523"/>
  <c r="T523"/>
  <c r="R523"/>
  <c r="P523"/>
  <c r="BI520"/>
  <c r="BH520"/>
  <c r="BG520"/>
  <c r="BF520"/>
  <c r="T520"/>
  <c r="R520"/>
  <c r="P520"/>
  <c r="BI517"/>
  <c r="BH517"/>
  <c r="BG517"/>
  <c r="BF517"/>
  <c r="T517"/>
  <c r="R517"/>
  <c r="P517"/>
  <c r="BI514"/>
  <c r="BH514"/>
  <c r="BG514"/>
  <c r="BF514"/>
  <c r="T514"/>
  <c r="R514"/>
  <c r="P514"/>
  <c r="BI509"/>
  <c r="BH509"/>
  <c r="BG509"/>
  <c r="BF509"/>
  <c r="T509"/>
  <c r="R509"/>
  <c r="P509"/>
  <c r="BI506"/>
  <c r="BH506"/>
  <c r="BG506"/>
  <c r="BF506"/>
  <c r="T506"/>
  <c r="R506"/>
  <c r="P506"/>
  <c r="BI503"/>
  <c r="BH503"/>
  <c r="BG503"/>
  <c r="BF503"/>
  <c r="T503"/>
  <c r="R503"/>
  <c r="P503"/>
  <c r="BI500"/>
  <c r="BH500"/>
  <c r="BG500"/>
  <c r="BF500"/>
  <c r="T500"/>
  <c r="R500"/>
  <c r="P500"/>
  <c r="BI497"/>
  <c r="BH497"/>
  <c r="BG497"/>
  <c r="BF497"/>
  <c r="T497"/>
  <c r="R497"/>
  <c r="P497"/>
  <c r="BI494"/>
  <c r="BH494"/>
  <c r="BG494"/>
  <c r="BF494"/>
  <c r="T494"/>
  <c r="R494"/>
  <c r="P494"/>
  <c r="BI490"/>
  <c r="BH490"/>
  <c r="BG490"/>
  <c r="BF490"/>
  <c r="T490"/>
  <c r="R490"/>
  <c r="P490"/>
  <c r="BI487"/>
  <c r="BH487"/>
  <c r="BG487"/>
  <c r="BF487"/>
  <c r="T487"/>
  <c r="R487"/>
  <c r="P487"/>
  <c r="BI483"/>
  <c r="BH483"/>
  <c r="BG483"/>
  <c r="BF483"/>
  <c r="T483"/>
  <c r="R483"/>
  <c r="P483"/>
  <c r="BI479"/>
  <c r="BH479"/>
  <c r="BG479"/>
  <c r="BF479"/>
  <c r="T479"/>
  <c r="R479"/>
  <c r="P479"/>
  <c r="BI475"/>
  <c r="BH475"/>
  <c r="BG475"/>
  <c r="BF475"/>
  <c r="T475"/>
  <c r="R475"/>
  <c r="P475"/>
  <c r="BI472"/>
  <c r="BH472"/>
  <c r="BG472"/>
  <c r="BF472"/>
  <c r="T472"/>
  <c r="R472"/>
  <c r="P472"/>
  <c r="BI468"/>
  <c r="BH468"/>
  <c r="BG468"/>
  <c r="BF468"/>
  <c r="T468"/>
  <c r="R468"/>
  <c r="P468"/>
  <c r="BI465"/>
  <c r="BH465"/>
  <c r="BG465"/>
  <c r="BF465"/>
  <c r="T465"/>
  <c r="R465"/>
  <c r="P465"/>
  <c r="BI462"/>
  <c r="BH462"/>
  <c r="BG462"/>
  <c r="BF462"/>
  <c r="T462"/>
  <c r="R462"/>
  <c r="P462"/>
  <c r="BI459"/>
  <c r="BH459"/>
  <c r="BG459"/>
  <c r="BF459"/>
  <c r="T459"/>
  <c r="R459"/>
  <c r="P459"/>
  <c r="BI456"/>
  <c r="BH456"/>
  <c r="BG456"/>
  <c r="BF456"/>
  <c r="T456"/>
  <c r="R456"/>
  <c r="P456"/>
  <c r="BI453"/>
  <c r="BH453"/>
  <c r="BG453"/>
  <c r="BF453"/>
  <c r="T453"/>
  <c r="R453"/>
  <c r="P453"/>
  <c r="BI449"/>
  <c r="BH449"/>
  <c r="BG449"/>
  <c r="BF449"/>
  <c r="T449"/>
  <c r="R449"/>
  <c r="P449"/>
  <c r="BI446"/>
  <c r="BH446"/>
  <c r="BG446"/>
  <c r="BF446"/>
  <c r="T446"/>
  <c r="R446"/>
  <c r="P446"/>
  <c r="BI442"/>
  <c r="BH442"/>
  <c r="BG442"/>
  <c r="BF442"/>
  <c r="T442"/>
  <c r="R442"/>
  <c r="P442"/>
  <c r="BI438"/>
  <c r="BH438"/>
  <c r="BG438"/>
  <c r="BF438"/>
  <c r="T438"/>
  <c r="R438"/>
  <c r="P438"/>
  <c r="BI434"/>
  <c r="BH434"/>
  <c r="BG434"/>
  <c r="BF434"/>
  <c r="T434"/>
  <c r="R434"/>
  <c r="P434"/>
  <c r="BI431"/>
  <c r="BH431"/>
  <c r="BG431"/>
  <c r="BF431"/>
  <c r="T431"/>
  <c r="R431"/>
  <c r="P431"/>
  <c r="BI428"/>
  <c r="BH428"/>
  <c r="BG428"/>
  <c r="BF428"/>
  <c r="T428"/>
  <c r="R428"/>
  <c r="P428"/>
  <c r="BI425"/>
  <c r="BH425"/>
  <c r="BG425"/>
  <c r="BF425"/>
  <c r="T425"/>
  <c r="R425"/>
  <c r="P425"/>
  <c r="BI422"/>
  <c r="BH422"/>
  <c r="BG422"/>
  <c r="BF422"/>
  <c r="T422"/>
  <c r="R422"/>
  <c r="P422"/>
  <c r="BI418"/>
  <c r="BH418"/>
  <c r="BG418"/>
  <c r="BF418"/>
  <c r="T418"/>
  <c r="R418"/>
  <c r="P418"/>
  <c r="BI415"/>
  <c r="BH415"/>
  <c r="BG415"/>
  <c r="BF415"/>
  <c r="T415"/>
  <c r="R415"/>
  <c r="P415"/>
  <c r="BI411"/>
  <c r="BH411"/>
  <c r="BG411"/>
  <c r="BF411"/>
  <c r="T411"/>
  <c r="R411"/>
  <c r="P411"/>
  <c r="BI408"/>
  <c r="BH408"/>
  <c r="BG408"/>
  <c r="BF408"/>
  <c r="T408"/>
  <c r="R408"/>
  <c r="P408"/>
  <c r="BI405"/>
  <c r="BH405"/>
  <c r="BG405"/>
  <c r="BF405"/>
  <c r="T405"/>
  <c r="R405"/>
  <c r="P405"/>
  <c r="BI402"/>
  <c r="BH402"/>
  <c r="BG402"/>
  <c r="BF402"/>
  <c r="T402"/>
  <c r="R402"/>
  <c r="P402"/>
  <c r="BI398"/>
  <c r="BH398"/>
  <c r="BG398"/>
  <c r="BF398"/>
  <c r="T398"/>
  <c r="R398"/>
  <c r="P398"/>
  <c r="BI396"/>
  <c r="BH396"/>
  <c r="BG396"/>
  <c r="BF396"/>
  <c r="T396"/>
  <c r="R396"/>
  <c r="P396"/>
  <c r="BI392"/>
  <c r="BH392"/>
  <c r="BG392"/>
  <c r="BF392"/>
  <c r="T392"/>
  <c r="R392"/>
  <c r="P392"/>
  <c r="BI388"/>
  <c r="BH388"/>
  <c r="BG388"/>
  <c r="BF388"/>
  <c r="T388"/>
  <c r="R388"/>
  <c r="P388"/>
  <c r="BI385"/>
  <c r="BH385"/>
  <c r="BG385"/>
  <c r="BF385"/>
  <c r="T385"/>
  <c r="R385"/>
  <c r="P385"/>
  <c r="BI383"/>
  <c r="BH383"/>
  <c r="BG383"/>
  <c r="BF383"/>
  <c r="T383"/>
  <c r="R383"/>
  <c r="P383"/>
  <c r="BI380"/>
  <c r="BH380"/>
  <c r="BG380"/>
  <c r="BF380"/>
  <c r="T380"/>
  <c r="R380"/>
  <c r="P380"/>
  <c r="BI378"/>
  <c r="BH378"/>
  <c r="BG378"/>
  <c r="BF378"/>
  <c r="T378"/>
  <c r="R378"/>
  <c r="P378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4"/>
  <c r="BH364"/>
  <c r="BG364"/>
  <c r="BF364"/>
  <c r="T364"/>
  <c r="R364"/>
  <c r="P364"/>
  <c r="BI362"/>
  <c r="BH362"/>
  <c r="BG362"/>
  <c r="BF362"/>
  <c r="T362"/>
  <c r="R362"/>
  <c r="P362"/>
  <c r="BI359"/>
  <c r="BH359"/>
  <c r="BG359"/>
  <c r="BF359"/>
  <c r="T359"/>
  <c r="R359"/>
  <c r="P359"/>
  <c r="BI355"/>
  <c r="BH355"/>
  <c r="BG355"/>
  <c r="BF355"/>
  <c r="T355"/>
  <c r="R355"/>
  <c r="P355"/>
  <c r="BI352"/>
  <c r="BH352"/>
  <c r="BG352"/>
  <c r="BF352"/>
  <c r="T352"/>
  <c r="R352"/>
  <c r="P352"/>
  <c r="BI349"/>
  <c r="BH349"/>
  <c r="BG349"/>
  <c r="BF349"/>
  <c r="T349"/>
  <c r="R349"/>
  <c r="P349"/>
  <c r="BI346"/>
  <c r="BH346"/>
  <c r="BG346"/>
  <c r="BF346"/>
  <c r="T346"/>
  <c r="R346"/>
  <c r="P346"/>
  <c r="BI343"/>
  <c r="BH343"/>
  <c r="BG343"/>
  <c r="BF343"/>
  <c r="T343"/>
  <c r="R343"/>
  <c r="P343"/>
  <c r="BI339"/>
  <c r="BH339"/>
  <c r="BG339"/>
  <c r="BF339"/>
  <c r="T339"/>
  <c r="R339"/>
  <c r="P339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18"/>
  <c r="BH318"/>
  <c r="BG318"/>
  <c r="BF318"/>
  <c r="T318"/>
  <c r="R318"/>
  <c r="P318"/>
  <c r="BI315"/>
  <c r="BH315"/>
  <c r="BG315"/>
  <c r="BF315"/>
  <c r="T315"/>
  <c r="R315"/>
  <c r="P315"/>
  <c r="BI312"/>
  <c r="BH312"/>
  <c r="BG312"/>
  <c r="BF312"/>
  <c r="T312"/>
  <c r="R312"/>
  <c r="P312"/>
  <c r="BI309"/>
  <c r="BH309"/>
  <c r="BG309"/>
  <c r="BF309"/>
  <c r="T309"/>
  <c r="R309"/>
  <c r="P309"/>
  <c r="BI305"/>
  <c r="BH305"/>
  <c r="BG305"/>
  <c r="BF305"/>
  <c r="T305"/>
  <c r="R305"/>
  <c r="P305"/>
  <c r="BI302"/>
  <c r="BH302"/>
  <c r="BG302"/>
  <c r="BF302"/>
  <c r="T302"/>
  <c r="R302"/>
  <c r="P302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0"/>
  <c r="BH280"/>
  <c r="BG280"/>
  <c r="BF280"/>
  <c r="T280"/>
  <c r="R280"/>
  <c r="P280"/>
  <c r="BI276"/>
  <c r="BH276"/>
  <c r="BG276"/>
  <c r="BF276"/>
  <c r="T276"/>
  <c r="R276"/>
  <c r="P276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6"/>
  <c r="BH256"/>
  <c r="BG256"/>
  <c r="BF256"/>
  <c r="T256"/>
  <c r="R256"/>
  <c r="P256"/>
  <c r="BI254"/>
  <c r="BH254"/>
  <c r="BG254"/>
  <c r="BF254"/>
  <c r="T254"/>
  <c r="R254"/>
  <c r="P254"/>
  <c r="BI251"/>
  <c r="BH251"/>
  <c r="BG251"/>
  <c r="BF251"/>
  <c r="T251"/>
  <c r="R251"/>
  <c r="P251"/>
  <c r="BI249"/>
  <c r="BH249"/>
  <c r="BG249"/>
  <c r="BF249"/>
  <c r="T249"/>
  <c r="R249"/>
  <c r="P249"/>
  <c r="BI246"/>
  <c r="BH246"/>
  <c r="BG246"/>
  <c r="BF246"/>
  <c r="T246"/>
  <c r="R246"/>
  <c r="P246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89"/>
  <c r="BH189"/>
  <c r="BG189"/>
  <c r="BF189"/>
  <c r="T189"/>
  <c r="T188"/>
  <c r="R189"/>
  <c r="R188"/>
  <c r="P189"/>
  <c r="P188"/>
  <c r="BI185"/>
  <c r="BH185"/>
  <c r="BG185"/>
  <c r="BF185"/>
  <c r="T185"/>
  <c r="R185"/>
  <c r="P185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49"/>
  <c r="BH149"/>
  <c r="BG149"/>
  <c r="BF149"/>
  <c r="T149"/>
  <c r="R149"/>
  <c r="P149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1"/>
  <c r="BH131"/>
  <c r="BG131"/>
  <c r="BF131"/>
  <c r="T131"/>
  <c r="R131"/>
  <c r="P131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J102"/>
  <c r="F102"/>
  <c r="F100"/>
  <c r="E98"/>
  <c r="J58"/>
  <c r="F58"/>
  <c r="F56"/>
  <c r="E54"/>
  <c r="J26"/>
  <c r="E26"/>
  <c r="J103"/>
  <c r="J25"/>
  <c r="J20"/>
  <c r="E20"/>
  <c r="F59"/>
  <c r="J19"/>
  <c r="J14"/>
  <c r="J56"/>
  <c r="E7"/>
  <c r="E50"/>
  <c i="11" r="J39"/>
  <c r="J38"/>
  <c i="1" r="AY66"/>
  <c i="11" r="J37"/>
  <c i="1" r="AX66"/>
  <c i="11" r="BI679"/>
  <c r="BH679"/>
  <c r="BG679"/>
  <c r="BF679"/>
  <c r="T679"/>
  <c r="T678"/>
  <c r="R679"/>
  <c r="R678"/>
  <c r="P679"/>
  <c r="P678"/>
  <c r="BI675"/>
  <c r="BH675"/>
  <c r="BG675"/>
  <c r="BF675"/>
  <c r="T675"/>
  <c r="T674"/>
  <c r="T673"/>
  <c r="R675"/>
  <c r="R674"/>
  <c r="R673"/>
  <c r="P675"/>
  <c r="P674"/>
  <c r="P673"/>
  <c r="BI668"/>
  <c r="BH668"/>
  <c r="BG668"/>
  <c r="BF668"/>
  <c r="T668"/>
  <c r="R668"/>
  <c r="P668"/>
  <c r="BI663"/>
  <c r="BH663"/>
  <c r="BG663"/>
  <c r="BF663"/>
  <c r="T663"/>
  <c r="R663"/>
  <c r="P663"/>
  <c r="BI658"/>
  <c r="BH658"/>
  <c r="BG658"/>
  <c r="BF658"/>
  <c r="T658"/>
  <c r="R658"/>
  <c r="P658"/>
  <c r="BI653"/>
  <c r="BH653"/>
  <c r="BG653"/>
  <c r="BF653"/>
  <c r="T653"/>
  <c r="R653"/>
  <c r="P653"/>
  <c r="BI643"/>
  <c r="BH643"/>
  <c r="BG643"/>
  <c r="BF643"/>
  <c r="T643"/>
  <c r="R643"/>
  <c r="P643"/>
  <c r="BI640"/>
  <c r="BH640"/>
  <c r="BG640"/>
  <c r="BF640"/>
  <c r="T640"/>
  <c r="R640"/>
  <c r="P640"/>
  <c r="BI637"/>
  <c r="BH637"/>
  <c r="BG637"/>
  <c r="BF637"/>
  <c r="T637"/>
  <c r="R637"/>
  <c r="P637"/>
  <c r="BI634"/>
  <c r="BH634"/>
  <c r="BG634"/>
  <c r="BF634"/>
  <c r="T634"/>
  <c r="R634"/>
  <c r="P634"/>
  <c r="BI628"/>
  <c r="BH628"/>
  <c r="BG628"/>
  <c r="BF628"/>
  <c r="T628"/>
  <c r="R628"/>
  <c r="P628"/>
  <c r="BI625"/>
  <c r="BH625"/>
  <c r="BG625"/>
  <c r="BF625"/>
  <c r="T625"/>
  <c r="R625"/>
  <c r="P625"/>
  <c r="BI622"/>
  <c r="BH622"/>
  <c r="BG622"/>
  <c r="BF622"/>
  <c r="T622"/>
  <c r="R622"/>
  <c r="P622"/>
  <c r="BI619"/>
  <c r="BH619"/>
  <c r="BG619"/>
  <c r="BF619"/>
  <c r="T619"/>
  <c r="R619"/>
  <c r="P619"/>
  <c r="BI616"/>
  <c r="BH616"/>
  <c r="BG616"/>
  <c r="BF616"/>
  <c r="T616"/>
  <c r="R616"/>
  <c r="P616"/>
  <c r="BI613"/>
  <c r="BH613"/>
  <c r="BG613"/>
  <c r="BF613"/>
  <c r="T613"/>
  <c r="R613"/>
  <c r="P613"/>
  <c r="BI610"/>
  <c r="BH610"/>
  <c r="BG610"/>
  <c r="BF610"/>
  <c r="T610"/>
  <c r="R610"/>
  <c r="P610"/>
  <c r="BI603"/>
  <c r="BH603"/>
  <c r="BG603"/>
  <c r="BF603"/>
  <c r="T603"/>
  <c r="R603"/>
  <c r="P603"/>
  <c r="BI600"/>
  <c r="BH600"/>
  <c r="BG600"/>
  <c r="BF600"/>
  <c r="T600"/>
  <c r="R600"/>
  <c r="P600"/>
  <c r="BI597"/>
  <c r="BH597"/>
  <c r="BG597"/>
  <c r="BF597"/>
  <c r="T597"/>
  <c r="R597"/>
  <c r="P597"/>
  <c r="BI594"/>
  <c r="BH594"/>
  <c r="BG594"/>
  <c r="BF594"/>
  <c r="T594"/>
  <c r="R594"/>
  <c r="P594"/>
  <c r="BI591"/>
  <c r="BH591"/>
  <c r="BG591"/>
  <c r="BF591"/>
  <c r="T591"/>
  <c r="R591"/>
  <c r="P591"/>
  <c r="BI588"/>
  <c r="BH588"/>
  <c r="BG588"/>
  <c r="BF588"/>
  <c r="T588"/>
  <c r="R588"/>
  <c r="P588"/>
  <c r="BI584"/>
  <c r="BH584"/>
  <c r="BG584"/>
  <c r="BF584"/>
  <c r="T584"/>
  <c r="R584"/>
  <c r="P584"/>
  <c r="BI581"/>
  <c r="BH581"/>
  <c r="BG581"/>
  <c r="BF581"/>
  <c r="T581"/>
  <c r="R581"/>
  <c r="P581"/>
  <c r="BI578"/>
  <c r="BH578"/>
  <c r="BG578"/>
  <c r="BF578"/>
  <c r="T578"/>
  <c r="R578"/>
  <c r="P578"/>
  <c r="BI575"/>
  <c r="BH575"/>
  <c r="BG575"/>
  <c r="BF575"/>
  <c r="T575"/>
  <c r="R575"/>
  <c r="P575"/>
  <c r="BI571"/>
  <c r="BH571"/>
  <c r="BG571"/>
  <c r="BF571"/>
  <c r="T571"/>
  <c r="R571"/>
  <c r="P571"/>
  <c r="BI567"/>
  <c r="BH567"/>
  <c r="BG567"/>
  <c r="BF567"/>
  <c r="T567"/>
  <c r="R567"/>
  <c r="P567"/>
  <c r="BI564"/>
  <c r="BH564"/>
  <c r="BG564"/>
  <c r="BF564"/>
  <c r="T564"/>
  <c r="R564"/>
  <c r="P564"/>
  <c r="BI561"/>
  <c r="BH561"/>
  <c r="BG561"/>
  <c r="BF561"/>
  <c r="T561"/>
  <c r="R561"/>
  <c r="P561"/>
  <c r="BI558"/>
  <c r="BH558"/>
  <c r="BG558"/>
  <c r="BF558"/>
  <c r="T558"/>
  <c r="R558"/>
  <c r="P558"/>
  <c r="BI552"/>
  <c r="BH552"/>
  <c r="BG552"/>
  <c r="BF552"/>
  <c r="T552"/>
  <c r="R552"/>
  <c r="P552"/>
  <c r="BI549"/>
  <c r="BH549"/>
  <c r="BG549"/>
  <c r="BF549"/>
  <c r="T549"/>
  <c r="R549"/>
  <c r="P549"/>
  <c r="BI546"/>
  <c r="BH546"/>
  <c r="BG546"/>
  <c r="BF546"/>
  <c r="T546"/>
  <c r="R546"/>
  <c r="P546"/>
  <c r="BI543"/>
  <c r="BH543"/>
  <c r="BG543"/>
  <c r="BF543"/>
  <c r="T543"/>
  <c r="R543"/>
  <c r="P543"/>
  <c r="BI539"/>
  <c r="BH539"/>
  <c r="BG539"/>
  <c r="BF539"/>
  <c r="T539"/>
  <c r="R539"/>
  <c r="P539"/>
  <c r="BI536"/>
  <c r="BH536"/>
  <c r="BG536"/>
  <c r="BF536"/>
  <c r="T536"/>
  <c r="R536"/>
  <c r="P536"/>
  <c r="BI533"/>
  <c r="BH533"/>
  <c r="BG533"/>
  <c r="BF533"/>
  <c r="T533"/>
  <c r="R533"/>
  <c r="P533"/>
  <c r="BI529"/>
  <c r="BH529"/>
  <c r="BG529"/>
  <c r="BF529"/>
  <c r="T529"/>
  <c r="R529"/>
  <c r="P529"/>
  <c r="BI525"/>
  <c r="BH525"/>
  <c r="BG525"/>
  <c r="BF525"/>
  <c r="T525"/>
  <c r="R525"/>
  <c r="P525"/>
  <c r="BI519"/>
  <c r="BH519"/>
  <c r="BG519"/>
  <c r="BF519"/>
  <c r="T519"/>
  <c r="R519"/>
  <c r="P519"/>
  <c r="BI516"/>
  <c r="BH516"/>
  <c r="BG516"/>
  <c r="BF516"/>
  <c r="T516"/>
  <c r="R516"/>
  <c r="P516"/>
  <c r="BI510"/>
  <c r="BH510"/>
  <c r="BG510"/>
  <c r="BF510"/>
  <c r="T510"/>
  <c r="R510"/>
  <c r="P510"/>
  <c r="BI507"/>
  <c r="BH507"/>
  <c r="BG507"/>
  <c r="BF507"/>
  <c r="T507"/>
  <c r="R507"/>
  <c r="P507"/>
  <c r="BI501"/>
  <c r="BH501"/>
  <c r="BG501"/>
  <c r="BF501"/>
  <c r="T501"/>
  <c r="R501"/>
  <c r="P501"/>
  <c r="BI497"/>
  <c r="BH497"/>
  <c r="BG497"/>
  <c r="BF497"/>
  <c r="T497"/>
  <c r="R497"/>
  <c r="P497"/>
  <c r="BI494"/>
  <c r="BH494"/>
  <c r="BG494"/>
  <c r="BF494"/>
  <c r="T494"/>
  <c r="R494"/>
  <c r="P494"/>
  <c r="BI490"/>
  <c r="BH490"/>
  <c r="BG490"/>
  <c r="BF490"/>
  <c r="T490"/>
  <c r="R490"/>
  <c r="P490"/>
  <c r="BI487"/>
  <c r="BH487"/>
  <c r="BG487"/>
  <c r="BF487"/>
  <c r="T487"/>
  <c r="R487"/>
  <c r="P487"/>
  <c r="BI483"/>
  <c r="BH483"/>
  <c r="BG483"/>
  <c r="BF483"/>
  <c r="T483"/>
  <c r="R483"/>
  <c r="P483"/>
  <c r="BI480"/>
  <c r="BH480"/>
  <c r="BG480"/>
  <c r="BF480"/>
  <c r="T480"/>
  <c r="R480"/>
  <c r="P480"/>
  <c r="BI477"/>
  <c r="BH477"/>
  <c r="BG477"/>
  <c r="BF477"/>
  <c r="T477"/>
  <c r="R477"/>
  <c r="P477"/>
  <c r="BI474"/>
  <c r="BH474"/>
  <c r="BG474"/>
  <c r="BF474"/>
  <c r="T474"/>
  <c r="R474"/>
  <c r="P474"/>
  <c r="BI470"/>
  <c r="BH470"/>
  <c r="BG470"/>
  <c r="BF470"/>
  <c r="T470"/>
  <c r="R470"/>
  <c r="P470"/>
  <c r="BI468"/>
  <c r="BH468"/>
  <c r="BG468"/>
  <c r="BF468"/>
  <c r="T468"/>
  <c r="R468"/>
  <c r="P468"/>
  <c r="BI465"/>
  <c r="BH465"/>
  <c r="BG465"/>
  <c r="BF465"/>
  <c r="T465"/>
  <c r="R465"/>
  <c r="P465"/>
  <c r="BI461"/>
  <c r="BH461"/>
  <c r="BG461"/>
  <c r="BF461"/>
  <c r="T461"/>
  <c r="R461"/>
  <c r="P461"/>
  <c r="BI457"/>
  <c r="BH457"/>
  <c r="BG457"/>
  <c r="BF457"/>
  <c r="T457"/>
  <c r="R457"/>
  <c r="P457"/>
  <c r="BI455"/>
  <c r="BH455"/>
  <c r="BG455"/>
  <c r="BF455"/>
  <c r="T455"/>
  <c r="R455"/>
  <c r="P455"/>
  <c r="BI452"/>
  <c r="BH452"/>
  <c r="BG452"/>
  <c r="BF452"/>
  <c r="T452"/>
  <c r="R452"/>
  <c r="P452"/>
  <c r="BI450"/>
  <c r="BH450"/>
  <c r="BG450"/>
  <c r="BF450"/>
  <c r="T450"/>
  <c r="R450"/>
  <c r="P450"/>
  <c r="BI447"/>
  <c r="BH447"/>
  <c r="BG447"/>
  <c r="BF447"/>
  <c r="T447"/>
  <c r="R447"/>
  <c r="P447"/>
  <c r="BI445"/>
  <c r="BH445"/>
  <c r="BG445"/>
  <c r="BF445"/>
  <c r="T445"/>
  <c r="R445"/>
  <c r="P445"/>
  <c r="BI443"/>
  <c r="BH443"/>
  <c r="BG443"/>
  <c r="BF443"/>
  <c r="T443"/>
  <c r="R443"/>
  <c r="P443"/>
  <c r="BI441"/>
  <c r="BH441"/>
  <c r="BG441"/>
  <c r="BF441"/>
  <c r="T441"/>
  <c r="R441"/>
  <c r="P441"/>
  <c r="BI439"/>
  <c r="BH439"/>
  <c r="BG439"/>
  <c r="BF439"/>
  <c r="T439"/>
  <c r="R439"/>
  <c r="P439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29"/>
  <c r="BH429"/>
  <c r="BG429"/>
  <c r="BF429"/>
  <c r="T429"/>
  <c r="R429"/>
  <c r="P429"/>
  <c r="BI426"/>
  <c r="BH426"/>
  <c r="BG426"/>
  <c r="BF426"/>
  <c r="T426"/>
  <c r="R426"/>
  <c r="P426"/>
  <c r="BI422"/>
  <c r="BH422"/>
  <c r="BG422"/>
  <c r="BF422"/>
  <c r="T422"/>
  <c r="R422"/>
  <c r="P422"/>
  <c r="BI419"/>
  <c r="BH419"/>
  <c r="BG419"/>
  <c r="BF419"/>
  <c r="T419"/>
  <c r="R419"/>
  <c r="P419"/>
  <c r="BI416"/>
  <c r="BH416"/>
  <c r="BG416"/>
  <c r="BF416"/>
  <c r="T416"/>
  <c r="R416"/>
  <c r="P416"/>
  <c r="BI413"/>
  <c r="BH413"/>
  <c r="BG413"/>
  <c r="BF413"/>
  <c r="T413"/>
  <c r="R413"/>
  <c r="P413"/>
  <c r="BI408"/>
  <c r="BH408"/>
  <c r="BG408"/>
  <c r="BF408"/>
  <c r="T408"/>
  <c r="R408"/>
  <c r="P408"/>
  <c r="BI404"/>
  <c r="BH404"/>
  <c r="BG404"/>
  <c r="BF404"/>
  <c r="T404"/>
  <c r="R404"/>
  <c r="P404"/>
  <c r="BI401"/>
  <c r="BH401"/>
  <c r="BG401"/>
  <c r="BF401"/>
  <c r="T401"/>
  <c r="R401"/>
  <c r="P401"/>
  <c r="BI398"/>
  <c r="BH398"/>
  <c r="BG398"/>
  <c r="BF398"/>
  <c r="T398"/>
  <c r="R398"/>
  <c r="P398"/>
  <c r="BI394"/>
  <c r="BH394"/>
  <c r="BG394"/>
  <c r="BF394"/>
  <c r="T394"/>
  <c r="R394"/>
  <c r="P394"/>
  <c r="BI390"/>
  <c r="BH390"/>
  <c r="BG390"/>
  <c r="BF390"/>
  <c r="T390"/>
  <c r="R390"/>
  <c r="P390"/>
  <c r="BI387"/>
  <c r="BH387"/>
  <c r="BG387"/>
  <c r="BF387"/>
  <c r="T387"/>
  <c r="R387"/>
  <c r="P387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4"/>
  <c r="BH364"/>
  <c r="BG364"/>
  <c r="BF364"/>
  <c r="T364"/>
  <c r="R364"/>
  <c r="P364"/>
  <c r="BI361"/>
  <c r="BH361"/>
  <c r="BG361"/>
  <c r="BF361"/>
  <c r="T361"/>
  <c r="R361"/>
  <c r="P361"/>
  <c r="BI358"/>
  <c r="BH358"/>
  <c r="BG358"/>
  <c r="BF358"/>
  <c r="T358"/>
  <c r="R358"/>
  <c r="P358"/>
  <c r="BI355"/>
  <c r="BH355"/>
  <c r="BG355"/>
  <c r="BF355"/>
  <c r="T355"/>
  <c r="R355"/>
  <c r="P355"/>
  <c r="BI352"/>
  <c r="BH352"/>
  <c r="BG352"/>
  <c r="BF352"/>
  <c r="T352"/>
  <c r="R352"/>
  <c r="P352"/>
  <c r="BI349"/>
  <c r="BH349"/>
  <c r="BG349"/>
  <c r="BF349"/>
  <c r="T349"/>
  <c r="R349"/>
  <c r="P349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R305"/>
  <c r="P305"/>
  <c r="BI302"/>
  <c r="BH302"/>
  <c r="BG302"/>
  <c r="BF302"/>
  <c r="T302"/>
  <c r="R302"/>
  <c r="P302"/>
  <c r="BI300"/>
  <c r="BH300"/>
  <c r="BG300"/>
  <c r="BF300"/>
  <c r="T300"/>
  <c r="R300"/>
  <c r="P300"/>
  <c r="BI297"/>
  <c r="BH297"/>
  <c r="BG297"/>
  <c r="BF297"/>
  <c r="T297"/>
  <c r="R297"/>
  <c r="P297"/>
  <c r="BI295"/>
  <c r="BH295"/>
  <c r="BG295"/>
  <c r="BF295"/>
  <c r="T295"/>
  <c r="R295"/>
  <c r="P295"/>
  <c r="BI292"/>
  <c r="BH292"/>
  <c r="BG292"/>
  <c r="BF292"/>
  <c r="T292"/>
  <c r="R292"/>
  <c r="P292"/>
  <c r="BI290"/>
  <c r="BH290"/>
  <c r="BG290"/>
  <c r="BF290"/>
  <c r="T290"/>
  <c r="R290"/>
  <c r="P290"/>
  <c r="BI287"/>
  <c r="BH287"/>
  <c r="BG287"/>
  <c r="BF287"/>
  <c r="T287"/>
  <c r="R287"/>
  <c r="P287"/>
  <c r="BI285"/>
  <c r="BH285"/>
  <c r="BG285"/>
  <c r="BF285"/>
  <c r="T285"/>
  <c r="R285"/>
  <c r="P285"/>
  <c r="BI282"/>
  <c r="BH282"/>
  <c r="BG282"/>
  <c r="BF282"/>
  <c r="T282"/>
  <c r="R282"/>
  <c r="P282"/>
  <c r="BI280"/>
  <c r="BH280"/>
  <c r="BG280"/>
  <c r="BF280"/>
  <c r="T280"/>
  <c r="R280"/>
  <c r="P280"/>
  <c r="BI277"/>
  <c r="BH277"/>
  <c r="BG277"/>
  <c r="BF277"/>
  <c r="T277"/>
  <c r="R277"/>
  <c r="P277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67"/>
  <c r="BH267"/>
  <c r="BG267"/>
  <c r="BF267"/>
  <c r="T267"/>
  <c r="R267"/>
  <c r="P267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1"/>
  <c r="BH231"/>
  <c r="BG231"/>
  <c r="BF231"/>
  <c r="T231"/>
  <c r="T230"/>
  <c r="R231"/>
  <c r="R230"/>
  <c r="P231"/>
  <c r="P230"/>
  <c r="BI227"/>
  <c r="BH227"/>
  <c r="BG227"/>
  <c r="BF227"/>
  <c r="T227"/>
  <c r="R227"/>
  <c r="P227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09"/>
  <c r="BH209"/>
  <c r="BG209"/>
  <c r="BF209"/>
  <c r="T209"/>
  <c r="R209"/>
  <c r="P209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87"/>
  <c r="BH187"/>
  <c r="BG187"/>
  <c r="BF187"/>
  <c r="T187"/>
  <c r="R187"/>
  <c r="P187"/>
  <c r="BI183"/>
  <c r="BH183"/>
  <c r="BG183"/>
  <c r="BF183"/>
  <c r="T183"/>
  <c r="R183"/>
  <c r="P183"/>
  <c r="BI180"/>
  <c r="BH180"/>
  <c r="BG180"/>
  <c r="BF180"/>
  <c r="T180"/>
  <c r="R180"/>
  <c r="P180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1"/>
  <c r="BH161"/>
  <c r="BG161"/>
  <c r="BF161"/>
  <c r="T161"/>
  <c r="R161"/>
  <c r="P161"/>
  <c r="BI152"/>
  <c r="BH152"/>
  <c r="BG152"/>
  <c r="BF152"/>
  <c r="T152"/>
  <c r="R152"/>
  <c r="P152"/>
  <c r="BI146"/>
  <c r="BH146"/>
  <c r="BG146"/>
  <c r="BF146"/>
  <c r="T146"/>
  <c r="R146"/>
  <c r="P146"/>
  <c r="BI141"/>
  <c r="BH141"/>
  <c r="BG141"/>
  <c r="BF141"/>
  <c r="T141"/>
  <c r="R141"/>
  <c r="P141"/>
  <c r="BI136"/>
  <c r="BH136"/>
  <c r="BG136"/>
  <c r="BF136"/>
  <c r="T136"/>
  <c r="R136"/>
  <c r="P136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5"/>
  <c r="BH115"/>
  <c r="BG115"/>
  <c r="BF115"/>
  <c r="T115"/>
  <c r="R115"/>
  <c r="P115"/>
  <c r="BI112"/>
  <c r="BH112"/>
  <c r="BG112"/>
  <c r="BF112"/>
  <c r="T112"/>
  <c r="R112"/>
  <c r="P112"/>
  <c r="J105"/>
  <c r="F105"/>
  <c r="F103"/>
  <c r="E101"/>
  <c r="J58"/>
  <c r="F58"/>
  <c r="F56"/>
  <c r="E54"/>
  <c r="J26"/>
  <c r="E26"/>
  <c r="J106"/>
  <c r="J25"/>
  <c r="J20"/>
  <c r="E20"/>
  <c r="F106"/>
  <c r="J19"/>
  <c r="J14"/>
  <c r="J103"/>
  <c r="E7"/>
  <c r="E97"/>
  <c i="10" r="J39"/>
  <c r="J38"/>
  <c i="1" r="AY64"/>
  <c i="10" r="J37"/>
  <c i="1" r="AX64"/>
  <c i="10" r="BI659"/>
  <c r="BH659"/>
  <c r="BG659"/>
  <c r="BF659"/>
  <c r="T659"/>
  <c r="T658"/>
  <c r="R659"/>
  <c r="R658"/>
  <c r="P659"/>
  <c r="P658"/>
  <c r="BI655"/>
  <c r="BH655"/>
  <c r="BG655"/>
  <c r="BF655"/>
  <c r="T655"/>
  <c r="T654"/>
  <c r="T653"/>
  <c r="R655"/>
  <c r="R654"/>
  <c r="R653"/>
  <c r="P655"/>
  <c r="P654"/>
  <c r="P653"/>
  <c r="BI648"/>
  <c r="BH648"/>
  <c r="BG648"/>
  <c r="BF648"/>
  <c r="T648"/>
  <c r="T647"/>
  <c r="R648"/>
  <c r="R647"/>
  <c r="P648"/>
  <c r="P647"/>
  <c r="BI635"/>
  <c r="BH635"/>
  <c r="BG635"/>
  <c r="BF635"/>
  <c r="T635"/>
  <c r="R635"/>
  <c r="P635"/>
  <c r="BI632"/>
  <c r="BH632"/>
  <c r="BG632"/>
  <c r="BF632"/>
  <c r="T632"/>
  <c r="R632"/>
  <c r="P632"/>
  <c r="BI629"/>
  <c r="BH629"/>
  <c r="BG629"/>
  <c r="BF629"/>
  <c r="T629"/>
  <c r="R629"/>
  <c r="P629"/>
  <c r="BI626"/>
  <c r="BH626"/>
  <c r="BG626"/>
  <c r="BF626"/>
  <c r="T626"/>
  <c r="R626"/>
  <c r="P626"/>
  <c r="BI594"/>
  <c r="BH594"/>
  <c r="BG594"/>
  <c r="BF594"/>
  <c r="T594"/>
  <c r="R594"/>
  <c r="P594"/>
  <c r="BI591"/>
  <c r="BH591"/>
  <c r="BG591"/>
  <c r="BF591"/>
  <c r="T591"/>
  <c r="R591"/>
  <c r="P591"/>
  <c r="BI588"/>
  <c r="BH588"/>
  <c r="BG588"/>
  <c r="BF588"/>
  <c r="T588"/>
  <c r="R588"/>
  <c r="P588"/>
  <c r="BI585"/>
  <c r="BH585"/>
  <c r="BG585"/>
  <c r="BF585"/>
  <c r="T585"/>
  <c r="R585"/>
  <c r="P585"/>
  <c r="BI577"/>
  <c r="BH577"/>
  <c r="BG577"/>
  <c r="BF577"/>
  <c r="T577"/>
  <c r="R577"/>
  <c r="P577"/>
  <c r="BI574"/>
  <c r="BH574"/>
  <c r="BG574"/>
  <c r="BF574"/>
  <c r="T574"/>
  <c r="R574"/>
  <c r="P574"/>
  <c r="BI571"/>
  <c r="BH571"/>
  <c r="BG571"/>
  <c r="BF571"/>
  <c r="T571"/>
  <c r="R571"/>
  <c r="P571"/>
  <c r="BI568"/>
  <c r="BH568"/>
  <c r="BG568"/>
  <c r="BF568"/>
  <c r="T568"/>
  <c r="R568"/>
  <c r="P568"/>
  <c r="BI565"/>
  <c r="BH565"/>
  <c r="BG565"/>
  <c r="BF565"/>
  <c r="T565"/>
  <c r="R565"/>
  <c r="P565"/>
  <c r="BI562"/>
  <c r="BH562"/>
  <c r="BG562"/>
  <c r="BF562"/>
  <c r="T562"/>
  <c r="R562"/>
  <c r="P562"/>
  <c r="BI559"/>
  <c r="BH559"/>
  <c r="BG559"/>
  <c r="BF559"/>
  <c r="T559"/>
  <c r="R559"/>
  <c r="P559"/>
  <c r="BI549"/>
  <c r="BH549"/>
  <c r="BG549"/>
  <c r="BF549"/>
  <c r="T549"/>
  <c r="R549"/>
  <c r="P549"/>
  <c r="BI539"/>
  <c r="BH539"/>
  <c r="BG539"/>
  <c r="BF539"/>
  <c r="T539"/>
  <c r="R539"/>
  <c r="P539"/>
  <c r="BI536"/>
  <c r="BH536"/>
  <c r="BG536"/>
  <c r="BF536"/>
  <c r="T536"/>
  <c r="R536"/>
  <c r="P536"/>
  <c r="BI533"/>
  <c r="BH533"/>
  <c r="BG533"/>
  <c r="BF533"/>
  <c r="T533"/>
  <c r="R533"/>
  <c r="P533"/>
  <c r="BI530"/>
  <c r="BH530"/>
  <c r="BG530"/>
  <c r="BF530"/>
  <c r="T530"/>
  <c r="R530"/>
  <c r="P530"/>
  <c r="BI527"/>
  <c r="BH527"/>
  <c r="BG527"/>
  <c r="BF527"/>
  <c r="T527"/>
  <c r="R527"/>
  <c r="P527"/>
  <c r="BI524"/>
  <c r="BH524"/>
  <c r="BG524"/>
  <c r="BF524"/>
  <c r="T524"/>
  <c r="R524"/>
  <c r="P524"/>
  <c r="BI521"/>
  <c r="BH521"/>
  <c r="BG521"/>
  <c r="BF521"/>
  <c r="T521"/>
  <c r="R521"/>
  <c r="P521"/>
  <c r="BI518"/>
  <c r="BH518"/>
  <c r="BG518"/>
  <c r="BF518"/>
  <c r="T518"/>
  <c r="R518"/>
  <c r="P518"/>
  <c r="BI514"/>
  <c r="BH514"/>
  <c r="BG514"/>
  <c r="BF514"/>
  <c r="T514"/>
  <c r="R514"/>
  <c r="P514"/>
  <c r="BI511"/>
  <c r="BH511"/>
  <c r="BG511"/>
  <c r="BF511"/>
  <c r="T511"/>
  <c r="R511"/>
  <c r="P511"/>
  <c r="BI508"/>
  <c r="BH508"/>
  <c r="BG508"/>
  <c r="BF508"/>
  <c r="T508"/>
  <c r="R508"/>
  <c r="P508"/>
  <c r="BI505"/>
  <c r="BH505"/>
  <c r="BG505"/>
  <c r="BF505"/>
  <c r="T505"/>
  <c r="R505"/>
  <c r="P505"/>
  <c r="BI501"/>
  <c r="BH501"/>
  <c r="BG501"/>
  <c r="BF501"/>
  <c r="T501"/>
  <c r="R501"/>
  <c r="P501"/>
  <c r="BI498"/>
  <c r="BH498"/>
  <c r="BG498"/>
  <c r="BF498"/>
  <c r="T498"/>
  <c r="R498"/>
  <c r="P498"/>
  <c r="BI486"/>
  <c r="BH486"/>
  <c r="BG486"/>
  <c r="BF486"/>
  <c r="T486"/>
  <c r="R486"/>
  <c r="P486"/>
  <c r="BI483"/>
  <c r="BH483"/>
  <c r="BG483"/>
  <c r="BF483"/>
  <c r="T483"/>
  <c r="R483"/>
  <c r="P483"/>
  <c r="BI480"/>
  <c r="BH480"/>
  <c r="BG480"/>
  <c r="BF480"/>
  <c r="T480"/>
  <c r="R480"/>
  <c r="P480"/>
  <c r="BI477"/>
  <c r="BH477"/>
  <c r="BG477"/>
  <c r="BF477"/>
  <c r="T477"/>
  <c r="R477"/>
  <c r="P477"/>
  <c r="BI473"/>
  <c r="BH473"/>
  <c r="BG473"/>
  <c r="BF473"/>
  <c r="T473"/>
  <c r="R473"/>
  <c r="P473"/>
  <c r="BI470"/>
  <c r="BH470"/>
  <c r="BG470"/>
  <c r="BF470"/>
  <c r="T470"/>
  <c r="R470"/>
  <c r="P470"/>
  <c r="BI467"/>
  <c r="BH467"/>
  <c r="BG467"/>
  <c r="BF467"/>
  <c r="T467"/>
  <c r="R467"/>
  <c r="P467"/>
  <c r="BI464"/>
  <c r="BH464"/>
  <c r="BG464"/>
  <c r="BF464"/>
  <c r="T464"/>
  <c r="R464"/>
  <c r="P464"/>
  <c r="BI448"/>
  <c r="BH448"/>
  <c r="BG448"/>
  <c r="BF448"/>
  <c r="T448"/>
  <c r="R448"/>
  <c r="P448"/>
  <c r="BI445"/>
  <c r="BH445"/>
  <c r="BG445"/>
  <c r="BF445"/>
  <c r="T445"/>
  <c r="R445"/>
  <c r="P445"/>
  <c r="BI429"/>
  <c r="BH429"/>
  <c r="BG429"/>
  <c r="BF429"/>
  <c r="T429"/>
  <c r="R429"/>
  <c r="P429"/>
  <c r="BI426"/>
  <c r="BH426"/>
  <c r="BG426"/>
  <c r="BF426"/>
  <c r="T426"/>
  <c r="R426"/>
  <c r="P426"/>
  <c r="BI410"/>
  <c r="BH410"/>
  <c r="BG410"/>
  <c r="BF410"/>
  <c r="T410"/>
  <c r="R410"/>
  <c r="P410"/>
  <c r="BI407"/>
  <c r="BH407"/>
  <c r="BG407"/>
  <c r="BF407"/>
  <c r="T407"/>
  <c r="R407"/>
  <c r="P407"/>
  <c r="BI404"/>
  <c r="BH404"/>
  <c r="BG404"/>
  <c r="BF404"/>
  <c r="T404"/>
  <c r="R404"/>
  <c r="P404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1"/>
  <c r="BH391"/>
  <c r="BG391"/>
  <c r="BF391"/>
  <c r="T391"/>
  <c r="R391"/>
  <c r="P391"/>
  <c r="BI383"/>
  <c r="BH383"/>
  <c r="BG383"/>
  <c r="BF383"/>
  <c r="T383"/>
  <c r="R383"/>
  <c r="P383"/>
  <c r="BI375"/>
  <c r="BH375"/>
  <c r="BG375"/>
  <c r="BF375"/>
  <c r="T375"/>
  <c r="R375"/>
  <c r="P375"/>
  <c r="BI367"/>
  <c r="BH367"/>
  <c r="BG367"/>
  <c r="BF367"/>
  <c r="T367"/>
  <c r="R367"/>
  <c r="P367"/>
  <c r="BI363"/>
  <c r="BH363"/>
  <c r="BG363"/>
  <c r="BF363"/>
  <c r="T363"/>
  <c r="R363"/>
  <c r="P363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51"/>
  <c r="BH351"/>
  <c r="BG351"/>
  <c r="BF351"/>
  <c r="T351"/>
  <c r="R351"/>
  <c r="P351"/>
  <c r="BI349"/>
  <c r="BH349"/>
  <c r="BG349"/>
  <c r="BF349"/>
  <c r="T349"/>
  <c r="R349"/>
  <c r="P349"/>
  <c r="BI346"/>
  <c r="BH346"/>
  <c r="BG346"/>
  <c r="BF346"/>
  <c r="T346"/>
  <c r="R346"/>
  <c r="P346"/>
  <c r="BI344"/>
  <c r="BH344"/>
  <c r="BG344"/>
  <c r="BF344"/>
  <c r="T344"/>
  <c r="R344"/>
  <c r="P344"/>
  <c r="BI341"/>
  <c r="BH341"/>
  <c r="BG341"/>
  <c r="BF341"/>
  <c r="T341"/>
  <c r="R341"/>
  <c r="P341"/>
  <c r="BI329"/>
  <c r="BH329"/>
  <c r="BG329"/>
  <c r="BF329"/>
  <c r="T329"/>
  <c r="R329"/>
  <c r="P329"/>
  <c r="BI326"/>
  <c r="BH326"/>
  <c r="BG326"/>
  <c r="BF326"/>
  <c r="T326"/>
  <c r="R326"/>
  <c r="P326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8"/>
  <c r="BH288"/>
  <c r="BG288"/>
  <c r="BF288"/>
  <c r="T288"/>
  <c r="R288"/>
  <c r="P288"/>
  <c r="BI285"/>
  <c r="BH285"/>
  <c r="BG285"/>
  <c r="BF285"/>
  <c r="T285"/>
  <c r="R285"/>
  <c r="P285"/>
  <c r="BI280"/>
  <c r="BH280"/>
  <c r="BG280"/>
  <c r="BF280"/>
  <c r="T280"/>
  <c r="T279"/>
  <c r="R280"/>
  <c r="R279"/>
  <c r="P280"/>
  <c r="P279"/>
  <c r="BI276"/>
  <c r="BH276"/>
  <c r="BG276"/>
  <c r="BF276"/>
  <c r="T276"/>
  <c r="R276"/>
  <c r="P276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59"/>
  <c r="BH259"/>
  <c r="BG259"/>
  <c r="BF259"/>
  <c r="T259"/>
  <c r="R259"/>
  <c r="P259"/>
  <c r="BI254"/>
  <c r="BH254"/>
  <c r="BG254"/>
  <c r="BF254"/>
  <c r="T254"/>
  <c r="R254"/>
  <c r="P254"/>
  <c r="BI251"/>
  <c r="BH251"/>
  <c r="BG251"/>
  <c r="BF251"/>
  <c r="T251"/>
  <c r="R251"/>
  <c r="P251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20"/>
  <c r="BH220"/>
  <c r="BG220"/>
  <c r="BF220"/>
  <c r="T220"/>
  <c r="R220"/>
  <c r="P220"/>
  <c r="BI200"/>
  <c r="BH200"/>
  <c r="BG200"/>
  <c r="BF200"/>
  <c r="T200"/>
  <c r="R200"/>
  <c r="P200"/>
  <c r="BI194"/>
  <c r="BH194"/>
  <c r="BG194"/>
  <c r="BF194"/>
  <c r="T194"/>
  <c r="R194"/>
  <c r="P194"/>
  <c r="BI190"/>
  <c r="BH190"/>
  <c r="BG190"/>
  <c r="BF190"/>
  <c r="T190"/>
  <c r="R190"/>
  <c r="P190"/>
  <c r="BI164"/>
  <c r="BH164"/>
  <c r="BG164"/>
  <c r="BF164"/>
  <c r="T164"/>
  <c r="R164"/>
  <c r="P164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18"/>
  <c r="BH118"/>
  <c r="BG118"/>
  <c r="BF118"/>
  <c r="T118"/>
  <c r="R118"/>
  <c r="P118"/>
  <c r="BI109"/>
  <c r="BH109"/>
  <c r="BG109"/>
  <c r="BF109"/>
  <c r="T109"/>
  <c r="R109"/>
  <c r="P109"/>
  <c r="BI106"/>
  <c r="BH106"/>
  <c r="BG106"/>
  <c r="BF106"/>
  <c r="T106"/>
  <c r="R106"/>
  <c r="P106"/>
  <c r="F97"/>
  <c r="E95"/>
  <c r="F56"/>
  <c r="E54"/>
  <c r="J26"/>
  <c r="E26"/>
  <c r="J100"/>
  <c r="J25"/>
  <c r="J23"/>
  <c r="E23"/>
  <c r="J58"/>
  <c r="J22"/>
  <c r="J20"/>
  <c r="E20"/>
  <c r="F100"/>
  <c r="J19"/>
  <c r="J17"/>
  <c r="E17"/>
  <c r="F58"/>
  <c r="J16"/>
  <c r="J14"/>
  <c r="J97"/>
  <c r="E7"/>
  <c r="E91"/>
  <c i="9" r="J39"/>
  <c r="J38"/>
  <c i="1" r="AY63"/>
  <c i="9" r="J37"/>
  <c i="1" r="AX63"/>
  <c i="9" r="BI663"/>
  <c r="BH663"/>
  <c r="BG663"/>
  <c r="BF663"/>
  <c r="T663"/>
  <c r="T662"/>
  <c r="R663"/>
  <c r="R662"/>
  <c r="P663"/>
  <c r="P662"/>
  <c r="BI659"/>
  <c r="BH659"/>
  <c r="BG659"/>
  <c r="BF659"/>
  <c r="T659"/>
  <c r="T658"/>
  <c r="T657"/>
  <c r="R659"/>
  <c r="R658"/>
  <c r="R657"/>
  <c r="P659"/>
  <c r="P658"/>
  <c r="P657"/>
  <c r="BI652"/>
  <c r="BH652"/>
  <c r="BG652"/>
  <c r="BF652"/>
  <c r="T652"/>
  <c r="T651"/>
  <c r="R652"/>
  <c r="R651"/>
  <c r="P652"/>
  <c r="P651"/>
  <c r="BI639"/>
  <c r="BH639"/>
  <c r="BG639"/>
  <c r="BF639"/>
  <c r="T639"/>
  <c r="R639"/>
  <c r="P639"/>
  <c r="BI636"/>
  <c r="BH636"/>
  <c r="BG636"/>
  <c r="BF636"/>
  <c r="T636"/>
  <c r="R636"/>
  <c r="P636"/>
  <c r="BI633"/>
  <c r="BH633"/>
  <c r="BG633"/>
  <c r="BF633"/>
  <c r="T633"/>
  <c r="R633"/>
  <c r="P633"/>
  <c r="BI630"/>
  <c r="BH630"/>
  <c r="BG630"/>
  <c r="BF630"/>
  <c r="T630"/>
  <c r="R630"/>
  <c r="P630"/>
  <c r="BI596"/>
  <c r="BH596"/>
  <c r="BG596"/>
  <c r="BF596"/>
  <c r="T596"/>
  <c r="R596"/>
  <c r="P596"/>
  <c r="BI593"/>
  <c r="BH593"/>
  <c r="BG593"/>
  <c r="BF593"/>
  <c r="T593"/>
  <c r="R593"/>
  <c r="P593"/>
  <c r="BI590"/>
  <c r="BH590"/>
  <c r="BG590"/>
  <c r="BF590"/>
  <c r="T590"/>
  <c r="R590"/>
  <c r="P590"/>
  <c r="BI587"/>
  <c r="BH587"/>
  <c r="BG587"/>
  <c r="BF587"/>
  <c r="T587"/>
  <c r="R587"/>
  <c r="P587"/>
  <c r="BI580"/>
  <c r="BH580"/>
  <c r="BG580"/>
  <c r="BF580"/>
  <c r="T580"/>
  <c r="R580"/>
  <c r="P580"/>
  <c r="BI577"/>
  <c r="BH577"/>
  <c r="BG577"/>
  <c r="BF577"/>
  <c r="T577"/>
  <c r="R577"/>
  <c r="P577"/>
  <c r="BI574"/>
  <c r="BH574"/>
  <c r="BG574"/>
  <c r="BF574"/>
  <c r="T574"/>
  <c r="R574"/>
  <c r="P574"/>
  <c r="BI571"/>
  <c r="BH571"/>
  <c r="BG571"/>
  <c r="BF571"/>
  <c r="T571"/>
  <c r="R571"/>
  <c r="P571"/>
  <c r="BI568"/>
  <c r="BH568"/>
  <c r="BG568"/>
  <c r="BF568"/>
  <c r="T568"/>
  <c r="R568"/>
  <c r="P568"/>
  <c r="BI565"/>
  <c r="BH565"/>
  <c r="BG565"/>
  <c r="BF565"/>
  <c r="T565"/>
  <c r="R565"/>
  <c r="P565"/>
  <c r="BI562"/>
  <c r="BH562"/>
  <c r="BG562"/>
  <c r="BF562"/>
  <c r="T562"/>
  <c r="R562"/>
  <c r="P562"/>
  <c r="BI551"/>
  <c r="BH551"/>
  <c r="BG551"/>
  <c r="BF551"/>
  <c r="T551"/>
  <c r="R551"/>
  <c r="P551"/>
  <c r="BI540"/>
  <c r="BH540"/>
  <c r="BG540"/>
  <c r="BF540"/>
  <c r="T540"/>
  <c r="R540"/>
  <c r="P540"/>
  <c r="BI537"/>
  <c r="BH537"/>
  <c r="BG537"/>
  <c r="BF537"/>
  <c r="T537"/>
  <c r="R537"/>
  <c r="P537"/>
  <c r="BI534"/>
  <c r="BH534"/>
  <c r="BG534"/>
  <c r="BF534"/>
  <c r="T534"/>
  <c r="R534"/>
  <c r="P534"/>
  <c r="BI531"/>
  <c r="BH531"/>
  <c r="BG531"/>
  <c r="BF531"/>
  <c r="T531"/>
  <c r="R531"/>
  <c r="P531"/>
  <c r="BI528"/>
  <c r="BH528"/>
  <c r="BG528"/>
  <c r="BF528"/>
  <c r="T528"/>
  <c r="R528"/>
  <c r="P528"/>
  <c r="BI525"/>
  <c r="BH525"/>
  <c r="BG525"/>
  <c r="BF525"/>
  <c r="T525"/>
  <c r="R525"/>
  <c r="P525"/>
  <c r="BI522"/>
  <c r="BH522"/>
  <c r="BG522"/>
  <c r="BF522"/>
  <c r="T522"/>
  <c r="R522"/>
  <c r="P522"/>
  <c r="BI519"/>
  <c r="BH519"/>
  <c r="BG519"/>
  <c r="BF519"/>
  <c r="T519"/>
  <c r="R519"/>
  <c r="P519"/>
  <c r="BI515"/>
  <c r="BH515"/>
  <c r="BG515"/>
  <c r="BF515"/>
  <c r="T515"/>
  <c r="R515"/>
  <c r="P515"/>
  <c r="BI512"/>
  <c r="BH512"/>
  <c r="BG512"/>
  <c r="BF512"/>
  <c r="T512"/>
  <c r="R512"/>
  <c r="P512"/>
  <c r="BI509"/>
  <c r="BH509"/>
  <c r="BG509"/>
  <c r="BF509"/>
  <c r="T509"/>
  <c r="R509"/>
  <c r="P509"/>
  <c r="BI506"/>
  <c r="BH506"/>
  <c r="BG506"/>
  <c r="BF506"/>
  <c r="T506"/>
  <c r="R506"/>
  <c r="P506"/>
  <c r="BI502"/>
  <c r="BH502"/>
  <c r="BG502"/>
  <c r="BF502"/>
  <c r="T502"/>
  <c r="R502"/>
  <c r="P502"/>
  <c r="BI499"/>
  <c r="BH499"/>
  <c r="BG499"/>
  <c r="BF499"/>
  <c r="T499"/>
  <c r="R499"/>
  <c r="P499"/>
  <c r="BI487"/>
  <c r="BH487"/>
  <c r="BG487"/>
  <c r="BF487"/>
  <c r="T487"/>
  <c r="R487"/>
  <c r="P487"/>
  <c r="BI484"/>
  <c r="BH484"/>
  <c r="BG484"/>
  <c r="BF484"/>
  <c r="T484"/>
  <c r="R484"/>
  <c r="P484"/>
  <c r="BI481"/>
  <c r="BH481"/>
  <c r="BG481"/>
  <c r="BF481"/>
  <c r="T481"/>
  <c r="R481"/>
  <c r="P481"/>
  <c r="BI478"/>
  <c r="BH478"/>
  <c r="BG478"/>
  <c r="BF478"/>
  <c r="T478"/>
  <c r="R478"/>
  <c r="P478"/>
  <c r="BI474"/>
  <c r="BH474"/>
  <c r="BG474"/>
  <c r="BF474"/>
  <c r="T474"/>
  <c r="R474"/>
  <c r="P474"/>
  <c r="BI471"/>
  <c r="BH471"/>
  <c r="BG471"/>
  <c r="BF471"/>
  <c r="T471"/>
  <c r="R471"/>
  <c r="P471"/>
  <c r="BI468"/>
  <c r="BH468"/>
  <c r="BG468"/>
  <c r="BF468"/>
  <c r="T468"/>
  <c r="R468"/>
  <c r="P468"/>
  <c r="BI465"/>
  <c r="BH465"/>
  <c r="BG465"/>
  <c r="BF465"/>
  <c r="T465"/>
  <c r="R465"/>
  <c r="P465"/>
  <c r="BI449"/>
  <c r="BH449"/>
  <c r="BG449"/>
  <c r="BF449"/>
  <c r="T449"/>
  <c r="R449"/>
  <c r="P449"/>
  <c r="BI446"/>
  <c r="BH446"/>
  <c r="BG446"/>
  <c r="BF446"/>
  <c r="T446"/>
  <c r="R446"/>
  <c r="P446"/>
  <c r="BI430"/>
  <c r="BH430"/>
  <c r="BG430"/>
  <c r="BF430"/>
  <c r="T430"/>
  <c r="R430"/>
  <c r="P430"/>
  <c r="BI427"/>
  <c r="BH427"/>
  <c r="BG427"/>
  <c r="BF427"/>
  <c r="T427"/>
  <c r="R427"/>
  <c r="P427"/>
  <c r="BI411"/>
  <c r="BH411"/>
  <c r="BG411"/>
  <c r="BF411"/>
  <c r="T411"/>
  <c r="R411"/>
  <c r="P411"/>
  <c r="BI408"/>
  <c r="BH408"/>
  <c r="BG408"/>
  <c r="BF408"/>
  <c r="T408"/>
  <c r="R408"/>
  <c r="P408"/>
  <c r="BI405"/>
  <c r="BH405"/>
  <c r="BG405"/>
  <c r="BF405"/>
  <c r="T405"/>
  <c r="R405"/>
  <c r="P405"/>
  <c r="BI402"/>
  <c r="BH402"/>
  <c r="BG402"/>
  <c r="BF402"/>
  <c r="T402"/>
  <c r="R402"/>
  <c r="P402"/>
  <c r="BI399"/>
  <c r="BH399"/>
  <c r="BG399"/>
  <c r="BF399"/>
  <c r="T399"/>
  <c r="R399"/>
  <c r="P399"/>
  <c r="BI396"/>
  <c r="BH396"/>
  <c r="BG396"/>
  <c r="BF396"/>
  <c r="T396"/>
  <c r="R396"/>
  <c r="P396"/>
  <c r="BI392"/>
  <c r="BH392"/>
  <c r="BG392"/>
  <c r="BF392"/>
  <c r="T392"/>
  <c r="R392"/>
  <c r="P392"/>
  <c r="BI384"/>
  <c r="BH384"/>
  <c r="BG384"/>
  <c r="BF384"/>
  <c r="T384"/>
  <c r="R384"/>
  <c r="P384"/>
  <c r="BI376"/>
  <c r="BH376"/>
  <c r="BG376"/>
  <c r="BF376"/>
  <c r="T376"/>
  <c r="R376"/>
  <c r="P376"/>
  <c r="BI368"/>
  <c r="BH368"/>
  <c r="BG368"/>
  <c r="BF368"/>
  <c r="T368"/>
  <c r="R368"/>
  <c r="P368"/>
  <c r="BI364"/>
  <c r="BH364"/>
  <c r="BG364"/>
  <c r="BF364"/>
  <c r="T364"/>
  <c r="R364"/>
  <c r="P364"/>
  <c r="BI361"/>
  <c r="BH361"/>
  <c r="BG361"/>
  <c r="BF361"/>
  <c r="T361"/>
  <c r="R361"/>
  <c r="P361"/>
  <c r="BI358"/>
  <c r="BH358"/>
  <c r="BG358"/>
  <c r="BF358"/>
  <c r="T358"/>
  <c r="R358"/>
  <c r="P358"/>
  <c r="BI355"/>
  <c r="BH355"/>
  <c r="BG355"/>
  <c r="BF355"/>
  <c r="T355"/>
  <c r="R355"/>
  <c r="P355"/>
  <c r="BI352"/>
  <c r="BH352"/>
  <c r="BG352"/>
  <c r="BF352"/>
  <c r="T352"/>
  <c r="R352"/>
  <c r="P352"/>
  <c r="BI350"/>
  <c r="BH350"/>
  <c r="BG350"/>
  <c r="BF350"/>
  <c r="T350"/>
  <c r="R350"/>
  <c r="P350"/>
  <c r="BI347"/>
  <c r="BH347"/>
  <c r="BG347"/>
  <c r="BF347"/>
  <c r="T347"/>
  <c r="R347"/>
  <c r="P347"/>
  <c r="BI345"/>
  <c r="BH345"/>
  <c r="BG345"/>
  <c r="BF345"/>
  <c r="T345"/>
  <c r="R345"/>
  <c r="P345"/>
  <c r="BI342"/>
  <c r="BH342"/>
  <c r="BG342"/>
  <c r="BF342"/>
  <c r="T342"/>
  <c r="R342"/>
  <c r="P342"/>
  <c r="BI330"/>
  <c r="BH330"/>
  <c r="BG330"/>
  <c r="BF330"/>
  <c r="T330"/>
  <c r="R330"/>
  <c r="P330"/>
  <c r="BI327"/>
  <c r="BH327"/>
  <c r="BG327"/>
  <c r="BF327"/>
  <c r="T327"/>
  <c r="R327"/>
  <c r="P327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5"/>
  <c r="BH315"/>
  <c r="BG315"/>
  <c r="BF315"/>
  <c r="T315"/>
  <c r="R315"/>
  <c r="P315"/>
  <c r="BI312"/>
  <c r="BH312"/>
  <c r="BG312"/>
  <c r="BF312"/>
  <c r="T312"/>
  <c r="R312"/>
  <c r="P312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89"/>
  <c r="BH289"/>
  <c r="BG289"/>
  <c r="BF289"/>
  <c r="T289"/>
  <c r="R289"/>
  <c r="P289"/>
  <c r="BI286"/>
  <c r="BH286"/>
  <c r="BG286"/>
  <c r="BF286"/>
  <c r="T286"/>
  <c r="R286"/>
  <c r="P286"/>
  <c r="BI281"/>
  <c r="BH281"/>
  <c r="BG281"/>
  <c r="BF281"/>
  <c r="T281"/>
  <c r="T280"/>
  <c r="R281"/>
  <c r="R280"/>
  <c r="P281"/>
  <c r="P280"/>
  <c r="BI277"/>
  <c r="BH277"/>
  <c r="BG277"/>
  <c r="BF277"/>
  <c r="T277"/>
  <c r="R277"/>
  <c r="P277"/>
  <c r="BI273"/>
  <c r="BH273"/>
  <c r="BG273"/>
  <c r="BF273"/>
  <c r="T273"/>
  <c r="R273"/>
  <c r="P273"/>
  <c r="BI270"/>
  <c r="BH270"/>
  <c r="BG270"/>
  <c r="BF270"/>
  <c r="T270"/>
  <c r="R270"/>
  <c r="P270"/>
  <c r="BI267"/>
  <c r="BH267"/>
  <c r="BG267"/>
  <c r="BF267"/>
  <c r="T267"/>
  <c r="R267"/>
  <c r="P267"/>
  <c r="BI264"/>
  <c r="BH264"/>
  <c r="BG264"/>
  <c r="BF264"/>
  <c r="T264"/>
  <c r="R264"/>
  <c r="P264"/>
  <c r="BI260"/>
  <c r="BH260"/>
  <c r="BG260"/>
  <c r="BF260"/>
  <c r="T260"/>
  <c r="R260"/>
  <c r="P260"/>
  <c r="BI255"/>
  <c r="BH255"/>
  <c r="BG255"/>
  <c r="BF255"/>
  <c r="T255"/>
  <c r="R255"/>
  <c r="P255"/>
  <c r="BI252"/>
  <c r="BH252"/>
  <c r="BG252"/>
  <c r="BF252"/>
  <c r="T252"/>
  <c r="R252"/>
  <c r="P252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21"/>
  <c r="BH221"/>
  <c r="BG221"/>
  <c r="BF221"/>
  <c r="T221"/>
  <c r="R221"/>
  <c r="P221"/>
  <c r="BI201"/>
  <c r="BH201"/>
  <c r="BG201"/>
  <c r="BF201"/>
  <c r="T201"/>
  <c r="R201"/>
  <c r="P201"/>
  <c r="BI195"/>
  <c r="BH195"/>
  <c r="BG195"/>
  <c r="BF195"/>
  <c r="T195"/>
  <c r="R195"/>
  <c r="P195"/>
  <c r="BI191"/>
  <c r="BH191"/>
  <c r="BG191"/>
  <c r="BF191"/>
  <c r="T191"/>
  <c r="R191"/>
  <c r="P191"/>
  <c r="BI165"/>
  <c r="BH165"/>
  <c r="BG165"/>
  <c r="BF165"/>
  <c r="T165"/>
  <c r="R165"/>
  <c r="P165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18"/>
  <c r="BH118"/>
  <c r="BG118"/>
  <c r="BF118"/>
  <c r="T118"/>
  <c r="R118"/>
  <c r="P118"/>
  <c r="BI109"/>
  <c r="BH109"/>
  <c r="BG109"/>
  <c r="BF109"/>
  <c r="T109"/>
  <c r="R109"/>
  <c r="P109"/>
  <c r="BI106"/>
  <c r="BH106"/>
  <c r="BG106"/>
  <c r="BF106"/>
  <c r="T106"/>
  <c r="R106"/>
  <c r="P106"/>
  <c r="F97"/>
  <c r="E95"/>
  <c r="F56"/>
  <c r="E54"/>
  <c r="J26"/>
  <c r="E26"/>
  <c r="J59"/>
  <c r="J25"/>
  <c r="J23"/>
  <c r="E23"/>
  <c r="J58"/>
  <c r="J22"/>
  <c r="J20"/>
  <c r="E20"/>
  <c r="F100"/>
  <c r="J19"/>
  <c r="J17"/>
  <c r="E17"/>
  <c r="F99"/>
  <c r="J16"/>
  <c r="J14"/>
  <c r="J56"/>
  <c r="E7"/>
  <c r="E91"/>
  <c i="8" r="J39"/>
  <c r="J38"/>
  <c i="1" r="AY62"/>
  <c i="8" r="J37"/>
  <c i="1" r="AX62"/>
  <c i="8" r="BI621"/>
  <c r="BH621"/>
  <c r="BG621"/>
  <c r="BF621"/>
  <c r="T621"/>
  <c r="T620"/>
  <c r="R621"/>
  <c r="R620"/>
  <c r="P621"/>
  <c r="P620"/>
  <c r="BI617"/>
  <c r="BH617"/>
  <c r="BG617"/>
  <c r="BF617"/>
  <c r="T617"/>
  <c r="T616"/>
  <c r="T615"/>
  <c r="R617"/>
  <c r="R616"/>
  <c r="R615"/>
  <c r="P617"/>
  <c r="P616"/>
  <c r="P615"/>
  <c r="BI610"/>
  <c r="BH610"/>
  <c r="BG610"/>
  <c r="BF610"/>
  <c r="T610"/>
  <c r="T609"/>
  <c r="R610"/>
  <c r="R609"/>
  <c r="P610"/>
  <c r="P609"/>
  <c r="BI597"/>
  <c r="BH597"/>
  <c r="BG597"/>
  <c r="BF597"/>
  <c r="T597"/>
  <c r="R597"/>
  <c r="P597"/>
  <c r="BI594"/>
  <c r="BH594"/>
  <c r="BG594"/>
  <c r="BF594"/>
  <c r="T594"/>
  <c r="R594"/>
  <c r="P594"/>
  <c r="BI591"/>
  <c r="BH591"/>
  <c r="BG591"/>
  <c r="BF591"/>
  <c r="T591"/>
  <c r="R591"/>
  <c r="P591"/>
  <c r="BI588"/>
  <c r="BH588"/>
  <c r="BG588"/>
  <c r="BF588"/>
  <c r="T588"/>
  <c r="R588"/>
  <c r="P588"/>
  <c r="BI561"/>
  <c r="BH561"/>
  <c r="BG561"/>
  <c r="BF561"/>
  <c r="T561"/>
  <c r="R561"/>
  <c r="P561"/>
  <c r="BI558"/>
  <c r="BH558"/>
  <c r="BG558"/>
  <c r="BF558"/>
  <c r="T558"/>
  <c r="R558"/>
  <c r="P558"/>
  <c r="BI555"/>
  <c r="BH555"/>
  <c r="BG555"/>
  <c r="BF555"/>
  <c r="T555"/>
  <c r="R555"/>
  <c r="P555"/>
  <c r="BI552"/>
  <c r="BH552"/>
  <c r="BG552"/>
  <c r="BF552"/>
  <c r="T552"/>
  <c r="R552"/>
  <c r="P552"/>
  <c r="BI546"/>
  <c r="BH546"/>
  <c r="BG546"/>
  <c r="BF546"/>
  <c r="T546"/>
  <c r="R546"/>
  <c r="P546"/>
  <c r="BI543"/>
  <c r="BH543"/>
  <c r="BG543"/>
  <c r="BF543"/>
  <c r="T543"/>
  <c r="R543"/>
  <c r="P543"/>
  <c r="BI540"/>
  <c r="BH540"/>
  <c r="BG540"/>
  <c r="BF540"/>
  <c r="T540"/>
  <c r="R540"/>
  <c r="P540"/>
  <c r="BI537"/>
  <c r="BH537"/>
  <c r="BG537"/>
  <c r="BF537"/>
  <c r="T537"/>
  <c r="R537"/>
  <c r="P537"/>
  <c r="BI534"/>
  <c r="BH534"/>
  <c r="BG534"/>
  <c r="BF534"/>
  <c r="T534"/>
  <c r="R534"/>
  <c r="P534"/>
  <c r="BI531"/>
  <c r="BH531"/>
  <c r="BG531"/>
  <c r="BF531"/>
  <c r="T531"/>
  <c r="R531"/>
  <c r="P531"/>
  <c r="BI528"/>
  <c r="BH528"/>
  <c r="BG528"/>
  <c r="BF528"/>
  <c r="T528"/>
  <c r="R528"/>
  <c r="P528"/>
  <c r="BI517"/>
  <c r="BH517"/>
  <c r="BG517"/>
  <c r="BF517"/>
  <c r="T517"/>
  <c r="R517"/>
  <c r="P517"/>
  <c r="BI506"/>
  <c r="BH506"/>
  <c r="BG506"/>
  <c r="BF506"/>
  <c r="T506"/>
  <c r="R506"/>
  <c r="P506"/>
  <c r="BI503"/>
  <c r="BH503"/>
  <c r="BG503"/>
  <c r="BF503"/>
  <c r="T503"/>
  <c r="R503"/>
  <c r="P503"/>
  <c r="BI500"/>
  <c r="BH500"/>
  <c r="BG500"/>
  <c r="BF500"/>
  <c r="T500"/>
  <c r="R500"/>
  <c r="P500"/>
  <c r="BI497"/>
  <c r="BH497"/>
  <c r="BG497"/>
  <c r="BF497"/>
  <c r="T497"/>
  <c r="R497"/>
  <c r="P497"/>
  <c r="BI494"/>
  <c r="BH494"/>
  <c r="BG494"/>
  <c r="BF494"/>
  <c r="T494"/>
  <c r="R494"/>
  <c r="P494"/>
  <c r="BI491"/>
  <c r="BH491"/>
  <c r="BG491"/>
  <c r="BF491"/>
  <c r="T491"/>
  <c r="R491"/>
  <c r="P491"/>
  <c r="BI488"/>
  <c r="BH488"/>
  <c r="BG488"/>
  <c r="BF488"/>
  <c r="T488"/>
  <c r="R488"/>
  <c r="P488"/>
  <c r="BI485"/>
  <c r="BH485"/>
  <c r="BG485"/>
  <c r="BF485"/>
  <c r="T485"/>
  <c r="R485"/>
  <c r="P485"/>
  <c r="BI481"/>
  <c r="BH481"/>
  <c r="BG481"/>
  <c r="BF481"/>
  <c r="T481"/>
  <c r="R481"/>
  <c r="P481"/>
  <c r="BI478"/>
  <c r="BH478"/>
  <c r="BG478"/>
  <c r="BF478"/>
  <c r="T478"/>
  <c r="R478"/>
  <c r="P478"/>
  <c r="BI475"/>
  <c r="BH475"/>
  <c r="BG475"/>
  <c r="BF475"/>
  <c r="T475"/>
  <c r="R475"/>
  <c r="P475"/>
  <c r="BI472"/>
  <c r="BH472"/>
  <c r="BG472"/>
  <c r="BF472"/>
  <c r="T472"/>
  <c r="R472"/>
  <c r="P472"/>
  <c r="BI468"/>
  <c r="BH468"/>
  <c r="BG468"/>
  <c r="BF468"/>
  <c r="T468"/>
  <c r="R468"/>
  <c r="P468"/>
  <c r="BI465"/>
  <c r="BH465"/>
  <c r="BG465"/>
  <c r="BF465"/>
  <c r="T465"/>
  <c r="R465"/>
  <c r="P465"/>
  <c r="BI455"/>
  <c r="BH455"/>
  <c r="BG455"/>
  <c r="BF455"/>
  <c r="T455"/>
  <c r="R455"/>
  <c r="P455"/>
  <c r="BI452"/>
  <c r="BH452"/>
  <c r="BG452"/>
  <c r="BF452"/>
  <c r="T452"/>
  <c r="R452"/>
  <c r="P452"/>
  <c r="BI449"/>
  <c r="BH449"/>
  <c r="BG449"/>
  <c r="BF449"/>
  <c r="T449"/>
  <c r="R449"/>
  <c r="P449"/>
  <c r="BI446"/>
  <c r="BH446"/>
  <c r="BG446"/>
  <c r="BF446"/>
  <c r="T446"/>
  <c r="R446"/>
  <c r="P446"/>
  <c r="BI442"/>
  <c r="BH442"/>
  <c r="BG442"/>
  <c r="BF442"/>
  <c r="T442"/>
  <c r="R442"/>
  <c r="P442"/>
  <c r="BI439"/>
  <c r="BH439"/>
  <c r="BG439"/>
  <c r="BF439"/>
  <c r="T439"/>
  <c r="R439"/>
  <c r="P439"/>
  <c r="BI436"/>
  <c r="BH436"/>
  <c r="BG436"/>
  <c r="BF436"/>
  <c r="T436"/>
  <c r="R436"/>
  <c r="P436"/>
  <c r="BI433"/>
  <c r="BH433"/>
  <c r="BG433"/>
  <c r="BF433"/>
  <c r="T433"/>
  <c r="R433"/>
  <c r="P433"/>
  <c r="BI421"/>
  <c r="BH421"/>
  <c r="BG421"/>
  <c r="BF421"/>
  <c r="T421"/>
  <c r="R421"/>
  <c r="P421"/>
  <c r="BI418"/>
  <c r="BH418"/>
  <c r="BG418"/>
  <c r="BF418"/>
  <c r="T418"/>
  <c r="R418"/>
  <c r="P418"/>
  <c r="BI406"/>
  <c r="BH406"/>
  <c r="BG406"/>
  <c r="BF406"/>
  <c r="T406"/>
  <c r="R406"/>
  <c r="P406"/>
  <c r="BI403"/>
  <c r="BH403"/>
  <c r="BG403"/>
  <c r="BF403"/>
  <c r="T403"/>
  <c r="R403"/>
  <c r="P403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6"/>
  <c r="BH376"/>
  <c r="BG376"/>
  <c r="BF376"/>
  <c r="T376"/>
  <c r="R376"/>
  <c r="P376"/>
  <c r="BI372"/>
  <c r="BH372"/>
  <c r="BG372"/>
  <c r="BF372"/>
  <c r="T372"/>
  <c r="R372"/>
  <c r="P372"/>
  <c r="BI364"/>
  <c r="BH364"/>
  <c r="BG364"/>
  <c r="BF364"/>
  <c r="T364"/>
  <c r="R364"/>
  <c r="P364"/>
  <c r="BI356"/>
  <c r="BH356"/>
  <c r="BG356"/>
  <c r="BF356"/>
  <c r="T356"/>
  <c r="R356"/>
  <c r="P356"/>
  <c r="BI348"/>
  <c r="BH348"/>
  <c r="BG348"/>
  <c r="BF348"/>
  <c r="T348"/>
  <c r="R348"/>
  <c r="P348"/>
  <c r="BI344"/>
  <c r="BH344"/>
  <c r="BG344"/>
  <c r="BF344"/>
  <c r="T344"/>
  <c r="R344"/>
  <c r="P344"/>
  <c r="BI341"/>
  <c r="BH341"/>
  <c r="BG341"/>
  <c r="BF341"/>
  <c r="T341"/>
  <c r="R341"/>
  <c r="P341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30"/>
  <c r="BH330"/>
  <c r="BG330"/>
  <c r="BF330"/>
  <c r="T330"/>
  <c r="R330"/>
  <c r="P330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12"/>
  <c r="BH312"/>
  <c r="BG312"/>
  <c r="BF312"/>
  <c r="T312"/>
  <c r="R312"/>
  <c r="P312"/>
  <c r="BI309"/>
  <c r="BH309"/>
  <c r="BG309"/>
  <c r="BF309"/>
  <c r="T309"/>
  <c r="R309"/>
  <c r="P309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1"/>
  <c r="BH271"/>
  <c r="BG271"/>
  <c r="BF271"/>
  <c r="T271"/>
  <c r="R271"/>
  <c r="P271"/>
  <c r="BI268"/>
  <c r="BH268"/>
  <c r="BG268"/>
  <c r="BF268"/>
  <c r="T268"/>
  <c r="R268"/>
  <c r="P268"/>
  <c r="BI263"/>
  <c r="BH263"/>
  <c r="BG263"/>
  <c r="BF263"/>
  <c r="T263"/>
  <c r="T262"/>
  <c r="R263"/>
  <c r="R262"/>
  <c r="P263"/>
  <c r="P262"/>
  <c r="BI259"/>
  <c r="BH259"/>
  <c r="BG259"/>
  <c r="BF259"/>
  <c r="T259"/>
  <c r="R259"/>
  <c r="P259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2"/>
  <c r="BH242"/>
  <c r="BG242"/>
  <c r="BF242"/>
  <c r="T242"/>
  <c r="R242"/>
  <c r="P242"/>
  <c r="BI237"/>
  <c r="BH237"/>
  <c r="BG237"/>
  <c r="BF237"/>
  <c r="T237"/>
  <c r="R237"/>
  <c r="P237"/>
  <c r="BI234"/>
  <c r="BH234"/>
  <c r="BG234"/>
  <c r="BF234"/>
  <c r="T234"/>
  <c r="R234"/>
  <c r="P234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07"/>
  <c r="BH207"/>
  <c r="BG207"/>
  <c r="BF207"/>
  <c r="T207"/>
  <c r="R207"/>
  <c r="P207"/>
  <c r="BI191"/>
  <c r="BH191"/>
  <c r="BG191"/>
  <c r="BF191"/>
  <c r="T191"/>
  <c r="R191"/>
  <c r="P191"/>
  <c r="BI185"/>
  <c r="BH185"/>
  <c r="BG185"/>
  <c r="BF185"/>
  <c r="T185"/>
  <c r="R185"/>
  <c r="P185"/>
  <c r="BI181"/>
  <c r="BH181"/>
  <c r="BG181"/>
  <c r="BF181"/>
  <c r="T181"/>
  <c r="R181"/>
  <c r="P181"/>
  <c r="BI161"/>
  <c r="BH161"/>
  <c r="BG161"/>
  <c r="BF161"/>
  <c r="T161"/>
  <c r="R161"/>
  <c r="P161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18"/>
  <c r="BH118"/>
  <c r="BG118"/>
  <c r="BF118"/>
  <c r="T118"/>
  <c r="R118"/>
  <c r="P118"/>
  <c r="BI109"/>
  <c r="BH109"/>
  <c r="BG109"/>
  <c r="BF109"/>
  <c r="T109"/>
  <c r="R109"/>
  <c r="P109"/>
  <c r="BI106"/>
  <c r="BH106"/>
  <c r="BG106"/>
  <c r="BF106"/>
  <c r="T106"/>
  <c r="R106"/>
  <c r="P106"/>
  <c r="F97"/>
  <c r="E95"/>
  <c r="F56"/>
  <c r="E54"/>
  <c r="J26"/>
  <c r="E26"/>
  <c r="J59"/>
  <c r="J25"/>
  <c r="J23"/>
  <c r="E23"/>
  <c r="J99"/>
  <c r="J22"/>
  <c r="J20"/>
  <c r="E20"/>
  <c r="F59"/>
  <c r="J19"/>
  <c r="J17"/>
  <c r="E17"/>
  <c r="F58"/>
  <c r="J16"/>
  <c r="J14"/>
  <c r="J56"/>
  <c r="E7"/>
  <c r="E91"/>
  <c i="7" r="J39"/>
  <c r="J38"/>
  <c i="1" r="AY61"/>
  <c i="7" r="J37"/>
  <c i="1" r="AX61"/>
  <c i="7" r="BI246"/>
  <c r="BH246"/>
  <c r="BG246"/>
  <c r="BF246"/>
  <c r="T246"/>
  <c r="T245"/>
  <c r="R246"/>
  <c r="R245"/>
  <c r="P246"/>
  <c r="P245"/>
  <c r="BI242"/>
  <c r="BH242"/>
  <c r="BG242"/>
  <c r="BF242"/>
  <c r="T242"/>
  <c r="T241"/>
  <c r="T240"/>
  <c r="R242"/>
  <c r="R241"/>
  <c r="R240"/>
  <c r="P242"/>
  <c r="P241"/>
  <c r="P240"/>
  <c r="BI237"/>
  <c r="BH237"/>
  <c r="BG237"/>
  <c r="BF237"/>
  <c r="T237"/>
  <c r="R237"/>
  <c r="P237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0"/>
  <c r="BH200"/>
  <c r="BG200"/>
  <c r="BF200"/>
  <c r="T200"/>
  <c r="R200"/>
  <c r="P200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4"/>
  <c r="BH164"/>
  <c r="BG164"/>
  <c r="BF164"/>
  <c r="T164"/>
  <c r="R164"/>
  <c r="P164"/>
  <c r="BI156"/>
  <c r="BH156"/>
  <c r="BG156"/>
  <c r="BF156"/>
  <c r="T156"/>
  <c r="R156"/>
  <c r="P156"/>
  <c r="BI148"/>
  <c r="BH148"/>
  <c r="BG148"/>
  <c r="BF148"/>
  <c r="T148"/>
  <c r="R148"/>
  <c r="P148"/>
  <c r="BI138"/>
  <c r="BH138"/>
  <c r="BG138"/>
  <c r="BF138"/>
  <c r="T138"/>
  <c r="R138"/>
  <c r="P138"/>
  <c r="BI128"/>
  <c r="BH128"/>
  <c r="BG128"/>
  <c r="BF128"/>
  <c r="T128"/>
  <c r="R128"/>
  <c r="P128"/>
  <c r="BI123"/>
  <c r="BH123"/>
  <c r="BG123"/>
  <c r="BF123"/>
  <c r="T123"/>
  <c r="T122"/>
  <c r="R123"/>
  <c r="R122"/>
  <c r="P123"/>
  <c r="P122"/>
  <c r="BI119"/>
  <c r="BH119"/>
  <c r="BG119"/>
  <c r="BF119"/>
  <c r="T119"/>
  <c r="R119"/>
  <c r="P119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F89"/>
  <c r="E87"/>
  <c r="F56"/>
  <c r="E54"/>
  <c r="J26"/>
  <c r="E26"/>
  <c r="J92"/>
  <c r="J25"/>
  <c r="J23"/>
  <c r="E23"/>
  <c r="J58"/>
  <c r="J22"/>
  <c r="J20"/>
  <c r="E20"/>
  <c r="F59"/>
  <c r="J19"/>
  <c r="J17"/>
  <c r="E17"/>
  <c r="F91"/>
  <c r="J16"/>
  <c r="J14"/>
  <c r="J89"/>
  <c r="E7"/>
  <c r="E83"/>
  <c i="6" r="J39"/>
  <c r="J38"/>
  <c i="1" r="AY60"/>
  <c i="6" r="J37"/>
  <c i="1" r="AX60"/>
  <c i="6" r="BI373"/>
  <c r="BH373"/>
  <c r="BG373"/>
  <c r="BF373"/>
  <c r="T373"/>
  <c r="T372"/>
  <c r="R373"/>
  <c r="R372"/>
  <c r="P373"/>
  <c r="P372"/>
  <c r="BI369"/>
  <c r="BH369"/>
  <c r="BG369"/>
  <c r="BF369"/>
  <c r="T369"/>
  <c r="T368"/>
  <c r="T367"/>
  <c r="R369"/>
  <c r="R368"/>
  <c r="R367"/>
  <c r="P369"/>
  <c r="P368"/>
  <c r="BI364"/>
  <c r="BH364"/>
  <c r="BG364"/>
  <c r="BF364"/>
  <c r="T364"/>
  <c r="R364"/>
  <c r="P364"/>
  <c r="BI361"/>
  <c r="BH361"/>
  <c r="BG361"/>
  <c r="BF361"/>
  <c r="T361"/>
  <c r="R361"/>
  <c r="P361"/>
  <c r="BI358"/>
  <c r="BH358"/>
  <c r="BG358"/>
  <c r="BF358"/>
  <c r="T358"/>
  <c r="R358"/>
  <c r="P358"/>
  <c r="BI354"/>
  <c r="BH354"/>
  <c r="BG354"/>
  <c r="BF354"/>
  <c r="T354"/>
  <c r="R354"/>
  <c r="P354"/>
  <c r="BI351"/>
  <c r="BH351"/>
  <c r="BG351"/>
  <c r="BF351"/>
  <c r="T351"/>
  <c r="R351"/>
  <c r="P351"/>
  <c r="BI348"/>
  <c r="BH348"/>
  <c r="BG348"/>
  <c r="BF348"/>
  <c r="T348"/>
  <c r="R348"/>
  <c r="P348"/>
  <c r="BI345"/>
  <c r="BH345"/>
  <c r="BG345"/>
  <c r="BF345"/>
  <c r="T345"/>
  <c r="R345"/>
  <c r="P345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3"/>
  <c r="BH333"/>
  <c r="BG333"/>
  <c r="BF333"/>
  <c r="T333"/>
  <c r="R333"/>
  <c r="P333"/>
  <c r="BI330"/>
  <c r="BH330"/>
  <c r="BG330"/>
  <c r="BF330"/>
  <c r="T330"/>
  <c r="R330"/>
  <c r="P330"/>
  <c r="BI327"/>
  <c r="BH327"/>
  <c r="BG327"/>
  <c r="BF327"/>
  <c r="T327"/>
  <c r="R327"/>
  <c r="P327"/>
  <c r="BI320"/>
  <c r="BH320"/>
  <c r="BG320"/>
  <c r="BF320"/>
  <c r="T320"/>
  <c r="R320"/>
  <c r="P320"/>
  <c r="BI316"/>
  <c r="BH316"/>
  <c r="BG316"/>
  <c r="BF316"/>
  <c r="T316"/>
  <c r="R316"/>
  <c r="P316"/>
  <c r="BI313"/>
  <c r="BH313"/>
  <c r="BG313"/>
  <c r="BF313"/>
  <c r="T313"/>
  <c r="R313"/>
  <c r="P313"/>
  <c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2"/>
  <c r="BH222"/>
  <c r="BG222"/>
  <c r="BF222"/>
  <c r="T222"/>
  <c r="T221"/>
  <c r="R222"/>
  <c r="R221"/>
  <c r="P222"/>
  <c r="P221"/>
  <c r="BI218"/>
  <c r="BH218"/>
  <c r="BG218"/>
  <c r="BF218"/>
  <c r="T218"/>
  <c r="R218"/>
  <c r="P218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R207"/>
  <c r="P207"/>
  <c r="BI204"/>
  <c r="BH204"/>
  <c r="BG204"/>
  <c r="BF204"/>
  <c r="T204"/>
  <c r="R204"/>
  <c r="P204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1"/>
  <c r="BH121"/>
  <c r="BG121"/>
  <c r="BF121"/>
  <c r="T121"/>
  <c r="R121"/>
  <c r="P121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F92"/>
  <c r="E90"/>
  <c r="F56"/>
  <c r="E54"/>
  <c r="J26"/>
  <c r="E26"/>
  <c r="J59"/>
  <c r="J25"/>
  <c r="J23"/>
  <c r="E23"/>
  <c r="J94"/>
  <c r="J22"/>
  <c r="J20"/>
  <c r="E20"/>
  <c r="F95"/>
  <c r="J19"/>
  <c r="J17"/>
  <c r="E17"/>
  <c r="F94"/>
  <c r="J16"/>
  <c r="J14"/>
  <c r="J92"/>
  <c r="E7"/>
  <c r="E86"/>
  <c i="5" r="J39"/>
  <c r="J38"/>
  <c i="1" r="AY59"/>
  <c i="5" r="J37"/>
  <c i="1" r="AX59"/>
  <c i="5" r="BI652"/>
  <c r="BH652"/>
  <c r="BG652"/>
  <c r="BF652"/>
  <c r="T652"/>
  <c r="T651"/>
  <c r="R652"/>
  <c r="R651"/>
  <c r="P652"/>
  <c r="P651"/>
  <c r="BI648"/>
  <c r="BH648"/>
  <c r="BG648"/>
  <c r="BF648"/>
  <c r="T648"/>
  <c r="T647"/>
  <c r="T646"/>
  <c r="R648"/>
  <c r="R647"/>
  <c r="R646"/>
  <c r="P648"/>
  <c r="P647"/>
  <c r="P646"/>
  <c r="BI638"/>
  <c r="BH638"/>
  <c r="BG638"/>
  <c r="BF638"/>
  <c r="T638"/>
  <c r="R638"/>
  <c r="P638"/>
  <c r="BI633"/>
  <c r="BH633"/>
  <c r="BG633"/>
  <c r="BF633"/>
  <c r="T633"/>
  <c r="R633"/>
  <c r="P633"/>
  <c r="BI628"/>
  <c r="BH628"/>
  <c r="BG628"/>
  <c r="BF628"/>
  <c r="T628"/>
  <c r="R628"/>
  <c r="P628"/>
  <c r="BI614"/>
  <c r="BH614"/>
  <c r="BG614"/>
  <c r="BF614"/>
  <c r="T614"/>
  <c r="R614"/>
  <c r="P614"/>
  <c r="BI603"/>
  <c r="BH603"/>
  <c r="BG603"/>
  <c r="BF603"/>
  <c r="T603"/>
  <c r="R603"/>
  <c r="P603"/>
  <c r="BI600"/>
  <c r="BH600"/>
  <c r="BG600"/>
  <c r="BF600"/>
  <c r="T600"/>
  <c r="R600"/>
  <c r="P600"/>
  <c r="BI597"/>
  <c r="BH597"/>
  <c r="BG597"/>
  <c r="BF597"/>
  <c r="T597"/>
  <c r="R597"/>
  <c r="P597"/>
  <c r="BI594"/>
  <c r="BH594"/>
  <c r="BG594"/>
  <c r="BF594"/>
  <c r="T594"/>
  <c r="R594"/>
  <c r="P594"/>
  <c r="BI588"/>
  <c r="BH588"/>
  <c r="BG588"/>
  <c r="BF588"/>
  <c r="T588"/>
  <c r="R588"/>
  <c r="P588"/>
  <c r="BI585"/>
  <c r="BH585"/>
  <c r="BG585"/>
  <c r="BF585"/>
  <c r="T585"/>
  <c r="R585"/>
  <c r="P585"/>
  <c r="BI582"/>
  <c r="BH582"/>
  <c r="BG582"/>
  <c r="BF582"/>
  <c r="T582"/>
  <c r="R582"/>
  <c r="P582"/>
  <c r="BI579"/>
  <c r="BH579"/>
  <c r="BG579"/>
  <c r="BF579"/>
  <c r="T579"/>
  <c r="R579"/>
  <c r="P579"/>
  <c r="BI576"/>
  <c r="BH576"/>
  <c r="BG576"/>
  <c r="BF576"/>
  <c r="T576"/>
  <c r="R576"/>
  <c r="P576"/>
  <c r="BI573"/>
  <c r="BH573"/>
  <c r="BG573"/>
  <c r="BF573"/>
  <c r="T573"/>
  <c r="R573"/>
  <c r="P573"/>
  <c r="BI570"/>
  <c r="BH570"/>
  <c r="BG570"/>
  <c r="BF570"/>
  <c r="T570"/>
  <c r="R570"/>
  <c r="P570"/>
  <c r="BI564"/>
  <c r="BH564"/>
  <c r="BG564"/>
  <c r="BF564"/>
  <c r="T564"/>
  <c r="R564"/>
  <c r="P564"/>
  <c r="BI560"/>
  <c r="BH560"/>
  <c r="BG560"/>
  <c r="BF560"/>
  <c r="T560"/>
  <c r="R560"/>
  <c r="P560"/>
  <c r="BI557"/>
  <c r="BH557"/>
  <c r="BG557"/>
  <c r="BF557"/>
  <c r="T557"/>
  <c r="R557"/>
  <c r="P557"/>
  <c r="BI554"/>
  <c r="BH554"/>
  <c r="BG554"/>
  <c r="BF554"/>
  <c r="T554"/>
  <c r="R554"/>
  <c r="P554"/>
  <c r="BI551"/>
  <c r="BH551"/>
  <c r="BG551"/>
  <c r="BF551"/>
  <c r="T551"/>
  <c r="R551"/>
  <c r="P551"/>
  <c r="BI548"/>
  <c r="BH548"/>
  <c r="BG548"/>
  <c r="BF548"/>
  <c r="T548"/>
  <c r="R548"/>
  <c r="P548"/>
  <c r="BI544"/>
  <c r="BH544"/>
  <c r="BG544"/>
  <c r="BF544"/>
  <c r="T544"/>
  <c r="R544"/>
  <c r="P544"/>
  <c r="BI541"/>
  <c r="BH541"/>
  <c r="BG541"/>
  <c r="BF541"/>
  <c r="T541"/>
  <c r="R541"/>
  <c r="P541"/>
  <c r="BI538"/>
  <c r="BH538"/>
  <c r="BG538"/>
  <c r="BF538"/>
  <c r="T538"/>
  <c r="R538"/>
  <c r="P538"/>
  <c r="BI534"/>
  <c r="BH534"/>
  <c r="BG534"/>
  <c r="BF534"/>
  <c r="T534"/>
  <c r="R534"/>
  <c r="P534"/>
  <c r="BI530"/>
  <c r="BH530"/>
  <c r="BG530"/>
  <c r="BF530"/>
  <c r="T530"/>
  <c r="R530"/>
  <c r="P530"/>
  <c r="BI527"/>
  <c r="BH527"/>
  <c r="BG527"/>
  <c r="BF527"/>
  <c r="T527"/>
  <c r="R527"/>
  <c r="P527"/>
  <c r="BI516"/>
  <c r="BH516"/>
  <c r="BG516"/>
  <c r="BF516"/>
  <c r="T516"/>
  <c r="R516"/>
  <c r="P516"/>
  <c r="BI513"/>
  <c r="BH513"/>
  <c r="BG513"/>
  <c r="BF513"/>
  <c r="T513"/>
  <c r="R513"/>
  <c r="P513"/>
  <c r="BI510"/>
  <c r="BH510"/>
  <c r="BG510"/>
  <c r="BF510"/>
  <c r="T510"/>
  <c r="R510"/>
  <c r="P510"/>
  <c r="BI507"/>
  <c r="BH507"/>
  <c r="BG507"/>
  <c r="BF507"/>
  <c r="T507"/>
  <c r="R507"/>
  <c r="P507"/>
  <c r="BI504"/>
  <c r="BH504"/>
  <c r="BG504"/>
  <c r="BF504"/>
  <c r="T504"/>
  <c r="R504"/>
  <c r="P504"/>
  <c r="BI501"/>
  <c r="BH501"/>
  <c r="BG501"/>
  <c r="BF501"/>
  <c r="T501"/>
  <c r="R501"/>
  <c r="P501"/>
  <c r="BI497"/>
  <c r="BH497"/>
  <c r="BG497"/>
  <c r="BF497"/>
  <c r="T497"/>
  <c r="R497"/>
  <c r="P497"/>
  <c r="BI494"/>
  <c r="BH494"/>
  <c r="BG494"/>
  <c r="BF494"/>
  <c r="T494"/>
  <c r="R494"/>
  <c r="P494"/>
  <c r="BI491"/>
  <c r="BH491"/>
  <c r="BG491"/>
  <c r="BF491"/>
  <c r="T491"/>
  <c r="R491"/>
  <c r="P491"/>
  <c r="BI487"/>
  <c r="BH487"/>
  <c r="BG487"/>
  <c r="BF487"/>
  <c r="T487"/>
  <c r="R487"/>
  <c r="P487"/>
  <c r="BI483"/>
  <c r="BH483"/>
  <c r="BG483"/>
  <c r="BF483"/>
  <c r="T483"/>
  <c r="R483"/>
  <c r="P483"/>
  <c r="BI472"/>
  <c r="BH472"/>
  <c r="BG472"/>
  <c r="BF472"/>
  <c r="T472"/>
  <c r="R472"/>
  <c r="P472"/>
  <c r="BI469"/>
  <c r="BH469"/>
  <c r="BG469"/>
  <c r="BF469"/>
  <c r="T469"/>
  <c r="R469"/>
  <c r="P469"/>
  <c r="BI466"/>
  <c r="BH466"/>
  <c r="BG466"/>
  <c r="BF466"/>
  <c r="T466"/>
  <c r="R466"/>
  <c r="P466"/>
  <c r="BI463"/>
  <c r="BH463"/>
  <c r="BG463"/>
  <c r="BF463"/>
  <c r="T463"/>
  <c r="R463"/>
  <c r="P463"/>
  <c r="BI459"/>
  <c r="BH459"/>
  <c r="BG459"/>
  <c r="BF459"/>
  <c r="T459"/>
  <c r="R459"/>
  <c r="P459"/>
  <c r="BI456"/>
  <c r="BH456"/>
  <c r="BG456"/>
  <c r="BF456"/>
  <c r="T456"/>
  <c r="R456"/>
  <c r="P456"/>
  <c r="BI452"/>
  <c r="BH452"/>
  <c r="BG452"/>
  <c r="BF452"/>
  <c r="T452"/>
  <c r="R452"/>
  <c r="P452"/>
  <c r="BI448"/>
  <c r="BH448"/>
  <c r="BG448"/>
  <c r="BF448"/>
  <c r="T448"/>
  <c r="R448"/>
  <c r="P448"/>
  <c r="BI445"/>
  <c r="BH445"/>
  <c r="BG445"/>
  <c r="BF445"/>
  <c r="T445"/>
  <c r="R445"/>
  <c r="P445"/>
  <c r="BI441"/>
  <c r="BH441"/>
  <c r="BG441"/>
  <c r="BF441"/>
  <c r="T441"/>
  <c r="R441"/>
  <c r="P441"/>
  <c r="BI438"/>
  <c r="BH438"/>
  <c r="BG438"/>
  <c r="BF438"/>
  <c r="T438"/>
  <c r="R438"/>
  <c r="P438"/>
  <c r="BI435"/>
  <c r="BH435"/>
  <c r="BG435"/>
  <c r="BF435"/>
  <c r="T435"/>
  <c r="R435"/>
  <c r="P435"/>
  <c r="BI432"/>
  <c r="BH432"/>
  <c r="BG432"/>
  <c r="BF432"/>
  <c r="T432"/>
  <c r="R432"/>
  <c r="P432"/>
  <c r="BI428"/>
  <c r="BH428"/>
  <c r="BG428"/>
  <c r="BF428"/>
  <c r="T428"/>
  <c r="R428"/>
  <c r="P428"/>
  <c r="BI426"/>
  <c r="BH426"/>
  <c r="BG426"/>
  <c r="BF426"/>
  <c r="T426"/>
  <c r="R426"/>
  <c r="P426"/>
  <c r="BI421"/>
  <c r="BH421"/>
  <c r="BG421"/>
  <c r="BF421"/>
  <c r="T421"/>
  <c r="R421"/>
  <c r="P421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09"/>
  <c r="BH409"/>
  <c r="BG409"/>
  <c r="BF409"/>
  <c r="T409"/>
  <c r="R409"/>
  <c r="P409"/>
  <c r="BI407"/>
  <c r="BH407"/>
  <c r="BG407"/>
  <c r="BF407"/>
  <c r="T407"/>
  <c r="R407"/>
  <c r="P407"/>
  <c r="BI404"/>
  <c r="BH404"/>
  <c r="BG404"/>
  <c r="BF404"/>
  <c r="T404"/>
  <c r="R404"/>
  <c r="P404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6"/>
  <c r="BH396"/>
  <c r="BG396"/>
  <c r="BF396"/>
  <c r="T396"/>
  <c r="R396"/>
  <c r="P396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79"/>
  <c r="BH379"/>
  <c r="BG379"/>
  <c r="BF379"/>
  <c r="T379"/>
  <c r="T378"/>
  <c r="R379"/>
  <c r="R378"/>
  <c r="P379"/>
  <c r="P378"/>
  <c r="BI375"/>
  <c r="BH375"/>
  <c r="BG375"/>
  <c r="BF375"/>
  <c r="T375"/>
  <c r="R375"/>
  <c r="P375"/>
  <c r="BI372"/>
  <c r="BH372"/>
  <c r="BG372"/>
  <c r="BF372"/>
  <c r="T372"/>
  <c r="R372"/>
  <c r="P372"/>
  <c r="BI367"/>
  <c r="BH367"/>
  <c r="BG367"/>
  <c r="BF367"/>
  <c r="T367"/>
  <c r="R367"/>
  <c r="P367"/>
  <c r="BI363"/>
  <c r="BH363"/>
  <c r="BG363"/>
  <c r="BF363"/>
  <c r="T363"/>
  <c r="R363"/>
  <c r="P363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46"/>
  <c r="BH346"/>
  <c r="BG346"/>
  <c r="BF346"/>
  <c r="T346"/>
  <c r="R346"/>
  <c r="P346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3"/>
  <c r="BH333"/>
  <c r="BG333"/>
  <c r="BF333"/>
  <c r="T333"/>
  <c r="R333"/>
  <c r="P333"/>
  <c r="BI330"/>
  <c r="BH330"/>
  <c r="BG330"/>
  <c r="BF330"/>
  <c r="T330"/>
  <c r="R330"/>
  <c r="P330"/>
  <c r="BI327"/>
  <c r="BH327"/>
  <c r="BG327"/>
  <c r="BF327"/>
  <c r="T327"/>
  <c r="R327"/>
  <c r="P327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7"/>
  <c r="BH317"/>
  <c r="BG317"/>
  <c r="BF317"/>
  <c r="T317"/>
  <c r="R317"/>
  <c r="P317"/>
  <c r="BI314"/>
  <c r="BH314"/>
  <c r="BG314"/>
  <c r="BF314"/>
  <c r="T314"/>
  <c r="R314"/>
  <c r="P314"/>
  <c r="BI310"/>
  <c r="BH310"/>
  <c r="BG310"/>
  <c r="BF310"/>
  <c r="T310"/>
  <c r="R310"/>
  <c r="P310"/>
  <c r="BI308"/>
  <c r="BH308"/>
  <c r="BG308"/>
  <c r="BF308"/>
  <c r="T308"/>
  <c r="R308"/>
  <c r="P308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3"/>
  <c r="BH293"/>
  <c r="BG293"/>
  <c r="BF293"/>
  <c r="T293"/>
  <c r="R293"/>
  <c r="P293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19"/>
  <c r="BH219"/>
  <c r="BG219"/>
  <c r="BF219"/>
  <c r="T219"/>
  <c r="T218"/>
  <c r="R219"/>
  <c r="R218"/>
  <c r="P219"/>
  <c r="P218"/>
  <c r="BI215"/>
  <c r="BH215"/>
  <c r="BG215"/>
  <c r="BF215"/>
  <c r="T215"/>
  <c r="R215"/>
  <c r="P215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0"/>
  <c r="BH140"/>
  <c r="BG140"/>
  <c r="BF140"/>
  <c r="T140"/>
  <c r="R140"/>
  <c r="P140"/>
  <c r="BI129"/>
  <c r="BH129"/>
  <c r="BG129"/>
  <c r="BF129"/>
  <c r="T129"/>
  <c r="R129"/>
  <c r="P129"/>
  <c r="BI126"/>
  <c r="BH126"/>
  <c r="BG126"/>
  <c r="BF126"/>
  <c r="T126"/>
  <c r="R126"/>
  <c r="P126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J102"/>
  <c r="F102"/>
  <c r="F100"/>
  <c r="E98"/>
  <c r="J58"/>
  <c r="F58"/>
  <c r="F56"/>
  <c r="E54"/>
  <c r="J26"/>
  <c r="E26"/>
  <c r="J59"/>
  <c r="J25"/>
  <c r="J20"/>
  <c r="E20"/>
  <c r="F103"/>
  <c r="J19"/>
  <c r="J14"/>
  <c r="J100"/>
  <c r="E7"/>
  <c r="E50"/>
  <c i="4" r="J39"/>
  <c r="J38"/>
  <c i="1" r="AY58"/>
  <c i="4" r="J37"/>
  <c i="1" r="AX58"/>
  <c i="4" r="BI661"/>
  <c r="BH661"/>
  <c r="BG661"/>
  <c r="BF661"/>
  <c r="T661"/>
  <c r="T660"/>
  <c r="R661"/>
  <c r="R660"/>
  <c r="P661"/>
  <c r="P660"/>
  <c r="BI657"/>
  <c r="BH657"/>
  <c r="BG657"/>
  <c r="BF657"/>
  <c r="T657"/>
  <c r="T656"/>
  <c r="T655"/>
  <c r="R657"/>
  <c r="R656"/>
  <c r="R655"/>
  <c r="P657"/>
  <c r="P656"/>
  <c r="P655"/>
  <c r="BI647"/>
  <c r="BH647"/>
  <c r="BG647"/>
  <c r="BF647"/>
  <c r="T647"/>
  <c r="R647"/>
  <c r="P647"/>
  <c r="BI642"/>
  <c r="BH642"/>
  <c r="BG642"/>
  <c r="BF642"/>
  <c r="T642"/>
  <c r="R642"/>
  <c r="P642"/>
  <c r="BI637"/>
  <c r="BH637"/>
  <c r="BG637"/>
  <c r="BF637"/>
  <c r="T637"/>
  <c r="R637"/>
  <c r="P637"/>
  <c r="BI623"/>
  <c r="BH623"/>
  <c r="BG623"/>
  <c r="BF623"/>
  <c r="T623"/>
  <c r="R623"/>
  <c r="P623"/>
  <c r="BI612"/>
  <c r="BH612"/>
  <c r="BG612"/>
  <c r="BF612"/>
  <c r="T612"/>
  <c r="R612"/>
  <c r="P612"/>
  <c r="BI609"/>
  <c r="BH609"/>
  <c r="BG609"/>
  <c r="BF609"/>
  <c r="T609"/>
  <c r="R609"/>
  <c r="P609"/>
  <c r="BI606"/>
  <c r="BH606"/>
  <c r="BG606"/>
  <c r="BF606"/>
  <c r="T606"/>
  <c r="R606"/>
  <c r="P606"/>
  <c r="BI603"/>
  <c r="BH603"/>
  <c r="BG603"/>
  <c r="BF603"/>
  <c r="T603"/>
  <c r="R603"/>
  <c r="P603"/>
  <c r="BI597"/>
  <c r="BH597"/>
  <c r="BG597"/>
  <c r="BF597"/>
  <c r="T597"/>
  <c r="R597"/>
  <c r="P597"/>
  <c r="BI594"/>
  <c r="BH594"/>
  <c r="BG594"/>
  <c r="BF594"/>
  <c r="T594"/>
  <c r="R594"/>
  <c r="P594"/>
  <c r="BI591"/>
  <c r="BH591"/>
  <c r="BG591"/>
  <c r="BF591"/>
  <c r="T591"/>
  <c r="R591"/>
  <c r="P591"/>
  <c r="BI588"/>
  <c r="BH588"/>
  <c r="BG588"/>
  <c r="BF588"/>
  <c r="T588"/>
  <c r="R588"/>
  <c r="P588"/>
  <c r="BI585"/>
  <c r="BH585"/>
  <c r="BG585"/>
  <c r="BF585"/>
  <c r="T585"/>
  <c r="R585"/>
  <c r="P585"/>
  <c r="BI582"/>
  <c r="BH582"/>
  <c r="BG582"/>
  <c r="BF582"/>
  <c r="T582"/>
  <c r="R582"/>
  <c r="P582"/>
  <c r="BI579"/>
  <c r="BH579"/>
  <c r="BG579"/>
  <c r="BF579"/>
  <c r="T579"/>
  <c r="R579"/>
  <c r="P579"/>
  <c r="BI573"/>
  <c r="BH573"/>
  <c r="BG573"/>
  <c r="BF573"/>
  <c r="T573"/>
  <c r="R573"/>
  <c r="P573"/>
  <c r="BI569"/>
  <c r="BH569"/>
  <c r="BG569"/>
  <c r="BF569"/>
  <c r="T569"/>
  <c r="R569"/>
  <c r="P569"/>
  <c r="BI566"/>
  <c r="BH566"/>
  <c r="BG566"/>
  <c r="BF566"/>
  <c r="T566"/>
  <c r="R566"/>
  <c r="P566"/>
  <c r="BI563"/>
  <c r="BH563"/>
  <c r="BG563"/>
  <c r="BF563"/>
  <c r="T563"/>
  <c r="R563"/>
  <c r="P563"/>
  <c r="BI560"/>
  <c r="BH560"/>
  <c r="BG560"/>
  <c r="BF560"/>
  <c r="T560"/>
  <c r="R560"/>
  <c r="P560"/>
  <c r="BI557"/>
  <c r="BH557"/>
  <c r="BG557"/>
  <c r="BF557"/>
  <c r="T557"/>
  <c r="R557"/>
  <c r="P557"/>
  <c r="BI553"/>
  <c r="BH553"/>
  <c r="BG553"/>
  <c r="BF553"/>
  <c r="T553"/>
  <c r="R553"/>
  <c r="P553"/>
  <c r="BI550"/>
  <c r="BH550"/>
  <c r="BG550"/>
  <c r="BF550"/>
  <c r="T550"/>
  <c r="R550"/>
  <c r="P550"/>
  <c r="BI547"/>
  <c r="BH547"/>
  <c r="BG547"/>
  <c r="BF547"/>
  <c r="T547"/>
  <c r="R547"/>
  <c r="P547"/>
  <c r="BI543"/>
  <c r="BH543"/>
  <c r="BG543"/>
  <c r="BF543"/>
  <c r="T543"/>
  <c r="R543"/>
  <c r="P543"/>
  <c r="BI539"/>
  <c r="BH539"/>
  <c r="BG539"/>
  <c r="BF539"/>
  <c r="T539"/>
  <c r="R539"/>
  <c r="P539"/>
  <c r="BI536"/>
  <c r="BH536"/>
  <c r="BG536"/>
  <c r="BF536"/>
  <c r="T536"/>
  <c r="R536"/>
  <c r="P536"/>
  <c r="BI525"/>
  <c r="BH525"/>
  <c r="BG525"/>
  <c r="BF525"/>
  <c r="T525"/>
  <c r="R525"/>
  <c r="P525"/>
  <c r="BI522"/>
  <c r="BH522"/>
  <c r="BG522"/>
  <c r="BF522"/>
  <c r="T522"/>
  <c r="R522"/>
  <c r="P522"/>
  <c r="BI519"/>
  <c r="BH519"/>
  <c r="BG519"/>
  <c r="BF519"/>
  <c r="T519"/>
  <c r="R519"/>
  <c r="P519"/>
  <c r="BI516"/>
  <c r="BH516"/>
  <c r="BG516"/>
  <c r="BF516"/>
  <c r="T516"/>
  <c r="R516"/>
  <c r="P516"/>
  <c r="BI513"/>
  <c r="BH513"/>
  <c r="BG513"/>
  <c r="BF513"/>
  <c r="T513"/>
  <c r="R513"/>
  <c r="P513"/>
  <c r="BI510"/>
  <c r="BH510"/>
  <c r="BG510"/>
  <c r="BF510"/>
  <c r="T510"/>
  <c r="R510"/>
  <c r="P510"/>
  <c r="BI506"/>
  <c r="BH506"/>
  <c r="BG506"/>
  <c r="BF506"/>
  <c r="T506"/>
  <c r="R506"/>
  <c r="P506"/>
  <c r="BI503"/>
  <c r="BH503"/>
  <c r="BG503"/>
  <c r="BF503"/>
  <c r="T503"/>
  <c r="R503"/>
  <c r="P503"/>
  <c r="BI500"/>
  <c r="BH500"/>
  <c r="BG500"/>
  <c r="BF500"/>
  <c r="T500"/>
  <c r="R500"/>
  <c r="P500"/>
  <c r="BI496"/>
  <c r="BH496"/>
  <c r="BG496"/>
  <c r="BF496"/>
  <c r="T496"/>
  <c r="R496"/>
  <c r="P496"/>
  <c r="BI492"/>
  <c r="BH492"/>
  <c r="BG492"/>
  <c r="BF492"/>
  <c r="T492"/>
  <c r="R492"/>
  <c r="P492"/>
  <c r="BI481"/>
  <c r="BH481"/>
  <c r="BG481"/>
  <c r="BF481"/>
  <c r="T481"/>
  <c r="R481"/>
  <c r="P481"/>
  <c r="BI478"/>
  <c r="BH478"/>
  <c r="BG478"/>
  <c r="BF478"/>
  <c r="T478"/>
  <c r="R478"/>
  <c r="P478"/>
  <c r="BI475"/>
  <c r="BH475"/>
  <c r="BG475"/>
  <c r="BF475"/>
  <c r="T475"/>
  <c r="R475"/>
  <c r="P475"/>
  <c r="BI472"/>
  <c r="BH472"/>
  <c r="BG472"/>
  <c r="BF472"/>
  <c r="T472"/>
  <c r="R472"/>
  <c r="P472"/>
  <c r="BI468"/>
  <c r="BH468"/>
  <c r="BG468"/>
  <c r="BF468"/>
  <c r="T468"/>
  <c r="R468"/>
  <c r="P468"/>
  <c r="BI465"/>
  <c r="BH465"/>
  <c r="BG465"/>
  <c r="BF465"/>
  <c r="T465"/>
  <c r="R465"/>
  <c r="P465"/>
  <c r="BI461"/>
  <c r="BH461"/>
  <c r="BG461"/>
  <c r="BF461"/>
  <c r="T461"/>
  <c r="R461"/>
  <c r="P461"/>
  <c r="BI457"/>
  <c r="BH457"/>
  <c r="BG457"/>
  <c r="BF457"/>
  <c r="T457"/>
  <c r="R457"/>
  <c r="P457"/>
  <c r="BI454"/>
  <c r="BH454"/>
  <c r="BG454"/>
  <c r="BF454"/>
  <c r="T454"/>
  <c r="R454"/>
  <c r="P454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1"/>
  <c r="BH441"/>
  <c r="BG441"/>
  <c r="BF441"/>
  <c r="T441"/>
  <c r="R441"/>
  <c r="P441"/>
  <c r="BI437"/>
  <c r="BH437"/>
  <c r="BG437"/>
  <c r="BF437"/>
  <c r="T437"/>
  <c r="R437"/>
  <c r="P437"/>
  <c r="BI435"/>
  <c r="BH435"/>
  <c r="BG435"/>
  <c r="BF435"/>
  <c r="T435"/>
  <c r="R435"/>
  <c r="P435"/>
  <c r="BI430"/>
  <c r="BH430"/>
  <c r="BG430"/>
  <c r="BF430"/>
  <c r="T430"/>
  <c r="R430"/>
  <c r="P430"/>
  <c r="BI426"/>
  <c r="BH426"/>
  <c r="BG426"/>
  <c r="BF426"/>
  <c r="T426"/>
  <c r="R426"/>
  <c r="P426"/>
  <c r="BI423"/>
  <c r="BH423"/>
  <c r="BG423"/>
  <c r="BF423"/>
  <c r="T423"/>
  <c r="R423"/>
  <c r="P423"/>
  <c r="BI421"/>
  <c r="BH421"/>
  <c r="BG421"/>
  <c r="BF421"/>
  <c r="T421"/>
  <c r="R421"/>
  <c r="P421"/>
  <c r="BI418"/>
  <c r="BH418"/>
  <c r="BG418"/>
  <c r="BF418"/>
  <c r="T418"/>
  <c r="R418"/>
  <c r="P418"/>
  <c r="BI416"/>
  <c r="BH416"/>
  <c r="BG416"/>
  <c r="BF416"/>
  <c r="T416"/>
  <c r="R416"/>
  <c r="P416"/>
  <c r="BI413"/>
  <c r="BH413"/>
  <c r="BG413"/>
  <c r="BF413"/>
  <c r="T413"/>
  <c r="R413"/>
  <c r="P413"/>
  <c r="BI411"/>
  <c r="BH411"/>
  <c r="BG411"/>
  <c r="BF411"/>
  <c r="T411"/>
  <c r="R411"/>
  <c r="P411"/>
  <c r="BI409"/>
  <c r="BH409"/>
  <c r="BG409"/>
  <c r="BF409"/>
  <c r="T409"/>
  <c r="R409"/>
  <c r="P409"/>
  <c r="BI407"/>
  <c r="BH407"/>
  <c r="BG407"/>
  <c r="BF407"/>
  <c r="T407"/>
  <c r="R407"/>
  <c r="P407"/>
  <c r="BI405"/>
  <c r="BH405"/>
  <c r="BG405"/>
  <c r="BF405"/>
  <c r="T405"/>
  <c r="R405"/>
  <c r="P405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5"/>
  <c r="BH395"/>
  <c r="BG395"/>
  <c r="BF395"/>
  <c r="T395"/>
  <c r="R395"/>
  <c r="P395"/>
  <c r="BI392"/>
  <c r="BH392"/>
  <c r="BG392"/>
  <c r="BF392"/>
  <c r="T392"/>
  <c r="R392"/>
  <c r="P392"/>
  <c r="BI388"/>
  <c r="BH388"/>
  <c r="BG388"/>
  <c r="BF388"/>
  <c r="T388"/>
  <c r="R388"/>
  <c r="P388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6"/>
  <c r="BH376"/>
  <c r="BG376"/>
  <c r="BF376"/>
  <c r="T376"/>
  <c r="R376"/>
  <c r="P376"/>
  <c r="BI372"/>
  <c r="BH372"/>
  <c r="BG372"/>
  <c r="BF372"/>
  <c r="T372"/>
  <c r="R372"/>
  <c r="P372"/>
  <c r="BI368"/>
  <c r="BH368"/>
  <c r="BG368"/>
  <c r="BF368"/>
  <c r="T368"/>
  <c r="R368"/>
  <c r="P368"/>
  <c r="BI365"/>
  <c r="BH365"/>
  <c r="BG365"/>
  <c r="BF365"/>
  <c r="T365"/>
  <c r="R365"/>
  <c r="P365"/>
  <c r="BI360"/>
  <c r="BH360"/>
  <c r="BG360"/>
  <c r="BF360"/>
  <c r="T360"/>
  <c r="R360"/>
  <c r="P360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39"/>
  <c r="BH339"/>
  <c r="BG339"/>
  <c r="BF339"/>
  <c r="T339"/>
  <c r="R339"/>
  <c r="P339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0"/>
  <c r="BH310"/>
  <c r="BG310"/>
  <c r="BF310"/>
  <c r="T310"/>
  <c r="R310"/>
  <c r="P310"/>
  <c r="BI307"/>
  <c r="BH307"/>
  <c r="BG307"/>
  <c r="BF307"/>
  <c r="T307"/>
  <c r="R307"/>
  <c r="P307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3"/>
  <c r="BH293"/>
  <c r="BG293"/>
  <c r="BF293"/>
  <c r="T293"/>
  <c r="R293"/>
  <c r="P293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19"/>
  <c r="BH219"/>
  <c r="BG219"/>
  <c r="BF219"/>
  <c r="T219"/>
  <c r="T218"/>
  <c r="R219"/>
  <c r="R218"/>
  <c r="P219"/>
  <c r="P218"/>
  <c r="BI215"/>
  <c r="BH215"/>
  <c r="BG215"/>
  <c r="BF215"/>
  <c r="T215"/>
  <c r="R215"/>
  <c r="P215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0"/>
  <c r="BH140"/>
  <c r="BG140"/>
  <c r="BF140"/>
  <c r="T140"/>
  <c r="R140"/>
  <c r="P140"/>
  <c r="BI129"/>
  <c r="BH129"/>
  <c r="BG129"/>
  <c r="BF129"/>
  <c r="T129"/>
  <c r="R129"/>
  <c r="P129"/>
  <c r="BI126"/>
  <c r="BH126"/>
  <c r="BG126"/>
  <c r="BF126"/>
  <c r="T126"/>
  <c r="R126"/>
  <c r="P126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J102"/>
  <c r="F102"/>
  <c r="F100"/>
  <c r="E98"/>
  <c r="J58"/>
  <c r="F58"/>
  <c r="F56"/>
  <c r="E54"/>
  <c r="J26"/>
  <c r="E26"/>
  <c r="J59"/>
  <c r="J25"/>
  <c r="J20"/>
  <c r="E20"/>
  <c r="F103"/>
  <c r="J19"/>
  <c r="J14"/>
  <c r="J56"/>
  <c r="E7"/>
  <c r="E50"/>
  <c i="3" r="J39"/>
  <c r="J38"/>
  <c i="1" r="AY57"/>
  <c i="3" r="J37"/>
  <c i="1" r="AX57"/>
  <c i="3" r="BI558"/>
  <c r="BH558"/>
  <c r="BG558"/>
  <c r="BF558"/>
  <c r="T558"/>
  <c r="T557"/>
  <c r="R558"/>
  <c r="R557"/>
  <c r="P558"/>
  <c r="P557"/>
  <c r="BI554"/>
  <c r="BH554"/>
  <c r="BG554"/>
  <c r="BF554"/>
  <c r="T554"/>
  <c r="T553"/>
  <c r="T552"/>
  <c r="R554"/>
  <c r="R553"/>
  <c r="R552"/>
  <c r="P554"/>
  <c r="P553"/>
  <c r="P552"/>
  <c r="BI547"/>
  <c r="BH547"/>
  <c r="BG547"/>
  <c r="BF547"/>
  <c r="T547"/>
  <c r="R547"/>
  <c r="P547"/>
  <c r="BI542"/>
  <c r="BH542"/>
  <c r="BG542"/>
  <c r="BF542"/>
  <c r="T542"/>
  <c r="R542"/>
  <c r="P542"/>
  <c r="BI537"/>
  <c r="BH537"/>
  <c r="BG537"/>
  <c r="BF537"/>
  <c r="T537"/>
  <c r="R537"/>
  <c r="P537"/>
  <c r="BI532"/>
  <c r="BH532"/>
  <c r="BG532"/>
  <c r="BF532"/>
  <c r="T532"/>
  <c r="R532"/>
  <c r="P532"/>
  <c r="BI523"/>
  <c r="BH523"/>
  <c r="BG523"/>
  <c r="BF523"/>
  <c r="T523"/>
  <c r="T513"/>
  <c r="R523"/>
  <c r="P523"/>
  <c r="BI520"/>
  <c r="BH520"/>
  <c r="BG520"/>
  <c r="BF520"/>
  <c r="T520"/>
  <c r="R520"/>
  <c r="P520"/>
  <c r="BI517"/>
  <c r="BH517"/>
  <c r="BG517"/>
  <c r="BF517"/>
  <c r="T517"/>
  <c r="R517"/>
  <c r="P517"/>
  <c r="BI514"/>
  <c r="BH514"/>
  <c r="BG514"/>
  <c r="BF514"/>
  <c r="T514"/>
  <c r="R514"/>
  <c r="P514"/>
  <c r="BI508"/>
  <c r="BH508"/>
  <c r="BG508"/>
  <c r="BF508"/>
  <c r="T508"/>
  <c r="R508"/>
  <c r="P508"/>
  <c r="BI505"/>
  <c r="BH505"/>
  <c r="BG505"/>
  <c r="BF505"/>
  <c r="T505"/>
  <c r="R505"/>
  <c r="P505"/>
  <c r="BI502"/>
  <c r="BH502"/>
  <c r="BG502"/>
  <c r="BF502"/>
  <c r="T502"/>
  <c r="R502"/>
  <c r="P502"/>
  <c r="BI499"/>
  <c r="BH499"/>
  <c r="BG499"/>
  <c r="BF499"/>
  <c r="T499"/>
  <c r="R499"/>
  <c r="P499"/>
  <c r="BI496"/>
  <c r="BH496"/>
  <c r="BG496"/>
  <c r="BF496"/>
  <c r="T496"/>
  <c r="R496"/>
  <c r="P496"/>
  <c r="BI493"/>
  <c r="BH493"/>
  <c r="BG493"/>
  <c r="BF493"/>
  <c r="T493"/>
  <c r="R493"/>
  <c r="P493"/>
  <c r="BI490"/>
  <c r="BH490"/>
  <c r="BG490"/>
  <c r="BF490"/>
  <c r="T490"/>
  <c r="R490"/>
  <c r="P490"/>
  <c r="BI485"/>
  <c r="BH485"/>
  <c r="BG485"/>
  <c r="BF485"/>
  <c r="T485"/>
  <c r="R485"/>
  <c r="P485"/>
  <c r="BI482"/>
  <c r="BH482"/>
  <c r="BG482"/>
  <c r="BF482"/>
  <c r="T482"/>
  <c r="R482"/>
  <c r="P482"/>
  <c r="BI479"/>
  <c r="BH479"/>
  <c r="BG479"/>
  <c r="BF479"/>
  <c r="T479"/>
  <c r="R479"/>
  <c r="P479"/>
  <c r="BI476"/>
  <c r="BH476"/>
  <c r="BG476"/>
  <c r="BF476"/>
  <c r="T476"/>
  <c r="R476"/>
  <c r="P476"/>
  <c r="BI473"/>
  <c r="BH473"/>
  <c r="BG473"/>
  <c r="BF473"/>
  <c r="T473"/>
  <c r="R473"/>
  <c r="P473"/>
  <c r="BI470"/>
  <c r="BH470"/>
  <c r="BG470"/>
  <c r="BF470"/>
  <c r="T470"/>
  <c r="R470"/>
  <c r="P470"/>
  <c r="BI466"/>
  <c r="BH466"/>
  <c r="BG466"/>
  <c r="BF466"/>
  <c r="T466"/>
  <c r="R466"/>
  <c r="P466"/>
  <c r="BI463"/>
  <c r="BH463"/>
  <c r="BG463"/>
  <c r="BF463"/>
  <c r="T463"/>
  <c r="R463"/>
  <c r="P463"/>
  <c r="BI460"/>
  <c r="BH460"/>
  <c r="BG460"/>
  <c r="BF460"/>
  <c r="T460"/>
  <c r="R460"/>
  <c r="P460"/>
  <c r="BI456"/>
  <c r="BH456"/>
  <c r="BG456"/>
  <c r="BF456"/>
  <c r="T456"/>
  <c r="R456"/>
  <c r="P456"/>
  <c r="BI452"/>
  <c r="BH452"/>
  <c r="BG452"/>
  <c r="BF452"/>
  <c r="T452"/>
  <c r="R452"/>
  <c r="P452"/>
  <c r="BI449"/>
  <c r="BH449"/>
  <c r="BG449"/>
  <c r="BF449"/>
  <c r="T449"/>
  <c r="R449"/>
  <c r="P449"/>
  <c r="BI445"/>
  <c r="BH445"/>
  <c r="BG445"/>
  <c r="BF445"/>
  <c r="T445"/>
  <c r="R445"/>
  <c r="P445"/>
  <c r="BI442"/>
  <c r="BH442"/>
  <c r="BG442"/>
  <c r="BF442"/>
  <c r="T442"/>
  <c r="R442"/>
  <c r="P442"/>
  <c r="BI439"/>
  <c r="BH439"/>
  <c r="BG439"/>
  <c r="BF439"/>
  <c r="T439"/>
  <c r="R439"/>
  <c r="P439"/>
  <c r="BI436"/>
  <c r="BH436"/>
  <c r="BG436"/>
  <c r="BF436"/>
  <c r="T436"/>
  <c r="R436"/>
  <c r="P436"/>
  <c r="BI433"/>
  <c r="BH433"/>
  <c r="BG433"/>
  <c r="BF433"/>
  <c r="T433"/>
  <c r="R433"/>
  <c r="P433"/>
  <c r="BI430"/>
  <c r="BH430"/>
  <c r="BG430"/>
  <c r="BF430"/>
  <c r="T430"/>
  <c r="R430"/>
  <c r="P430"/>
  <c r="BI426"/>
  <c r="BH426"/>
  <c r="BG426"/>
  <c r="BF426"/>
  <c r="T426"/>
  <c r="R426"/>
  <c r="P426"/>
  <c r="BI423"/>
  <c r="BH423"/>
  <c r="BG423"/>
  <c r="BF423"/>
  <c r="T423"/>
  <c r="R423"/>
  <c r="P423"/>
  <c r="BI420"/>
  <c r="BH420"/>
  <c r="BG420"/>
  <c r="BF420"/>
  <c r="T420"/>
  <c r="R420"/>
  <c r="P420"/>
  <c r="BI416"/>
  <c r="BH416"/>
  <c r="BG416"/>
  <c r="BF416"/>
  <c r="T416"/>
  <c r="R416"/>
  <c r="P416"/>
  <c r="BI412"/>
  <c r="BH412"/>
  <c r="BG412"/>
  <c r="BF412"/>
  <c r="T412"/>
  <c r="R412"/>
  <c r="P412"/>
  <c r="BI408"/>
  <c r="BH408"/>
  <c r="BG408"/>
  <c r="BF408"/>
  <c r="T408"/>
  <c r="R408"/>
  <c r="P408"/>
  <c r="BI405"/>
  <c r="BH405"/>
  <c r="BG405"/>
  <c r="BF405"/>
  <c r="T405"/>
  <c r="R405"/>
  <c r="P405"/>
  <c r="BI401"/>
  <c r="BH401"/>
  <c r="BG401"/>
  <c r="BF401"/>
  <c r="T401"/>
  <c r="R401"/>
  <c r="P401"/>
  <c r="BI398"/>
  <c r="BH398"/>
  <c r="BG398"/>
  <c r="BF398"/>
  <c r="T398"/>
  <c r="R398"/>
  <c r="P398"/>
  <c r="BI394"/>
  <c r="BH394"/>
  <c r="BG394"/>
  <c r="BF394"/>
  <c r="T394"/>
  <c r="R394"/>
  <c r="P394"/>
  <c r="BI391"/>
  <c r="BH391"/>
  <c r="BG391"/>
  <c r="BF391"/>
  <c r="T391"/>
  <c r="R391"/>
  <c r="P391"/>
  <c r="BI387"/>
  <c r="BH387"/>
  <c r="BG387"/>
  <c r="BF387"/>
  <c r="T387"/>
  <c r="R387"/>
  <c r="P387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4"/>
  <c r="BH374"/>
  <c r="BG374"/>
  <c r="BF374"/>
  <c r="T374"/>
  <c r="R374"/>
  <c r="P374"/>
  <c r="BI372"/>
  <c r="BH372"/>
  <c r="BG372"/>
  <c r="BF372"/>
  <c r="T372"/>
  <c r="R372"/>
  <c r="P372"/>
  <c r="BI369"/>
  <c r="BH369"/>
  <c r="BG369"/>
  <c r="BF369"/>
  <c r="T369"/>
  <c r="R369"/>
  <c r="P369"/>
  <c r="BI365"/>
  <c r="BH365"/>
  <c r="BG365"/>
  <c r="BF365"/>
  <c r="T365"/>
  <c r="R365"/>
  <c r="P365"/>
  <c r="BI361"/>
  <c r="BH361"/>
  <c r="BG361"/>
  <c r="BF361"/>
  <c r="T361"/>
  <c r="R361"/>
  <c r="P361"/>
  <c r="BI359"/>
  <c r="BH359"/>
  <c r="BG359"/>
  <c r="BF359"/>
  <c r="T359"/>
  <c r="R359"/>
  <c r="P359"/>
  <c r="BI356"/>
  <c r="BH356"/>
  <c r="BG356"/>
  <c r="BF356"/>
  <c r="T356"/>
  <c r="R356"/>
  <c r="P356"/>
  <c r="BI354"/>
  <c r="BH354"/>
  <c r="BG354"/>
  <c r="BF354"/>
  <c r="T354"/>
  <c r="R354"/>
  <c r="P354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0"/>
  <c r="BH340"/>
  <c r="BG340"/>
  <c r="BF340"/>
  <c r="T340"/>
  <c r="R340"/>
  <c r="P340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8"/>
  <c r="BH328"/>
  <c r="BG328"/>
  <c r="BF328"/>
  <c r="T328"/>
  <c r="R328"/>
  <c r="P328"/>
  <c r="BI325"/>
  <c r="BH325"/>
  <c r="BG325"/>
  <c r="BF325"/>
  <c r="T325"/>
  <c r="R325"/>
  <c r="P325"/>
  <c r="BI321"/>
  <c r="BH321"/>
  <c r="BG321"/>
  <c r="BF321"/>
  <c r="T321"/>
  <c r="R321"/>
  <c r="P321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1"/>
  <c r="BH301"/>
  <c r="BG301"/>
  <c r="BF301"/>
  <c r="T301"/>
  <c r="R301"/>
  <c r="P301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6"/>
  <c r="BH276"/>
  <c r="BG276"/>
  <c r="BF276"/>
  <c r="T276"/>
  <c r="R276"/>
  <c r="P276"/>
  <c r="BI273"/>
  <c r="BH273"/>
  <c r="BG273"/>
  <c r="BF273"/>
  <c r="T273"/>
  <c r="R273"/>
  <c r="P273"/>
  <c r="BI270"/>
  <c r="BH270"/>
  <c r="BG270"/>
  <c r="BF270"/>
  <c r="T270"/>
  <c r="R270"/>
  <c r="P270"/>
  <c r="BI267"/>
  <c r="BH267"/>
  <c r="BG267"/>
  <c r="BF267"/>
  <c r="T267"/>
  <c r="R267"/>
  <c r="P267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7"/>
  <c r="BH187"/>
  <c r="BG187"/>
  <c r="BF187"/>
  <c r="T187"/>
  <c r="T186"/>
  <c r="R187"/>
  <c r="R186"/>
  <c r="P187"/>
  <c r="P186"/>
  <c r="BI183"/>
  <c r="BH183"/>
  <c r="BG183"/>
  <c r="BF183"/>
  <c r="T183"/>
  <c r="R183"/>
  <c r="P183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6"/>
  <c r="BH166"/>
  <c r="BG166"/>
  <c r="BF166"/>
  <c r="T166"/>
  <c r="R166"/>
  <c r="P166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J101"/>
  <c r="F101"/>
  <c r="F99"/>
  <c r="E97"/>
  <c r="J58"/>
  <c r="F58"/>
  <c r="F56"/>
  <c r="E54"/>
  <c r="J26"/>
  <c r="E26"/>
  <c r="J59"/>
  <c r="J25"/>
  <c r="J20"/>
  <c r="E20"/>
  <c r="F102"/>
  <c r="J19"/>
  <c r="J14"/>
  <c r="J99"/>
  <c r="E7"/>
  <c r="E93"/>
  <c i="2" r="J39"/>
  <c r="J38"/>
  <c i="1" r="AY56"/>
  <c i="2" r="J37"/>
  <c i="1" r="AX56"/>
  <c i="2" r="BI562"/>
  <c r="BH562"/>
  <c r="BG562"/>
  <c r="BF562"/>
  <c r="T562"/>
  <c r="T561"/>
  <c r="R562"/>
  <c r="R561"/>
  <c r="P562"/>
  <c r="P561"/>
  <c r="BI558"/>
  <c r="BH558"/>
  <c r="BG558"/>
  <c r="BF558"/>
  <c r="T558"/>
  <c r="T557"/>
  <c r="T556"/>
  <c r="R558"/>
  <c r="R557"/>
  <c r="R556"/>
  <c r="P558"/>
  <c r="P557"/>
  <c r="P556"/>
  <c r="BI551"/>
  <c r="BH551"/>
  <c r="BG551"/>
  <c r="BF551"/>
  <c r="T551"/>
  <c r="R551"/>
  <c r="P551"/>
  <c r="BI546"/>
  <c r="BH546"/>
  <c r="BG546"/>
  <c r="BF546"/>
  <c r="T546"/>
  <c r="R546"/>
  <c r="P546"/>
  <c r="BI541"/>
  <c r="BH541"/>
  <c r="BG541"/>
  <c r="BF541"/>
  <c r="T541"/>
  <c r="R541"/>
  <c r="P541"/>
  <c r="BI536"/>
  <c r="BH536"/>
  <c r="BG536"/>
  <c r="BF536"/>
  <c r="T536"/>
  <c r="R536"/>
  <c r="P536"/>
  <c r="BI527"/>
  <c r="BH527"/>
  <c r="BG527"/>
  <c r="BF527"/>
  <c r="T527"/>
  <c r="R527"/>
  <c r="P527"/>
  <c r="BI524"/>
  <c r="BH524"/>
  <c r="BG524"/>
  <c r="BF524"/>
  <c r="T524"/>
  <c r="R524"/>
  <c r="P524"/>
  <c r="BI521"/>
  <c r="BH521"/>
  <c r="BG521"/>
  <c r="BF521"/>
  <c r="T521"/>
  <c r="R521"/>
  <c r="P521"/>
  <c r="BI518"/>
  <c r="BH518"/>
  <c r="BG518"/>
  <c r="BF518"/>
  <c r="T518"/>
  <c r="R518"/>
  <c r="P518"/>
  <c r="BI512"/>
  <c r="BH512"/>
  <c r="BG512"/>
  <c r="BF512"/>
  <c r="T512"/>
  <c r="R512"/>
  <c r="P512"/>
  <c r="BI509"/>
  <c r="BH509"/>
  <c r="BG509"/>
  <c r="BF509"/>
  <c r="T509"/>
  <c r="R509"/>
  <c r="P509"/>
  <c r="BI506"/>
  <c r="BH506"/>
  <c r="BG506"/>
  <c r="BF506"/>
  <c r="T506"/>
  <c r="R506"/>
  <c r="P506"/>
  <c r="BI503"/>
  <c r="BH503"/>
  <c r="BG503"/>
  <c r="BF503"/>
  <c r="T503"/>
  <c r="R503"/>
  <c r="P503"/>
  <c r="BI500"/>
  <c r="BH500"/>
  <c r="BG500"/>
  <c r="BF500"/>
  <c r="T500"/>
  <c r="R500"/>
  <c r="P500"/>
  <c r="BI497"/>
  <c r="BH497"/>
  <c r="BG497"/>
  <c r="BF497"/>
  <c r="T497"/>
  <c r="R497"/>
  <c r="P497"/>
  <c r="BI494"/>
  <c r="BH494"/>
  <c r="BG494"/>
  <c r="BF494"/>
  <c r="T494"/>
  <c r="R494"/>
  <c r="P494"/>
  <c r="BI489"/>
  <c r="BH489"/>
  <c r="BG489"/>
  <c r="BF489"/>
  <c r="T489"/>
  <c r="R489"/>
  <c r="P489"/>
  <c r="BI486"/>
  <c r="BH486"/>
  <c r="BG486"/>
  <c r="BF486"/>
  <c r="T486"/>
  <c r="R486"/>
  <c r="P486"/>
  <c r="BI483"/>
  <c r="BH483"/>
  <c r="BG483"/>
  <c r="BF483"/>
  <c r="T483"/>
  <c r="R483"/>
  <c r="P483"/>
  <c r="BI480"/>
  <c r="BH480"/>
  <c r="BG480"/>
  <c r="BF480"/>
  <c r="T480"/>
  <c r="R480"/>
  <c r="P480"/>
  <c r="BI477"/>
  <c r="BH477"/>
  <c r="BG477"/>
  <c r="BF477"/>
  <c r="T477"/>
  <c r="R477"/>
  <c r="P477"/>
  <c r="BI474"/>
  <c r="BH474"/>
  <c r="BG474"/>
  <c r="BF474"/>
  <c r="T474"/>
  <c r="R474"/>
  <c r="P474"/>
  <c r="BI470"/>
  <c r="BH470"/>
  <c r="BG470"/>
  <c r="BF470"/>
  <c r="T470"/>
  <c r="R470"/>
  <c r="P470"/>
  <c r="BI467"/>
  <c r="BH467"/>
  <c r="BG467"/>
  <c r="BF467"/>
  <c r="T467"/>
  <c r="R467"/>
  <c r="P467"/>
  <c r="BI464"/>
  <c r="BH464"/>
  <c r="BG464"/>
  <c r="BF464"/>
  <c r="T464"/>
  <c r="R464"/>
  <c r="P464"/>
  <c r="BI460"/>
  <c r="BH460"/>
  <c r="BG460"/>
  <c r="BF460"/>
  <c r="T460"/>
  <c r="R460"/>
  <c r="P460"/>
  <c r="BI456"/>
  <c r="BH456"/>
  <c r="BG456"/>
  <c r="BF456"/>
  <c r="T456"/>
  <c r="R456"/>
  <c r="P456"/>
  <c r="BI453"/>
  <c r="BH453"/>
  <c r="BG453"/>
  <c r="BF453"/>
  <c r="T453"/>
  <c r="R453"/>
  <c r="P453"/>
  <c r="BI450"/>
  <c r="BH450"/>
  <c r="BG450"/>
  <c r="BF450"/>
  <c r="T450"/>
  <c r="R450"/>
  <c r="P450"/>
  <c r="BI447"/>
  <c r="BH447"/>
  <c r="BG447"/>
  <c r="BF447"/>
  <c r="T447"/>
  <c r="R447"/>
  <c r="P447"/>
  <c r="BI443"/>
  <c r="BH443"/>
  <c r="BG443"/>
  <c r="BF443"/>
  <c r="T443"/>
  <c r="R443"/>
  <c r="P443"/>
  <c r="BI440"/>
  <c r="BH440"/>
  <c r="BG440"/>
  <c r="BF440"/>
  <c r="T440"/>
  <c r="R440"/>
  <c r="P440"/>
  <c r="BI437"/>
  <c r="BH437"/>
  <c r="BG437"/>
  <c r="BF437"/>
  <c r="T437"/>
  <c r="R437"/>
  <c r="P437"/>
  <c r="BI434"/>
  <c r="BH434"/>
  <c r="BG434"/>
  <c r="BF434"/>
  <c r="T434"/>
  <c r="R434"/>
  <c r="P434"/>
  <c r="BI430"/>
  <c r="BH430"/>
  <c r="BG430"/>
  <c r="BF430"/>
  <c r="T430"/>
  <c r="R430"/>
  <c r="P430"/>
  <c r="BI427"/>
  <c r="BH427"/>
  <c r="BG427"/>
  <c r="BF427"/>
  <c r="T427"/>
  <c r="R427"/>
  <c r="P427"/>
  <c r="BI424"/>
  <c r="BH424"/>
  <c r="BG424"/>
  <c r="BF424"/>
  <c r="T424"/>
  <c r="R424"/>
  <c r="P424"/>
  <c r="BI420"/>
  <c r="BH420"/>
  <c r="BG420"/>
  <c r="BF420"/>
  <c r="T420"/>
  <c r="R420"/>
  <c r="P420"/>
  <c r="BI416"/>
  <c r="BH416"/>
  <c r="BG416"/>
  <c r="BF416"/>
  <c r="T416"/>
  <c r="R416"/>
  <c r="P416"/>
  <c r="BI412"/>
  <c r="BH412"/>
  <c r="BG412"/>
  <c r="BF412"/>
  <c r="T412"/>
  <c r="R412"/>
  <c r="P412"/>
  <c r="BI409"/>
  <c r="BH409"/>
  <c r="BG409"/>
  <c r="BF409"/>
  <c r="T409"/>
  <c r="R409"/>
  <c r="P409"/>
  <c r="BI405"/>
  <c r="BH405"/>
  <c r="BG405"/>
  <c r="BF405"/>
  <c r="T405"/>
  <c r="R405"/>
  <c r="P405"/>
  <c r="BI402"/>
  <c r="BH402"/>
  <c r="BG402"/>
  <c r="BF402"/>
  <c r="T402"/>
  <c r="R402"/>
  <c r="P402"/>
  <c r="BI398"/>
  <c r="BH398"/>
  <c r="BG398"/>
  <c r="BF398"/>
  <c r="T398"/>
  <c r="R398"/>
  <c r="P398"/>
  <c r="BI395"/>
  <c r="BH395"/>
  <c r="BG395"/>
  <c r="BF395"/>
  <c r="T395"/>
  <c r="R395"/>
  <c r="P395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82"/>
  <c r="BH382"/>
  <c r="BG382"/>
  <c r="BF382"/>
  <c r="T382"/>
  <c r="R382"/>
  <c r="P382"/>
  <c r="BI378"/>
  <c r="BH378"/>
  <c r="BG378"/>
  <c r="BF378"/>
  <c r="T378"/>
  <c r="R378"/>
  <c r="P378"/>
  <c r="BI376"/>
  <c r="BH376"/>
  <c r="BG376"/>
  <c r="BF376"/>
  <c r="T376"/>
  <c r="R376"/>
  <c r="P376"/>
  <c r="BI373"/>
  <c r="BH373"/>
  <c r="BG373"/>
  <c r="BF373"/>
  <c r="T373"/>
  <c r="R373"/>
  <c r="P373"/>
  <c r="BI369"/>
  <c r="BH369"/>
  <c r="BG369"/>
  <c r="BF369"/>
  <c r="T369"/>
  <c r="R369"/>
  <c r="P369"/>
  <c r="BI365"/>
  <c r="BH365"/>
  <c r="BG365"/>
  <c r="BF365"/>
  <c r="T365"/>
  <c r="R365"/>
  <c r="P365"/>
  <c r="BI363"/>
  <c r="BH363"/>
  <c r="BG363"/>
  <c r="BF363"/>
  <c r="T363"/>
  <c r="R363"/>
  <c r="P363"/>
  <c r="BI360"/>
  <c r="BH360"/>
  <c r="BG360"/>
  <c r="BF360"/>
  <c r="T360"/>
  <c r="R360"/>
  <c r="P360"/>
  <c r="BI358"/>
  <c r="BH358"/>
  <c r="BG358"/>
  <c r="BF358"/>
  <c r="T358"/>
  <c r="R358"/>
  <c r="P358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4"/>
  <c r="BH344"/>
  <c r="BG344"/>
  <c r="BF344"/>
  <c r="T344"/>
  <c r="R344"/>
  <c r="P344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2"/>
  <c r="BH332"/>
  <c r="BG332"/>
  <c r="BF332"/>
  <c r="T332"/>
  <c r="R332"/>
  <c r="P332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18"/>
  <c r="BH318"/>
  <c r="BG318"/>
  <c r="BF318"/>
  <c r="T318"/>
  <c r="R318"/>
  <c r="P318"/>
  <c r="BI315"/>
  <c r="BH315"/>
  <c r="BG315"/>
  <c r="BF315"/>
  <c r="T315"/>
  <c r="R315"/>
  <c r="P315"/>
  <c r="BI312"/>
  <c r="BH312"/>
  <c r="BG312"/>
  <c r="BF312"/>
  <c r="T312"/>
  <c r="R312"/>
  <c r="P312"/>
  <c r="BI309"/>
  <c r="BH309"/>
  <c r="BG309"/>
  <c r="BF309"/>
  <c r="T309"/>
  <c r="R309"/>
  <c r="P309"/>
  <c r="BI305"/>
  <c r="BH305"/>
  <c r="BG305"/>
  <c r="BF305"/>
  <c r="T305"/>
  <c r="R305"/>
  <c r="P305"/>
  <c r="BI302"/>
  <c r="BH302"/>
  <c r="BG302"/>
  <c r="BF302"/>
  <c r="T302"/>
  <c r="R302"/>
  <c r="P302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7"/>
  <c r="BH247"/>
  <c r="BG247"/>
  <c r="BF247"/>
  <c r="T247"/>
  <c r="R247"/>
  <c r="P247"/>
  <c r="BI244"/>
  <c r="BH244"/>
  <c r="BG244"/>
  <c r="BF244"/>
  <c r="T244"/>
  <c r="R244"/>
  <c r="P244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1"/>
  <c r="BH191"/>
  <c r="BG191"/>
  <c r="BF191"/>
  <c r="T191"/>
  <c r="T190"/>
  <c r="R191"/>
  <c r="R190"/>
  <c r="P191"/>
  <c r="P190"/>
  <c r="BI187"/>
  <c r="BH187"/>
  <c r="BG187"/>
  <c r="BF187"/>
  <c r="T187"/>
  <c r="R187"/>
  <c r="P187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0"/>
  <c r="BH170"/>
  <c r="BG170"/>
  <c r="BF170"/>
  <c r="T170"/>
  <c r="R170"/>
  <c r="P170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J101"/>
  <c r="F101"/>
  <c r="F99"/>
  <c r="E97"/>
  <c r="J58"/>
  <c r="F58"/>
  <c r="F56"/>
  <c r="E54"/>
  <c r="J26"/>
  <c r="E26"/>
  <c r="J59"/>
  <c r="J25"/>
  <c r="J20"/>
  <c r="E20"/>
  <c r="F102"/>
  <c r="J19"/>
  <c r="J14"/>
  <c r="J56"/>
  <c r="E7"/>
  <c r="E50"/>
  <c i="1" r="L50"/>
  <c r="AM50"/>
  <c r="AM49"/>
  <c r="L49"/>
  <c r="AM47"/>
  <c r="L47"/>
  <c r="L45"/>
  <c r="L44"/>
  <c i="4" r="BK182"/>
  <c r="BK167"/>
  <c i="7" r="J186"/>
  <c i="8" r="J330"/>
  <c i="4" r="J550"/>
  <c r="BK623"/>
  <c r="J326"/>
  <c i="5" r="J551"/>
  <c r="BK483"/>
  <c r="J320"/>
  <c i="10" r="BK285"/>
  <c r="BK591"/>
  <c r="BK505"/>
  <c r="BK473"/>
  <c i="11" r="BK264"/>
  <c r="BK307"/>
  <c r="J483"/>
  <c r="BK165"/>
  <c i="12" r="J383"/>
  <c r="J396"/>
  <c r="J343"/>
  <c r="J290"/>
  <c i="13" r="J617"/>
  <c r="J412"/>
  <c r="BK206"/>
  <c r="J121"/>
  <c r="J292"/>
  <c i="14" r="BK204"/>
  <c r="J472"/>
  <c r="BK388"/>
  <c i="15" r="BK211"/>
  <c i="16" r="J518"/>
  <c i="17" r="J795"/>
  <c r="J256"/>
  <c r="J276"/>
  <c r="BK428"/>
  <c i="18" r="BK933"/>
  <c r="BK409"/>
  <c r="J308"/>
  <c r="J196"/>
  <c i="19" r="BK152"/>
  <c r="J679"/>
  <c r="BK322"/>
  <c r="J279"/>
  <c i="4" r="BK115"/>
  <c r="BK347"/>
  <c i="5" r="BK293"/>
  <c r="BK283"/>
  <c r="J339"/>
  <c r="J544"/>
  <c r="BK412"/>
  <c r="BK448"/>
  <c r="BK507"/>
  <c r="BK438"/>
  <c i="6" r="BK271"/>
  <c r="BK181"/>
  <c i="8" r="J237"/>
  <c i="9" r="J191"/>
  <c r="J633"/>
  <c i="10" r="J585"/>
  <c r="J329"/>
  <c r="J240"/>
  <c r="J530"/>
  <c i="11" r="BK653"/>
  <c r="J487"/>
  <c r="BK364"/>
  <c i="12" r="BK236"/>
  <c i="18" r="J415"/>
  <c i="19" r="J796"/>
  <c r="J107"/>
  <c r="J526"/>
  <c r="BK274"/>
  <c r="J319"/>
  <c i="11" r="BK613"/>
  <c r="J413"/>
  <c r="J480"/>
  <c r="BK193"/>
  <c i="12" r="J581"/>
  <c r="J276"/>
  <c r="BK226"/>
  <c r="BK462"/>
  <c r="J312"/>
  <c r="J203"/>
  <c r="J215"/>
  <c r="BK119"/>
  <c i="13" r="J242"/>
  <c r="J477"/>
  <c r="J179"/>
  <c r="BK452"/>
  <c r="BK387"/>
  <c r="BK242"/>
  <c i="14" r="BK478"/>
  <c r="BK210"/>
  <c r="BK354"/>
  <c r="BK153"/>
  <c r="BK275"/>
  <c i="15" r="J188"/>
  <c r="J226"/>
  <c r="J157"/>
  <c i="16" r="J544"/>
  <c r="J354"/>
  <c r="J156"/>
  <c i="17" r="BK584"/>
  <c r="J635"/>
  <c r="J572"/>
  <c r="BK400"/>
  <c r="J519"/>
  <c r="J273"/>
  <c i="18" r="BK940"/>
  <c r="J595"/>
  <c r="BK688"/>
  <c r="BK656"/>
  <c r="J647"/>
  <c r="BK562"/>
  <c i="19" r="BK291"/>
  <c r="J237"/>
  <c r="J386"/>
  <c r="BK644"/>
  <c i="4" r="BK293"/>
  <c r="BK642"/>
  <c i="3" r="J356"/>
  <c r="J384"/>
  <c i="4" r="BK372"/>
  <c r="J637"/>
  <c r="BK257"/>
  <c r="BK591"/>
  <c r="BK400"/>
  <c i="5" r="J570"/>
  <c r="BK614"/>
  <c r="BK491"/>
  <c r="J494"/>
  <c r="BK230"/>
  <c i="6" r="J275"/>
  <c r="BK196"/>
  <c i="2" r="BK351"/>
  <c r="J302"/>
  <c r="J274"/>
  <c r="BK156"/>
  <c r="J409"/>
  <c r="BK239"/>
  <c r="J483"/>
  <c r="BK258"/>
  <c r="BK274"/>
  <c r="J506"/>
  <c r="BK369"/>
  <c r="BK219"/>
  <c r="BK312"/>
  <c r="BK503"/>
  <c i="3" r="BK108"/>
  <c r="J354"/>
  <c r="BK384"/>
  <c r="J359"/>
  <c r="BK398"/>
  <c r="BK114"/>
  <c r="BK343"/>
  <c r="J207"/>
  <c r="J314"/>
  <c r="J213"/>
  <c r="J426"/>
  <c i="4" r="BK582"/>
  <c r="BK129"/>
  <c r="J411"/>
  <c r="BK435"/>
  <c r="J472"/>
  <c r="J385"/>
  <c r="J317"/>
  <c r="J148"/>
  <c i="5" r="J441"/>
  <c r="J409"/>
  <c r="BK148"/>
  <c r="J178"/>
  <c r="BK262"/>
  <c i="6" r="J358"/>
  <c r="J290"/>
  <c r="J351"/>
  <c r="J316"/>
  <c r="J313"/>
  <c r="BK110"/>
  <c r="BK163"/>
  <c r="BK172"/>
  <c i="7" r="BK183"/>
  <c i="8" r="J588"/>
  <c r="J555"/>
  <c r="J275"/>
  <c r="J488"/>
  <c r="J109"/>
  <c r="BK237"/>
  <c r="J118"/>
  <c i="9" r="BK468"/>
  <c r="J568"/>
  <c r="J303"/>
  <c r="BK368"/>
  <c r="BK306"/>
  <c r="BK474"/>
  <c r="J537"/>
  <c r="BK358"/>
  <c r="BK347"/>
  <c i="10" r="J588"/>
  <c r="BK655"/>
  <c r="BK626"/>
  <c r="J629"/>
  <c r="J298"/>
  <c r="J295"/>
  <c r="J477"/>
  <c i="11" r="BK270"/>
  <c r="J603"/>
  <c r="BK381"/>
  <c r="BK501"/>
  <c r="BK622"/>
  <c r="J497"/>
  <c r="J390"/>
  <c r="J183"/>
  <c r="BK202"/>
  <c r="J242"/>
  <c i="12" r="J305"/>
  <c r="BK112"/>
  <c r="BK449"/>
  <c r="BK206"/>
  <c r="J287"/>
  <c i="13" r="J505"/>
  <c r="BK146"/>
  <c r="J513"/>
  <c i="14" r="J438"/>
  <c r="J462"/>
  <c r="J228"/>
  <c i="15" r="BK362"/>
  <c r="J153"/>
  <c r="J243"/>
  <c r="BK305"/>
  <c r="J290"/>
  <c r="BK143"/>
  <c i="16" r="BK512"/>
  <c r="BK651"/>
  <c r="J277"/>
  <c r="BK274"/>
  <c i="17" r="J261"/>
  <c r="J380"/>
  <c i="18" r="J352"/>
  <c r="J148"/>
  <c r="BK402"/>
  <c i="19" r="J373"/>
  <c r="BK445"/>
  <c r="J529"/>
  <c r="J304"/>
  <c r="BK536"/>
  <c i="5" r="BK363"/>
  <c i="13" r="J236"/>
  <c i="14" r="BK456"/>
  <c r="BK142"/>
  <c r="J445"/>
  <c r="BK366"/>
  <c r="J345"/>
  <c r="J233"/>
  <c r="BK375"/>
  <c r="BK268"/>
  <c i="15" r="BK302"/>
  <c r="J136"/>
  <c r="J172"/>
  <c r="J222"/>
  <c r="BK153"/>
  <c r="J140"/>
  <c i="16" r="J587"/>
  <c r="J331"/>
  <c r="BK475"/>
  <c r="BK280"/>
  <c r="BK189"/>
  <c i="17" r="J532"/>
  <c r="BK495"/>
  <c r="J443"/>
  <c r="BK264"/>
  <c i="18" r="J583"/>
  <c r="BK731"/>
  <c r="BK289"/>
  <c r="J650"/>
  <c r="BK685"/>
  <c r="BK451"/>
  <c r="BK532"/>
  <c r="BK443"/>
  <c r="J331"/>
  <c r="BK167"/>
  <c i="19" r="BK354"/>
  <c r="J335"/>
  <c r="J152"/>
  <c r="BK393"/>
  <c i="4" r="BK126"/>
  <c i="7" r="J164"/>
  <c i="8" r="J364"/>
  <c r="BK418"/>
  <c i="9" r="BK319"/>
  <c i="7" r="BK168"/>
  <c i="8" r="BK540"/>
  <c r="J376"/>
  <c i="9" r="J352"/>
  <c i="10" r="J562"/>
  <c r="J106"/>
  <c i="11" r="J287"/>
  <c r="J378"/>
  <c r="BK474"/>
  <c r="J174"/>
  <c i="12" r="J468"/>
  <c r="J490"/>
  <c r="BK265"/>
  <c r="BK268"/>
  <c r="J212"/>
  <c r="BK431"/>
  <c i="13" r="BK551"/>
  <c r="J206"/>
  <c r="BK492"/>
  <c r="BK287"/>
  <c r="J416"/>
  <c r="BK253"/>
  <c r="J233"/>
  <c r="BK193"/>
  <c i="14" r="J270"/>
  <c r="BK245"/>
  <c r="J513"/>
  <c r="J311"/>
  <c r="BK429"/>
  <c r="BK165"/>
  <c i="15" r="BK337"/>
  <c r="J362"/>
  <c r="BK175"/>
  <c i="16" r="J359"/>
  <c r="J590"/>
  <c r="BK287"/>
  <c i="17" r="J155"/>
  <c r="J621"/>
  <c r="BK653"/>
  <c r="BK501"/>
  <c r="BK594"/>
  <c r="J353"/>
  <c r="BK315"/>
  <c i="4" r="BK609"/>
  <c i="6" r="J227"/>
  <c i="8" r="BK546"/>
  <c i="4" r="BK267"/>
  <c r="BK418"/>
  <c r="J260"/>
  <c i="5" r="J375"/>
  <c r="BK564"/>
  <c r="BK379"/>
  <c r="J342"/>
  <c r="BK421"/>
  <c r="BK339"/>
  <c r="BK324"/>
  <c i="6" r="J239"/>
  <c r="J184"/>
  <c i="8" r="BK617"/>
  <c r="J281"/>
  <c i="9" r="J146"/>
  <c r="BK465"/>
  <c i="10" r="BK106"/>
  <c r="BK445"/>
  <c r="BK292"/>
  <c r="J135"/>
  <c i="11" r="J328"/>
  <c r="BK174"/>
  <c r="J490"/>
  <c i="12" r="BK490"/>
  <c r="J224"/>
  <c r="J402"/>
  <c r="J260"/>
  <c r="J262"/>
  <c i="13" r="BK380"/>
  <c r="BK266"/>
  <c r="BK278"/>
  <c r="BK258"/>
  <c i="14" r="BK466"/>
  <c r="J146"/>
  <c r="J478"/>
  <c r="J272"/>
  <c r="BK320"/>
  <c i="15" r="J287"/>
  <c r="J211"/>
  <c i="16" r="J441"/>
  <c i="17" r="J485"/>
  <c r="J578"/>
  <c r="J609"/>
  <c r="J558"/>
  <c i="18" r="J697"/>
  <c r="J478"/>
  <c r="J472"/>
  <c r="BK559"/>
  <c i="19" r="BK667"/>
  <c r="BK341"/>
  <c r="BK523"/>
  <c i="4" r="BK360"/>
  <c r="J339"/>
  <c i="5" r="BK330"/>
  <c r="BK327"/>
  <c i="11" r="J434"/>
  <c r="J193"/>
  <c r="J455"/>
  <c i="12" r="J283"/>
  <c r="J165"/>
  <c r="J226"/>
  <c r="J246"/>
  <c i="13" r="J489"/>
  <c r="J557"/>
  <c r="J326"/>
  <c i="14" r="BK486"/>
  <c r="BK150"/>
  <c r="J349"/>
  <c r="J195"/>
  <c i="15" r="J340"/>
  <c r="J262"/>
  <c i="16" r="BK438"/>
  <c r="J365"/>
  <c r="BK296"/>
  <c r="BK109"/>
  <c i="17" r="J653"/>
  <c i="18" r="BK431"/>
  <c r="BK152"/>
  <c i="19" r="J572"/>
  <c r="BK325"/>
  <c r="BK373"/>
  <c i="4" r="BK407"/>
  <c r="J247"/>
  <c i="6" r="BK222"/>
  <c i="8" r="BK497"/>
  <c r="BK506"/>
  <c r="BK291"/>
  <c i="9" r="J512"/>
  <c r="J296"/>
  <c r="BK402"/>
  <c r="BK139"/>
  <c i="10" r="J346"/>
  <c r="BK344"/>
  <c r="BK549"/>
  <c r="BK375"/>
  <c i="11" r="BK443"/>
  <c r="J270"/>
  <c r="J616"/>
  <c r="J640"/>
  <c r="J355"/>
  <c r="J264"/>
  <c r="J536"/>
  <c r="J465"/>
  <c r="BK152"/>
  <c r="J533"/>
  <c i="12" r="BK544"/>
  <c r="J544"/>
  <c r="BK385"/>
  <c r="J494"/>
  <c r="BK408"/>
  <c r="BK538"/>
  <c r="BK209"/>
  <c r="BK472"/>
  <c i="13" r="BK121"/>
  <c r="BK524"/>
  <c r="BK563"/>
  <c r="J115"/>
  <c r="J383"/>
  <c r="BK449"/>
  <c r="BK109"/>
  <c i="14" r="J245"/>
  <c r="J422"/>
  <c r="BK558"/>
  <c r="BK225"/>
  <c r="J398"/>
  <c r="BK305"/>
  <c i="15" r="J337"/>
  <c r="BK178"/>
  <c r="BK237"/>
  <c r="BK256"/>
  <c i="16" r="BK357"/>
  <c r="J527"/>
  <c r="BK250"/>
  <c i="17" r="J581"/>
  <c r="J706"/>
  <c r="BK488"/>
  <c r="J538"/>
  <c r="BK269"/>
  <c r="BK535"/>
  <c r="BK190"/>
  <c r="J298"/>
  <c r="BK155"/>
  <c i="18" r="BK820"/>
  <c r="BK823"/>
  <c r="BK614"/>
  <c r="J575"/>
  <c r="J635"/>
  <c i="19" r="BK591"/>
  <c r="J144"/>
  <c r="BK287"/>
  <c r="J670"/>
  <c i="4" r="BK522"/>
  <c r="J536"/>
  <c r="BK465"/>
  <c r="J392"/>
  <c i="3" r="J254"/>
  <c i="4" r="BK603"/>
  <c r="J413"/>
  <c r="J647"/>
  <c r="BK437"/>
  <c r="J478"/>
  <c r="BK310"/>
  <c i="5" r="BK129"/>
  <c r="BK441"/>
  <c r="J510"/>
  <c r="BK534"/>
  <c r="J507"/>
  <c r="BK317"/>
  <c r="BK372"/>
  <c i="6" r="J342"/>
  <c i="2" r="J252"/>
  <c i="3" r="J514"/>
  <c r="BK254"/>
  <c r="BK463"/>
  <c r="BK238"/>
  <c r="J423"/>
  <c r="J436"/>
  <c r="BK420"/>
  <c r="BK176"/>
  <c r="BK479"/>
  <c r="BK276"/>
  <c r="BK210"/>
  <c r="J473"/>
  <c r="BK381"/>
  <c r="BK476"/>
  <c r="J152"/>
  <c r="J251"/>
  <c i="10" r="BK194"/>
  <c r="J326"/>
  <c r="J483"/>
  <c i="13" r="BK307"/>
  <c r="J323"/>
  <c r="BK263"/>
  <c i="18" r="J502"/>
  <c r="J383"/>
  <c r="BK388"/>
  <c i="19" r="J887"/>
  <c r="BK647"/>
  <c r="BK304"/>
  <c r="J448"/>
  <c r="J501"/>
  <c i="6" r="J297"/>
  <c r="BK265"/>
  <c r="BK227"/>
  <c r="J153"/>
  <c i="7" r="BK128"/>
  <c i="8" r="J472"/>
  <c i="5" r="BK576"/>
  <c r="BK157"/>
  <c i="6" r="J364"/>
  <c r="BK134"/>
  <c i="7" r="J229"/>
  <c r="J115"/>
  <c i="8" r="J106"/>
  <c r="J185"/>
  <c i="9" r="BK630"/>
  <c r="J499"/>
  <c r="J506"/>
  <c r="J247"/>
  <c r="J153"/>
  <c r="J468"/>
  <c r="J577"/>
  <c i="10" r="BK302"/>
  <c r="BK298"/>
  <c r="J429"/>
  <c r="BK280"/>
  <c r="BK480"/>
  <c r="J410"/>
  <c i="11" r="J419"/>
  <c r="J202"/>
  <c r="BK246"/>
  <c r="J267"/>
  <c r="J136"/>
  <c r="BK432"/>
  <c r="J567"/>
  <c r="BK328"/>
  <c r="J115"/>
  <c r="BK242"/>
  <c r="J543"/>
  <c i="12" r="J299"/>
  <c r="J371"/>
  <c r="BK520"/>
  <c r="BK514"/>
  <c r="BK343"/>
  <c r="J206"/>
  <c r="BK367"/>
  <c i="13" r="J470"/>
  <c r="BK545"/>
  <c r="J458"/>
  <c r="J548"/>
  <c r="BK480"/>
  <c r="BK336"/>
  <c r="BK397"/>
  <c r="J227"/>
  <c i="14" r="BK281"/>
  <c r="J230"/>
  <c r="J391"/>
  <c r="J495"/>
  <c r="J354"/>
  <c r="J435"/>
  <c r="BK265"/>
  <c r="BK129"/>
  <c i="15" r="J374"/>
  <c r="BK328"/>
  <c r="J259"/>
  <c r="BK243"/>
  <c r="BK101"/>
  <c i="16" r="J456"/>
  <c i="17" r="J482"/>
  <c r="J618"/>
  <c r="BK532"/>
  <c r="BK618"/>
  <c r="J351"/>
  <c r="J251"/>
  <c r="BK547"/>
  <c r="J204"/>
  <c r="BK469"/>
  <c r="BK333"/>
  <c i="18" r="J532"/>
  <c r="BK345"/>
  <c r="J451"/>
  <c r="J611"/>
  <c r="J418"/>
  <c r="J364"/>
  <c r="J317"/>
  <c i="19" r="J300"/>
  <c r="BK148"/>
  <c r="BK685"/>
  <c r="BK658"/>
  <c i="4" r="BK315"/>
  <c r="BK516"/>
  <c r="J174"/>
  <c r="J211"/>
  <c i="5" r="BK252"/>
  <c i="4" r="BK109"/>
  <c r="J573"/>
  <c r="BK154"/>
  <c r="J320"/>
  <c i="5" r="J573"/>
  <c r="J402"/>
  <c r="J327"/>
  <c i="6" r="BK351"/>
  <c r="J118"/>
  <c r="J255"/>
  <c r="BK143"/>
  <c i="7" r="BK223"/>
  <c r="BK177"/>
  <c i="8" r="J481"/>
  <c r="J223"/>
  <c r="BK403"/>
  <c r="BK449"/>
  <c i="9" r="J267"/>
  <c r="J135"/>
  <c r="J519"/>
  <c r="J392"/>
  <c i="10" r="J536"/>
  <c r="J280"/>
  <c r="BK527"/>
  <c r="BK143"/>
  <c r="BK295"/>
  <c r="J143"/>
  <c r="J360"/>
  <c i="11" r="J300"/>
  <c r="J578"/>
  <c r="J600"/>
  <c r="BK322"/>
  <c r="J239"/>
  <c r="J461"/>
  <c r="J571"/>
  <c r="BK510"/>
  <c r="J470"/>
  <c i="12" r="BK285"/>
  <c r="BK224"/>
  <c r="J380"/>
  <c r="J332"/>
  <c r="BK246"/>
  <c r="BK411"/>
  <c r="J465"/>
  <c r="BK131"/>
  <c r="J280"/>
  <c r="BK378"/>
  <c r="J218"/>
  <c i="13" r="J312"/>
  <c r="J545"/>
  <c r="BK172"/>
  <c r="BK348"/>
  <c r="BK412"/>
  <c r="J182"/>
  <c r="BK466"/>
  <c r="J271"/>
  <c r="J199"/>
  <c r="J278"/>
  <c r="J273"/>
  <c i="14" r="BK534"/>
  <c r="J539"/>
  <c r="J138"/>
  <c r="BK528"/>
  <c r="J475"/>
  <c r="J429"/>
  <c r="BK272"/>
  <c r="BK371"/>
  <c r="J238"/>
  <c i="15" r="J352"/>
  <c r="J355"/>
  <c r="J331"/>
  <c r="BK249"/>
  <c r="BK268"/>
  <c i="16" r="BK441"/>
  <c r="J538"/>
  <c r="BK341"/>
  <c r="J651"/>
  <c r="J415"/>
  <c r="J280"/>
  <c r="BK106"/>
  <c i="17" r="J147"/>
  <c r="BK305"/>
  <c r="J453"/>
  <c r="J286"/>
  <c i="18" r="BK691"/>
  <c r="J396"/>
  <c r="J691"/>
  <c r="BK399"/>
  <c r="BK605"/>
  <c r="BK231"/>
  <c r="J589"/>
  <c r="J339"/>
  <c r="BK156"/>
  <c r="BK364"/>
  <c i="19" r="J673"/>
  <c r="BK181"/>
  <c r="BK588"/>
  <c r="BK432"/>
  <c r="BK597"/>
  <c i="4" r="BK339"/>
  <c i="6" r="J140"/>
  <c i="7" r="J98"/>
  <c i="8" r="J418"/>
  <c r="J268"/>
  <c i="9" r="BK345"/>
  <c i="7" r="BK220"/>
  <c i="8" r="J517"/>
  <c r="J475"/>
  <c i="9" r="J471"/>
  <c r="BK587"/>
  <c i="10" r="BK398"/>
  <c r="J521"/>
  <c r="BK259"/>
  <c i="11" r="J558"/>
  <c r="BK214"/>
  <c r="J429"/>
  <c r="J436"/>
  <c r="BK561"/>
  <c r="BK267"/>
  <c i="12" r="J140"/>
  <c r="BK218"/>
  <c r="J231"/>
  <c r="BK359"/>
  <c r="BK402"/>
  <c r="J149"/>
  <c r="J309"/>
  <c i="13" r="BK289"/>
  <c r="J410"/>
  <c r="BK179"/>
  <c r="J455"/>
  <c r="J533"/>
  <c r="BK118"/>
  <c r="BK425"/>
  <c i="14" r="BK498"/>
  <c r="BK161"/>
  <c r="BK213"/>
  <c r="BK198"/>
  <c r="J401"/>
  <c r="BK401"/>
  <c r="J243"/>
  <c i="15" r="BK271"/>
  <c r="BK246"/>
  <c r="BK296"/>
  <c r="J200"/>
  <c i="16" r="BK481"/>
  <c r="BK415"/>
  <c r="J382"/>
  <c r="J253"/>
  <c r="J147"/>
  <c i="17" r="J488"/>
  <c r="BK150"/>
  <c r="J282"/>
  <c r="BK513"/>
  <c r="BK133"/>
  <c r="J501"/>
  <c r="J400"/>
  <c r="J434"/>
  <c r="J428"/>
  <c i="18" r="J820"/>
  <c r="BK303"/>
  <c r="J565"/>
  <c r="BK662"/>
  <c r="BK107"/>
  <c r="BK331"/>
  <c i="19" r="J393"/>
  <c i="4" r="J560"/>
  <c r="J242"/>
  <c r="J118"/>
  <c r="J475"/>
  <c r="J379"/>
  <c r="J145"/>
  <c r="J277"/>
  <c r="BK247"/>
  <c r="BK457"/>
  <c i="5" r="J317"/>
  <c r="BK277"/>
  <c r="J270"/>
  <c i="6" r="J281"/>
  <c r="J262"/>
  <c i="7" r="BK186"/>
  <c i="8" r="BK552"/>
  <c r="BK305"/>
  <c r="J285"/>
  <c i="4" r="J283"/>
  <c i="5" r="J275"/>
  <c r="BK432"/>
  <c i="6" r="BK245"/>
  <c r="J125"/>
  <c r="J101"/>
  <c r="BK230"/>
  <c i="7" r="J220"/>
  <c r="J180"/>
  <c i="8" r="BK534"/>
  <c r="BK275"/>
  <c r="J531"/>
  <c r="BK223"/>
  <c r="J207"/>
  <c r="BK135"/>
  <c i="9" r="BK361"/>
  <c r="J342"/>
  <c i="2" r="BK124"/>
  <c r="BK120"/>
  <c r="BK558"/>
  <c r="J205"/>
  <c r="J456"/>
  <c r="J232"/>
  <c r="J541"/>
  <c r="J312"/>
  <c r="J546"/>
  <c r="J521"/>
  <c r="BK268"/>
  <c r="J229"/>
  <c r="J183"/>
  <c r="BK144"/>
  <c i="3" r="J445"/>
  <c r="BK251"/>
  <c r="J183"/>
  <c r="J289"/>
  <c r="J542"/>
  <c r="J166"/>
  <c r="J243"/>
  <c r="J114"/>
  <c r="J132"/>
  <c r="J286"/>
  <c r="J361"/>
  <c r="BK423"/>
  <c r="BK156"/>
  <c r="BK245"/>
  <c i="4" r="BK573"/>
  <c r="J287"/>
  <c r="BK661"/>
  <c r="BK323"/>
  <c r="J513"/>
  <c r="J437"/>
  <c r="J335"/>
  <c i="5" r="J109"/>
  <c r="J497"/>
  <c i="2" r="J234"/>
  <c r="BK440"/>
  <c r="J170"/>
  <c r="BK296"/>
  <c r="BK199"/>
  <c r="J325"/>
  <c i="3" r="BK347"/>
  <c r="J117"/>
  <c r="J496"/>
  <c r="BK430"/>
  <c r="J405"/>
  <c r="BK132"/>
  <c r="BK354"/>
  <c r="J325"/>
  <c i="4" r="J291"/>
  <c i="5" r="J400"/>
  <c r="J174"/>
  <c r="J516"/>
  <c r="J638"/>
  <c r="BK648"/>
  <c r="BK452"/>
  <c r="BK600"/>
  <c r="BK275"/>
  <c r="BK314"/>
  <c i="4" r="J398"/>
  <c i="6" r="BK125"/>
  <c i="7" r="J156"/>
  <c i="8" r="BK109"/>
  <c r="J271"/>
  <c r="BK309"/>
  <c r="J181"/>
  <c r="BK391"/>
  <c r="BK118"/>
  <c i="9" r="J531"/>
  <c r="BK540"/>
  <c r="BK252"/>
  <c r="BK384"/>
  <c r="BK270"/>
  <c r="BK146"/>
  <c i="10" r="J508"/>
  <c r="J314"/>
  <c r="J351"/>
  <c i="11" r="BK603"/>
  <c r="BK619"/>
  <c r="J297"/>
  <c r="BK422"/>
  <c r="J510"/>
  <c r="BK529"/>
  <c r="J130"/>
  <c r="J171"/>
  <c r="J352"/>
  <c i="12" r="J388"/>
  <c r="J453"/>
  <c r="J526"/>
  <c r="BK483"/>
  <c r="BK260"/>
  <c r="BK185"/>
  <c r="BK276"/>
  <c r="BK375"/>
  <c i="13" r="J348"/>
  <c r="J502"/>
  <c r="J281"/>
  <c r="J466"/>
  <c r="J258"/>
  <c r="J425"/>
  <c r="BK292"/>
  <c i="14" r="BK404"/>
  <c r="BK125"/>
  <c r="J215"/>
  <c r="J352"/>
  <c r="BK243"/>
  <c r="BK249"/>
  <c i="15" r="BK340"/>
  <c r="BK200"/>
  <c r="J311"/>
  <c r="J293"/>
  <c r="BK265"/>
  <c i="16" r="J375"/>
  <c r="BK484"/>
  <c r="BK459"/>
  <c r="J423"/>
  <c r="J379"/>
  <c r="J662"/>
  <c r="J303"/>
  <c r="J283"/>
  <c i="17" r="BK544"/>
  <c i="18" r="BK583"/>
  <c r="BK572"/>
  <c r="BK459"/>
  <c r="BK478"/>
  <c r="J426"/>
  <c i="19" r="J891"/>
  <c r="J740"/>
  <c r="J332"/>
  <c r="BK734"/>
  <c r="BK416"/>
  <c r="BK335"/>
  <c r="BK473"/>
  <c r="BK382"/>
  <c i="4" r="J522"/>
  <c i="6" r="J134"/>
  <c i="2" r="BK551"/>
  <c r="J180"/>
  <c r="BK170"/>
  <c r="J450"/>
  <c r="J344"/>
  <c r="J114"/>
  <c r="J443"/>
  <c r="BK363"/>
  <c r="J211"/>
  <c r="J494"/>
  <c r="BK385"/>
  <c r="J391"/>
  <c r="BK321"/>
  <c r="J336"/>
  <c i="3" r="BK542"/>
  <c r="BK466"/>
  <c r="J120"/>
  <c r="BK207"/>
  <c r="BK554"/>
  <c r="J317"/>
  <c r="BK314"/>
  <c r="J218"/>
  <c r="BK470"/>
  <c r="BK292"/>
  <c r="BK243"/>
  <c r="J351"/>
  <c r="BK405"/>
  <c i="4" r="J569"/>
  <c r="BK647"/>
  <c r="BK379"/>
  <c r="BK260"/>
  <c i="6" r="J361"/>
  <c i="4" r="J553"/>
  <c i="5" r="BK579"/>
  <c i="8" r="J385"/>
  <c i="4" r="BK597"/>
  <c r="J430"/>
  <c r="BK398"/>
  <c r="J519"/>
  <c r="BK461"/>
  <c i="5" r="J190"/>
  <c r="BK178"/>
  <c r="BK435"/>
  <c r="J272"/>
  <c r="BK417"/>
  <c r="BK186"/>
  <c r="BK494"/>
  <c r="J501"/>
  <c r="BK272"/>
  <c r="J360"/>
  <c r="BK167"/>
  <c i="6" r="J131"/>
  <c i="7" r="BK180"/>
  <c r="J102"/>
  <c i="8" r="J278"/>
  <c r="BK475"/>
  <c i="9" r="BK593"/>
  <c r="J241"/>
  <c r="BK551"/>
  <c i="10" r="J395"/>
  <c r="BK357"/>
  <c r="BK363"/>
  <c r="J308"/>
  <c r="BK429"/>
  <c i="11" r="J653"/>
  <c r="J625"/>
  <c r="BK352"/>
  <c r="BK368"/>
  <c i="12" r="BK239"/>
  <c r="J523"/>
  <c r="BK136"/>
  <c r="BK287"/>
  <c r="BK371"/>
  <c r="BK203"/>
  <c r="J144"/>
  <c i="13" r="BK326"/>
  <c r="J339"/>
  <c r="BK273"/>
  <c r="BK399"/>
  <c r="J146"/>
  <c r="J369"/>
  <c r="BK271"/>
  <c i="14" r="J336"/>
  <c r="J395"/>
  <c r="BK513"/>
  <c r="BK157"/>
  <c r="BK195"/>
  <c r="J176"/>
  <c r="BK333"/>
  <c i="15" r="J265"/>
  <c r="BK231"/>
  <c i="16" r="J341"/>
  <c r="J337"/>
  <c i="17" r="J139"/>
  <c r="BK326"/>
  <c r="BK647"/>
  <c r="BK370"/>
  <c r="BK110"/>
  <c r="J437"/>
  <c i="18" r="BK336"/>
  <c r="J336"/>
  <c i="19" r="J122"/>
  <c r="J743"/>
  <c r="BK641"/>
  <c r="J523"/>
  <c r="BK501"/>
  <c i="4" r="BK208"/>
  <c r="BK250"/>
  <c i="5" r="BK570"/>
  <c r="BK445"/>
  <c i="4" r="BK262"/>
  <c i="5" r="BK510"/>
  <c r="J215"/>
  <c r="J445"/>
  <c r="J648"/>
  <c r="BK638"/>
  <c r="J585"/>
  <c r="J277"/>
  <c r="J504"/>
  <c r="BK300"/>
  <c i="6" r="J150"/>
  <c i="8" r="BK494"/>
  <c i="9" r="J221"/>
  <c r="BK484"/>
  <c r="BK577"/>
  <c r="BK531"/>
  <c i="10" r="J220"/>
  <c r="J632"/>
  <c r="J118"/>
  <c r="BK467"/>
  <c i="11" r="BK319"/>
  <c r="BK349"/>
  <c r="BK275"/>
  <c r="J209"/>
  <c i="12" r="BK438"/>
  <c r="BK497"/>
  <c r="BK305"/>
  <c r="J194"/>
  <c i="13" r="J621"/>
  <c r="J276"/>
  <c r="BK483"/>
  <c r="BK239"/>
  <c i="14" r="J369"/>
  <c r="J501"/>
  <c r="J165"/>
  <c i="15" r="J237"/>
  <c r="J256"/>
  <c i="16" r="J291"/>
  <c r="BK541"/>
  <c r="BK344"/>
  <c r="J287"/>
  <c i="17" r="BK802"/>
  <c i="18" r="BK308"/>
  <c r="BK396"/>
  <c i="19" r="BK368"/>
  <c r="J682"/>
  <c r="J390"/>
  <c r="BK451"/>
  <c i="4" r="J219"/>
  <c i="5" r="J487"/>
  <c i="6" r="BK147"/>
  <c i="8" r="J433"/>
  <c r="J259"/>
  <c r="J226"/>
  <c i="9" r="BK327"/>
  <c r="J534"/>
  <c r="J593"/>
  <c r="BK244"/>
  <c i="10" r="BK391"/>
  <c r="J354"/>
  <c r="J401"/>
  <c i="11" r="BK136"/>
  <c r="J610"/>
  <c r="BK282"/>
  <c r="J445"/>
  <c r="J325"/>
  <c r="J441"/>
  <c r="J322"/>
  <c r="BK252"/>
  <c r="BK452"/>
  <c i="12" r="J442"/>
  <c r="BK529"/>
  <c r="BK566"/>
  <c r="BK172"/>
  <c r="BK271"/>
  <c r="BK364"/>
  <c r="J189"/>
  <c r="J346"/>
  <c i="13" r="BK572"/>
  <c r="BK373"/>
  <c r="J150"/>
  <c r="BK533"/>
  <c r="BK210"/>
  <c r="J462"/>
  <c r="J230"/>
  <c i="14" r="BK489"/>
  <c r="J213"/>
  <c r="J330"/>
  <c r="J492"/>
  <c r="BK452"/>
  <c r="BK395"/>
  <c r="J218"/>
  <c r="J121"/>
  <c i="15" r="J365"/>
  <c r="J143"/>
  <c r="BK240"/>
  <c i="16" r="J547"/>
  <c r="J362"/>
  <c r="BK472"/>
  <c r="J306"/>
  <c i="17" r="J269"/>
  <c r="BK587"/>
  <c r="BK340"/>
  <c r="J569"/>
  <c r="BK143"/>
  <c r="J107"/>
  <c r="J424"/>
  <c r="BK279"/>
  <c i="18" r="BK529"/>
  <c r="J355"/>
  <c r="BK421"/>
  <c r="BK647"/>
  <c r="BK611"/>
  <c i="19" r="J799"/>
  <c r="BK664"/>
  <c r="BK269"/>
  <c r="BK424"/>
  <c i="3" r="J264"/>
  <c i="4" r="J121"/>
  <c r="J579"/>
  <c r="J227"/>
  <c r="J606"/>
  <c r="J588"/>
  <c r="J407"/>
  <c r="BK525"/>
  <c r="J182"/>
  <c r="J205"/>
  <c i="5" r="BK383"/>
  <c r="J372"/>
  <c r="BK400"/>
  <c r="J129"/>
  <c r="BK360"/>
  <c r="BK208"/>
  <c i="6" r="BK342"/>
  <c i="2" r="BK252"/>
  <c r="BK456"/>
  <c i="3" r="J210"/>
  <c r="BK235"/>
  <c r="J128"/>
  <c r="BK532"/>
  <c r="J517"/>
  <c r="BK198"/>
  <c r="BK159"/>
  <c r="BK321"/>
  <c r="BK482"/>
  <c r="J283"/>
  <c r="BK213"/>
  <c r="BK349"/>
  <c r="J347"/>
  <c r="BK359"/>
  <c r="J136"/>
  <c r="J295"/>
  <c r="J394"/>
  <c i="4" r="BK539"/>
  <c r="BK409"/>
  <c r="BK178"/>
  <c r="BK300"/>
  <c r="J230"/>
  <c r="BK112"/>
  <c r="BK118"/>
  <c r="BK496"/>
  <c r="J332"/>
  <c r="BK252"/>
  <c r="J297"/>
  <c i="5" r="BK544"/>
  <c r="BK303"/>
  <c r="J151"/>
  <c r="BK250"/>
  <c r="J354"/>
  <c r="J202"/>
  <c r="BK280"/>
  <c i="6" r="J327"/>
  <c r="J199"/>
  <c r="BK348"/>
  <c r="BK118"/>
  <c r="BK107"/>
  <c r="BK184"/>
  <c i="7" r="J183"/>
  <c i="8" r="J135"/>
  <c r="BK332"/>
  <c r="J485"/>
  <c r="BK146"/>
  <c r="J382"/>
  <c r="BK364"/>
  <c r="J372"/>
  <c r="BK131"/>
  <c i="9" r="J652"/>
  <c r="J427"/>
  <c r="BK277"/>
  <c r="BK330"/>
  <c r="J312"/>
  <c r="BK537"/>
  <c r="BK109"/>
  <c r="BK350"/>
  <c i="10" r="BK574"/>
  <c r="BK395"/>
  <c r="BK346"/>
  <c r="J363"/>
  <c r="J349"/>
  <c r="BK263"/>
  <c r="J150"/>
  <c r="BK404"/>
  <c i="11" r="BK297"/>
  <c r="J199"/>
  <c r="BK171"/>
  <c r="J457"/>
  <c r="J443"/>
  <c r="J196"/>
  <c r="BK355"/>
  <c r="J519"/>
  <c r="J165"/>
  <c r="BK127"/>
  <c i="12" r="J500"/>
  <c r="J514"/>
  <c r="J175"/>
  <c r="J459"/>
  <c r="J131"/>
  <c i="13" r="BK303"/>
  <c r="J406"/>
  <c r="BK176"/>
  <c r="BK489"/>
  <c i="14" r="BK412"/>
  <c r="BK432"/>
  <c r="BK183"/>
  <c r="J125"/>
  <c i="15" r="J231"/>
  <c r="BK308"/>
  <c r="J346"/>
  <c r="BK262"/>
  <c i="16" r="J515"/>
  <c r="J459"/>
  <c r="BK538"/>
  <c r="BK399"/>
  <c r="J250"/>
  <c r="J130"/>
  <c i="17" r="BK200"/>
  <c r="BK806"/>
  <c i="18" r="BK623"/>
  <c r="BK386"/>
  <c r="BK373"/>
  <c r="BK358"/>
  <c r="BK148"/>
  <c i="19" r="J667"/>
  <c r="J110"/>
  <c r="J291"/>
  <c r="BK228"/>
  <c r="BK360"/>
  <c r="J635"/>
  <c r="J597"/>
  <c i="6" r="BK169"/>
  <c r="BK333"/>
  <c r="J121"/>
  <c r="J110"/>
  <c i="7" r="J174"/>
  <c r="J148"/>
  <c i="8" r="BK472"/>
  <c i="5" r="BK504"/>
  <c r="J242"/>
  <c i="6" r="J333"/>
  <c r="BK316"/>
  <c i="7" r="BK211"/>
  <c i="8" r="BK594"/>
  <c r="BK481"/>
  <c r="J348"/>
  <c i="9" r="J330"/>
  <c r="J551"/>
  <c r="BK165"/>
  <c r="J474"/>
  <c r="J402"/>
  <c r="BK191"/>
  <c r="BK449"/>
  <c r="J361"/>
  <c i="10" r="J498"/>
  <c r="BK629"/>
  <c r="J533"/>
  <c r="J302"/>
  <c r="BK305"/>
  <c r="J391"/>
  <c r="BK276"/>
  <c i="11" r="BK637"/>
  <c r="J588"/>
  <c r="J168"/>
  <c r="J339"/>
  <c r="J507"/>
  <c r="J364"/>
  <c r="J387"/>
  <c r="BK168"/>
  <c r="J477"/>
  <c r="BK115"/>
  <c i="12" r="J362"/>
  <c r="J428"/>
  <c r="J112"/>
  <c r="J375"/>
  <c r="J168"/>
  <c r="J136"/>
  <c r="BK383"/>
  <c i="13" r="BK356"/>
  <c r="BK329"/>
  <c r="BK607"/>
  <c r="BK575"/>
  <c r="BK196"/>
  <c r="J432"/>
  <c i="15" r="BK169"/>
  <c i="16" r="BK456"/>
  <c r="BK431"/>
  <c i="17" r="BK213"/>
  <c r="BK358"/>
  <c r="J498"/>
  <c r="J535"/>
  <c r="J326"/>
  <c r="J587"/>
  <c r="BK541"/>
  <c r="J308"/>
  <c r="J356"/>
  <c i="18" r="J688"/>
  <c r="J694"/>
  <c r="BK765"/>
  <c r="J110"/>
  <c r="J656"/>
  <c r="J614"/>
  <c r="BK505"/>
  <c r="J402"/>
  <c i="19" r="BK796"/>
  <c r="J338"/>
  <c r="J476"/>
  <c r="J581"/>
  <c r="BK545"/>
  <c i="4" r="J441"/>
  <c r="J171"/>
  <c i="5" r="J404"/>
  <c i="4" r="J642"/>
  <c r="J547"/>
  <c r="BK594"/>
  <c i="5" r="BK375"/>
  <c r="BK151"/>
  <c r="J280"/>
  <c i="6" r="BK361"/>
  <c r="BK242"/>
  <c r="BK214"/>
  <c r="BK150"/>
  <c i="7" r="BK217"/>
  <c i="8" r="J406"/>
  <c r="BK382"/>
  <c r="J191"/>
  <c r="J297"/>
  <c i="9" r="J571"/>
  <c r="BK143"/>
  <c r="BK195"/>
  <c r="J446"/>
  <c r="J195"/>
  <c i="10" r="J404"/>
  <c r="BK308"/>
  <c r="BK407"/>
  <c r="J272"/>
  <c r="J246"/>
  <c r="BK524"/>
  <c i="11" r="J622"/>
  <c r="BK272"/>
  <c r="J613"/>
  <c r="J416"/>
  <c r="BK597"/>
  <c r="BK675"/>
  <c r="BK404"/>
  <c r="BK591"/>
  <c r="J408"/>
  <c i="12" r="BK541"/>
  <c r="BK506"/>
  <c r="J349"/>
  <c r="BK144"/>
  <c r="BK302"/>
  <c r="J200"/>
  <c r="J367"/>
  <c r="BK442"/>
  <c r="J197"/>
  <c r="BK197"/>
  <c r="BK234"/>
  <c r="BK116"/>
  <c i="13" r="J320"/>
  <c r="J597"/>
  <c r="BK539"/>
  <c r="BK509"/>
  <c r="J131"/>
  <c r="J399"/>
  <c r="BK141"/>
  <c r="BK406"/>
  <c r="J429"/>
  <c r="BK446"/>
  <c r="J378"/>
  <c r="BK199"/>
  <c i="14" r="BK336"/>
  <c r="BK258"/>
  <c r="J481"/>
  <c r="BK240"/>
  <c r="BK492"/>
  <c r="BK230"/>
  <c r="J381"/>
  <c r="J287"/>
  <c r="J323"/>
  <c i="15" r="BK365"/>
  <c r="J249"/>
  <c r="BK208"/>
  <c r="J166"/>
  <c i="18" r="BK352"/>
  <c r="J156"/>
  <c r="J393"/>
  <c i="19" r="BK880"/>
  <c r="BK319"/>
  <c r="BK743"/>
  <c r="BK157"/>
  <c r="J234"/>
  <c r="J603"/>
  <c i="5" r="J239"/>
  <c i="7" r="J200"/>
  <c i="8" r="J338"/>
  <c i="9" r="BK565"/>
  <c i="5" r="J267"/>
  <c i="7" r="BK226"/>
  <c i="8" r="BK281"/>
  <c r="BK330"/>
  <c i="9" r="J528"/>
  <c r="BK509"/>
  <c r="J449"/>
  <c i="10" r="J164"/>
  <c r="J464"/>
  <c r="BK464"/>
  <c i="11" r="BK679"/>
  <c r="BK394"/>
  <c r="J439"/>
  <c r="BK305"/>
  <c r="BK358"/>
  <c i="12" r="BK392"/>
  <c r="BK325"/>
  <c r="J373"/>
  <c r="BK189"/>
  <c r="BK244"/>
  <c r="BK215"/>
  <c i="13" r="J449"/>
  <c r="J554"/>
  <c r="BK298"/>
  <c r="J373"/>
  <c r="BK283"/>
  <c r="J301"/>
  <c r="BK256"/>
  <c r="J303"/>
  <c i="14" r="J275"/>
  <c r="J459"/>
  <c r="J448"/>
  <c r="BK504"/>
  <c r="J357"/>
  <c r="J294"/>
  <c r="J281"/>
  <c r="BK326"/>
  <c i="15" r="BK359"/>
  <c r="BK352"/>
  <c r="BK324"/>
  <c r="BK140"/>
  <c i="16" r="J472"/>
  <c r="BK349"/>
  <c r="BK291"/>
  <c r="BK299"/>
  <c i="17" r="J210"/>
  <c r="J603"/>
  <c r="BK529"/>
  <c r="BK253"/>
  <c r="BK364"/>
  <c r="BK282"/>
  <c r="BK152"/>
  <c r="BK516"/>
  <c r="BK147"/>
  <c r="BK391"/>
  <c r="BK273"/>
  <c i="18" r="BK159"/>
  <c r="J826"/>
  <c r="J431"/>
  <c r="BK703"/>
  <c r="J659"/>
  <c r="BK565"/>
  <c r="J529"/>
  <c i="19" r="BK294"/>
  <c r="J294"/>
  <c i="4" r="BK506"/>
  <c r="J585"/>
  <c r="J400"/>
  <c r="J275"/>
  <c r="BK557"/>
  <c r="BK413"/>
  <c r="J382"/>
  <c r="J154"/>
  <c i="5" r="BK557"/>
  <c r="BK404"/>
  <c r="BK190"/>
  <c i="6" r="J258"/>
  <c r="BK290"/>
  <c i="9" r="BK590"/>
  <c r="J376"/>
  <c r="BK267"/>
  <c i="2" r="J447"/>
  <c r="BK305"/>
  <c r="BK318"/>
  <c r="J163"/>
  <c r="J440"/>
  <c r="J283"/>
  <c r="F39"/>
  <c r="J551"/>
  <c r="J144"/>
  <c r="J296"/>
  <c r="BK546"/>
  <c r="J108"/>
  <c r="J265"/>
  <c r="BK382"/>
  <c r="J219"/>
  <c i="3" r="J230"/>
  <c r="J547"/>
  <c r="BK332"/>
  <c r="J170"/>
  <c r="J223"/>
  <c r="BK442"/>
  <c r="J321"/>
  <c r="BK523"/>
  <c r="BK328"/>
  <c i="5" r="BK573"/>
  <c r="J336"/>
  <c r="BK459"/>
  <c r="J414"/>
  <c r="J252"/>
  <c r="J245"/>
  <c r="J530"/>
  <c r="J208"/>
  <c i="4" r="J313"/>
  <c i="5" r="J527"/>
  <c i="7" r="J123"/>
  <c i="8" r="J546"/>
  <c r="J494"/>
  <c r="BK379"/>
  <c r="J455"/>
  <c r="BK294"/>
  <c r="BK259"/>
  <c i="9" r="BK663"/>
  <c r="J286"/>
  <c r="J596"/>
  <c r="J368"/>
  <c r="BK221"/>
  <c r="J347"/>
  <c i="10" r="BK360"/>
  <c r="J524"/>
  <c r="J194"/>
  <c r="BK383"/>
  <c i="11" r="BK285"/>
  <c r="BK180"/>
  <c r="BK217"/>
  <c r="J450"/>
  <c r="BK346"/>
  <c r="J516"/>
  <c r="J525"/>
  <c i="12" r="BK526"/>
  <c r="J425"/>
  <c r="BK517"/>
  <c r="BK503"/>
  <c r="J265"/>
  <c r="BK156"/>
  <c i="13" r="BK470"/>
  <c r="BK276"/>
  <c i="16" r="J407"/>
  <c r="BK487"/>
  <c r="J452"/>
  <c r="BK407"/>
  <c r="BK359"/>
  <c r="BK587"/>
  <c r="J265"/>
  <c r="BK139"/>
  <c i="18" r="BK435"/>
  <c r="BK393"/>
  <c r="J235"/>
  <c r="BK317"/>
  <c i="19" r="BK539"/>
  <c r="BK122"/>
  <c r="BK661"/>
  <c r="J148"/>
  <c r="BK308"/>
  <c r="J228"/>
  <c r="J297"/>
  <c r="BK282"/>
  <c i="6" r="J207"/>
  <c i="2" r="J128"/>
  <c r="J353"/>
  <c r="BK293"/>
  <c r="J111"/>
  <c r="J412"/>
  <c r="J247"/>
  <c r="J480"/>
  <c r="J315"/>
  <c r="J395"/>
  <c r="BK234"/>
  <c r="J497"/>
  <c r="BK420"/>
  <c r="BK237"/>
  <c r="J373"/>
  <c r="J518"/>
  <c r="BK262"/>
  <c i="3" r="J192"/>
  <c r="J532"/>
  <c r="BK215"/>
  <c r="BK361"/>
  <c r="BK452"/>
  <c r="J345"/>
  <c r="J173"/>
  <c r="J381"/>
  <c r="BK192"/>
  <c r="BK325"/>
  <c r="J433"/>
  <c r="BK267"/>
  <c r="BK140"/>
  <c r="J258"/>
  <c i="4" r="J612"/>
  <c r="J167"/>
  <c r="BK450"/>
  <c r="J510"/>
  <c i="6" r="J193"/>
  <c r="J230"/>
  <c i="4" r="J594"/>
  <c r="BK270"/>
  <c i="7" r="BK246"/>
  <c i="8" r="BK271"/>
  <c i="4" r="BK447"/>
  <c r="BK313"/>
  <c r="J224"/>
  <c r="J157"/>
  <c i="5" r="BK145"/>
  <c r="J314"/>
  <c r="J157"/>
  <c r="J513"/>
  <c r="BK538"/>
  <c r="J379"/>
  <c r="BK603"/>
  <c r="J594"/>
  <c r="J432"/>
  <c r="J363"/>
  <c r="J257"/>
  <c i="6" r="J271"/>
  <c i="7" r="BK115"/>
  <c i="8" r="BK338"/>
  <c r="BK181"/>
  <c r="J534"/>
  <c i="9" r="J525"/>
  <c r="J345"/>
  <c r="J358"/>
  <c i="10" r="BK635"/>
  <c r="BK659"/>
  <c r="J571"/>
  <c r="J486"/>
  <c r="BK448"/>
  <c i="11" r="J584"/>
  <c r="J474"/>
  <c r="J246"/>
  <c r="BK436"/>
  <c r="J255"/>
  <c i="12" r="BK221"/>
  <c r="J321"/>
  <c r="J162"/>
  <c r="J109"/>
  <c r="BK168"/>
  <c i="13" r="J607"/>
  <c r="J283"/>
  <c r="J536"/>
  <c r="BK317"/>
  <c r="BK383"/>
  <c r="BK410"/>
  <c r="BK429"/>
  <c i="14" r="BK287"/>
  <c r="J432"/>
  <c r="BK495"/>
  <c r="BK302"/>
  <c r="J258"/>
  <c i="15" r="BK284"/>
  <c r="J302"/>
  <c i="16" r="BK501"/>
  <c r="BK153"/>
  <c i="17" r="J522"/>
  <c r="J547"/>
  <c r="BK581"/>
  <c r="BK380"/>
  <c i="18" r="J940"/>
  <c r="BK762"/>
  <c r="BK370"/>
  <c r="J673"/>
  <c r="J620"/>
  <c r="BK569"/>
  <c i="19" r="BK442"/>
  <c r="BK376"/>
  <c r="BK600"/>
  <c r="BK476"/>
  <c r="J354"/>
  <c i="4" r="J257"/>
  <c r="BK186"/>
  <c i="5" r="BK386"/>
  <c r="J367"/>
  <c r="J219"/>
  <c r="BK389"/>
  <c r="BK310"/>
  <c r="J597"/>
  <c r="J600"/>
  <c r="BK487"/>
  <c r="BK308"/>
  <c r="J126"/>
  <c i="6" r="J104"/>
  <c r="J114"/>
  <c i="8" r="BK531"/>
  <c i="9" r="BK639"/>
  <c r="BK281"/>
  <c i="14" r="BK422"/>
  <c r="J220"/>
  <c i="15" r="J194"/>
  <c r="J107"/>
  <c i="16" r="BK365"/>
  <c r="J438"/>
  <c r="J268"/>
  <c r="BK204"/>
  <c i="17" r="J594"/>
  <c i="19" r="J685"/>
  <c r="BK802"/>
  <c r="J224"/>
  <c r="BK404"/>
  <c r="BK313"/>
  <c r="J606"/>
  <c i="4" r="J267"/>
  <c i="5" r="BK456"/>
  <c i="6" r="BK239"/>
  <c i="8" r="J229"/>
  <c r="J537"/>
  <c r="BK348"/>
  <c r="J249"/>
  <c i="9" r="J255"/>
  <c r="J636"/>
  <c r="BK106"/>
  <c i="10" r="J626"/>
  <c r="BK109"/>
  <c r="J527"/>
  <c r="BK349"/>
  <c i="11" r="BK616"/>
  <c r="J307"/>
  <c r="J581"/>
  <c r="J152"/>
  <c r="J658"/>
  <c r="BK455"/>
  <c r="BK490"/>
  <c r="BK333"/>
  <c r="BK112"/>
  <c r="J501"/>
  <c r="BK236"/>
  <c i="12" r="J315"/>
  <c r="BK465"/>
  <c r="BK547"/>
  <c r="J520"/>
  <c r="BK178"/>
  <c r="BK509"/>
  <c r="BK262"/>
  <c i="13" r="BK587"/>
  <c r="BK473"/>
  <c r="J161"/>
  <c r="BK462"/>
  <c r="J356"/>
  <c r="BK392"/>
  <c r="J310"/>
  <c r="BK369"/>
  <c i="14" r="J378"/>
  <c r="J341"/>
  <c r="BK554"/>
  <c r="J516"/>
  <c r="BK378"/>
  <c r="J240"/>
  <c r="BK384"/>
  <c r="J157"/>
  <c i="15" r="J203"/>
  <c r="BK203"/>
  <c r="J178"/>
  <c r="J104"/>
  <c i="16" r="BK395"/>
  <c r="BK584"/>
  <c r="J247"/>
  <c r="J274"/>
  <c r="J150"/>
  <c i="17" r="J806"/>
  <c r="BK644"/>
  <c r="BK139"/>
  <c r="J383"/>
  <c r="J315"/>
  <c r="J133"/>
  <c r="BK431"/>
  <c r="J264"/>
  <c r="BK367"/>
  <c r="BK322"/>
  <c i="18" r="BK110"/>
  <c r="BK240"/>
  <c r="BK502"/>
  <c r="J685"/>
  <c r="J578"/>
  <c i="19" r="J802"/>
  <c r="BK338"/>
  <c r="J416"/>
  <c r="J160"/>
  <c r="J644"/>
  <c r="BK316"/>
  <c i="4" r="J566"/>
  <c r="BK356"/>
  <c r="BK553"/>
  <c r="J178"/>
  <c i="3" r="BK230"/>
  <c i="4" r="J563"/>
  <c r="J115"/>
  <c r="BK277"/>
  <c r="J303"/>
  <c r="BK205"/>
  <c i="5" r="J224"/>
  <c r="J171"/>
  <c r="BK265"/>
  <c r="J247"/>
  <c r="BK115"/>
  <c r="BK140"/>
  <c r="J396"/>
  <c i="6" r="BK284"/>
  <c i="2" r="BK227"/>
  <c r="J222"/>
  <c r="BK329"/>
  <c r="J117"/>
  <c r="BK280"/>
  <c r="J349"/>
  <c r="BK430"/>
  <c r="BK395"/>
  <c r="J285"/>
  <c r="J486"/>
  <c r="J464"/>
  <c r="BK443"/>
  <c r="BK360"/>
  <c r="BK224"/>
  <c r="BK500"/>
  <c r="BK388"/>
  <c r="BK249"/>
  <c r="J398"/>
  <c r="BK336"/>
  <c r="BK524"/>
  <c r="BK339"/>
  <c i="3" r="J387"/>
  <c r="J372"/>
  <c r="BK499"/>
  <c r="BK372"/>
  <c r="BK340"/>
  <c r="BK485"/>
  <c r="J449"/>
  <c r="BK111"/>
  <c r="BK286"/>
  <c r="J228"/>
  <c r="J493"/>
  <c r="BK298"/>
  <c r="J220"/>
  <c r="J343"/>
  <c r="J111"/>
  <c r="BK335"/>
  <c r="BK345"/>
  <c i="10" r="J635"/>
  <c r="J243"/>
  <c r="J407"/>
  <c i="11" r="J628"/>
  <c r="J634"/>
  <c r="BK441"/>
  <c r="BK610"/>
  <c r="BK575"/>
  <c r="BK361"/>
  <c r="J349"/>
  <c r="J292"/>
  <c r="BK261"/>
  <c r="J361"/>
  <c i="12" r="J571"/>
  <c r="BK369"/>
  <c r="J532"/>
  <c r="J229"/>
  <c r="BK251"/>
  <c i="13" r="J112"/>
  <c r="BK202"/>
  <c r="BK224"/>
  <c r="J336"/>
  <c i="14" r="BK270"/>
  <c r="BK472"/>
  <c r="BK349"/>
  <c i="15" r="J101"/>
  <c r="BK107"/>
  <c r="J277"/>
  <c r="BK226"/>
  <c r="BK184"/>
  <c r="BK118"/>
  <c i="16" r="J541"/>
  <c r="J344"/>
  <c r="J296"/>
  <c r="J299"/>
  <c r="J109"/>
  <c i="17" r="BK615"/>
  <c r="J802"/>
  <c i="18" r="BK426"/>
  <c r="BK469"/>
  <c r="J323"/>
  <c r="J399"/>
  <c i="19" r="J344"/>
  <c r="BK144"/>
  <c r="BK737"/>
  <c r="BK390"/>
  <c r="J439"/>
  <c r="BK365"/>
  <c i="6" r="BK104"/>
  <c r="BK303"/>
  <c r="BK193"/>
  <c r="J169"/>
  <c i="7" r="BK102"/>
  <c i="8" r="J506"/>
  <c i="5" r="BK236"/>
  <c r="J428"/>
  <c i="6" r="BK306"/>
  <c r="J252"/>
  <c i="7" r="J177"/>
  <c i="8" r="J327"/>
  <c r="J246"/>
  <c r="J131"/>
  <c i="9" r="J264"/>
  <c r="J315"/>
  <c r="J355"/>
  <c r="J293"/>
  <c r="BK519"/>
  <c r="BK315"/>
  <c i="10" r="BK648"/>
  <c r="J322"/>
  <c r="J398"/>
  <c r="BK501"/>
  <c r="J473"/>
  <c r="BK164"/>
  <c r="BK150"/>
  <c i="11" r="BK494"/>
  <c r="J310"/>
  <c r="BK470"/>
  <c r="BK287"/>
  <c r="BK487"/>
  <c r="BK625"/>
  <c r="BK468"/>
  <c r="BK310"/>
  <c r="J141"/>
  <c r="J381"/>
  <c r="BK146"/>
  <c r="J161"/>
  <c i="12" r="J541"/>
  <c r="J241"/>
  <c r="J385"/>
  <c r="J517"/>
  <c r="J153"/>
  <c i="13" r="J578"/>
  <c r="BK221"/>
  <c r="BK486"/>
  <c r="BK182"/>
  <c r="BK154"/>
  <c r="J202"/>
  <c r="BK301"/>
  <c r="J387"/>
  <c r="BK432"/>
  <c i="14" r="BK201"/>
  <c r="J362"/>
  <c r="J343"/>
  <c r="J371"/>
  <c r="BK481"/>
  <c r="J201"/>
  <c r="BK262"/>
  <c r="J302"/>
  <c r="BK233"/>
  <c i="15" r="J328"/>
  <c r="J281"/>
  <c r="J163"/>
  <c r="BK293"/>
  <c r="BK110"/>
  <c i="16" r="J530"/>
  <c r="BK323"/>
  <c i="17" r="J143"/>
  <c r="J612"/>
  <c r="J322"/>
  <c r="J627"/>
  <c r="J312"/>
  <c r="J492"/>
  <c r="BK396"/>
  <c r="BK210"/>
  <c r="J479"/>
  <c r="BK276"/>
  <c i="18" r="J167"/>
  <c r="BK659"/>
  <c r="J623"/>
  <c r="J469"/>
  <c r="BK575"/>
  <c r="BK342"/>
  <c i="19" r="J588"/>
  <c r="J658"/>
  <c r="J379"/>
  <c r="BK568"/>
  <c r="BK635"/>
  <c i="4" r="J109"/>
  <c r="J280"/>
  <c r="BK411"/>
  <c r="J129"/>
  <c r="BK510"/>
  <c r="BK423"/>
  <c r="BK255"/>
  <c r="BK151"/>
  <c r="J239"/>
  <c i="5" r="J293"/>
  <c r="J167"/>
  <c i="6" r="BK275"/>
  <c r="J336"/>
  <c r="J222"/>
  <c r="BK157"/>
  <c i="7" r="BK174"/>
  <c i="8" r="J500"/>
  <c r="BK503"/>
  <c r="BK465"/>
  <c i="9" r="J587"/>
  <c r="BK580"/>
  <c r="BK512"/>
  <c r="J281"/>
  <c r="BK342"/>
  <c i="10" r="J263"/>
  <c r="J341"/>
  <c r="BK426"/>
  <c r="BK367"/>
  <c r="BK498"/>
  <c r="BK153"/>
  <c r="J375"/>
  <c i="11" r="BK408"/>
  <c r="J146"/>
  <c r="J344"/>
  <c r="J272"/>
  <c r="J432"/>
  <c r="BK401"/>
  <c r="BK371"/>
  <c r="BK434"/>
  <c i="12" r="BK561"/>
  <c r="BK425"/>
  <c r="J529"/>
  <c r="J503"/>
  <c r="J125"/>
  <c r="J408"/>
  <c r="BK283"/>
  <c r="J254"/>
  <c r="BK309"/>
  <c r="J449"/>
  <c r="BK315"/>
  <c i="13" r="BK323"/>
  <c r="J224"/>
  <c r="J530"/>
  <c r="BK530"/>
  <c r="BK310"/>
  <c r="BK359"/>
  <c r="J118"/>
  <c r="BK261"/>
  <c r="BK376"/>
  <c i="16" r="BK268"/>
  <c r="BK265"/>
  <c i="17" r="BK256"/>
  <c r="J343"/>
  <c r="BK434"/>
  <c r="J213"/>
  <c i="6" r="J214"/>
  <c i="7" r="BK189"/>
  <c i="8" r="BK591"/>
  <c r="J344"/>
  <c r="J356"/>
  <c i="9" r="J150"/>
  <c i="6" r="J196"/>
  <c i="7" r="BK109"/>
  <c i="8" r="BK249"/>
  <c r="BK185"/>
  <c i="9" r="BK499"/>
  <c r="BK260"/>
  <c i="10" r="J448"/>
  <c r="BK266"/>
  <c r="J559"/>
  <c i="11" r="J426"/>
  <c r="BK539"/>
  <c r="J564"/>
  <c r="BK419"/>
  <c r="BK227"/>
  <c i="12" r="BK339"/>
  <c r="J422"/>
  <c r="BK312"/>
  <c r="J285"/>
  <c i="14" r="BK220"/>
  <c i="15" r="J234"/>
  <c r="BK252"/>
  <c r="BK114"/>
  <c i="16" r="BK327"/>
  <c r="BK581"/>
  <c r="J217"/>
  <c i="17" r="BK621"/>
  <c r="BK795"/>
  <c r="J374"/>
  <c r="BK624"/>
  <c r="BK482"/>
  <c r="J318"/>
  <c r="J386"/>
  <c r="J150"/>
  <c r="BK295"/>
  <c r="J340"/>
  <c i="18" r="BK697"/>
  <c r="BK405"/>
  <c r="BK694"/>
  <c r="J676"/>
  <c r="BK617"/>
  <c r="J662"/>
  <c r="J569"/>
  <c r="J373"/>
  <c i="19" r="J357"/>
  <c r="BK565"/>
  <c i="4" r="BK280"/>
  <c r="BK233"/>
  <c r="BK140"/>
  <c r="BK148"/>
  <c r="BK353"/>
  <c r="BK164"/>
  <c i="5" r="BK346"/>
  <c r="J236"/>
  <c r="BK171"/>
  <c r="J407"/>
  <c i="6" r="BK336"/>
  <c r="BK297"/>
  <c i="8" r="J591"/>
  <c r="BK452"/>
  <c r="BK610"/>
  <c r="BK517"/>
  <c r="J309"/>
  <c i="4" r="J255"/>
  <c i="5" r="BK322"/>
  <c i="6" r="J369"/>
  <c r="BK358"/>
  <c r="BK287"/>
  <c r="BK218"/>
  <c i="7" r="BK200"/>
  <c r="BK148"/>
  <c i="8" r="J446"/>
  <c r="J142"/>
  <c r="BK372"/>
  <c r="BK421"/>
  <c r="BK191"/>
  <c i="9" r="BK522"/>
  <c r="BK309"/>
  <c i="2" r="BK242"/>
  <c r="J148"/>
  <c r="BK299"/>
  <c r="J329"/>
  <c r="J467"/>
  <c r="J405"/>
  <c r="BK506"/>
  <c r="BK174"/>
  <c r="J524"/>
  <c r="J290"/>
  <c r="J249"/>
  <c r="BK187"/>
  <c i="3" r="J508"/>
  <c r="J439"/>
  <c r="J204"/>
  <c r="J156"/>
  <c r="J233"/>
  <c r="J499"/>
  <c r="BK408"/>
  <c r="BK144"/>
  <c r="J349"/>
  <c r="J502"/>
  <c r="BK547"/>
  <c r="J338"/>
  <c r="BK460"/>
  <c r="BK445"/>
  <c r="J301"/>
  <c r="J398"/>
  <c i="4" r="BK547"/>
  <c r="BK454"/>
  <c r="BK239"/>
  <c r="J661"/>
  <c r="BK392"/>
  <c r="BK190"/>
  <c r="BK365"/>
  <c r="J503"/>
  <c i="5" r="BK426"/>
  <c r="J324"/>
  <c i="2" r="J271"/>
  <c r="J453"/>
  <c r="BK136"/>
  <c r="BK114"/>
  <c r="BK211"/>
  <c r="J363"/>
  <c i="1" r="AS55"/>
  <c i="3" r="J245"/>
  <c r="J378"/>
  <c r="BK520"/>
  <c i="5" r="J391"/>
  <c r="BK588"/>
  <c r="J308"/>
  <c r="BK396"/>
  <c r="J548"/>
  <c r="BK472"/>
  <c r="J398"/>
  <c i="4" r="BK441"/>
  <c r="BK350"/>
  <c i="6" r="J163"/>
  <c i="8" r="J610"/>
  <c r="J543"/>
  <c r="J305"/>
  <c r="J388"/>
  <c r="J449"/>
  <c r="BK297"/>
  <c i="9" r="BK273"/>
  <c r="BK321"/>
  <c r="J244"/>
  <c r="BK247"/>
  <c r="J502"/>
  <c r="J277"/>
  <c i="10" r="J259"/>
  <c r="BK401"/>
  <c r="J480"/>
  <c i="11" r="J316"/>
  <c r="J663"/>
  <c r="BK634"/>
  <c r="BK533"/>
  <c r="BK445"/>
  <c r="BK546"/>
  <c r="J231"/>
  <c r="BK130"/>
  <c i="12" r="J256"/>
  <c r="BK355"/>
  <c r="J296"/>
  <c r="J475"/>
  <c r="BK153"/>
  <c r="J392"/>
  <c r="BK380"/>
  <c i="13" r="J317"/>
  <c r="J366"/>
  <c r="J193"/>
  <c r="J218"/>
  <c r="J520"/>
  <c r="BK112"/>
  <c r="BK362"/>
  <c r="BK169"/>
  <c i="14" r="BK176"/>
  <c r="BK408"/>
  <c r="BK187"/>
  <c r="J489"/>
  <c r="J249"/>
  <c i="15" r="BK121"/>
  <c r="BK147"/>
  <c r="J118"/>
  <c r="J114"/>
  <c i="16" r="BK478"/>
  <c r="BK518"/>
  <c r="J475"/>
  <c r="BK435"/>
  <c r="BK362"/>
  <c r="BK658"/>
  <c r="BK253"/>
  <c r="J262"/>
  <c i="17" r="J597"/>
  <c i="18" r="BK635"/>
  <c r="BK602"/>
  <c r="J386"/>
  <c r="J295"/>
  <c r="J409"/>
  <c i="19" r="BK891"/>
  <c r="J880"/>
  <c r="J382"/>
  <c r="J329"/>
  <c r="J676"/>
  <c r="BK650"/>
  <c r="J442"/>
  <c r="BK237"/>
  <c i="4" r="BK376"/>
  <c i="6" r="J284"/>
  <c i="2" r="BK541"/>
  <c r="BK450"/>
  <c i="1" r="AS65"/>
  <c i="2" r="J293"/>
  <c r="BK474"/>
  <c r="J268"/>
  <c r="J355"/>
  <c r="J360"/>
  <c r="J358"/>
  <c r="J509"/>
  <c r="BK177"/>
  <c i="3" r="J281"/>
  <c r="BK170"/>
  <c r="J270"/>
  <c r="J485"/>
  <c r="BK248"/>
  <c r="BK517"/>
  <c r="J240"/>
  <c r="J340"/>
  <c r="BK387"/>
  <c r="J292"/>
  <c r="J311"/>
  <c i="4" r="BK475"/>
  <c r="BK224"/>
  <c r="J454"/>
  <c i="5" r="BK466"/>
  <c i="6" r="J320"/>
  <c i="4" r="BK272"/>
  <c i="5" r="BK357"/>
  <c i="7" r="BK156"/>
  <c i="8" r="J294"/>
  <c i="4" r="J609"/>
  <c r="J350"/>
  <c r="J262"/>
  <c r="J376"/>
  <c r="BK287"/>
  <c i="5" r="BK527"/>
  <c r="BK354"/>
  <c r="BK541"/>
  <c r="BK594"/>
  <c r="BK245"/>
  <c r="BK497"/>
  <c r="BK554"/>
  <c r="BK513"/>
  <c r="BK501"/>
  <c r="J260"/>
  <c r="BK414"/>
  <c i="6" r="BK128"/>
  <c i="7" r="J138"/>
  <c i="8" r="J558"/>
  <c r="BK263"/>
  <c i="9" r="J659"/>
  <c r="J260"/>
  <c r="BK150"/>
  <c i="10" r="J251"/>
  <c r="BK320"/>
  <c r="J470"/>
  <c r="J200"/>
  <c i="11" r="J597"/>
  <c r="J643"/>
  <c r="BK525"/>
  <c r="J368"/>
  <c r="BK507"/>
  <c i="12" r="J119"/>
  <c r="BK418"/>
  <c i="13" r="BK560"/>
  <c r="BK312"/>
  <c r="J492"/>
  <c r="BK385"/>
  <c r="J245"/>
  <c i="14" r="BK228"/>
  <c r="BK255"/>
  <c r="BK223"/>
  <c r="BK391"/>
  <c r="BK341"/>
  <c r="J235"/>
  <c i="15" r="BK317"/>
  <c r="BK166"/>
  <c r="BK128"/>
  <c i="16" r="BK382"/>
  <c i="17" r="J647"/>
  <c r="J290"/>
  <c r="BK522"/>
  <c r="BK343"/>
  <c r="J506"/>
  <c r="BK506"/>
  <c i="18" r="BK380"/>
  <c r="J608"/>
  <c r="BK295"/>
  <c r="BK650"/>
  <c r="J289"/>
  <c i="19" r="J322"/>
  <c r="BK498"/>
  <c r="BK386"/>
  <c r="J632"/>
  <c r="BK606"/>
  <c r="J536"/>
  <c i="4" r="J372"/>
  <c i="5" r="J452"/>
  <c r="BK205"/>
  <c r="J115"/>
  <c r="BK260"/>
  <c r="BK211"/>
  <c r="J579"/>
  <c r="J333"/>
  <c r="J357"/>
  <c i="6" r="BK121"/>
  <c i="7" r="BK164"/>
  <c i="9" r="BK596"/>
  <c r="J319"/>
  <c r="BK481"/>
  <c r="BK303"/>
  <c i="10" r="BK518"/>
  <c r="J591"/>
  <c r="J285"/>
  <c r="J539"/>
  <c i="11" r="J295"/>
  <c r="BK457"/>
  <c r="BK295"/>
  <c r="J358"/>
  <c i="12" r="J472"/>
  <c r="BK422"/>
  <c r="BK434"/>
  <c r="J244"/>
  <c i="13" r="BK345"/>
  <c r="J210"/>
  <c r="BK378"/>
  <c i="14" r="BK218"/>
  <c r="BK253"/>
  <c r="BK323"/>
  <c r="BK138"/>
  <c i="15" r="J334"/>
  <c r="J131"/>
  <c i="16" r="J658"/>
  <c r="J309"/>
  <c r="J189"/>
  <c i="17" r="J495"/>
  <c i="18" r="J303"/>
  <c r="J292"/>
  <c i="19" r="BK793"/>
  <c r="BK344"/>
  <c r="BK542"/>
  <c r="BK379"/>
  <c r="BK363"/>
  <c i="4" r="BK468"/>
  <c i="5" r="BK407"/>
  <c r="BK367"/>
  <c i="6" r="BK153"/>
  <c i="8" r="J621"/>
  <c r="J139"/>
  <c i="9" r="BK408"/>
  <c r="J411"/>
  <c r="BK427"/>
  <c r="J384"/>
  <c r="BK562"/>
  <c i="10" r="BK254"/>
  <c r="J288"/>
  <c r="BK288"/>
  <c r="BK246"/>
  <c i="11" r="BK255"/>
  <c r="J374"/>
  <c r="J529"/>
  <c r="BK231"/>
  <c r="J591"/>
  <c r="J546"/>
  <c r="J336"/>
  <c r="J220"/>
  <c r="J112"/>
  <c i="12" r="BK373"/>
  <c r="J122"/>
  <c r="J335"/>
  <c r="J159"/>
  <c r="J434"/>
  <c r="BK332"/>
  <c r="J398"/>
  <c i="13" r="BK458"/>
  <c r="BK320"/>
  <c r="J572"/>
  <c r="BK233"/>
  <c r="J307"/>
  <c r="BK295"/>
  <c r="BK416"/>
  <c r="J345"/>
  <c i="14" r="BK539"/>
  <c r="BK519"/>
  <c r="J412"/>
  <c r="BK448"/>
  <c r="J210"/>
  <c r="BK398"/>
  <c r="J192"/>
  <c i="15" r="J150"/>
  <c r="BK343"/>
  <c r="BK281"/>
  <c r="BK160"/>
  <c i="16" r="BK337"/>
  <c r="BK368"/>
  <c r="BK262"/>
  <c i="17" r="BK700"/>
  <c r="J709"/>
  <c r="BK509"/>
  <c r="J700"/>
  <c r="BK606"/>
  <c r="BK597"/>
  <c r="J431"/>
  <c r="BK361"/>
  <c r="BK440"/>
  <c r="BK351"/>
  <c i="18" r="J703"/>
  <c r="BK706"/>
  <c r="BK595"/>
  <c r="BK391"/>
  <c r="BK679"/>
  <c i="19" r="J473"/>
  <c r="BK396"/>
  <c r="BK578"/>
  <c r="J408"/>
  <c r="J350"/>
  <c i="4" r="J557"/>
  <c r="BK219"/>
  <c r="J202"/>
  <c r="J293"/>
  <c i="3" r="BK289"/>
  <c r="BK401"/>
  <c i="4" r="BK503"/>
  <c r="BK215"/>
  <c r="J461"/>
  <c r="BK550"/>
  <c r="J265"/>
  <c i="5" r="J255"/>
  <c r="J652"/>
  <c r="BK597"/>
  <c r="BK342"/>
  <c r="J297"/>
  <c r="BK257"/>
  <c i="6" r="BK330"/>
  <c i="2" r="J562"/>
  <c r="BK111"/>
  <c r="BK217"/>
  <c r="J299"/>
  <c r="BK196"/>
  <c r="BK453"/>
  <c r="J378"/>
  <c r="BK208"/>
  <c r="J474"/>
  <c r="J318"/>
  <c r="BK402"/>
  <c r="BK290"/>
  <c r="J208"/>
  <c r="BK437"/>
  <c r="BK344"/>
  <c r="J376"/>
  <c r="J351"/>
  <c r="J152"/>
  <c r="BK494"/>
  <c i="3" r="BK449"/>
  <c r="J195"/>
  <c r="J308"/>
  <c r="J554"/>
  <c r="J401"/>
  <c r="BK308"/>
  <c r="BK514"/>
  <c r="BK233"/>
  <c r="J108"/>
  <c r="BK317"/>
  <c r="BK225"/>
  <c r="J198"/>
  <c r="J452"/>
  <c r="BK183"/>
  <c r="J332"/>
  <c r="J215"/>
  <c i="4" r="J623"/>
  <c i="6" r="BK369"/>
  <c r="J160"/>
  <c r="J143"/>
  <c i="8" r="J242"/>
  <c r="BK312"/>
  <c r="J303"/>
  <c r="J439"/>
  <c r="BK446"/>
  <c r="BK455"/>
  <c r="J146"/>
  <c i="9" r="BK502"/>
  <c r="J408"/>
  <c r="J364"/>
  <c r="J487"/>
  <c r="J562"/>
  <c r="J143"/>
  <c r="BK506"/>
  <c r="J118"/>
  <c i="10" r="BK269"/>
  <c r="J320"/>
  <c r="BK562"/>
  <c r="J514"/>
  <c r="BK200"/>
  <c r="BK568"/>
  <c r="J109"/>
  <c i="11" r="J331"/>
  <c r="J277"/>
  <c r="BK300"/>
  <c r="BK277"/>
  <c r="BK465"/>
  <c r="BK344"/>
  <c r="BK429"/>
  <c r="J227"/>
  <c r="BK124"/>
  <c r="BK239"/>
  <c r="BK536"/>
  <c r="BK552"/>
  <c i="12" r="BK254"/>
  <c r="J547"/>
  <c r="BK532"/>
  <c r="BK362"/>
  <c r="BK396"/>
  <c i="13" r="J539"/>
  <c r="BK557"/>
  <c r="J486"/>
  <c r="BK502"/>
  <c r="BK389"/>
  <c i="14" r="J207"/>
  <c r="BK426"/>
  <c r="J170"/>
  <c i="15" r="BK320"/>
  <c r="J370"/>
  <c r="J268"/>
  <c r="BK163"/>
  <c r="J215"/>
  <c i="16" r="BK371"/>
  <c r="BK385"/>
  <c r="J462"/>
  <c r="BK316"/>
  <c r="BK217"/>
  <c r="J106"/>
  <c i="17" r="J253"/>
  <c r="J516"/>
  <c i="18" r="J443"/>
  <c r="BK327"/>
  <c r="J300"/>
  <c r="BK243"/>
  <c i="19" r="J638"/>
  <c r="J155"/>
  <c r="J274"/>
  <c r="J661"/>
  <c r="J432"/>
  <c r="J308"/>
  <c r="J565"/>
  <c i="5" r="J383"/>
  <c i="6" r="BK320"/>
  <c r="J107"/>
  <c r="J211"/>
  <c i="7" r="BK242"/>
  <c r="BK171"/>
  <c i="8" r="BK597"/>
  <c r="BK485"/>
  <c i="5" r="J227"/>
  <c r="J346"/>
  <c i="6" r="BK236"/>
  <c r="J300"/>
  <c i="7" r="BK123"/>
  <c i="8" r="J255"/>
  <c r="J452"/>
  <c i="9" r="BK396"/>
  <c r="BK135"/>
  <c r="J309"/>
  <c r="BK264"/>
  <c r="BK430"/>
  <c r="J139"/>
  <c r="BK241"/>
  <c r="BK446"/>
  <c i="10" r="BK571"/>
  <c r="BK243"/>
  <c r="BK539"/>
  <c r="J577"/>
  <c r="BK326"/>
  <c r="J266"/>
  <c r="J190"/>
  <c r="BK251"/>
  <c r="BK146"/>
  <c i="11" r="J290"/>
  <c r="J346"/>
  <c r="BK316"/>
  <c r="BK600"/>
  <c r="J561"/>
  <c r="J549"/>
  <c r="BK516"/>
  <c r="BK220"/>
  <c r="J468"/>
  <c r="J261"/>
  <c r="BK480"/>
  <c i="12" r="J566"/>
  <c r="BK494"/>
  <c r="J556"/>
  <c r="J339"/>
  <c r="BK231"/>
  <c r="BK335"/>
  <c r="J431"/>
  <c r="BK415"/>
  <c i="13" r="J298"/>
  <c r="J263"/>
  <c r="J569"/>
  <c r="BK477"/>
  <c r="BK251"/>
  <c r="J509"/>
  <c r="BK215"/>
  <c r="J483"/>
  <c r="BK342"/>
  <c r="J287"/>
  <c i="14" r="J528"/>
  <c r="BK338"/>
  <c r="J534"/>
  <c r="J558"/>
  <c r="BK352"/>
  <c r="BK207"/>
  <c r="J111"/>
  <c r="BK308"/>
  <c i="15" r="BK374"/>
  <c r="BK355"/>
  <c r="J175"/>
  <c r="J296"/>
  <c r="BK181"/>
  <c r="J147"/>
  <c i="16" r="J584"/>
  <c r="BK331"/>
  <c i="17" r="J575"/>
  <c r="BK706"/>
  <c r="BK298"/>
  <c r="BK635"/>
  <c r="BK519"/>
  <c r="J456"/>
  <c r="J200"/>
  <c r="BK204"/>
  <c r="BK383"/>
  <c i="18" r="J700"/>
  <c r="BK826"/>
  <c r="BK944"/>
  <c r="BK383"/>
  <c r="J231"/>
  <c r="J159"/>
  <c r="BK472"/>
  <c i="19" r="BK279"/>
  <c r="J734"/>
  <c r="BK155"/>
  <c r="J650"/>
  <c r="J647"/>
  <c r="BK160"/>
  <c i="4" r="BK585"/>
  <c r="BK402"/>
  <c r="J447"/>
  <c i="5" r="J283"/>
  <c i="4" r="BK430"/>
  <c r="J435"/>
  <c r="BK297"/>
  <c r="BK332"/>
  <c i="5" r="BK551"/>
  <c r="BK402"/>
  <c i="6" r="J278"/>
  <c r="J268"/>
  <c r="BK278"/>
  <c r="BK233"/>
  <c r="J190"/>
  <c i="7" r="BK106"/>
  <c i="8" r="BK376"/>
  <c r="J322"/>
  <c r="J161"/>
  <c i="9" r="J515"/>
  <c r="J478"/>
  <c r="BK286"/>
  <c r="BK376"/>
  <c r="J405"/>
  <c i="10" r="J594"/>
  <c r="BK329"/>
  <c r="BK272"/>
  <c r="BK354"/>
  <c r="J305"/>
  <c r="BK311"/>
  <c r="BK577"/>
  <c r="J518"/>
  <c i="11" r="BK336"/>
  <c r="J214"/>
  <c r="BK121"/>
  <c r="J552"/>
  <c r="BK571"/>
  <c r="BK461"/>
  <c r="J180"/>
  <c r="BK439"/>
  <c i="12" r="BK321"/>
  <c r="BK571"/>
  <c r="J479"/>
  <c r="J561"/>
  <c r="J506"/>
  <c r="BK349"/>
  <c r="BK181"/>
  <c r="J234"/>
  <c r="J456"/>
  <c r="BK346"/>
  <c r="BK140"/>
  <c r="BK352"/>
  <c i="13" r="BK554"/>
  <c r="J602"/>
  <c r="BK352"/>
  <c r="J575"/>
  <c r="BK227"/>
  <c r="J261"/>
  <c r="BK402"/>
  <c r="J352"/>
  <c r="BK150"/>
  <c r="J392"/>
  <c r="J435"/>
  <c r="BK161"/>
  <c i="14" r="J262"/>
  <c r="J404"/>
  <c r="BK359"/>
  <c r="J504"/>
  <c r="BK108"/>
  <c r="J225"/>
  <c r="J129"/>
  <c r="J204"/>
  <c r="BK134"/>
  <c i="15" r="J208"/>
  <c r="BK290"/>
  <c r="BK334"/>
  <c r="BK104"/>
  <c r="J240"/>
  <c i="16" r="J352"/>
  <c r="BK379"/>
  <c r="BK390"/>
  <c r="BK524"/>
  <c r="J349"/>
  <c r="J313"/>
  <c r="BK214"/>
  <c i="17" r="BK374"/>
  <c r="J416"/>
  <c r="J529"/>
  <c r="J336"/>
  <c i="18" r="BK759"/>
  <c r="J944"/>
  <c r="J765"/>
  <c r="J759"/>
  <c r="J559"/>
  <c r="J706"/>
  <c r="J598"/>
  <c r="BK598"/>
  <c r="J128"/>
  <c r="J358"/>
  <c r="BK361"/>
  <c r="J405"/>
  <c i="19" r="J568"/>
  <c r="BK110"/>
  <c r="BK676"/>
  <c r="BK603"/>
  <c r="BK408"/>
  <c r="BK271"/>
  <c i="6" r="BK187"/>
  <c i="8" r="BK488"/>
  <c r="BK139"/>
  <c r="J465"/>
  <c r="BK255"/>
  <c i="9" r="BK399"/>
  <c i="8" r="J594"/>
  <c r="J379"/>
  <c i="9" r="J663"/>
  <c r="J509"/>
  <c i="10" r="J655"/>
  <c r="BK410"/>
  <c r="BK536"/>
  <c i="4" r="BK275"/>
  <c i="5" r="BK463"/>
  <c r="J230"/>
  <c i="6" r="BK207"/>
  <c r="J245"/>
  <c i="8" r="BK327"/>
  <c r="BK325"/>
  <c r="BK478"/>
  <c i="5" r="J154"/>
  <c r="BK255"/>
  <c i="6" r="J348"/>
  <c r="BK327"/>
  <c r="BK204"/>
  <c r="J147"/>
  <c i="7" r="J211"/>
  <c i="8" r="BK555"/>
  <c r="BK433"/>
  <c r="J468"/>
  <c r="BK322"/>
  <c r="J421"/>
  <c i="9" r="BK659"/>
  <c r="BK487"/>
  <c i="2" r="J214"/>
  <c r="BK132"/>
  <c r="BK287"/>
  <c r="BK160"/>
  <c r="J427"/>
  <c r="BK365"/>
  <c r="BK148"/>
  <c r="BK497"/>
  <c r="BK527"/>
  <c r="J287"/>
  <c r="J242"/>
  <c r="BK163"/>
  <c i="3" r="BK473"/>
  <c r="BK374"/>
  <c r="J201"/>
  <c r="J482"/>
  <c r="J558"/>
  <c r="BK508"/>
  <c r="BK218"/>
  <c r="J235"/>
  <c r="J430"/>
  <c r="BK152"/>
  <c r="J466"/>
  <c r="J279"/>
  <c r="J248"/>
  <c i="4" r="J245"/>
  <c r="BK478"/>
  <c r="J270"/>
  <c r="J164"/>
  <c r="J126"/>
  <c i="5" r="BK270"/>
  <c r="BK118"/>
  <c i="2" r="BK117"/>
  <c r="BK232"/>
  <c r="J309"/>
  <c r="BK265"/>
  <c r="BK342"/>
  <c r="J258"/>
  <c i="3" r="J225"/>
  <c r="J537"/>
  <c r="J490"/>
  <c r="J273"/>
  <c r="BK187"/>
  <c r="BK378"/>
  <c r="BK204"/>
  <c r="BK537"/>
  <c i="5" r="J205"/>
  <c r="BK267"/>
  <c r="BK202"/>
  <c r="J426"/>
  <c r="J560"/>
  <c r="J614"/>
  <c r="BK154"/>
  <c r="J463"/>
  <c r="BK287"/>
  <c i="4" r="J525"/>
  <c i="5" r="J538"/>
  <c i="7" r="BK98"/>
  <c i="8" r="BK561"/>
  <c r="BK226"/>
  <c r="BK491"/>
  <c r="J332"/>
  <c r="BK537"/>
  <c r="BK106"/>
  <c i="9" r="BK633"/>
  <c r="BK471"/>
  <c r="BK255"/>
  <c r="J630"/>
  <c r="BK515"/>
  <c i="10" r="J445"/>
  <c r="J146"/>
  <c r="BK486"/>
  <c i="11" r="J422"/>
  <c r="BK588"/>
  <c r="J668"/>
  <c r="BK187"/>
  <c r="J302"/>
  <c r="BK209"/>
  <c i="12" r="BK581"/>
  <c r="J116"/>
  <c r="J369"/>
  <c r="BK318"/>
  <c r="J181"/>
  <c r="J325"/>
  <c r="BK296"/>
  <c i="13" r="J215"/>
  <c r="J563"/>
  <c r="BK439"/>
  <c r="J376"/>
  <c r="BK245"/>
  <c r="J239"/>
  <c i="14" r="BK501"/>
  <c r="BK345"/>
  <c r="J338"/>
  <c r="BK369"/>
  <c r="BK115"/>
  <c i="15" r="BK157"/>
  <c r="J252"/>
  <c r="BK218"/>
  <c i="16" r="J521"/>
  <c r="BK515"/>
  <c r="BK465"/>
  <c r="BK444"/>
  <c r="J395"/>
  <c r="BK354"/>
  <c r="BK313"/>
  <c r="J139"/>
  <c i="17" r="BK424"/>
  <c i="18" r="J562"/>
  <c r="BK323"/>
  <c r="J162"/>
  <c i="19" r="BK224"/>
  <c r="BK740"/>
  <c r="J664"/>
  <c r="BK799"/>
  <c r="J363"/>
  <c r="BK581"/>
  <c i="4" r="J208"/>
  <c i="6" r="BK101"/>
  <c i="2" r="J477"/>
  <c r="BK108"/>
  <c r="J120"/>
  <c r="BK398"/>
  <c r="BK152"/>
  <c r="BK470"/>
  <c r="BK255"/>
  <c r="BK483"/>
  <c r="BK412"/>
  <c r="BK405"/>
  <c r="J489"/>
  <c i="3" r="BK493"/>
  <c r="J305"/>
  <c r="J412"/>
  <c r="J470"/>
  <c r="BK179"/>
  <c r="J408"/>
  <c r="J479"/>
  <c r="BK351"/>
  <c r="J365"/>
  <c r="J124"/>
  <c i="4" r="J250"/>
  <c r="BK588"/>
  <c r="BK481"/>
  <c i="6" r="J306"/>
  <c i="4" r="J543"/>
  <c r="J405"/>
  <c i="7" r="BK138"/>
  <c i="8" r="BK588"/>
  <c i="4" r="BK421"/>
  <c r="BK569"/>
  <c r="BK329"/>
  <c r="BK320"/>
  <c i="5" r="J541"/>
  <c r="J182"/>
  <c r="J438"/>
  <c r="J412"/>
  <c r="BK585"/>
  <c r="BK112"/>
  <c r="J287"/>
  <c r="BK227"/>
  <c r="J140"/>
  <c i="6" r="J339"/>
  <c i="7" r="BK119"/>
  <c i="8" r="BK621"/>
  <c i="9" r="J289"/>
  <c r="BK323"/>
  <c i="10" r="BK632"/>
  <c r="J648"/>
  <c r="BK477"/>
  <c r="J153"/>
  <c i="11" r="BK398"/>
  <c r="BK497"/>
  <c r="BK183"/>
  <c i="12" r="BK446"/>
  <c r="BK487"/>
  <c r="J239"/>
  <c r="BK459"/>
  <c r="BK428"/>
  <c i="13" r="J442"/>
  <c r="BK520"/>
  <c i="17" r="BK526"/>
  <c r="BK575"/>
  <c r="BK558"/>
  <c i="18" r="J682"/>
  <c r="J377"/>
  <c r="J505"/>
  <c i="19" r="BK673"/>
  <c r="BK632"/>
  <c r="BK448"/>
  <c r="J181"/>
  <c i="4" r="J457"/>
  <c r="J465"/>
  <c i="5" r="BK242"/>
  <c i="4" r="J426"/>
  <c i="5" r="J564"/>
  <c i="8" r="J491"/>
  <c i="4" r="BK211"/>
  <c r="BK202"/>
  <c r="BK513"/>
  <c r="BK242"/>
  <c i="5" r="BK126"/>
  <c r="BK398"/>
  <c r="J466"/>
  <c r="BK628"/>
  <c r="J633"/>
  <c r="BK219"/>
  <c r="J483"/>
  <c r="J186"/>
  <c r="J322"/>
  <c i="6" r="J178"/>
  <c i="7" r="J226"/>
  <c i="8" r="J528"/>
  <c r="BK406"/>
  <c r="J263"/>
  <c i="9" r="J565"/>
  <c r="BK571"/>
  <c i="10" r="BK341"/>
  <c r="BK220"/>
  <c r="BK314"/>
  <c i="11" r="BK280"/>
  <c r="J236"/>
  <c r="J249"/>
  <c i="12" r="J487"/>
  <c r="J462"/>
  <c r="J329"/>
  <c r="J236"/>
  <c r="J411"/>
  <c i="13" r="BK442"/>
  <c r="BK230"/>
  <c r="J524"/>
  <c r="J439"/>
  <c i="14" r="J326"/>
  <c r="J408"/>
  <c r="J134"/>
  <c r="BK294"/>
  <c i="15" r="BK188"/>
  <c i="16" r="J449"/>
  <c r="J327"/>
  <c i="17" r="J606"/>
  <c r="BK107"/>
  <c r="J544"/>
  <c i="18" r="J314"/>
  <c r="BK556"/>
  <c r="J679"/>
  <c r="BK608"/>
  <c r="BK463"/>
  <c i="19" r="J316"/>
  <c r="J445"/>
  <c i="4" r="BK388"/>
  <c r="J236"/>
  <c i="5" r="BK393"/>
  <c r="BK182"/>
  <c r="BK121"/>
  <c r="BK469"/>
  <c r="BK333"/>
  <c r="J628"/>
  <c r="BK516"/>
  <c r="J386"/>
  <c i="6" r="BK313"/>
  <c r="BK211"/>
  <c i="8" r="BK468"/>
  <c i="9" r="J580"/>
  <c r="BK289"/>
  <c r="J165"/>
  <c i="10" r="J383"/>
  <c r="J467"/>
  <c i="11" r="J619"/>
  <c r="BK668"/>
  <c r="BK447"/>
  <c r="J280"/>
  <c i="12" r="BK175"/>
  <c r="BK241"/>
  <c r="BK293"/>
  <c i="13" r="BK597"/>
  <c r="J314"/>
  <c r="J221"/>
  <c i="14" r="J426"/>
  <c r="J441"/>
  <c r="BK419"/>
  <c i="15" r="J274"/>
  <c r="J181"/>
  <c i="16" r="J581"/>
  <c r="BK319"/>
  <c i="17" r="J650"/>
  <c i="18" r="BK415"/>
  <c r="J361"/>
  <c i="19" r="J269"/>
  <c r="J539"/>
  <c r="BK585"/>
  <c i="4" r="J353"/>
  <c i="5" r="J576"/>
  <c r="J310"/>
  <c i="6" r="J187"/>
  <c i="8" r="BK285"/>
  <c r="J391"/>
  <c i="9" r="J252"/>
  <c r="J323"/>
  <c r="J522"/>
  <c i="10" r="BK594"/>
  <c r="J568"/>
  <c r="BK139"/>
  <c i="11" r="BK387"/>
  <c r="J187"/>
  <c r="J398"/>
  <c r="BK477"/>
  <c r="BK558"/>
  <c r="BK290"/>
  <c r="J258"/>
  <c r="J121"/>
  <c i="14" r="J510"/>
  <c r="BK315"/>
  <c r="BK118"/>
  <c i="15" r="BK311"/>
  <c r="BK172"/>
  <c r="J134"/>
  <c i="16" r="BK544"/>
  <c r="BK306"/>
  <c r="BK143"/>
  <c i="17" r="BK353"/>
  <c r="BK302"/>
  <c r="BK650"/>
  <c r="BK456"/>
  <c r="BK386"/>
  <c r="BK251"/>
  <c r="J440"/>
  <c i="18" r="J756"/>
  <c r="BK756"/>
  <c r="J243"/>
  <c r="J556"/>
  <c i="19" r="BK357"/>
  <c r="J793"/>
  <c r="BK670"/>
  <c r="J594"/>
  <c i="4" r="J657"/>
  <c r="J506"/>
  <c r="J310"/>
  <c i="3" r="J261"/>
  <c i="4" r="BK543"/>
  <c r="BK519"/>
  <c r="BK416"/>
  <c r="BK326"/>
  <c r="J418"/>
  <c r="BK303"/>
  <c i="5" r="J491"/>
  <c r="BK652"/>
  <c r="J603"/>
  <c r="BK291"/>
  <c i="6" r="BK354"/>
  <c r="J175"/>
  <c i="2" r="J437"/>
  <c r="J424"/>
  <c r="BK536"/>
  <c r="J224"/>
  <c r="BK464"/>
  <c r="J369"/>
  <c r="J177"/>
  <c r="J470"/>
  <c r="J382"/>
  <c r="BK244"/>
  <c r="BK486"/>
  <c r="J416"/>
  <c r="J402"/>
  <c r="J255"/>
  <c r="BK302"/>
  <c i="3" r="J520"/>
  <c r="J148"/>
  <c r="BK273"/>
  <c r="J159"/>
  <c r="J298"/>
  <c r="BK281"/>
  <c r="BK502"/>
  <c r="BK279"/>
  <c r="BK148"/>
  <c r="BK124"/>
  <c r="BK258"/>
  <c r="BK261"/>
  <c r="BK228"/>
  <c i="4" r="BK566"/>
  <c r="BK536"/>
  <c r="J252"/>
  <c r="J516"/>
  <c r="BK395"/>
  <c r="J492"/>
  <c r="BK291"/>
  <c r="BK227"/>
  <c r="J347"/>
  <c i="5" r="J554"/>
  <c r="J303"/>
  <c r="J250"/>
  <c r="J435"/>
  <c r="J118"/>
  <c r="J417"/>
  <c i="6" r="BK166"/>
  <c r="BK300"/>
  <c r="BK258"/>
  <c r="BK114"/>
  <c r="BK178"/>
  <c r="J136"/>
  <c i="7" r="J128"/>
  <c i="8" r="J335"/>
  <c r="BK335"/>
  <c r="BK385"/>
  <c r="BK252"/>
  <c r="J301"/>
  <c r="BK356"/>
  <c r="BK142"/>
  <c r="BK436"/>
  <c i="9" r="BK118"/>
  <c r="BK574"/>
  <c r="J109"/>
  <c r="J399"/>
  <c r="BK652"/>
  <c r="J201"/>
  <c r="BK296"/>
  <c r="J306"/>
  <c r="BK352"/>
  <c i="10" r="J505"/>
  <c r="J292"/>
  <c r="BK318"/>
  <c r="BK508"/>
  <c r="BK521"/>
  <c r="J426"/>
  <c r="BK565"/>
  <c i="11" r="J447"/>
  <c r="J539"/>
  <c r="J285"/>
  <c r="J575"/>
  <c r="BK196"/>
  <c r="BK578"/>
  <c r="J594"/>
  <c r="BK564"/>
  <c r="BK325"/>
  <c r="J452"/>
  <c r="J282"/>
  <c r="J124"/>
  <c i="12" r="J378"/>
  <c r="J438"/>
  <c r="BK500"/>
  <c r="J352"/>
  <c r="BK212"/>
  <c r="J156"/>
  <c i="13" r="BK236"/>
  <c r="BK505"/>
  <c r="J385"/>
  <c r="J422"/>
  <c i="14" r="BK238"/>
  <c r="J419"/>
  <c r="BK381"/>
  <c r="BK146"/>
  <c i="15" r="J160"/>
  <c r="J317"/>
  <c r="BK197"/>
  <c r="J169"/>
  <c r="BK287"/>
  <c i="16" r="J478"/>
  <c r="J435"/>
  <c r="BK530"/>
  <c r="J319"/>
  <c r="BK150"/>
  <c i="17" r="BK600"/>
  <c r="J644"/>
  <c i="18" r="J459"/>
  <c r="BK235"/>
  <c r="BK196"/>
  <c r="J463"/>
  <c i="19" r="BK679"/>
  <c r="J451"/>
  <c r="J498"/>
  <c r="J368"/>
  <c r="BK572"/>
  <c r="BK350"/>
  <c r="BK619"/>
  <c i="6" r="J345"/>
  <c r="J172"/>
  <c r="BK345"/>
  <c r="J204"/>
  <c r="BK199"/>
  <c i="7" r="J168"/>
  <c r="J106"/>
  <c i="5" r="J582"/>
  <c r="J456"/>
  <c r="J145"/>
  <c i="6" r="BK136"/>
  <c i="7" r="BK237"/>
  <c r="J223"/>
  <c i="8" r="J497"/>
  <c r="BK161"/>
  <c r="J149"/>
  <c i="9" r="J106"/>
  <c r="J639"/>
  <c r="BK364"/>
  <c r="J321"/>
  <c r="BK525"/>
  <c r="J590"/>
  <c r="BK312"/>
  <c i="10" r="BK585"/>
  <c r="J276"/>
  <c r="BK240"/>
  <c r="BK322"/>
  <c r="J139"/>
  <c r="J357"/>
  <c r="BK118"/>
  <c r="BK530"/>
  <c i="11" r="J333"/>
  <c r="BK594"/>
  <c r="BK413"/>
  <c r="J637"/>
  <c r="J679"/>
  <c r="BK567"/>
  <c r="BK483"/>
  <c r="BK378"/>
  <c r="J394"/>
  <c r="J217"/>
  <c r="J223"/>
  <c i="12" r="J497"/>
  <c r="BK125"/>
  <c r="J538"/>
  <c r="BK280"/>
  <c r="BK159"/>
  <c r="J209"/>
  <c i="13" r="BK332"/>
  <c r="BK517"/>
  <c r="J517"/>
  <c r="BK366"/>
  <c r="J560"/>
  <c r="BK314"/>
  <c r="J109"/>
  <c r="BK268"/>
  <c r="BK248"/>
  <c i="14" r="J554"/>
  <c r="BK330"/>
  <c r="J466"/>
  <c r="BK462"/>
  <c r="BK544"/>
  <c r="BK516"/>
  <c r="BK475"/>
  <c r="J161"/>
  <c r="J315"/>
  <c r="J359"/>
  <c r="J108"/>
  <c i="15" r="BK125"/>
  <c r="BK234"/>
  <c r="BK274"/>
  <c i="16" r="BK527"/>
  <c r="J501"/>
  <c r="J143"/>
  <c i="17" r="BK703"/>
  <c r="J367"/>
  <c r="J391"/>
  <c r="BK336"/>
  <c r="BK348"/>
  <c r="J348"/>
  <c r="BK437"/>
  <c r="BK290"/>
  <c r="J466"/>
  <c r="J305"/>
  <c i="18" r="BK418"/>
  <c r="BK700"/>
  <c r="BK355"/>
  <c r="BK673"/>
  <c r="J605"/>
  <c r="J466"/>
  <c i="19" r="BK887"/>
  <c r="BK329"/>
  <c r="BK682"/>
  <c r="BK300"/>
  <c r="J360"/>
  <c r="J424"/>
  <c i="4" r="J450"/>
  <c r="J233"/>
  <c r="BK579"/>
  <c i="5" r="BK297"/>
  <c i="4" r="BK230"/>
  <c r="BK307"/>
  <c r="BK382"/>
  <c r="BK236"/>
  <c i="5" r="BK530"/>
  <c r="BK224"/>
  <c r="BK336"/>
  <c i="6" r="J354"/>
  <c r="BK255"/>
  <c r="J166"/>
  <c i="7" r="BK214"/>
  <c r="J171"/>
  <c i="8" r="BK543"/>
  <c r="J597"/>
  <c r="BK303"/>
  <c r="BK341"/>
  <c r="BK149"/>
  <c i="9" r="J270"/>
  <c i="12" r="J251"/>
  <c r="BK479"/>
  <c r="BK229"/>
  <c r="BK388"/>
  <c r="BK475"/>
  <c r="J293"/>
  <c r="BK200"/>
  <c r="J172"/>
  <c r="BK453"/>
  <c r="BK122"/>
  <c r="BK162"/>
  <c i="13" r="BK513"/>
  <c r="J251"/>
  <c r="J527"/>
  <c r="J266"/>
  <c r="BK394"/>
  <c r="J332"/>
  <c r="J446"/>
  <c i="14" r="J265"/>
  <c r="BK469"/>
  <c r="BK215"/>
  <c r="BK278"/>
  <c r="J519"/>
  <c r="J456"/>
  <c r="J115"/>
  <c r="J268"/>
  <c i="15" r="BK370"/>
  <c r="J110"/>
  <c r="J349"/>
  <c r="J125"/>
  <c r="J284"/>
  <c r="BK259"/>
  <c i="16" r="BK490"/>
  <c r="BK423"/>
  <c r="J323"/>
  <c r="J316"/>
  <c r="J208"/>
  <c r="BK156"/>
  <c i="17" r="J364"/>
  <c r="BK286"/>
  <c r="J361"/>
  <c r="BK308"/>
  <c i="18" r="BK339"/>
  <c r="BK367"/>
  <c r="BK475"/>
  <c r="BK620"/>
  <c r="BK682"/>
  <c r="J617"/>
  <c r="BK578"/>
  <c r="J475"/>
  <c r="J320"/>
  <c r="BK300"/>
  <c r="BK314"/>
  <c i="19" r="J376"/>
  <c r="J688"/>
  <c r="BK436"/>
  <c r="J365"/>
  <c r="J711"/>
  <c r="J436"/>
  <c r="BK439"/>
  <c i="6" r="BK190"/>
  <c i="7" r="BK112"/>
  <c i="8" r="J540"/>
  <c r="BK288"/>
  <c r="J288"/>
  <c i="9" r="BK405"/>
  <c i="7" r="BK229"/>
  <c i="8" r="BK242"/>
  <c r="BK500"/>
  <c i="9" r="J540"/>
  <c r="BK293"/>
  <c i="10" r="J659"/>
  <c r="J549"/>
  <c r="J311"/>
  <c r="BK514"/>
  <c i="11" r="BK339"/>
  <c r="BK141"/>
  <c r="BK643"/>
  <c r="J342"/>
  <c r="BK416"/>
  <c r="BK543"/>
  <c i="12" r="J268"/>
  <c r="J509"/>
  <c r="BK194"/>
  <c r="J178"/>
  <c r="J318"/>
  <c r="J446"/>
  <c i="13" r="BK617"/>
  <c r="J480"/>
  <c r="J248"/>
  <c r="J253"/>
  <c r="J169"/>
  <c r="BK419"/>
  <c r="BK422"/>
  <c r="BK435"/>
  <c i="14" r="BK192"/>
  <c r="J544"/>
  <c r="J384"/>
  <c r="J469"/>
  <c r="J173"/>
  <c r="J320"/>
  <c r="BK311"/>
  <c r="J308"/>
  <c i="15" r="BK349"/>
  <c r="J184"/>
  <c r="J308"/>
  <c r="BK215"/>
  <c i="16" r="BK590"/>
  <c r="BK334"/>
  <c r="BK469"/>
  <c r="BK309"/>
  <c r="BK130"/>
  <c i="17" r="J190"/>
  <c r="J513"/>
  <c r="BK492"/>
  <c r="J600"/>
  <c r="J615"/>
  <c r="BK578"/>
  <c r="BK466"/>
  <c r="BK261"/>
  <c r="BK453"/>
  <c r="J509"/>
  <c r="J295"/>
  <c i="18" r="J653"/>
  <c r="J762"/>
  <c r="J731"/>
  <c r="J348"/>
  <c r="J602"/>
  <c r="BK589"/>
  <c r="J435"/>
  <c i="19" r="J542"/>
  <c r="BK297"/>
  <c i="4" r="BK492"/>
  <c r="J416"/>
  <c r="J603"/>
  <c r="J190"/>
  <c r="J360"/>
  <c r="J500"/>
  <c r="J315"/>
  <c r="J402"/>
  <c i="5" r="J588"/>
  <c r="J393"/>
  <c r="BK391"/>
  <c i="6" r="BK373"/>
  <c r="J330"/>
  <c i="7" r="J214"/>
  <c i="8" r="BK558"/>
  <c r="BK268"/>
  <c r="J325"/>
  <c r="J291"/>
  <c i="4" r="BK157"/>
  <c i="5" r="BK409"/>
  <c r="BK174"/>
  <c i="6" r="J303"/>
  <c r="BK281"/>
  <c r="J242"/>
  <c r="J181"/>
  <c i="7" r="J189"/>
  <c r="J109"/>
  <c i="8" r="BK229"/>
  <c r="J617"/>
  <c r="BK439"/>
  <c r="BK278"/>
  <c r="J436"/>
  <c r="BK234"/>
  <c i="9" r="BK201"/>
  <c r="BK636"/>
  <c r="J299"/>
  <c i="2" r="J244"/>
  <c r="BK349"/>
  <c r="J217"/>
  <c r="BK283"/>
  <c r="BK409"/>
  <c r="BK391"/>
  <c r="BK325"/>
  <c r="BK191"/>
  <c r="BK355"/>
  <c r="J536"/>
  <c r="BK518"/>
  <c r="BK285"/>
  <c r="J237"/>
  <c r="J196"/>
  <c r="J160"/>
  <c i="3" r="BK496"/>
  <c r="BK426"/>
  <c r="BK311"/>
  <c r="J187"/>
  <c r="BK136"/>
  <c r="BK120"/>
  <c r="J476"/>
  <c r="BK456"/>
  <c r="J420"/>
  <c r="J267"/>
  <c r="BK365"/>
  <c r="BK416"/>
  <c r="BK305"/>
  <c r="BK295"/>
  <c r="BK436"/>
  <c r="BK223"/>
  <c i="4" r="J597"/>
  <c r="BK171"/>
  <c r="J591"/>
  <c r="BK560"/>
  <c r="J582"/>
  <c r="J444"/>
  <c r="J365"/>
  <c r="BK265"/>
  <c i="5" r="BK428"/>
  <c i="2" r="J460"/>
  <c r="BK562"/>
  <c r="BK347"/>
  <c r="BK315"/>
  <c r="J136"/>
  <c r="BK378"/>
  <c r="J191"/>
  <c r="BK332"/>
  <c r="F37"/>
  <c i="9" r="J396"/>
  <c i="10" r="BK559"/>
  <c r="BK588"/>
  <c r="BK135"/>
  <c i="11" r="BK384"/>
  <c r="J252"/>
  <c r="BK426"/>
  <c r="BK584"/>
  <c r="J494"/>
  <c r="BK331"/>
  <c r="BK390"/>
  <c r="J371"/>
  <c i="12" r="J355"/>
  <c r="BK109"/>
  <c r="BK556"/>
  <c r="BK456"/>
  <c r="J221"/>
  <c r="J405"/>
  <c r="BK329"/>
  <c i="13" r="BK602"/>
  <c r="BK578"/>
  <c r="J172"/>
  <c r="J342"/>
  <c r="J389"/>
  <c r="J329"/>
  <c r="J362"/>
  <c r="J289"/>
  <c i="14" r="J452"/>
  <c r="J333"/>
  <c r="BK357"/>
  <c r="BK362"/>
  <c r="J187"/>
  <c r="J375"/>
  <c r="J183"/>
  <c i="15" r="BK191"/>
  <c r="J271"/>
  <c r="J218"/>
  <c r="BK150"/>
  <c i="16" r="J481"/>
  <c r="J334"/>
  <c r="J512"/>
  <c r="J469"/>
  <c r="J431"/>
  <c r="J385"/>
  <c r="J357"/>
  <c r="J465"/>
  <c r="J204"/>
  <c i="17" r="BK612"/>
  <c r="BK709"/>
  <c i="18" r="BK586"/>
  <c r="BK348"/>
  <c r="BK128"/>
  <c r="BK162"/>
  <c r="J380"/>
  <c i="19" r="BK655"/>
  <c r="J737"/>
  <c r="BK370"/>
  <c r="BK107"/>
  <c r="J591"/>
  <c r="J347"/>
  <c r="BK638"/>
  <c r="BK529"/>
  <c r="J313"/>
  <c i="5" r="BK560"/>
  <c i="6" r="J128"/>
  <c i="2" r="J527"/>
  <c r="J347"/>
  <c r="J420"/>
  <c r="BK373"/>
  <c r="J199"/>
  <c r="BK434"/>
  <c r="BK247"/>
  <c r="J503"/>
  <c r="J434"/>
  <c r="BK271"/>
  <c r="J339"/>
  <c r="J140"/>
  <c r="F36"/>
  <c i="3" r="BK558"/>
  <c r="BK391"/>
  <c r="BK439"/>
  <c r="BK433"/>
  <c r="J140"/>
  <c r="J456"/>
  <c r="BK356"/>
  <c r="J179"/>
  <c r="BK369"/>
  <c r="J391"/>
  <c i="4" r="J539"/>
  <c r="J423"/>
  <c r="J272"/>
  <c i="5" r="BK215"/>
  <c i="6" r="BK339"/>
  <c i="4" r="BK121"/>
  <c i="7" r="J237"/>
  <c i="8" r="J503"/>
  <c i="4" r="BK657"/>
  <c r="BK145"/>
  <c r="J481"/>
  <c r="J388"/>
  <c i="5" r="J557"/>
  <c r="BK109"/>
  <c r="J448"/>
  <c r="BK633"/>
  <c r="J262"/>
  <c r="J265"/>
  <c r="BK548"/>
  <c r="J472"/>
  <c r="J459"/>
  <c i="11" r="BK199"/>
  <c i="12" r="J418"/>
  <c r="BK299"/>
  <c r="J359"/>
  <c r="BK290"/>
  <c r="BK256"/>
  <c i="13" r="BK536"/>
  <c r="BK621"/>
  <c r="J402"/>
  <c r="J394"/>
  <c r="J141"/>
  <c r="BK218"/>
  <c i="14" r="BK416"/>
  <c r="J142"/>
  <c i="15" r="J121"/>
  <c i="16" r="BK547"/>
  <c i="17" r="BK356"/>
  <c r="BK609"/>
  <c r="J330"/>
  <c r="J396"/>
  <c r="J279"/>
  <c i="18" r="J829"/>
  <c r="J592"/>
  <c r="J370"/>
  <c r="BK292"/>
  <c i="19" r="J585"/>
  <c r="J404"/>
  <c r="BK234"/>
  <c i="4" r="BK317"/>
  <c r="BK283"/>
  <c i="5" r="J291"/>
  <c r="J148"/>
  <c r="J164"/>
  <c r="J421"/>
  <c r="J233"/>
  <c r="BK233"/>
  <c i="6" r="BK175"/>
  <c i="8" r="J552"/>
  <c r="J252"/>
  <c i="9" r="J350"/>
  <c r="BK355"/>
  <c r="BK528"/>
  <c i="10" r="J344"/>
  <c r="J367"/>
  <c r="J501"/>
  <c r="BK351"/>
  <c i="11" r="BK663"/>
  <c r="J275"/>
  <c r="J127"/>
  <c i="12" r="BK585"/>
  <c r="BK523"/>
  <c r="BK398"/>
  <c r="J249"/>
  <c r="BK165"/>
  <c i="13" r="J551"/>
  <c r="J154"/>
  <c i="14" r="J290"/>
  <c r="BK441"/>
  <c r="J486"/>
  <c r="J223"/>
  <c i="15" r="J343"/>
  <c r="BK134"/>
  <c i="16" r="J490"/>
  <c r="J484"/>
  <c r="BK277"/>
  <c r="BK147"/>
  <c i="18" r="J152"/>
  <c r="J391"/>
  <c i="19" r="J619"/>
  <c r="J578"/>
  <c r="J370"/>
  <c r="BK526"/>
  <c r="J532"/>
  <c i="5" r="J534"/>
  <c i="6" r="J287"/>
  <c r="J157"/>
  <c i="8" r="J234"/>
  <c r="J312"/>
  <c i="9" r="J465"/>
  <c r="BK299"/>
  <c r="J481"/>
  <c r="J327"/>
  <c i="10" r="J318"/>
  <c r="J511"/>
  <c r="BK483"/>
  <c i="11" r="BK628"/>
  <c r="BK302"/>
  <c i="13" r="J397"/>
  <c r="BK455"/>
  <c r="J176"/>
  <c r="BK281"/>
  <c i="14" r="J118"/>
  <c r="J278"/>
  <c r="J498"/>
  <c r="BK170"/>
  <c r="BK173"/>
  <c r="BK347"/>
  <c i="15" r="BK277"/>
  <c r="J305"/>
  <c r="BK136"/>
  <c i="16" r="J444"/>
  <c r="BK452"/>
  <c r="BK247"/>
  <c i="17" r="BK485"/>
  <c r="BK627"/>
  <c r="BK330"/>
  <c r="J358"/>
  <c r="J541"/>
  <c r="BK443"/>
  <c r="J526"/>
  <c r="J302"/>
  <c i="18" r="J665"/>
  <c r="BK653"/>
  <c r="J367"/>
  <c r="BK665"/>
  <c r="BK320"/>
  <c i="19" r="J341"/>
  <c r="BK332"/>
  <c r="J641"/>
  <c r="J575"/>
  <c r="BK532"/>
  <c i="5" r="J112"/>
  <c r="J330"/>
  <c i="6" r="J265"/>
  <c i="2" r="BK480"/>
  <c r="J174"/>
  <c r="J156"/>
  <c r="BK309"/>
  <c r="J124"/>
  <c r="BK416"/>
  <c r="J342"/>
  <c r="BK140"/>
  <c r="BK477"/>
  <c r="J305"/>
  <c r="J321"/>
  <c r="BK509"/>
  <c r="J430"/>
  <c r="BK358"/>
  <c r="BK424"/>
  <c r="J365"/>
  <c r="J512"/>
  <c r="J36"/>
  <c i="11" r="J319"/>
  <c r="BK342"/>
  <c r="BK581"/>
  <c r="BK374"/>
  <c r="BK258"/>
  <c i="12" r="J271"/>
  <c r="J585"/>
  <c r="J483"/>
  <c r="BK468"/>
  <c r="J364"/>
  <c i="13" r="BK527"/>
  <c r="J587"/>
  <c r="J295"/>
  <c r="BK339"/>
  <c r="J268"/>
  <c r="J380"/>
  <c r="J473"/>
  <c r="J452"/>
  <c r="J196"/>
  <c i="14" r="J305"/>
  <c r="J255"/>
  <c r="J153"/>
  <c r="BK235"/>
  <c r="J416"/>
  <c r="BK459"/>
  <c r="J366"/>
  <c r="J179"/>
  <c r="BK290"/>
  <c i="15" r="BK346"/>
  <c r="J320"/>
  <c r="J324"/>
  <c r="BK194"/>
  <c i="16" r="J368"/>
  <c r="J390"/>
  <c i="17" r="J624"/>
  <c r="BK416"/>
  <c r="J584"/>
  <c r="BK479"/>
  <c r="BK569"/>
  <c r="BK408"/>
  <c r="J469"/>
  <c r="J408"/>
  <c i="18" r="J823"/>
  <c r="J933"/>
  <c r="J572"/>
  <c r="BK676"/>
  <c r="J107"/>
  <c i="19" r="BK711"/>
  <c r="J600"/>
  <c r="BK688"/>
  <c i="4" r="J368"/>
  <c r="J329"/>
  <c r="BK245"/>
  <c r="J421"/>
  <c r="J409"/>
  <c r="BK500"/>
  <c i="5" r="J469"/>
  <c r="J211"/>
  <c i="6" r="BK364"/>
  <c r="BK131"/>
  <c i="7" r="J242"/>
  <c r="J112"/>
  <c i="8" r="BK528"/>
  <c r="BK442"/>
  <c r="BK344"/>
  <c i="9" r="BK392"/>
  <c r="BK478"/>
  <c r="BK534"/>
  <c r="BK411"/>
  <c i="10" r="J565"/>
  <c r="BK533"/>
  <c r="BK470"/>
  <c r="J574"/>
  <c r="BK190"/>
  <c r="J254"/>
  <c i="11" r="BK640"/>
  <c r="J675"/>
  <c r="BK292"/>
  <c r="J384"/>
  <c r="BK658"/>
  <c r="BK519"/>
  <c r="BK549"/>
  <c i="12" r="BK405"/>
  <c r="J274"/>
  <c i="14" r="BK343"/>
  <c r="J150"/>
  <c r="J388"/>
  <c r="J284"/>
  <c r="BK435"/>
  <c r="J347"/>
  <c r="BK445"/>
  <c r="BK121"/>
  <c r="BK111"/>
  <c i="15" r="J128"/>
  <c r="BK331"/>
  <c r="BK131"/>
  <c i="16" r="J371"/>
  <c r="J524"/>
  <c r="J487"/>
  <c r="J214"/>
  <c r="BK208"/>
  <c i="17" r="BK603"/>
  <c r="J703"/>
  <c r="BK312"/>
  <c r="BK572"/>
  <c r="J333"/>
  <c r="BK538"/>
  <c r="BK498"/>
  <c r="J152"/>
  <c r="J370"/>
  <c r="BK318"/>
  <c i="18" r="BK829"/>
  <c r="BK466"/>
  <c r="BK377"/>
  <c r="J586"/>
  <c r="BK592"/>
  <c r="J342"/>
  <c i="19" r="J655"/>
  <c r="J287"/>
  <c i="3" r="BK301"/>
  <c i="4" r="BK472"/>
  <c r="BK426"/>
  <c r="BK385"/>
  <c r="J151"/>
  <c r="J215"/>
  <c r="BK405"/>
  <c r="J468"/>
  <c r="J112"/>
  <c r="J140"/>
  <c i="5" r="BK239"/>
  <c r="J121"/>
  <c r="J389"/>
  <c i="6" r="J373"/>
  <c r="J233"/>
  <c i="7" r="J119"/>
  <c i="8" r="J561"/>
  <c r="J442"/>
  <c i="4" r="J356"/>
  <c r="J307"/>
  <c i="5" r="BK164"/>
  <c r="BK320"/>
  <c i="6" r="BK262"/>
  <c r="BK140"/>
  <c r="BK252"/>
  <c r="BK160"/>
  <c i="7" r="J217"/>
  <c i="8" r="J341"/>
  <c r="J403"/>
  <c r="BK301"/>
  <c r="J478"/>
  <c r="BK246"/>
  <c r="BK207"/>
  <c r="BK388"/>
  <c i="9" r="J574"/>
  <c r="J430"/>
  <c r="BK153"/>
  <c r="J484"/>
  <c i="2" r="BK427"/>
  <c r="BK183"/>
  <c r="J132"/>
  <c r="J239"/>
  <c r="BK376"/>
  <c r="BK205"/>
  <c r="BK512"/>
  <c r="BK229"/>
  <c r="BK521"/>
  <c r="J262"/>
  <c r="BK222"/>
  <c r="BK180"/>
  <c i="3" r="BK505"/>
  <c r="J442"/>
  <c r="BK270"/>
  <c r="BK173"/>
  <c r="BK220"/>
  <c r="BK264"/>
  <c r="J335"/>
  <c r="J176"/>
  <c r="J374"/>
  <c r="J505"/>
  <c r="BK394"/>
  <c r="BK195"/>
  <c r="J144"/>
  <c r="BK338"/>
  <c r="J369"/>
  <c i="4" r="J496"/>
  <c r="BK563"/>
  <c r="BK174"/>
  <c r="BK444"/>
  <c r="J186"/>
  <c r="J300"/>
  <c r="BK368"/>
  <c i="5" r="J300"/>
  <c r="BK582"/>
  <c r="BK247"/>
  <c i="2" r="J332"/>
  <c r="J385"/>
  <c r="J277"/>
  <c r="J202"/>
  <c r="F38"/>
  <c i="9" r="BK568"/>
  <c r="J273"/>
  <c i="10" r="J269"/>
  <c r="BK511"/>
  <c i="11" r="BK161"/>
  <c r="J401"/>
  <c r="BK450"/>
  <c r="J305"/>
  <c r="J404"/>
  <c r="BK223"/>
  <c r="BK249"/>
  <c i="12" r="BK249"/>
  <c r="J185"/>
  <c r="BK274"/>
  <c r="J302"/>
  <c r="J415"/>
  <c r="BK149"/>
  <c i="13" r="BK548"/>
  <c r="J359"/>
  <c r="BK115"/>
  <c r="BK569"/>
  <c r="J165"/>
  <c r="J419"/>
  <c r="BK131"/>
  <c r="J256"/>
  <c r="BK165"/>
  <c i="14" r="BK284"/>
  <c r="J198"/>
  <c r="BK438"/>
  <c r="BK510"/>
  <c r="BK179"/>
  <c r="J253"/>
  <c i="15" r="J359"/>
  <c r="J197"/>
  <c r="BK222"/>
  <c r="J246"/>
  <c r="J191"/>
  <c i="16" r="BK283"/>
  <c r="BK521"/>
  <c r="BK462"/>
  <c r="BK449"/>
  <c r="J399"/>
  <c r="BK375"/>
  <c r="BK662"/>
  <c r="BK352"/>
  <c r="BK303"/>
  <c r="J153"/>
  <c i="17" r="J110"/>
  <c i="18" r="J240"/>
  <c r="J421"/>
  <c r="J327"/>
  <c r="J388"/>
  <c r="J345"/>
  <c i="19" r="BK347"/>
  <c r="BK575"/>
  <c r="J325"/>
  <c r="J157"/>
  <c r="J271"/>
  <c r="J396"/>
  <c r="J545"/>
  <c r="J282"/>
  <c r="BK594"/>
  <c i="4" r="J323"/>
  <c i="6" r="J218"/>
  <c i="7" r="J246"/>
  <c i="2" r="J280"/>
  <c r="J558"/>
  <c r="BK460"/>
  <c r="J388"/>
  <c r="BK214"/>
  <c r="BK489"/>
  <c r="BK467"/>
  <c r="BK447"/>
  <c r="BK277"/>
  <c r="J187"/>
  <c r="BK353"/>
  <c r="BK128"/>
  <c r="BK202"/>
  <c r="J500"/>
  <c r="J227"/>
  <c i="3" r="J523"/>
  <c r="J416"/>
  <c r="J238"/>
  <c r="J460"/>
  <c r="BK117"/>
  <c r="BK412"/>
  <c r="BK490"/>
  <c r="J463"/>
  <c r="BK283"/>
  <c r="BK128"/>
  <c r="J276"/>
  <c r="BK166"/>
  <c r="BK201"/>
  <c r="J328"/>
  <c r="BK240"/>
  <c i="4" r="BK606"/>
  <c r="BK612"/>
  <c r="BK637"/>
  <c r="J395"/>
  <c r="BK335"/>
  <c i="6" r="J236"/>
  <c r="BK268"/>
  <c i="10" l="1" r="R625"/>
  <c i="11" r="P633"/>
  <c i="12" r="T537"/>
  <c i="3" r="P513"/>
  <c i="15" r="R368"/>
  <c i="5" r="P593"/>
  <c i="10" r="P625"/>
  <c i="12" r="P537"/>
  <c i="5" r="T593"/>
  <c i="11" r="T633"/>
  <c i="5" r="R593"/>
  <c i="10" r="T625"/>
  <c i="11" r="R633"/>
  <c i="12" r="R537"/>
  <c i="3" r="R513"/>
  <c i="14" r="R552"/>
  <c i="13" r="R615"/>
  <c i="6" r="P367"/>
  <c i="18" r="R938"/>
  <c i="16" r="P656"/>
  <c i="2" r="T107"/>
  <c r="T135"/>
  <c r="P173"/>
  <c r="T195"/>
  <c r="T298"/>
  <c r="R308"/>
  <c r="T324"/>
  <c r="T335"/>
  <c r="P372"/>
  <c r="T372"/>
  <c r="P381"/>
  <c r="P433"/>
  <c r="BK473"/>
  <c r="J473"/>
  <c r="J78"/>
  <c r="BK517"/>
  <c r="J517"/>
  <c r="J79"/>
  <c r="T517"/>
  <c r="R535"/>
  <c i="3" r="BK107"/>
  <c r="J107"/>
  <c r="J65"/>
  <c r="P135"/>
  <c r="P169"/>
  <c r="BK191"/>
  <c r="J191"/>
  <c r="J70"/>
  <c r="BK377"/>
  <c r="J377"/>
  <c r="J76"/>
  <c r="BK429"/>
  <c r="J429"/>
  <c r="J77"/>
  <c r="BK469"/>
  <c r="J469"/>
  <c r="J78"/>
  <c i="4" r="P108"/>
  <c r="P153"/>
  <c r="P201"/>
  <c r="R223"/>
  <c r="BK359"/>
  <c r="J359"/>
  <c r="J73"/>
  <c r="T359"/>
  <c r="R371"/>
  <c r="R391"/>
  <c r="P429"/>
  <c r="T440"/>
  <c r="P509"/>
  <c r="BK556"/>
  <c r="J556"/>
  <c r="J79"/>
  <c r="BK602"/>
  <c r="J602"/>
  <c r="J80"/>
  <c r="T602"/>
  <c i="5" r="BK153"/>
  <c r="J153"/>
  <c r="J66"/>
  <c r="BK223"/>
  <c r="BK335"/>
  <c r="J335"/>
  <c r="J71"/>
  <c r="P366"/>
  <c r="BK431"/>
  <c r="J431"/>
  <c r="J77"/>
  <c r="BK500"/>
  <c r="J500"/>
  <c r="J78"/>
  <c r="P547"/>
  <c r="P613"/>
  <c i="6" r="R100"/>
  <c r="R139"/>
  <c r="R156"/>
  <c r="P203"/>
  <c r="R226"/>
  <c r="T274"/>
  <c r="R357"/>
  <c i="7" r="BK167"/>
  <c r="J167"/>
  <c r="J70"/>
  <c i="8" r="P105"/>
  <c r="BK190"/>
  <c r="J190"/>
  <c r="J66"/>
  <c r="R245"/>
  <c r="R267"/>
  <c r="T284"/>
  <c r="R308"/>
  <c r="R347"/>
  <c r="R375"/>
  <c r="P445"/>
  <c r="P484"/>
  <c r="P587"/>
  <c i="9" r="BK105"/>
  <c r="J105"/>
  <c r="J65"/>
  <c r="P200"/>
  <c r="P263"/>
  <c r="BK285"/>
  <c r="J285"/>
  <c r="J70"/>
  <c r="BK302"/>
  <c r="J302"/>
  <c r="J71"/>
  <c r="P326"/>
  <c r="R367"/>
  <c r="T395"/>
  <c r="T477"/>
  <c r="BK518"/>
  <c r="J518"/>
  <c r="J76"/>
  <c r="R629"/>
  <c i="10" r="R105"/>
  <c r="P199"/>
  <c r="T262"/>
  <c r="T284"/>
  <c r="T301"/>
  <c r="BK325"/>
  <c r="J325"/>
  <c r="J72"/>
  <c r="R366"/>
  <c r="BK394"/>
  <c r="J394"/>
  <c r="J74"/>
  <c r="R476"/>
  <c r="T517"/>
  <c i="11" r="P120"/>
  <c r="R173"/>
  <c r="BK245"/>
  <c r="J245"/>
  <c r="J72"/>
  <c r="P357"/>
  <c r="P367"/>
  <c r="P377"/>
  <c r="R407"/>
  <c r="R425"/>
  <c r="BK464"/>
  <c r="J464"/>
  <c r="J79"/>
  <c r="T464"/>
  <c r="P542"/>
  <c r="R587"/>
  <c r="T652"/>
  <c i="12" r="BK108"/>
  <c r="R193"/>
  <c r="P308"/>
  <c r="BK338"/>
  <c r="J338"/>
  <c r="J74"/>
  <c r="T338"/>
  <c r="T401"/>
  <c r="R493"/>
  <c i="13" r="R108"/>
  <c r="T149"/>
  <c r="T192"/>
  <c r="R325"/>
  <c r="BK351"/>
  <c r="J351"/>
  <c r="J73"/>
  <c r="T365"/>
  <c r="R372"/>
  <c r="T405"/>
  <c r="R476"/>
  <c r="P586"/>
  <c i="14" r="T137"/>
  <c r="P293"/>
  <c r="R314"/>
  <c r="BK365"/>
  <c r="J365"/>
  <c r="J75"/>
  <c r="T365"/>
  <c r="R191"/>
  <c r="R293"/>
  <c r="BK374"/>
  <c r="J374"/>
  <c r="J76"/>
  <c i="12" r="BK193"/>
  <c r="J193"/>
  <c r="J70"/>
  <c r="BK308"/>
  <c r="J308"/>
  <c r="J72"/>
  <c r="T324"/>
  <c r="R338"/>
  <c r="BK401"/>
  <c r="J401"/>
  <c r="J77"/>
  <c r="T493"/>
  <c r="T555"/>
  <c i="13" r="R214"/>
  <c r="P335"/>
  <c r="BK365"/>
  <c r="J365"/>
  <c r="J74"/>
  <c r="T372"/>
  <c r="R405"/>
  <c r="P476"/>
  <c r="BK568"/>
  <c r="J568"/>
  <c r="J80"/>
  <c r="R586"/>
  <c i="14" r="P107"/>
  <c i="2" r="R107"/>
  <c r="BK135"/>
  <c r="J135"/>
  <c r="J66"/>
  <c r="BK173"/>
  <c r="J173"/>
  <c r="J67"/>
  <c r="P195"/>
  <c r="P298"/>
  <c r="P308"/>
  <c r="BK335"/>
  <c r="J335"/>
  <c r="J74"/>
  <c r="R433"/>
  <c r="P473"/>
  <c r="R517"/>
  <c i="3" r="R107"/>
  <c r="R135"/>
  <c r="BK169"/>
  <c r="J169"/>
  <c r="J67"/>
  <c r="T191"/>
  <c r="BK304"/>
  <c r="J304"/>
  <c r="J72"/>
  <c r="R304"/>
  <c r="P320"/>
  <c r="T320"/>
  <c r="R331"/>
  <c r="P368"/>
  <c r="T377"/>
  <c r="T429"/>
  <c r="R469"/>
  <c r="BK531"/>
  <c r="J531"/>
  <c r="J80"/>
  <c r="T531"/>
  <c i="4" r="T108"/>
  <c r="T153"/>
  <c r="T201"/>
  <c r="P223"/>
  <c r="BK328"/>
  <c r="J328"/>
  <c r="J71"/>
  <c r="T328"/>
  <c r="P338"/>
  <c r="P359"/>
  <c r="BK371"/>
  <c r="J371"/>
  <c r="J74"/>
  <c r="T371"/>
  <c r="T391"/>
  <c r="T429"/>
  <c r="R440"/>
  <c r="T509"/>
  <c r="T556"/>
  <c r="BK622"/>
  <c r="J622"/>
  <c r="J81"/>
  <c r="T622"/>
  <c i="5" r="BK108"/>
  <c r="J108"/>
  <c r="J65"/>
  <c r="T108"/>
  <c r="R153"/>
  <c r="T201"/>
  <c r="P223"/>
  <c r="P335"/>
  <c r="BK345"/>
  <c r="J345"/>
  <c r="J72"/>
  <c r="T345"/>
  <c r="T366"/>
  <c r="R382"/>
  <c r="P420"/>
  <c r="T431"/>
  <c r="T500"/>
  <c r="R547"/>
  <c r="BK613"/>
  <c r="J613"/>
  <c r="J81"/>
  <c i="6" r="BK100"/>
  <c r="J100"/>
  <c r="J65"/>
  <c r="BK139"/>
  <c r="J139"/>
  <c r="J66"/>
  <c r="T156"/>
  <c r="T203"/>
  <c r="BK226"/>
  <c r="J226"/>
  <c r="J71"/>
  <c r="BK274"/>
  <c r="J274"/>
  <c r="J72"/>
  <c r="P357"/>
  <c i="7" r="R97"/>
  <c r="P105"/>
  <c r="BK127"/>
  <c r="BK126"/>
  <c r="J126"/>
  <c r="J68"/>
  <c r="R127"/>
  <c r="T167"/>
  <c i="8" r="BK105"/>
  <c r="J105"/>
  <c r="J65"/>
  <c r="P190"/>
  <c r="P245"/>
  <c r="P267"/>
  <c r="R284"/>
  <c r="T308"/>
  <c r="T347"/>
  <c r="T375"/>
  <c r="T445"/>
  <c r="T484"/>
  <c r="BK587"/>
  <c r="J587"/>
  <c r="J77"/>
  <c i="9" r="T105"/>
  <c r="R200"/>
  <c r="BK263"/>
  <c r="J263"/>
  <c r="J67"/>
  <c r="R285"/>
  <c r="R302"/>
  <c r="T326"/>
  <c r="P367"/>
  <c r="BK395"/>
  <c r="J395"/>
  <c r="J74"/>
  <c r="BK477"/>
  <c r="J477"/>
  <c r="J75"/>
  <c r="R518"/>
  <c r="T629"/>
  <c i="10" r="P105"/>
  <c r="BK199"/>
  <c r="J199"/>
  <c r="J66"/>
  <c r="BK262"/>
  <c r="J262"/>
  <c r="J67"/>
  <c r="P284"/>
  <c r="R301"/>
  <c r="R325"/>
  <c r="T366"/>
  <c r="T394"/>
  <c r="T476"/>
  <c r="R517"/>
  <c i="11" r="BK120"/>
  <c r="J120"/>
  <c r="J66"/>
  <c r="BK173"/>
  <c r="J173"/>
  <c r="J67"/>
  <c r="R245"/>
  <c r="BK367"/>
  <c r="J367"/>
  <c r="J74"/>
  <c r="R377"/>
  <c r="BK407"/>
  <c r="J407"/>
  <c r="J77"/>
  <c r="P425"/>
  <c r="P464"/>
  <c r="R473"/>
  <c r="T542"/>
  <c r="R652"/>
  <c i="12" r="R108"/>
  <c r="P139"/>
  <c r="BK171"/>
  <c r="J171"/>
  <c r="J67"/>
  <c r="R171"/>
  <c r="BK298"/>
  <c r="J298"/>
  <c r="J71"/>
  <c r="R308"/>
  <c r="BK358"/>
  <c r="J358"/>
  <c r="J75"/>
  <c r="BK391"/>
  <c r="J391"/>
  <c r="J76"/>
  <c r="R391"/>
  <c r="P452"/>
  <c r="P555"/>
  <c i="13" r="BK214"/>
  <c r="J214"/>
  <c r="J70"/>
  <c r="T335"/>
  <c r="R365"/>
  <c r="P372"/>
  <c r="P405"/>
  <c r="T476"/>
  <c r="P568"/>
  <c i="18" r="P239"/>
  <c r="BK601"/>
  <c r="J601"/>
  <c r="J77"/>
  <c r="P819"/>
  <c i="19" r="P106"/>
  <c i="2" r="BK107"/>
  <c r="P135"/>
  <c r="T173"/>
  <c r="BK195"/>
  <c r="J195"/>
  <c r="J70"/>
  <c r="BK298"/>
  <c r="J298"/>
  <c r="J71"/>
  <c r="BK308"/>
  <c r="J308"/>
  <c r="J72"/>
  <c r="BK324"/>
  <c r="J324"/>
  <c r="J73"/>
  <c r="P324"/>
  <c r="P335"/>
  <c r="BK381"/>
  <c r="J381"/>
  <c r="J76"/>
  <c r="R381"/>
  <c r="BK433"/>
  <c r="J433"/>
  <c r="J77"/>
  <c r="T473"/>
  <c r="P517"/>
  <c r="P535"/>
  <c i="3" r="P107"/>
  <c r="P106"/>
  <c r="T135"/>
  <c r="R169"/>
  <c r="R191"/>
  <c r="P294"/>
  <c r="T294"/>
  <c r="T304"/>
  <c r="BK331"/>
  <c r="J331"/>
  <c r="J74"/>
  <c r="T331"/>
  <c r="R368"/>
  <c r="R377"/>
  <c r="R429"/>
  <c r="T469"/>
  <c r="P531"/>
  <c i="4" r="BK108"/>
  <c r="J108"/>
  <c r="J65"/>
  <c r="BK153"/>
  <c r="J153"/>
  <c r="J66"/>
  <c r="BK223"/>
  <c r="R328"/>
  <c r="T338"/>
  <c r="P371"/>
  <c r="BK440"/>
  <c r="J440"/>
  <c r="J77"/>
  <c r="BK509"/>
  <c r="J509"/>
  <c r="J78"/>
  <c r="R556"/>
  <c r="R622"/>
  <c i="5" r="R108"/>
  <c r="T153"/>
  <c r="P201"/>
  <c r="T223"/>
  <c r="T335"/>
  <c r="P345"/>
  <c r="BK366"/>
  <c r="J366"/>
  <c r="J73"/>
  <c r="BK382"/>
  <c r="J382"/>
  <c r="J75"/>
  <c r="T382"/>
  <c r="T420"/>
  <c r="P431"/>
  <c r="P500"/>
  <c r="BK547"/>
  <c r="J547"/>
  <c r="J79"/>
  <c r="T613"/>
  <c i="6" r="T100"/>
  <c r="P139"/>
  <c r="BK156"/>
  <c r="J156"/>
  <c r="J67"/>
  <c r="BK203"/>
  <c r="J203"/>
  <c r="J68"/>
  <c r="T226"/>
  <c r="P274"/>
  <c r="BK357"/>
  <c r="J357"/>
  <c r="J73"/>
  <c i="7" r="BK97"/>
  <c r="J97"/>
  <c r="J65"/>
  <c r="BK105"/>
  <c r="J105"/>
  <c r="J66"/>
  <c r="T105"/>
  <c r="P127"/>
  <c r="P167"/>
  <c i="8" r="R105"/>
  <c r="R104"/>
  <c r="R190"/>
  <c r="BK245"/>
  <c r="J245"/>
  <c r="J67"/>
  <c r="BK267"/>
  <c r="J267"/>
  <c r="J70"/>
  <c r="BK284"/>
  <c r="J284"/>
  <c r="J71"/>
  <c r="BK308"/>
  <c r="J308"/>
  <c r="J72"/>
  <c r="P347"/>
  <c r="BK375"/>
  <c r="J375"/>
  <c r="J74"/>
  <c r="BK445"/>
  <c r="J445"/>
  <c r="J75"/>
  <c r="BK484"/>
  <c r="J484"/>
  <c r="J76"/>
  <c r="R587"/>
  <c i="9" r="R105"/>
  <c r="R104"/>
  <c r="T200"/>
  <c r="R263"/>
  <c r="P285"/>
  <c r="T302"/>
  <c r="R326"/>
  <c r="BK367"/>
  <c r="J367"/>
  <c r="J73"/>
  <c r="P395"/>
  <c r="P477"/>
  <c r="P518"/>
  <c r="P629"/>
  <c i="10" r="BK105"/>
  <c r="J105"/>
  <c r="J65"/>
  <c r="R199"/>
  <c r="P262"/>
  <c r="R284"/>
  <c r="P301"/>
  <c r="P325"/>
  <c r="BK366"/>
  <c r="J366"/>
  <c r="J73"/>
  <c r="R394"/>
  <c r="BK476"/>
  <c r="J476"/>
  <c r="J75"/>
  <c r="BK517"/>
  <c r="J517"/>
  <c r="J76"/>
  <c i="11" r="BK111"/>
  <c r="J111"/>
  <c r="J65"/>
  <c r="R111"/>
  <c r="T120"/>
  <c r="BK213"/>
  <c r="J213"/>
  <c r="J68"/>
  <c r="P213"/>
  <c r="R213"/>
  <c r="T213"/>
  <c r="BK235"/>
  <c r="J235"/>
  <c r="J71"/>
  <c r="P235"/>
  <c r="R235"/>
  <c r="T235"/>
  <c r="BK357"/>
  <c r="J357"/>
  <c r="J73"/>
  <c r="R367"/>
  <c r="T377"/>
  <c r="P407"/>
  <c r="T425"/>
  <c r="R464"/>
  <c r="T473"/>
  <c r="BK587"/>
  <c r="J587"/>
  <c r="J82"/>
  <c i="12" r="P108"/>
  <c r="P193"/>
  <c r="T298"/>
  <c r="R324"/>
  <c r="R358"/>
  <c r="P391"/>
  <c r="T391"/>
  <c r="R452"/>
  <c r="R555"/>
  <c i="13" r="P214"/>
  <c r="BK335"/>
  <c r="J335"/>
  <c r="J72"/>
  <c r="P365"/>
  <c r="BK372"/>
  <c r="J372"/>
  <c r="J75"/>
  <c r="BK405"/>
  <c r="J405"/>
  <c r="J76"/>
  <c r="BK476"/>
  <c r="J476"/>
  <c r="J78"/>
  <c r="T523"/>
  <c r="T586"/>
  <c i="14" r="P191"/>
  <c r="T293"/>
  <c i="18" r="T351"/>
  <c r="R434"/>
  <c i="19" r="R290"/>
  <c r="T312"/>
  <c i="14" r="BK107"/>
  <c r="J107"/>
  <c r="J65"/>
  <c r="P137"/>
  <c r="T169"/>
  <c r="BK293"/>
  <c r="J293"/>
  <c r="J72"/>
  <c r="T329"/>
  <c r="P365"/>
  <c r="P465"/>
  <c r="P509"/>
  <c r="R527"/>
  <c i="15" r="R100"/>
  <c r="BK156"/>
  <c r="J156"/>
  <c r="J67"/>
  <c r="BK230"/>
  <c r="P280"/>
  <c r="T358"/>
  <c i="16" r="BK105"/>
  <c r="J105"/>
  <c r="J65"/>
  <c r="P213"/>
  <c r="P273"/>
  <c r="BK312"/>
  <c r="J312"/>
  <c r="J71"/>
  <c r="P340"/>
  <c r="R374"/>
  <c r="T398"/>
  <c r="R468"/>
  <c r="BK580"/>
  <c r="J580"/>
  <c r="J77"/>
  <c i="17" r="T106"/>
  <c r="T272"/>
  <c r="T294"/>
  <c r="P339"/>
  <c r="R373"/>
  <c r="P427"/>
  <c r="P525"/>
  <c r="BK699"/>
  <c r="J699"/>
  <c r="J78"/>
  <c i="18" r="T106"/>
  <c r="R335"/>
  <c r="P408"/>
  <c r="P434"/>
  <c r="P568"/>
  <c r="BK819"/>
  <c r="J819"/>
  <c r="J78"/>
  <c i="19" r="R106"/>
  <c r="P385"/>
  <c i="12" r="T193"/>
  <c r="T308"/>
  <c r="P358"/>
  <c r="R401"/>
  <c r="BK493"/>
  <c r="J493"/>
  <c r="J79"/>
  <c r="BK555"/>
  <c r="J555"/>
  <c r="J81"/>
  <c i="13" r="T108"/>
  <c r="T107"/>
  <c r="R149"/>
  <c r="R192"/>
  <c r="T325"/>
  <c r="T351"/>
  <c r="R415"/>
  <c r="P523"/>
  <c r="R568"/>
  <c i="19" r="BK106"/>
  <c r="J106"/>
  <c r="J65"/>
  <c r="R435"/>
  <c i="14" r="BK137"/>
  <c r="J137"/>
  <c r="J66"/>
  <c r="R169"/>
  <c r="BK283"/>
  <c r="J283"/>
  <c r="J71"/>
  <c r="T314"/>
  <c i="19" r="T233"/>
  <c r="BK353"/>
  <c r="J353"/>
  <c r="J72"/>
  <c r="T385"/>
  <c r="P290"/>
  <c r="P328"/>
  <c r="R535"/>
  <c i="14" r="BK191"/>
  <c r="J191"/>
  <c r="J70"/>
  <c r="T283"/>
  <c r="R329"/>
  <c r="R365"/>
  <c i="19" r="R312"/>
  <c r="P535"/>
  <c i="14" r="P374"/>
  <c i="18" r="BK239"/>
  <c r="J239"/>
  <c r="J66"/>
  <c r="R351"/>
  <c r="BK462"/>
  <c r="J462"/>
  <c r="J75"/>
  <c r="T568"/>
  <c i="19" r="R233"/>
  <c r="T328"/>
  <c r="R407"/>
  <c i="2" r="P107"/>
  <c r="P106"/>
  <c r="R135"/>
  <c r="R173"/>
  <c r="R195"/>
  <c r="R298"/>
  <c r="T308"/>
  <c r="R324"/>
  <c r="R335"/>
  <c r="BK372"/>
  <c r="J372"/>
  <c r="J75"/>
  <c r="R372"/>
  <c r="T381"/>
  <c r="T433"/>
  <c r="R473"/>
  <c r="BK535"/>
  <c r="J535"/>
  <c r="J80"/>
  <c r="T535"/>
  <c i="3" r="T107"/>
  <c r="T106"/>
  <c r="BK135"/>
  <c r="J135"/>
  <c r="J66"/>
  <c r="T169"/>
  <c r="P191"/>
  <c r="BK294"/>
  <c r="J294"/>
  <c r="J71"/>
  <c r="R294"/>
  <c r="P304"/>
  <c r="BK320"/>
  <c r="J320"/>
  <c r="J73"/>
  <c r="R320"/>
  <c r="P331"/>
  <c r="BK368"/>
  <c r="J368"/>
  <c r="J75"/>
  <c r="T368"/>
  <c r="P377"/>
  <c r="P429"/>
  <c r="P469"/>
  <c r="R531"/>
  <c i="4" r="R108"/>
  <c r="R107"/>
  <c r="R153"/>
  <c r="BK201"/>
  <c r="J201"/>
  <c r="J67"/>
  <c r="R201"/>
  <c r="T223"/>
  <c r="T222"/>
  <c r="P328"/>
  <c r="BK338"/>
  <c r="J338"/>
  <c r="J72"/>
  <c r="R338"/>
  <c r="R359"/>
  <c r="BK391"/>
  <c r="J391"/>
  <c r="J75"/>
  <c r="P391"/>
  <c r="BK429"/>
  <c r="J429"/>
  <c r="J76"/>
  <c r="R429"/>
  <c r="P440"/>
  <c r="R509"/>
  <c r="P556"/>
  <c r="P602"/>
  <c r="R602"/>
  <c r="P622"/>
  <c i="5" r="P108"/>
  <c r="P153"/>
  <c r="BK201"/>
  <c r="J201"/>
  <c r="J67"/>
  <c r="R201"/>
  <c r="R223"/>
  <c r="R222"/>
  <c r="R335"/>
  <c r="R345"/>
  <c r="R366"/>
  <c r="P382"/>
  <c r="BK420"/>
  <c r="J420"/>
  <c r="J76"/>
  <c r="R420"/>
  <c r="R431"/>
  <c r="R500"/>
  <c r="T547"/>
  <c r="R613"/>
  <c i="6" r="P100"/>
  <c r="T139"/>
  <c r="P156"/>
  <c r="R203"/>
  <c r="P226"/>
  <c r="P225"/>
  <c r="R274"/>
  <c r="T357"/>
  <c i="7" r="P97"/>
  <c r="T97"/>
  <c r="T96"/>
  <c r="R105"/>
  <c r="T127"/>
  <c r="T126"/>
  <c r="R167"/>
  <c i="8" r="T105"/>
  <c r="T104"/>
  <c r="T190"/>
  <c r="T245"/>
  <c r="T267"/>
  <c r="P284"/>
  <c r="P308"/>
  <c r="BK347"/>
  <c r="J347"/>
  <c r="J73"/>
  <c r="P375"/>
  <c r="R445"/>
  <c r="R484"/>
  <c r="T587"/>
  <c i="9" r="P105"/>
  <c r="P104"/>
  <c r="BK200"/>
  <c r="J200"/>
  <c r="J66"/>
  <c r="T263"/>
  <c r="T285"/>
  <c r="P302"/>
  <c r="BK326"/>
  <c r="J326"/>
  <c r="J72"/>
  <c r="T367"/>
  <c r="R395"/>
  <c r="R477"/>
  <c r="T518"/>
  <c r="BK629"/>
  <c r="J629"/>
  <c r="J77"/>
  <c i="10" r="T105"/>
  <c r="T104"/>
  <c r="T199"/>
  <c r="R262"/>
  <c r="BK284"/>
  <c r="J284"/>
  <c r="J70"/>
  <c r="BK301"/>
  <c r="J301"/>
  <c r="J71"/>
  <c r="T325"/>
  <c r="P366"/>
  <c r="P394"/>
  <c r="P476"/>
  <c r="P517"/>
  <c i="11" r="P111"/>
  <c r="T111"/>
  <c r="T173"/>
  <c r="P245"/>
  <c r="R357"/>
  <c r="T367"/>
  <c r="BK393"/>
  <c r="J393"/>
  <c r="J76"/>
  <c r="R393"/>
  <c r="T407"/>
  <c r="BK473"/>
  <c r="J473"/>
  <c r="J80"/>
  <c r="BK542"/>
  <c r="J542"/>
  <c r="J81"/>
  <c r="T587"/>
  <c r="BK652"/>
  <c r="J652"/>
  <c r="J84"/>
  <c i="12" r="BK139"/>
  <c r="J139"/>
  <c r="J66"/>
  <c r="T139"/>
  <c r="T171"/>
  <c r="R298"/>
  <c r="P324"/>
  <c r="T358"/>
  <c r="BK452"/>
  <c r="J452"/>
  <c r="J78"/>
  <c r="P493"/>
  <c i="13" r="T214"/>
  <c r="R335"/>
  <c r="BK415"/>
  <c r="J415"/>
  <c r="J77"/>
  <c r="BK523"/>
  <c r="J523"/>
  <c r="J79"/>
  <c r="T568"/>
  <c i="19" r="BK435"/>
  <c r="J435"/>
  <c r="J75"/>
  <c i="14" r="T374"/>
  <c r="T425"/>
  <c r="BK509"/>
  <c r="J509"/>
  <c r="J79"/>
  <c r="P527"/>
  <c i="15" r="BK100"/>
  <c r="J100"/>
  <c r="J65"/>
  <c r="P156"/>
  <c r="P207"/>
  <c r="R280"/>
  <c r="BK358"/>
  <c r="J358"/>
  <c r="J73"/>
  <c i="16" r="BK213"/>
  <c r="J213"/>
  <c r="J66"/>
  <c r="R273"/>
  <c r="T295"/>
  <c r="BK340"/>
  <c r="J340"/>
  <c r="J72"/>
  <c r="P374"/>
  <c r="R398"/>
  <c r="P468"/>
  <c r="R580"/>
  <c i="17" r="P209"/>
  <c r="P272"/>
  <c r="BK311"/>
  <c r="J311"/>
  <c r="J71"/>
  <c r="R339"/>
  <c r="R399"/>
  <c r="BK525"/>
  <c r="J525"/>
  <c r="J77"/>
  <c r="P699"/>
  <c i="18" r="P106"/>
  <c r="R313"/>
  <c r="BK376"/>
  <c r="J376"/>
  <c r="J72"/>
  <c r="R408"/>
  <c r="BK434"/>
  <c r="J434"/>
  <c r="J74"/>
  <c r="R568"/>
  <c i="19" r="T290"/>
  <c r="T435"/>
  <c i="14" r="R374"/>
  <c i="19" r="R328"/>
  <c r="BK535"/>
  <c r="J535"/>
  <c r="J76"/>
  <c i="14" r="BK425"/>
  <c r="J425"/>
  <c r="J77"/>
  <c r="BK465"/>
  <c r="J465"/>
  <c r="J78"/>
  <c r="R509"/>
  <c r="T527"/>
  <c i="15" r="T100"/>
  <c r="R156"/>
  <c r="T207"/>
  <c r="T280"/>
  <c r="R358"/>
  <c i="16" r="R105"/>
  <c r="T213"/>
  <c r="BK295"/>
  <c r="J295"/>
  <c r="J70"/>
  <c r="P312"/>
  <c r="T340"/>
  <c r="P398"/>
  <c r="P434"/>
  <c r="T468"/>
  <c i="17" r="BK209"/>
  <c r="J209"/>
  <c r="J66"/>
  <c r="BK272"/>
  <c r="J272"/>
  <c r="J67"/>
  <c r="R294"/>
  <c r="BK339"/>
  <c r="J339"/>
  <c r="J72"/>
  <c r="T373"/>
  <c r="T399"/>
  <c r="T525"/>
  <c i="18" r="T239"/>
  <c r="BK335"/>
  <c r="T376"/>
  <c r="T462"/>
  <c i="19" r="T353"/>
  <c r="BK407"/>
  <c r="J407"/>
  <c r="J74"/>
  <c i="13" r="BK108"/>
  <c r="J108"/>
  <c r="J65"/>
  <c r="BK149"/>
  <c r="J149"/>
  <c r="J66"/>
  <c r="BK192"/>
  <c r="J192"/>
  <c r="J67"/>
  <c r="BK325"/>
  <c r="J325"/>
  <c r="J71"/>
  <c r="R351"/>
  <c r="P415"/>
  <c r="R523"/>
  <c r="BK586"/>
  <c r="J586"/>
  <c r="J81"/>
  <c i="14" r="T107"/>
  <c r="T106"/>
  <c r="P169"/>
  <c r="BK329"/>
  <c r="J329"/>
  <c r="J74"/>
  <c i="17" r="BK106"/>
  <c r="J106"/>
  <c r="J65"/>
  <c r="T209"/>
  <c r="T311"/>
  <c r="BK373"/>
  <c r="J373"/>
  <c r="J73"/>
  <c r="BK399"/>
  <c r="J399"/>
  <c r="J74"/>
  <c r="T427"/>
  <c r="P491"/>
  <c r="R491"/>
  <c r="R699"/>
  <c i="18" r="BK106"/>
  <c r="J106"/>
  <c r="J65"/>
  <c r="T313"/>
  <c r="P351"/>
  <c r="P601"/>
  <c r="R819"/>
  <c i="19" r="BK312"/>
  <c r="BK584"/>
  <c r="J584"/>
  <c r="J77"/>
  <c r="P792"/>
  <c i="14" r="R425"/>
  <c r="T465"/>
  <c r="T509"/>
  <c i="15" r="P100"/>
  <c r="P99"/>
  <c r="P139"/>
  <c r="R139"/>
  <c r="T139"/>
  <c r="BK207"/>
  <c r="J207"/>
  <c r="J68"/>
  <c r="P230"/>
  <c r="P229"/>
  <c r="BK280"/>
  <c r="J280"/>
  <c r="J72"/>
  <c r="P358"/>
  <c i="16" r="P105"/>
  <c r="P104"/>
  <c r="R213"/>
  <c r="BK273"/>
  <c r="J273"/>
  <c r="J67"/>
  <c r="R295"/>
  <c r="T312"/>
  <c r="BK374"/>
  <c r="J374"/>
  <c r="J73"/>
  <c r="T374"/>
  <c r="BK434"/>
  <c r="J434"/>
  <c r="J75"/>
  <c r="R434"/>
  <c r="T434"/>
  <c r="P580"/>
  <c i="17" r="R106"/>
  <c r="R272"/>
  <c r="P294"/>
  <c r="R311"/>
  <c r="P373"/>
  <c r="P399"/>
  <c r="R427"/>
  <c r="BK491"/>
  <c r="J491"/>
  <c r="J76"/>
  <c r="T491"/>
  <c r="T699"/>
  <c i="18" r="R106"/>
  <c r="P313"/>
  <c r="T335"/>
  <c r="R376"/>
  <c r="R462"/>
  <c r="R601"/>
  <c r="T819"/>
  <c i="19" r="BK233"/>
  <c r="J233"/>
  <c r="J66"/>
  <c r="P353"/>
  <c r="P407"/>
  <c r="T584"/>
  <c i="11" r="R120"/>
  <c r="R110"/>
  <c r="P173"/>
  <c r="T245"/>
  <c r="T234"/>
  <c r="T357"/>
  <c r="BK377"/>
  <c r="J377"/>
  <c r="J75"/>
  <c r="P393"/>
  <c r="T393"/>
  <c r="BK425"/>
  <c r="J425"/>
  <c r="J78"/>
  <c r="P473"/>
  <c r="R542"/>
  <c r="P587"/>
  <c r="P652"/>
  <c i="12" r="T108"/>
  <c r="T107"/>
  <c r="R139"/>
  <c r="P171"/>
  <c r="P298"/>
  <c r="BK324"/>
  <c r="J324"/>
  <c r="J73"/>
  <c r="P338"/>
  <c r="P401"/>
  <c r="T452"/>
  <c i="13" r="P108"/>
  <c r="P107"/>
  <c r="P149"/>
  <c r="P192"/>
  <c r="P325"/>
  <c r="P351"/>
  <c r="T415"/>
  <c i="14" r="R107"/>
  <c r="BK169"/>
  <c r="J169"/>
  <c r="J67"/>
  <c r="R283"/>
  <c r="P314"/>
  <c i="18" r="R239"/>
  <c r="BK351"/>
  <c r="J351"/>
  <c r="J71"/>
  <c r="BK408"/>
  <c r="J408"/>
  <c r="J73"/>
  <c r="P462"/>
  <c r="T601"/>
  <c i="19" r="T106"/>
  <c r="T105"/>
  <c r="R353"/>
  <c r="T407"/>
  <c r="T535"/>
  <c r="BK792"/>
  <c r="J792"/>
  <c r="J78"/>
  <c i="14" r="P425"/>
  <c r="R465"/>
  <c r="BK527"/>
  <c r="J527"/>
  <c r="J80"/>
  <c i="15" r="BK139"/>
  <c r="J139"/>
  <c r="J66"/>
  <c r="T156"/>
  <c r="R207"/>
  <c r="R230"/>
  <c r="R229"/>
  <c r="T230"/>
  <c r="T229"/>
  <c i="16" r="T105"/>
  <c r="T104"/>
  <c r="T273"/>
  <c r="P295"/>
  <c r="P294"/>
  <c r="R312"/>
  <c r="R340"/>
  <c r="BK398"/>
  <c r="J398"/>
  <c r="J74"/>
  <c r="BK468"/>
  <c r="J468"/>
  <c r="J76"/>
  <c r="T580"/>
  <c i="17" r="P106"/>
  <c r="P105"/>
  <c r="R209"/>
  <c r="BK294"/>
  <c r="J294"/>
  <c r="J70"/>
  <c r="P311"/>
  <c r="T339"/>
  <c r="BK427"/>
  <c r="J427"/>
  <c r="J75"/>
  <c r="R525"/>
  <c i="18" r="BK313"/>
  <c r="J313"/>
  <c r="J67"/>
  <c r="P335"/>
  <c r="P376"/>
  <c r="T408"/>
  <c r="T434"/>
  <c r="BK568"/>
  <c r="J568"/>
  <c r="J76"/>
  <c i="19" r="P233"/>
  <c r="P435"/>
  <c i="14" r="R137"/>
  <c r="P283"/>
  <c r="BK314"/>
  <c r="J314"/>
  <c r="J73"/>
  <c i="19" r="BK290"/>
  <c r="J290"/>
  <c r="J67"/>
  <c r="BK328"/>
  <c r="J328"/>
  <c r="J71"/>
  <c r="BK385"/>
  <c r="J385"/>
  <c r="J73"/>
  <c r="R385"/>
  <c r="R584"/>
  <c r="R792"/>
  <c i="14" r="T191"/>
  <c r="T190"/>
  <c r="P329"/>
  <c i="19" r="P312"/>
  <c r="P584"/>
  <c r="T792"/>
  <c i="9" r="BK651"/>
  <c r="J651"/>
  <c r="J78"/>
  <c i="14" r="BK186"/>
  <c r="J186"/>
  <c r="J68"/>
  <c i="2" r="BK190"/>
  <c r="J190"/>
  <c r="J68"/>
  <c i="3" r="BK186"/>
  <c r="J186"/>
  <c r="J68"/>
  <c r="BK557"/>
  <c r="J557"/>
  <c r="J83"/>
  <c i="4" r="BK660"/>
  <c r="J660"/>
  <c r="J84"/>
  <c i="5" r="BK647"/>
  <c r="BK651"/>
  <c r="J651"/>
  <c r="J84"/>
  <c i="6" r="BK368"/>
  <c i="8" r="BK262"/>
  <c r="J262"/>
  <c r="J68"/>
  <c r="BK609"/>
  <c r="J609"/>
  <c r="J78"/>
  <c r="BK620"/>
  <c r="J620"/>
  <c r="J81"/>
  <c i="10" r="BK279"/>
  <c r="J279"/>
  <c r="J68"/>
  <c i="11" r="BK633"/>
  <c r="J633"/>
  <c r="J83"/>
  <c i="12" r="BK537"/>
  <c r="J537"/>
  <c r="J80"/>
  <c i="2" r="BK557"/>
  <c r="J557"/>
  <c r="J82"/>
  <c i="3" r="BK553"/>
  <c r="BK552"/>
  <c r="J552"/>
  <c r="J81"/>
  <c i="5" r="BK218"/>
  <c r="J218"/>
  <c r="J68"/>
  <c r="BK593"/>
  <c r="J593"/>
  <c r="J80"/>
  <c i="6" r="BK221"/>
  <c r="J221"/>
  <c r="J69"/>
  <c r="BK372"/>
  <c r="J372"/>
  <c r="J76"/>
  <c i="7" r="BK241"/>
  <c r="J241"/>
  <c r="J72"/>
  <c i="8" r="BK616"/>
  <c r="J616"/>
  <c r="J80"/>
  <c i="11" r="BK230"/>
  <c r="J230"/>
  <c r="J69"/>
  <c r="BK674"/>
  <c r="BK678"/>
  <c r="J678"/>
  <c r="J87"/>
  <c i="12" r="BK584"/>
  <c r="J584"/>
  <c r="J84"/>
  <c i="15" r="BK373"/>
  <c r="J373"/>
  <c r="J76"/>
  <c i="19" r="BK307"/>
  <c r="J307"/>
  <c r="J68"/>
  <c i="2" r="BK561"/>
  <c r="BK556"/>
  <c r="J556"/>
  <c r="J81"/>
  <c i="3" r="BK513"/>
  <c r="J513"/>
  <c r="J79"/>
  <c i="4" r="BK218"/>
  <c r="J218"/>
  <c r="J68"/>
  <c r="BK656"/>
  <c r="J656"/>
  <c r="J83"/>
  <c i="5" r="BK378"/>
  <c r="J378"/>
  <c r="J74"/>
  <c i="7" r="BK122"/>
  <c r="J122"/>
  <c r="J67"/>
  <c r="BK245"/>
  <c r="J245"/>
  <c r="J73"/>
  <c i="9" r="BK280"/>
  <c r="J280"/>
  <c r="J68"/>
  <c r="BK658"/>
  <c r="J658"/>
  <c r="J80"/>
  <c r="BK662"/>
  <c r="J662"/>
  <c r="J81"/>
  <c i="10" r="BK625"/>
  <c r="J625"/>
  <c r="J77"/>
  <c r="BK647"/>
  <c r="J647"/>
  <c r="J78"/>
  <c r="BK654"/>
  <c r="J654"/>
  <c r="J80"/>
  <c r="BK658"/>
  <c r="J658"/>
  <c r="J81"/>
  <c i="12" r="BK580"/>
  <c r="BK579"/>
  <c r="J579"/>
  <c r="J82"/>
  <c i="15" r="BK225"/>
  <c r="J225"/>
  <c r="J69"/>
  <c r="BK369"/>
  <c r="J369"/>
  <c r="J75"/>
  <c i="16" r="BK290"/>
  <c r="J290"/>
  <c r="J68"/>
  <c r="BK650"/>
  <c r="J650"/>
  <c r="J78"/>
  <c i="13" r="BK209"/>
  <c r="J209"/>
  <c r="J68"/>
  <c r="BK616"/>
  <c r="J616"/>
  <c r="J83"/>
  <c r="BK620"/>
  <c r="J620"/>
  <c r="J84"/>
  <c i="17" r="BK289"/>
  <c r="J289"/>
  <c r="J68"/>
  <c r="BK805"/>
  <c r="J805"/>
  <c r="J82"/>
  <c i="16" r="BK661"/>
  <c r="J661"/>
  <c r="J81"/>
  <c i="17" r="BK801"/>
  <c r="J801"/>
  <c r="J81"/>
  <c i="12" r="BK188"/>
  <c r="J188"/>
  <c r="J68"/>
  <c i="18" r="BK330"/>
  <c r="J330"/>
  <c r="J68"/>
  <c r="BK932"/>
  <c r="J932"/>
  <c r="J79"/>
  <c r="BK939"/>
  <c r="BK938"/>
  <c r="J938"/>
  <c r="J80"/>
  <c r="BK943"/>
  <c r="J943"/>
  <c r="J82"/>
  <c i="14" r="BK553"/>
  <c r="J553"/>
  <c r="J82"/>
  <c r="BK557"/>
  <c r="J557"/>
  <c r="J83"/>
  <c i="16" r="BK657"/>
  <c r="J657"/>
  <c r="J80"/>
  <c i="17" r="BK794"/>
  <c r="J794"/>
  <c r="J79"/>
  <c i="19" r="BK879"/>
  <c r="J879"/>
  <c r="J79"/>
  <c r="BK886"/>
  <c r="J886"/>
  <c r="J81"/>
  <c r="BK890"/>
  <c r="J890"/>
  <c r="J82"/>
  <c r="BE287"/>
  <c r="BE332"/>
  <c r="BE445"/>
  <c r="BE529"/>
  <c i="18" r="J335"/>
  <c r="J70"/>
  <c r="J939"/>
  <c r="J81"/>
  <c r="BK105"/>
  <c r="J105"/>
  <c r="J64"/>
  <c i="19" r="BE360"/>
  <c r="BE526"/>
  <c r="BE539"/>
  <c r="BE237"/>
  <c r="BE274"/>
  <c r="F100"/>
  <c r="BE297"/>
  <c r="BE300"/>
  <c r="BE304"/>
  <c r="BE476"/>
  <c r="BE619"/>
  <c r="BE269"/>
  <c r="BE382"/>
  <c r="BE442"/>
  <c r="BE523"/>
  <c r="BE542"/>
  <c r="BE313"/>
  <c r="BE338"/>
  <c r="BE365"/>
  <c r="BE498"/>
  <c r="BE501"/>
  <c r="BE578"/>
  <c r="BE638"/>
  <c r="BE594"/>
  <c r="BE160"/>
  <c r="BE234"/>
  <c r="BE319"/>
  <c r="BE439"/>
  <c r="BE451"/>
  <c r="BE670"/>
  <c r="J100"/>
  <c r="BE325"/>
  <c r="BE329"/>
  <c r="BE390"/>
  <c r="BE404"/>
  <c r="BE473"/>
  <c r="BE568"/>
  <c r="BE606"/>
  <c r="BE655"/>
  <c r="BE682"/>
  <c r="BE575"/>
  <c r="BE658"/>
  <c r="BE335"/>
  <c r="BE661"/>
  <c r="BE291"/>
  <c r="BE354"/>
  <c r="BE650"/>
  <c r="BE667"/>
  <c r="BE676"/>
  <c r="BE685"/>
  <c r="BE793"/>
  <c r="BE408"/>
  <c r="BE603"/>
  <c r="BE279"/>
  <c r="BE282"/>
  <c r="BE357"/>
  <c r="BE363"/>
  <c r="BE368"/>
  <c r="BE386"/>
  <c r="BE224"/>
  <c r="BE228"/>
  <c r="BE308"/>
  <c r="BE341"/>
  <c r="BE373"/>
  <c r="BE396"/>
  <c r="BE424"/>
  <c r="BE436"/>
  <c r="BE585"/>
  <c r="BE588"/>
  <c r="BE597"/>
  <c r="BE632"/>
  <c r="BE635"/>
  <c r="BE644"/>
  <c r="BE664"/>
  <c r="BE734"/>
  <c r="E50"/>
  <c r="J59"/>
  <c r="F101"/>
  <c r="BE144"/>
  <c r="BE148"/>
  <c r="BE152"/>
  <c r="BE155"/>
  <c r="BE157"/>
  <c r="BE181"/>
  <c r="BE316"/>
  <c r="BE376"/>
  <c r="BE591"/>
  <c r="BE600"/>
  <c r="BE641"/>
  <c r="BE673"/>
  <c r="BE679"/>
  <c r="BE737"/>
  <c r="BE271"/>
  <c r="BE344"/>
  <c r="BE347"/>
  <c r="BE532"/>
  <c r="BE796"/>
  <c r="J56"/>
  <c r="BE107"/>
  <c r="BE110"/>
  <c r="BE122"/>
  <c r="BE322"/>
  <c r="BE379"/>
  <c r="BE393"/>
  <c r="BE432"/>
  <c r="BE448"/>
  <c r="BE565"/>
  <c r="BE572"/>
  <c r="BE711"/>
  <c r="BE740"/>
  <c r="BE743"/>
  <c r="BE799"/>
  <c r="BE880"/>
  <c r="BE887"/>
  <c r="BE891"/>
  <c r="BE294"/>
  <c r="BE350"/>
  <c r="BE370"/>
  <c r="BE416"/>
  <c r="BE536"/>
  <c r="BE545"/>
  <c r="BE581"/>
  <c r="BE802"/>
  <c r="BE647"/>
  <c r="BE688"/>
  <c i="18" r="F101"/>
  <c r="BE393"/>
  <c r="BE110"/>
  <c r="BE303"/>
  <c r="BE431"/>
  <c r="BE418"/>
  <c r="BE402"/>
  <c r="BE156"/>
  <c r="BE159"/>
  <c r="BE231"/>
  <c r="BE388"/>
  <c r="BE396"/>
  <c r="BE320"/>
  <c r="BE364"/>
  <c r="J100"/>
  <c r="BE405"/>
  <c i="17" r="BK105"/>
  <c r="J105"/>
  <c r="J64"/>
  <c i="18" r="F58"/>
  <c r="BE240"/>
  <c r="BE345"/>
  <c r="BE367"/>
  <c r="BE370"/>
  <c r="BE505"/>
  <c r="E50"/>
  <c r="BE243"/>
  <c r="BE331"/>
  <c r="BE391"/>
  <c r="BE472"/>
  <c r="BE443"/>
  <c r="BE478"/>
  <c r="BE380"/>
  <c r="BE475"/>
  <c r="BE415"/>
  <c r="BE562"/>
  <c r="BE300"/>
  <c r="BE308"/>
  <c r="BE323"/>
  <c r="BE383"/>
  <c r="BE399"/>
  <c r="BE614"/>
  <c r="BE148"/>
  <c r="BE314"/>
  <c r="BE317"/>
  <c r="BE336"/>
  <c r="BE358"/>
  <c r="BE361"/>
  <c r="BE377"/>
  <c r="BE421"/>
  <c r="BE469"/>
  <c r="BE532"/>
  <c r="BE559"/>
  <c r="BE572"/>
  <c r="BE589"/>
  <c r="BE595"/>
  <c r="BE602"/>
  <c r="BE617"/>
  <c r="BE623"/>
  <c r="BE635"/>
  <c r="BE373"/>
  <c r="BE409"/>
  <c r="BE451"/>
  <c r="BE529"/>
  <c r="BE466"/>
  <c r="BE578"/>
  <c r="J56"/>
  <c r="BE289"/>
  <c r="BE292"/>
  <c r="BE295"/>
  <c r="BE327"/>
  <c r="BE650"/>
  <c r="BE656"/>
  <c r="BE659"/>
  <c i="17" r="BK293"/>
  <c r="J293"/>
  <c r="J69"/>
  <c r="BK800"/>
  <c r="J800"/>
  <c r="J80"/>
  <c i="18" r="BE339"/>
  <c r="BE598"/>
  <c r="BE608"/>
  <c r="BE653"/>
  <c r="BE665"/>
  <c r="J59"/>
  <c r="BE386"/>
  <c r="BE426"/>
  <c r="BE459"/>
  <c r="BE502"/>
  <c r="BE569"/>
  <c r="BE575"/>
  <c r="BE583"/>
  <c r="BE592"/>
  <c r="BE605"/>
  <c r="BE611"/>
  <c r="BE620"/>
  <c r="BE647"/>
  <c r="BE662"/>
  <c r="BE673"/>
  <c r="BE679"/>
  <c r="BE682"/>
  <c r="BE685"/>
  <c r="BE703"/>
  <c r="BE706"/>
  <c r="BE759"/>
  <c r="BE820"/>
  <c r="BE107"/>
  <c r="BE162"/>
  <c r="BE167"/>
  <c r="BE196"/>
  <c r="BE235"/>
  <c r="BE348"/>
  <c r="BE352"/>
  <c r="BE688"/>
  <c r="BE700"/>
  <c r="BE731"/>
  <c r="BE756"/>
  <c r="BE765"/>
  <c r="BE829"/>
  <c r="BE435"/>
  <c r="BE463"/>
  <c r="BE586"/>
  <c r="BE691"/>
  <c r="BE697"/>
  <c r="BE762"/>
  <c r="BE826"/>
  <c r="BE128"/>
  <c r="BE152"/>
  <c r="BE342"/>
  <c r="BE355"/>
  <c r="BE556"/>
  <c r="BE565"/>
  <c r="BE676"/>
  <c r="BE694"/>
  <c r="BE823"/>
  <c r="BE933"/>
  <c r="BE940"/>
  <c r="BE944"/>
  <c i="16" r="BK294"/>
  <c r="J294"/>
  <c r="J69"/>
  <c i="17" r="F101"/>
  <c r="BE150"/>
  <c r="BE152"/>
  <c r="BE282"/>
  <c r="BE290"/>
  <c r="BE295"/>
  <c r="BE298"/>
  <c r="BE302"/>
  <c r="BE312"/>
  <c r="BE315"/>
  <c r="BE318"/>
  <c r="BE326"/>
  <c r="BE348"/>
  <c r="BE437"/>
  <c r="BE443"/>
  <c r="BE200"/>
  <c r="BE253"/>
  <c r="BE396"/>
  <c r="BE469"/>
  <c r="BE509"/>
  <c r="BE513"/>
  <c r="BE519"/>
  <c r="BE535"/>
  <c r="BE456"/>
  <c r="BE538"/>
  <c r="BE139"/>
  <c r="BE276"/>
  <c r="BE322"/>
  <c r="BE330"/>
  <c r="BE364"/>
  <c r="BE370"/>
  <c r="BE424"/>
  <c r="BE155"/>
  <c r="BE453"/>
  <c r="E92"/>
  <c r="BE210"/>
  <c r="BE367"/>
  <c r="BE408"/>
  <c r="BE428"/>
  <c r="BE431"/>
  <c r="BE482"/>
  <c r="BE147"/>
  <c r="BE256"/>
  <c r="BE269"/>
  <c r="BE273"/>
  <c r="BE492"/>
  <c r="BE343"/>
  <c r="BE351"/>
  <c r="BE386"/>
  <c r="BE416"/>
  <c r="BE498"/>
  <c r="BE516"/>
  <c r="BE587"/>
  <c r="BE391"/>
  <c r="BE440"/>
  <c r="BE522"/>
  <c i="16" r="BK104"/>
  <c r="J104"/>
  <c r="J64"/>
  <c i="17" r="F58"/>
  <c r="BE358"/>
  <c r="BE466"/>
  <c r="BE547"/>
  <c r="BE575"/>
  <c i="16" r="BK656"/>
  <c r="J656"/>
  <c r="J79"/>
  <c i="17" r="J101"/>
  <c r="BE204"/>
  <c r="BE261"/>
  <c r="BE305"/>
  <c r="BE308"/>
  <c r="BE333"/>
  <c r="BE340"/>
  <c r="BE353"/>
  <c r="BE488"/>
  <c r="BE495"/>
  <c r="BE558"/>
  <c r="BE581"/>
  <c r="BE597"/>
  <c r="BE526"/>
  <c r="BE627"/>
  <c r="BE541"/>
  <c r="BE374"/>
  <c r="BE572"/>
  <c r="BE578"/>
  <c r="BE703"/>
  <c r="BE380"/>
  <c r="BE383"/>
  <c r="BE506"/>
  <c r="BE529"/>
  <c r="BE532"/>
  <c r="BE544"/>
  <c r="BE569"/>
  <c r="BE584"/>
  <c r="BE644"/>
  <c r="J100"/>
  <c r="BE133"/>
  <c r="BE251"/>
  <c r="BE264"/>
  <c r="BE279"/>
  <c r="BE286"/>
  <c r="BE336"/>
  <c r="BE356"/>
  <c r="BE434"/>
  <c r="BE603"/>
  <c r="BE624"/>
  <c r="BE706"/>
  <c r="BE709"/>
  <c r="BE143"/>
  <c r="BE479"/>
  <c r="BE485"/>
  <c r="BE600"/>
  <c r="BE606"/>
  <c r="BE612"/>
  <c r="BE635"/>
  <c r="BE653"/>
  <c r="BE700"/>
  <c r="BE795"/>
  <c r="BE802"/>
  <c r="BE806"/>
  <c r="J98"/>
  <c r="BE107"/>
  <c r="BE110"/>
  <c r="BE190"/>
  <c r="BE213"/>
  <c r="BE501"/>
  <c r="BE594"/>
  <c r="BE609"/>
  <c r="BE621"/>
  <c r="BE650"/>
  <c r="BE361"/>
  <c r="BE400"/>
  <c r="BE615"/>
  <c r="BE618"/>
  <c r="BE647"/>
  <c i="15" r="BK368"/>
  <c r="J368"/>
  <c r="J74"/>
  <c i="16" r="BE109"/>
  <c r="F59"/>
  <c i="15" r="BK99"/>
  <c r="J99"/>
  <c r="J64"/>
  <c i="16" r="E91"/>
  <c r="J99"/>
  <c r="J59"/>
  <c r="BE147"/>
  <c r="BE130"/>
  <c r="BE139"/>
  <c r="BE153"/>
  <c r="BE189"/>
  <c r="F58"/>
  <c r="J97"/>
  <c r="BE106"/>
  <c i="15" r="J230"/>
  <c r="J71"/>
  <c i="16" r="BE214"/>
  <c r="BE277"/>
  <c r="BE204"/>
  <c r="BE250"/>
  <c r="BE253"/>
  <c r="BE143"/>
  <c r="BE150"/>
  <c r="BE156"/>
  <c r="BE208"/>
  <c r="BE247"/>
  <c r="BE265"/>
  <c r="BE274"/>
  <c r="BE283"/>
  <c r="BE306"/>
  <c r="BE309"/>
  <c r="BE262"/>
  <c r="BE268"/>
  <c r="BE291"/>
  <c r="BE313"/>
  <c r="BE316"/>
  <c r="BE323"/>
  <c r="BE217"/>
  <c r="BE303"/>
  <c r="BE349"/>
  <c r="BE354"/>
  <c r="BE357"/>
  <c r="BE359"/>
  <c r="BE371"/>
  <c r="BE395"/>
  <c r="BE407"/>
  <c r="BE449"/>
  <c r="BE459"/>
  <c r="BE490"/>
  <c r="BE501"/>
  <c r="BE518"/>
  <c r="BE524"/>
  <c r="BE530"/>
  <c r="BE544"/>
  <c r="BE547"/>
  <c r="BE584"/>
  <c r="BE590"/>
  <c r="BE651"/>
  <c r="BE658"/>
  <c r="BE662"/>
  <c r="BE352"/>
  <c r="BE379"/>
  <c r="BE452"/>
  <c r="BE456"/>
  <c r="BE465"/>
  <c r="BE478"/>
  <c r="BE481"/>
  <c r="BE527"/>
  <c r="BE587"/>
  <c r="BE319"/>
  <c r="BE327"/>
  <c r="BE331"/>
  <c r="BE334"/>
  <c r="BE337"/>
  <c r="BE344"/>
  <c r="BE365"/>
  <c r="BE368"/>
  <c r="BE385"/>
  <c r="BE415"/>
  <c r="BE423"/>
  <c r="BE441"/>
  <c r="BE444"/>
  <c r="BE469"/>
  <c r="BE472"/>
  <c r="BE487"/>
  <c r="BE538"/>
  <c r="BE581"/>
  <c r="BE280"/>
  <c r="BE287"/>
  <c r="BE296"/>
  <c r="BE299"/>
  <c r="BE341"/>
  <c r="BE362"/>
  <c r="BE375"/>
  <c r="BE382"/>
  <c r="BE390"/>
  <c r="BE399"/>
  <c r="BE431"/>
  <c r="BE435"/>
  <c r="BE438"/>
  <c r="BE462"/>
  <c r="BE475"/>
  <c r="BE484"/>
  <c r="BE512"/>
  <c r="BE515"/>
  <c r="BE521"/>
  <c r="BE541"/>
  <c i="15" r="BE136"/>
  <c r="BE175"/>
  <c r="BE243"/>
  <c i="14" r="BK190"/>
  <c r="J190"/>
  <c r="J69"/>
  <c r="BK552"/>
  <c r="J552"/>
  <c r="J81"/>
  <c i="15" r="F58"/>
  <c r="J95"/>
  <c r="BE107"/>
  <c r="BE128"/>
  <c r="BE194"/>
  <c r="BE249"/>
  <c i="14" r="BK106"/>
  <c r="J106"/>
  <c r="J64"/>
  <c i="15" r="J94"/>
  <c r="BE160"/>
  <c r="BE166"/>
  <c r="BE172"/>
  <c r="BE215"/>
  <c r="BE222"/>
  <c r="BE101"/>
  <c r="BE150"/>
  <c r="BE153"/>
  <c r="E86"/>
  <c r="BE143"/>
  <c r="BE163"/>
  <c r="BE178"/>
  <c r="BE231"/>
  <c r="BE203"/>
  <c r="BE246"/>
  <c r="BE265"/>
  <c r="BE293"/>
  <c r="BE121"/>
  <c r="BE125"/>
  <c r="BE256"/>
  <c r="BE284"/>
  <c r="BE134"/>
  <c r="BE140"/>
  <c r="BE169"/>
  <c r="BE218"/>
  <c r="BE234"/>
  <c r="BE252"/>
  <c r="BE287"/>
  <c r="J92"/>
  <c r="BE110"/>
  <c r="BE114"/>
  <c r="BE118"/>
  <c r="BE157"/>
  <c r="BE240"/>
  <c r="BE320"/>
  <c r="BE191"/>
  <c r="BE262"/>
  <c r="BE271"/>
  <c r="BE317"/>
  <c r="BE337"/>
  <c r="BE200"/>
  <c r="BE274"/>
  <c r="BE277"/>
  <c r="BE340"/>
  <c r="F59"/>
  <c r="BE131"/>
  <c r="BE208"/>
  <c r="BE268"/>
  <c r="BE352"/>
  <c r="BE181"/>
  <c r="BE188"/>
  <c r="BE302"/>
  <c r="BE324"/>
  <c r="BE328"/>
  <c r="BE331"/>
  <c r="BE365"/>
  <c r="BE184"/>
  <c r="BE346"/>
  <c r="BE237"/>
  <c r="BE281"/>
  <c r="BE290"/>
  <c r="BE296"/>
  <c r="BE334"/>
  <c r="BE343"/>
  <c r="BE355"/>
  <c r="BE370"/>
  <c r="BE104"/>
  <c r="BE147"/>
  <c r="BE197"/>
  <c r="BE211"/>
  <c r="BE226"/>
  <c r="BE305"/>
  <c r="BE308"/>
  <c r="BE362"/>
  <c r="BE259"/>
  <c r="BE311"/>
  <c r="BE349"/>
  <c r="BE359"/>
  <c r="BE374"/>
  <c i="13" r="BK213"/>
  <c r="J213"/>
  <c r="J69"/>
  <c i="14" r="E93"/>
  <c r="BE153"/>
  <c r="BE179"/>
  <c r="BE245"/>
  <c r="BE330"/>
  <c r="BE416"/>
  <c r="BE262"/>
  <c r="BE281"/>
  <c r="BE369"/>
  <c r="BE375"/>
  <c r="J56"/>
  <c r="BE108"/>
  <c r="BE115"/>
  <c r="BE220"/>
  <c r="BE230"/>
  <c r="BE284"/>
  <c r="F59"/>
  <c r="BE138"/>
  <c r="BE150"/>
  <c r="BE249"/>
  <c r="BE294"/>
  <c r="BE381"/>
  <c r="BE225"/>
  <c r="BE268"/>
  <c r="BE323"/>
  <c r="BE336"/>
  <c r="BE359"/>
  <c r="BE238"/>
  <c r="BE240"/>
  <c r="BE302"/>
  <c r="BE308"/>
  <c r="BE320"/>
  <c r="BE326"/>
  <c r="BE333"/>
  <c r="BE357"/>
  <c r="BE384"/>
  <c r="BE391"/>
  <c r="BE432"/>
  <c i="13" r="BK107"/>
  <c r="J107"/>
  <c r="J64"/>
  <c i="14" r="BE121"/>
  <c r="BE125"/>
  <c r="BE338"/>
  <c r="BE362"/>
  <c r="BE441"/>
  <c r="BE118"/>
  <c r="BE142"/>
  <c r="BE146"/>
  <c r="BE204"/>
  <c r="BE207"/>
  <c r="BE215"/>
  <c r="BE218"/>
  <c r="BE287"/>
  <c r="BE343"/>
  <c r="BE354"/>
  <c r="BE170"/>
  <c r="BE201"/>
  <c r="BE210"/>
  <c r="BE258"/>
  <c r="BE272"/>
  <c r="BE305"/>
  <c r="BE311"/>
  <c r="BE345"/>
  <c r="BE448"/>
  <c r="BE452"/>
  <c r="BE176"/>
  <c r="BE187"/>
  <c r="BE495"/>
  <c r="BE349"/>
  <c r="BE371"/>
  <c r="BE395"/>
  <c r="BE404"/>
  <c r="BE412"/>
  <c r="BE422"/>
  <c r="BE429"/>
  <c r="BE489"/>
  <c r="BE498"/>
  <c r="BE510"/>
  <c r="BE513"/>
  <c r="BE341"/>
  <c r="BE378"/>
  <c r="BE459"/>
  <c r="BE462"/>
  <c r="BE501"/>
  <c r="BE504"/>
  <c r="BE516"/>
  <c r="BE195"/>
  <c r="BE255"/>
  <c r="BE481"/>
  <c r="BE486"/>
  <c r="BE492"/>
  <c r="BE554"/>
  <c r="BE408"/>
  <c r="BE438"/>
  <c r="BE111"/>
  <c r="BE192"/>
  <c r="BE198"/>
  <c r="BE233"/>
  <c r="BE347"/>
  <c r="BE352"/>
  <c r="BE469"/>
  <c r="BE539"/>
  <c r="BE558"/>
  <c r="BE456"/>
  <c r="BE466"/>
  <c r="BE472"/>
  <c r="BE519"/>
  <c r="BE129"/>
  <c r="BE134"/>
  <c r="BE157"/>
  <c r="BE228"/>
  <c r="BE401"/>
  <c r="BE366"/>
  <c r="BE398"/>
  <c r="BE534"/>
  <c r="BE544"/>
  <c r="BE419"/>
  <c r="BE435"/>
  <c r="BE478"/>
  <c r="J59"/>
  <c r="BE161"/>
  <c r="BE213"/>
  <c r="BE223"/>
  <c r="BE265"/>
  <c r="BE278"/>
  <c r="BE290"/>
  <c r="BE315"/>
  <c r="BE426"/>
  <c r="BE165"/>
  <c r="BE173"/>
  <c r="BE183"/>
  <c r="BE235"/>
  <c r="BE243"/>
  <c r="BE253"/>
  <c r="BE270"/>
  <c r="BE275"/>
  <c r="BE388"/>
  <c r="BE445"/>
  <c r="BE475"/>
  <c r="BE528"/>
  <c i="13" r="BE154"/>
  <c r="BE199"/>
  <c r="BE245"/>
  <c r="BE378"/>
  <c r="BE387"/>
  <c i="12" r="J108"/>
  <c r="J65"/>
  <c i="13" r="E50"/>
  <c r="F59"/>
  <c r="BE169"/>
  <c r="BE182"/>
  <c r="BE287"/>
  <c r="BE292"/>
  <c r="BE307"/>
  <c r="BE419"/>
  <c r="BE455"/>
  <c r="BE326"/>
  <c r="BE432"/>
  <c r="BE439"/>
  <c r="BE446"/>
  <c r="BE458"/>
  <c r="BE394"/>
  <c r="BE416"/>
  <c r="BE452"/>
  <c r="BE248"/>
  <c r="BE266"/>
  <c r="BE298"/>
  <c r="BE320"/>
  <c r="BE332"/>
  <c r="BE336"/>
  <c r="BE477"/>
  <c r="BE397"/>
  <c r="BE402"/>
  <c r="BE412"/>
  <c r="BE112"/>
  <c r="BE121"/>
  <c r="BE179"/>
  <c r="BE236"/>
  <c r="BE295"/>
  <c r="BE323"/>
  <c r="BE345"/>
  <c r="BE362"/>
  <c r="BE422"/>
  <c r="BE489"/>
  <c r="J103"/>
  <c r="BE224"/>
  <c r="BE366"/>
  <c r="BE373"/>
  <c r="BE385"/>
  <c r="BE442"/>
  <c r="BE502"/>
  <c r="BE513"/>
  <c i="12" r="J580"/>
  <c r="J83"/>
  <c i="13" r="J100"/>
  <c r="BE141"/>
  <c r="BE146"/>
  <c r="BE165"/>
  <c r="BE215"/>
  <c r="BE256"/>
  <c r="BE348"/>
  <c r="BE380"/>
  <c r="BE406"/>
  <c r="BE435"/>
  <c r="BE449"/>
  <c r="BE505"/>
  <c r="BE517"/>
  <c r="BE536"/>
  <c r="BE172"/>
  <c r="BE202"/>
  <c r="BE301"/>
  <c r="BE310"/>
  <c r="BE329"/>
  <c r="BE359"/>
  <c r="BE369"/>
  <c r="BE429"/>
  <c r="BE473"/>
  <c r="BE492"/>
  <c r="BE425"/>
  <c r="BE551"/>
  <c r="BE109"/>
  <c r="BE115"/>
  <c r="BE131"/>
  <c r="BE193"/>
  <c r="BE258"/>
  <c r="BE276"/>
  <c r="BE376"/>
  <c r="BE545"/>
  <c r="BE572"/>
  <c i="12" r="BK192"/>
  <c r="J192"/>
  <c r="J69"/>
  <c i="13" r="BE150"/>
  <c r="BE161"/>
  <c r="BE196"/>
  <c r="BE230"/>
  <c r="BE283"/>
  <c r="BE470"/>
  <c r="BE524"/>
  <c r="BE533"/>
  <c r="BE539"/>
  <c r="BE560"/>
  <c r="BE569"/>
  <c r="BE578"/>
  <c r="BE587"/>
  <c r="BE176"/>
  <c r="BE218"/>
  <c r="BE251"/>
  <c r="BE253"/>
  <c r="BE261"/>
  <c r="BE263"/>
  <c r="BE352"/>
  <c r="BE356"/>
  <c r="BE509"/>
  <c r="BE530"/>
  <c r="BE554"/>
  <c r="BE118"/>
  <c r="BE206"/>
  <c r="BE210"/>
  <c r="BE221"/>
  <c r="BE239"/>
  <c r="BE273"/>
  <c r="BE289"/>
  <c r="BE312"/>
  <c r="BE317"/>
  <c r="BE383"/>
  <c r="BE389"/>
  <c r="BE392"/>
  <c r="BE399"/>
  <c r="BE462"/>
  <c r="BE466"/>
  <c r="BE527"/>
  <c r="BE548"/>
  <c r="BE602"/>
  <c r="BE227"/>
  <c r="BE233"/>
  <c r="BE242"/>
  <c r="BE268"/>
  <c r="BE271"/>
  <c r="BE278"/>
  <c r="BE342"/>
  <c r="BE410"/>
  <c r="BE575"/>
  <c r="BE607"/>
  <c r="BE617"/>
  <c r="BE281"/>
  <c r="BE303"/>
  <c r="BE314"/>
  <c r="BE339"/>
  <c r="BE480"/>
  <c r="BE483"/>
  <c r="BE486"/>
  <c r="BE520"/>
  <c r="BE557"/>
  <c r="BE563"/>
  <c r="BE597"/>
  <c r="BE621"/>
  <c i="12" r="E94"/>
  <c r="BE144"/>
  <c r="BE185"/>
  <c r="BE254"/>
  <c r="BE280"/>
  <c r="BE305"/>
  <c r="BE318"/>
  <c r="BE325"/>
  <c r="BE343"/>
  <c r="BE425"/>
  <c r="BE149"/>
  <c r="BE200"/>
  <c r="BE369"/>
  <c r="BE378"/>
  <c r="BE380"/>
  <c r="BE398"/>
  <c r="BE408"/>
  <c r="BE411"/>
  <c r="BE418"/>
  <c r="BE422"/>
  <c r="BE339"/>
  <c r="BE362"/>
  <c r="BE231"/>
  <c r="BE251"/>
  <c r="BE371"/>
  <c r="BE178"/>
  <c r="BE197"/>
  <c r="BE159"/>
  <c r="BE203"/>
  <c r="BE236"/>
  <c r="BE249"/>
  <c i="11" r="BK110"/>
  <c i="12" r="BE116"/>
  <c r="BE162"/>
  <c r="BE194"/>
  <c r="BE268"/>
  <c r="BE274"/>
  <c r="BE290"/>
  <c r="BE321"/>
  <c r="BE388"/>
  <c r="BE438"/>
  <c r="BE446"/>
  <c r="BE165"/>
  <c r="BE168"/>
  <c r="BE229"/>
  <c r="BE415"/>
  <c r="BE136"/>
  <c r="BE215"/>
  <c r="BE224"/>
  <c r="BE234"/>
  <c r="BE241"/>
  <c r="BE276"/>
  <c r="BE431"/>
  <c r="BE449"/>
  <c r="BE483"/>
  <c i="11" r="BK234"/>
  <c r="J234"/>
  <c r="J70"/>
  <c r="J674"/>
  <c r="J86"/>
  <c i="12" r="J59"/>
  <c r="F103"/>
  <c r="BE109"/>
  <c r="BE122"/>
  <c r="BE221"/>
  <c r="BE246"/>
  <c r="BE256"/>
  <c r="BE364"/>
  <c r="J100"/>
  <c r="BE156"/>
  <c r="BE206"/>
  <c r="BE285"/>
  <c r="BE287"/>
  <c r="BE299"/>
  <c r="BE312"/>
  <c r="BE375"/>
  <c r="BE181"/>
  <c r="BE405"/>
  <c r="BE402"/>
  <c r="BE209"/>
  <c r="BE271"/>
  <c r="BE309"/>
  <c r="BE335"/>
  <c r="BE434"/>
  <c r="BE153"/>
  <c r="BE385"/>
  <c r="BE392"/>
  <c r="BE396"/>
  <c r="BE428"/>
  <c r="BE465"/>
  <c r="BE500"/>
  <c r="BE523"/>
  <c r="BE175"/>
  <c r="BE212"/>
  <c r="BE244"/>
  <c r="BE283"/>
  <c r="BE315"/>
  <c r="BE456"/>
  <c r="BE112"/>
  <c r="BE119"/>
  <c r="BE226"/>
  <c r="BE373"/>
  <c r="BE506"/>
  <c r="BE520"/>
  <c r="BE529"/>
  <c r="BE544"/>
  <c r="BE125"/>
  <c r="BE189"/>
  <c r="BE262"/>
  <c r="BE442"/>
  <c r="BE459"/>
  <c r="BE479"/>
  <c r="BE487"/>
  <c r="BE541"/>
  <c r="BE383"/>
  <c r="BE468"/>
  <c r="BE472"/>
  <c r="BE490"/>
  <c r="BE517"/>
  <c r="BE532"/>
  <c r="BE131"/>
  <c r="BE218"/>
  <c r="BE239"/>
  <c r="BE349"/>
  <c r="BE355"/>
  <c r="BE475"/>
  <c r="BE494"/>
  <c r="BE538"/>
  <c r="BE547"/>
  <c r="BE561"/>
  <c r="BE566"/>
  <c r="BE571"/>
  <c r="BE581"/>
  <c r="BE585"/>
  <c r="BE140"/>
  <c r="BE172"/>
  <c r="BE260"/>
  <c r="BE265"/>
  <c r="BE329"/>
  <c r="BE352"/>
  <c r="BE359"/>
  <c r="BE367"/>
  <c r="BE453"/>
  <c r="BE497"/>
  <c r="BE503"/>
  <c r="BE509"/>
  <c r="BE293"/>
  <c r="BE296"/>
  <c r="BE302"/>
  <c r="BE332"/>
  <c r="BE346"/>
  <c r="BE462"/>
  <c r="BE514"/>
  <c r="BE526"/>
  <c r="BE556"/>
  <c i="11" r="BE333"/>
  <c r="BE339"/>
  <c r="BE355"/>
  <c r="BE483"/>
  <c r="BE564"/>
  <c i="10" r="BK653"/>
  <c r="J653"/>
  <c r="J79"/>
  <c i="11" r="E50"/>
  <c r="BE127"/>
  <c r="BE130"/>
  <c r="BE202"/>
  <c r="BE217"/>
  <c r="BE242"/>
  <c r="BE261"/>
  <c r="BE270"/>
  <c r="BE374"/>
  <c r="BE387"/>
  <c r="BE436"/>
  <c r="BE231"/>
  <c r="BE404"/>
  <c r="BE468"/>
  <c r="BE470"/>
  <c r="BE516"/>
  <c r="F59"/>
  <c r="BE141"/>
  <c r="BE171"/>
  <c r="BE187"/>
  <c r="BE196"/>
  <c r="BE236"/>
  <c r="BE246"/>
  <c r="BE267"/>
  <c r="BE277"/>
  <c r="BE342"/>
  <c r="BE384"/>
  <c r="BE457"/>
  <c r="BE507"/>
  <c r="BE558"/>
  <c i="10" r="BK283"/>
  <c r="J283"/>
  <c r="J69"/>
  <c i="11" r="J56"/>
  <c r="J59"/>
  <c r="BE136"/>
  <c r="BE168"/>
  <c r="BE193"/>
  <c r="BE209"/>
  <c r="BE305"/>
  <c r="BE310"/>
  <c r="BE322"/>
  <c r="BE331"/>
  <c r="BE349"/>
  <c r="BE358"/>
  <c r="BE361"/>
  <c r="BE364"/>
  <c r="BE419"/>
  <c r="BE450"/>
  <c r="BE487"/>
  <c r="BE529"/>
  <c r="BE536"/>
  <c r="BE539"/>
  <c r="BE567"/>
  <c r="BE584"/>
  <c r="BE394"/>
  <c r="BE474"/>
  <c r="BE490"/>
  <c r="BE497"/>
  <c r="BE161"/>
  <c r="BE183"/>
  <c r="BE239"/>
  <c r="BE336"/>
  <c r="BE465"/>
  <c r="BE477"/>
  <c r="BE519"/>
  <c r="BE571"/>
  <c r="BE223"/>
  <c r="BE252"/>
  <c r="BE352"/>
  <c r="BE368"/>
  <c r="BE434"/>
  <c r="BE455"/>
  <c r="BE494"/>
  <c r="BE525"/>
  <c r="BE280"/>
  <c r="BE300"/>
  <c r="BE316"/>
  <c r="BE346"/>
  <c r="BE426"/>
  <c r="BE461"/>
  <c r="BE561"/>
  <c r="BE552"/>
  <c r="BE575"/>
  <c r="BE594"/>
  <c r="BE603"/>
  <c r="BE622"/>
  <c r="BE634"/>
  <c r="BE220"/>
  <c r="BE285"/>
  <c r="BE290"/>
  <c r="BE297"/>
  <c r="BE416"/>
  <c r="BE432"/>
  <c r="BE597"/>
  <c r="BE628"/>
  <c r="BE581"/>
  <c r="BE600"/>
  <c r="BE658"/>
  <c r="BE422"/>
  <c r="BE445"/>
  <c r="BE452"/>
  <c r="BE480"/>
  <c r="BE549"/>
  <c r="BE643"/>
  <c r="BE653"/>
  <c r="BE401"/>
  <c r="BE439"/>
  <c r="BE112"/>
  <c r="BE115"/>
  <c r="BE121"/>
  <c r="BE152"/>
  <c r="BE227"/>
  <c r="BE287"/>
  <c r="BE378"/>
  <c r="BE429"/>
  <c r="BE441"/>
  <c r="BE413"/>
  <c r="BE447"/>
  <c r="BE546"/>
  <c r="BE578"/>
  <c r="BE591"/>
  <c r="BE613"/>
  <c r="BE619"/>
  <c r="BE165"/>
  <c r="BE174"/>
  <c r="BE180"/>
  <c r="BE199"/>
  <c r="BE264"/>
  <c r="BE272"/>
  <c r="BE292"/>
  <c r="BE325"/>
  <c r="BE344"/>
  <c r="BE381"/>
  <c r="BE390"/>
  <c r="BE398"/>
  <c r="BE443"/>
  <c r="BE640"/>
  <c r="BE663"/>
  <c r="BE668"/>
  <c r="BE146"/>
  <c r="BE249"/>
  <c r="BE255"/>
  <c r="BE258"/>
  <c r="BE408"/>
  <c r="BE616"/>
  <c r="BE675"/>
  <c r="BE679"/>
  <c i="10" r="BK104"/>
  <c r="J104"/>
  <c r="J64"/>
  <c i="11" r="BE124"/>
  <c r="BE214"/>
  <c r="BE275"/>
  <c r="BE282"/>
  <c r="BE295"/>
  <c r="BE302"/>
  <c r="BE307"/>
  <c r="BE319"/>
  <c r="BE328"/>
  <c r="BE371"/>
  <c r="BE501"/>
  <c r="BE510"/>
  <c r="BE533"/>
  <c r="BE543"/>
  <c r="BE588"/>
  <c r="BE610"/>
  <c r="BE625"/>
  <c r="BE637"/>
  <c i="10" r="BE240"/>
  <c r="BE464"/>
  <c r="BE109"/>
  <c r="BE139"/>
  <c r="BE146"/>
  <c r="BE363"/>
  <c r="BE367"/>
  <c r="BE470"/>
  <c r="BE477"/>
  <c r="BE501"/>
  <c r="BE524"/>
  <c r="BE533"/>
  <c r="J56"/>
  <c r="F99"/>
  <c r="BE106"/>
  <c r="BE150"/>
  <c r="BE153"/>
  <c r="BE220"/>
  <c r="BE349"/>
  <c r="BE404"/>
  <c r="BE527"/>
  <c r="BE445"/>
  <c r="BE259"/>
  <c r="BE266"/>
  <c r="BE530"/>
  <c r="BE200"/>
  <c r="BE243"/>
  <c r="BE251"/>
  <c r="BE360"/>
  <c r="BE375"/>
  <c r="BE398"/>
  <c r="BE448"/>
  <c r="BE568"/>
  <c r="E50"/>
  <c r="J59"/>
  <c r="J99"/>
  <c r="BE164"/>
  <c r="BE246"/>
  <c r="BE254"/>
  <c r="BE269"/>
  <c r="BE407"/>
  <c r="BE562"/>
  <c r="BE263"/>
  <c r="BE305"/>
  <c r="BE308"/>
  <c r="BE318"/>
  <c r="BE322"/>
  <c r="BE514"/>
  <c r="BE536"/>
  <c r="BE190"/>
  <c r="BE395"/>
  <c r="BE467"/>
  <c r="F59"/>
  <c r="BE135"/>
  <c r="BE194"/>
  <c r="BE351"/>
  <c r="BE357"/>
  <c r="BE429"/>
  <c r="BE473"/>
  <c r="BE480"/>
  <c r="BE483"/>
  <c r="BE486"/>
  <c r="BE505"/>
  <c r="BE511"/>
  <c r="BE539"/>
  <c r="BE588"/>
  <c r="BE594"/>
  <c r="BE401"/>
  <c r="BE632"/>
  <c r="BE648"/>
  <c r="BE276"/>
  <c r="BE280"/>
  <c r="BE285"/>
  <c r="BE288"/>
  <c r="BE302"/>
  <c r="BE320"/>
  <c r="BE329"/>
  <c r="BE341"/>
  <c r="BE344"/>
  <c r="BE354"/>
  <c r="BE383"/>
  <c r="BE559"/>
  <c r="BE565"/>
  <c r="BE626"/>
  <c r="BE518"/>
  <c r="BE577"/>
  <c r="BE629"/>
  <c r="BE635"/>
  <c r="BE659"/>
  <c r="BE574"/>
  <c r="BE585"/>
  <c r="BE591"/>
  <c i="9" r="BK284"/>
  <c r="J284"/>
  <c r="J69"/>
  <c i="10" r="BE118"/>
  <c r="BE391"/>
  <c r="BE410"/>
  <c r="BE426"/>
  <c r="BE498"/>
  <c r="BE292"/>
  <c r="BE295"/>
  <c r="BE298"/>
  <c r="BE311"/>
  <c r="BE314"/>
  <c r="BE326"/>
  <c r="BE346"/>
  <c i="9" r="BK104"/>
  <c r="J104"/>
  <c r="J64"/>
  <c i="10" r="BE143"/>
  <c r="BE272"/>
  <c r="BE508"/>
  <c r="BE521"/>
  <c r="BE571"/>
  <c r="BE655"/>
  <c r="BE549"/>
  <c i="9" r="BE139"/>
  <c r="BE293"/>
  <c r="BE299"/>
  <c r="BE309"/>
  <c r="BE315"/>
  <c r="BE481"/>
  <c r="BE468"/>
  <c r="E50"/>
  <c r="BE399"/>
  <c r="F59"/>
  <c r="J97"/>
  <c r="BE135"/>
  <c r="BE143"/>
  <c r="BE241"/>
  <c r="BE264"/>
  <c r="BE286"/>
  <c r="BE352"/>
  <c r="BE474"/>
  <c r="BE519"/>
  <c r="BE565"/>
  <c r="BE568"/>
  <c r="J100"/>
  <c r="BE355"/>
  <c r="BE361"/>
  <c r="F58"/>
  <c r="BE289"/>
  <c r="BE396"/>
  <c r="BE506"/>
  <c r="BE402"/>
  <c r="BE427"/>
  <c r="BE540"/>
  <c r="BE574"/>
  <c r="BE577"/>
  <c r="BE596"/>
  <c i="8" r="BK104"/>
  <c r="J104"/>
  <c r="J64"/>
  <c r="BK266"/>
  <c r="J266"/>
  <c r="J69"/>
  <c i="9" r="BE303"/>
  <c r="BE306"/>
  <c r="BE633"/>
  <c r="BE590"/>
  <c r="BE636"/>
  <c r="BE345"/>
  <c r="BE408"/>
  <c r="BE411"/>
  <c r="BE446"/>
  <c r="BE487"/>
  <c r="BE153"/>
  <c r="BE165"/>
  <c r="BE191"/>
  <c r="BE195"/>
  <c r="BE321"/>
  <c r="BE327"/>
  <c r="J99"/>
  <c r="BE118"/>
  <c r="BE277"/>
  <c r="BE312"/>
  <c r="BE499"/>
  <c r="BE502"/>
  <c r="BE512"/>
  <c r="BE252"/>
  <c r="BE296"/>
  <c r="BE350"/>
  <c r="BE392"/>
  <c r="BE522"/>
  <c r="BE201"/>
  <c r="BE221"/>
  <c r="BE255"/>
  <c r="BE319"/>
  <c r="BE593"/>
  <c r="BE364"/>
  <c r="BE358"/>
  <c r="BE465"/>
  <c r="BE515"/>
  <c r="BE525"/>
  <c r="BE146"/>
  <c r="BE323"/>
  <c r="BE405"/>
  <c r="BE551"/>
  <c r="BE247"/>
  <c r="BE260"/>
  <c r="BE267"/>
  <c r="BE270"/>
  <c r="BE273"/>
  <c r="BE368"/>
  <c r="BE376"/>
  <c r="BE384"/>
  <c r="BE478"/>
  <c r="BE484"/>
  <c r="BE528"/>
  <c r="BE531"/>
  <c r="BE587"/>
  <c r="BE639"/>
  <c r="BE652"/>
  <c r="BE659"/>
  <c r="BE663"/>
  <c r="BE106"/>
  <c r="BE109"/>
  <c r="BE150"/>
  <c r="BE244"/>
  <c r="BE281"/>
  <c r="BE347"/>
  <c r="BE509"/>
  <c r="BE534"/>
  <c r="BE537"/>
  <c r="BE562"/>
  <c r="BE571"/>
  <c r="BE330"/>
  <c r="BE342"/>
  <c r="BE430"/>
  <c r="BE449"/>
  <c r="BE471"/>
  <c r="BE580"/>
  <c r="BE630"/>
  <c i="8" r="BE161"/>
  <c r="BE341"/>
  <c r="BE391"/>
  <c r="BE403"/>
  <c i="7" r="BK96"/>
  <c r="J127"/>
  <c r="J69"/>
  <c i="8" r="E50"/>
  <c r="BE109"/>
  <c r="BE356"/>
  <c r="BE379"/>
  <c r="BE418"/>
  <c r="BE436"/>
  <c r="F99"/>
  <c r="BE131"/>
  <c r="BE234"/>
  <c r="BE478"/>
  <c r="BE376"/>
  <c r="BE185"/>
  <c r="BE229"/>
  <c r="BE246"/>
  <c r="BE252"/>
  <c r="BE332"/>
  <c r="BE348"/>
  <c r="BE439"/>
  <c r="BE481"/>
  <c r="BE485"/>
  <c r="BE491"/>
  <c i="7" r="BK240"/>
  <c r="J240"/>
  <c r="J71"/>
  <c i="8" r="F100"/>
  <c r="BE139"/>
  <c r="BE142"/>
  <c r="BE271"/>
  <c r="BE385"/>
  <c r="BE406"/>
  <c r="J58"/>
  <c r="J97"/>
  <c r="BE433"/>
  <c r="J100"/>
  <c r="BE335"/>
  <c r="BE338"/>
  <c r="BE344"/>
  <c r="BE500"/>
  <c r="BE181"/>
  <c r="BE275"/>
  <c r="BE294"/>
  <c r="BE312"/>
  <c r="BE325"/>
  <c r="BE503"/>
  <c r="BE149"/>
  <c r="BE191"/>
  <c r="BE223"/>
  <c r="BE249"/>
  <c r="BE259"/>
  <c r="BE472"/>
  <c r="BE494"/>
  <c r="BE135"/>
  <c r="BE146"/>
  <c r="BE475"/>
  <c r="BE263"/>
  <c r="BE255"/>
  <c r="BE268"/>
  <c r="BE285"/>
  <c r="BE303"/>
  <c r="BE305"/>
  <c r="BE364"/>
  <c r="BE465"/>
  <c r="BE278"/>
  <c r="BE288"/>
  <c r="BE297"/>
  <c r="BE330"/>
  <c r="BE446"/>
  <c r="BE452"/>
  <c r="BE468"/>
  <c r="BE242"/>
  <c r="BE281"/>
  <c r="BE301"/>
  <c r="BE309"/>
  <c r="BE322"/>
  <c r="BE327"/>
  <c r="BE540"/>
  <c r="BE597"/>
  <c r="BE621"/>
  <c r="BE118"/>
  <c r="BE421"/>
  <c r="BE534"/>
  <c r="BE555"/>
  <c r="BE558"/>
  <c r="BE207"/>
  <c r="BE226"/>
  <c r="BE237"/>
  <c r="BE291"/>
  <c r="BE106"/>
  <c r="BE372"/>
  <c r="BE388"/>
  <c r="BE488"/>
  <c r="BE528"/>
  <c r="BE537"/>
  <c r="BE552"/>
  <c r="BE610"/>
  <c r="BE442"/>
  <c r="BE449"/>
  <c r="BE506"/>
  <c r="BE531"/>
  <c r="BE591"/>
  <c r="BE594"/>
  <c r="BE382"/>
  <c r="BE455"/>
  <c r="BE497"/>
  <c r="BE517"/>
  <c r="BE543"/>
  <c r="BE546"/>
  <c r="BE561"/>
  <c r="BE588"/>
  <c r="BE617"/>
  <c i="6" r="BK99"/>
  <c i="7" r="J91"/>
  <c r="BE112"/>
  <c r="BE148"/>
  <c r="BE156"/>
  <c r="J59"/>
  <c r="BE119"/>
  <c r="BE174"/>
  <c i="6" r="BK225"/>
  <c r="J225"/>
  <c r="J70"/>
  <c i="7" r="BE168"/>
  <c r="BE115"/>
  <c r="BE171"/>
  <c r="J56"/>
  <c r="BE109"/>
  <c r="F58"/>
  <c r="BE189"/>
  <c r="BE200"/>
  <c r="E50"/>
  <c r="BE138"/>
  <c r="BE164"/>
  <c r="BE180"/>
  <c r="BE220"/>
  <c i="6" r="J368"/>
  <c r="J75"/>
  <c i="7" r="F92"/>
  <c r="BE102"/>
  <c r="BE128"/>
  <c r="BE123"/>
  <c r="BE183"/>
  <c r="BE186"/>
  <c r="BE214"/>
  <c r="BE223"/>
  <c r="BE237"/>
  <c r="BE98"/>
  <c r="BE177"/>
  <c r="BE217"/>
  <c r="BE226"/>
  <c r="BE106"/>
  <c r="BE242"/>
  <c r="BE211"/>
  <c r="BE229"/>
  <c r="BE246"/>
  <c i="6" r="BE140"/>
  <c i="5" r="J647"/>
  <c r="J83"/>
  <c i="6" r="BE131"/>
  <c r="BE134"/>
  <c r="BE157"/>
  <c r="BE163"/>
  <c i="5" r="BK107"/>
  <c r="J107"/>
  <c r="J64"/>
  <c i="6" r="J56"/>
  <c r="BE104"/>
  <c r="BE110"/>
  <c r="BE118"/>
  <c r="BE136"/>
  <c i="5" r="J223"/>
  <c r="J70"/>
  <c i="6" r="F58"/>
  <c r="BE147"/>
  <c r="BE150"/>
  <c r="J58"/>
  <c r="BE101"/>
  <c r="BE169"/>
  <c r="BE184"/>
  <c r="E50"/>
  <c r="BE121"/>
  <c r="BE193"/>
  <c r="BE196"/>
  <c r="BE204"/>
  <c r="F59"/>
  <c r="BE114"/>
  <c r="BE166"/>
  <c r="BE178"/>
  <c r="BE181"/>
  <c r="BE207"/>
  <c r="BE222"/>
  <c r="BE239"/>
  <c r="J95"/>
  <c r="BE125"/>
  <c r="BE128"/>
  <c r="BE187"/>
  <c r="BE107"/>
  <c r="BE211"/>
  <c r="BE218"/>
  <c r="BE214"/>
  <c r="BE236"/>
  <c r="BE172"/>
  <c r="BE252"/>
  <c r="BE199"/>
  <c r="BE245"/>
  <c r="BE262"/>
  <c r="BE268"/>
  <c r="BE303"/>
  <c r="BE175"/>
  <c r="BE281"/>
  <c r="BE342"/>
  <c r="BE227"/>
  <c r="BE255"/>
  <c r="BE290"/>
  <c r="BE297"/>
  <c r="BE300"/>
  <c r="BE306"/>
  <c r="BE313"/>
  <c r="BE333"/>
  <c r="BE336"/>
  <c r="BE339"/>
  <c r="BE143"/>
  <c r="BE327"/>
  <c r="BE330"/>
  <c r="BE345"/>
  <c r="BE354"/>
  <c r="BE153"/>
  <c r="BE160"/>
  <c r="BE233"/>
  <c r="BE242"/>
  <c r="BE265"/>
  <c r="BE287"/>
  <c r="BE190"/>
  <c r="BE230"/>
  <c r="BE258"/>
  <c r="BE271"/>
  <c r="BE275"/>
  <c r="BE278"/>
  <c r="BE284"/>
  <c r="BE316"/>
  <c r="BE320"/>
  <c r="BE348"/>
  <c r="BE358"/>
  <c r="BE361"/>
  <c r="BE364"/>
  <c r="BE369"/>
  <c r="BE373"/>
  <c r="BE351"/>
  <c i="5" r="BE327"/>
  <c r="BE303"/>
  <c r="BE310"/>
  <c r="BE322"/>
  <c r="BE339"/>
  <c r="BE375"/>
  <c r="BE140"/>
  <c r="BE167"/>
  <c r="BE171"/>
  <c r="BE208"/>
  <c r="BE227"/>
  <c r="BE275"/>
  <c r="BE277"/>
  <c r="BE280"/>
  <c r="BE330"/>
  <c r="BE333"/>
  <c r="BE435"/>
  <c r="J56"/>
  <c r="BE112"/>
  <c r="BE115"/>
  <c r="BE148"/>
  <c r="BE245"/>
  <c r="BE417"/>
  <c r="BE448"/>
  <c i="4" r="BK655"/>
  <c r="J655"/>
  <c r="J82"/>
  <c i="5" r="E94"/>
  <c r="BE121"/>
  <c r="BE178"/>
  <c r="BE219"/>
  <c r="BE265"/>
  <c r="BE407"/>
  <c r="BE483"/>
  <c i="4" r="BK107"/>
  <c r="J107"/>
  <c r="J64"/>
  <c i="5" r="BE367"/>
  <c r="BE379"/>
  <c r="BE398"/>
  <c r="BE400"/>
  <c r="BE412"/>
  <c r="BE469"/>
  <c r="BE308"/>
  <c r="BE342"/>
  <c r="BE494"/>
  <c r="BE257"/>
  <c r="BE260"/>
  <c r="BE320"/>
  <c r="BE324"/>
  <c r="BE346"/>
  <c r="BE314"/>
  <c r="BE452"/>
  <c r="BE501"/>
  <c r="F59"/>
  <c r="J103"/>
  <c r="BE126"/>
  <c r="BE202"/>
  <c r="BE230"/>
  <c r="BE239"/>
  <c r="BE287"/>
  <c r="BE360"/>
  <c r="BE441"/>
  <c r="BE247"/>
  <c r="BE363"/>
  <c r="BE438"/>
  <c r="BE466"/>
  <c r="BE557"/>
  <c i="4" r="J223"/>
  <c r="J70"/>
  <c i="5" r="BE252"/>
  <c r="BE255"/>
  <c r="BE267"/>
  <c r="BE270"/>
  <c r="BE372"/>
  <c r="BE463"/>
  <c r="BE544"/>
  <c r="BE594"/>
  <c r="BE597"/>
  <c r="BE614"/>
  <c r="BE628"/>
  <c r="BE633"/>
  <c r="BE151"/>
  <c r="BE174"/>
  <c r="BE224"/>
  <c r="BE293"/>
  <c r="BE297"/>
  <c r="BE317"/>
  <c r="BE389"/>
  <c r="BE391"/>
  <c r="BE402"/>
  <c r="BE409"/>
  <c r="BE414"/>
  <c r="BE426"/>
  <c r="BE428"/>
  <c r="BE445"/>
  <c r="BE504"/>
  <c r="BE507"/>
  <c r="BE582"/>
  <c r="BE600"/>
  <c r="BE603"/>
  <c r="BE215"/>
  <c r="BE272"/>
  <c r="BE300"/>
  <c r="BE336"/>
  <c r="BE513"/>
  <c r="BE548"/>
  <c r="BE576"/>
  <c r="BE579"/>
  <c r="BE588"/>
  <c r="BE638"/>
  <c r="BE648"/>
  <c r="BE652"/>
  <c r="BE527"/>
  <c r="BE564"/>
  <c r="BE262"/>
  <c r="BE291"/>
  <c r="BE383"/>
  <c r="BE386"/>
  <c r="BE404"/>
  <c r="BE432"/>
  <c r="BE472"/>
  <c r="BE497"/>
  <c r="BE530"/>
  <c r="BE534"/>
  <c r="BE538"/>
  <c r="BE154"/>
  <c r="BE157"/>
  <c r="BE164"/>
  <c r="BE190"/>
  <c r="BE205"/>
  <c r="BE242"/>
  <c r="BE250"/>
  <c r="BE283"/>
  <c r="BE118"/>
  <c r="BE145"/>
  <c r="BE182"/>
  <c r="BE357"/>
  <c r="BE516"/>
  <c r="BE109"/>
  <c r="BE129"/>
  <c r="BE186"/>
  <c r="BE211"/>
  <c r="BE233"/>
  <c r="BE236"/>
  <c r="BE354"/>
  <c r="BE393"/>
  <c r="BE396"/>
  <c r="BE456"/>
  <c r="BE487"/>
  <c r="BE491"/>
  <c r="BE510"/>
  <c r="BE570"/>
  <c r="BE573"/>
  <c r="BE541"/>
  <c r="BE551"/>
  <c r="BE554"/>
  <c r="BE585"/>
  <c r="BE421"/>
  <c r="BE459"/>
  <c r="BE560"/>
  <c i="4" r="BE129"/>
  <c r="BE257"/>
  <c r="BE283"/>
  <c r="BE307"/>
  <c r="BE437"/>
  <c r="E94"/>
  <c r="BE109"/>
  <c r="BE174"/>
  <c r="BE262"/>
  <c r="BE339"/>
  <c r="BE353"/>
  <c i="3" r="BK190"/>
  <c r="J190"/>
  <c r="J69"/>
  <c i="4" r="J103"/>
  <c r="BE145"/>
  <c r="BE167"/>
  <c r="BE190"/>
  <c r="BE250"/>
  <c r="BE291"/>
  <c r="BE313"/>
  <c i="3" r="BK106"/>
  <c r="J106"/>
  <c r="J64"/>
  <c i="4" r="J100"/>
  <c r="BE112"/>
  <c r="BE115"/>
  <c r="BE239"/>
  <c r="BE297"/>
  <c r="BE376"/>
  <c r="BE472"/>
  <c r="BE478"/>
  <c r="BE492"/>
  <c r="BE500"/>
  <c r="BE388"/>
  <c r="BE395"/>
  <c r="BE461"/>
  <c r="BE468"/>
  <c r="BE503"/>
  <c r="BE126"/>
  <c r="BE164"/>
  <c r="BE230"/>
  <c r="BE329"/>
  <c r="BE350"/>
  <c r="BE335"/>
  <c r="BE347"/>
  <c r="BE360"/>
  <c r="BE379"/>
  <c r="BE385"/>
  <c r="BE398"/>
  <c r="BE402"/>
  <c r="BE481"/>
  <c r="BE315"/>
  <c r="BE435"/>
  <c r="BE444"/>
  <c r="BE275"/>
  <c r="BE407"/>
  <c r="BE409"/>
  <c r="BE151"/>
  <c r="BE154"/>
  <c r="BE186"/>
  <c r="BE255"/>
  <c r="BE260"/>
  <c r="BE300"/>
  <c r="BE303"/>
  <c r="BE426"/>
  <c r="BE441"/>
  <c r="BE566"/>
  <c r="BE140"/>
  <c r="BE219"/>
  <c r="BE233"/>
  <c r="BE267"/>
  <c r="BE280"/>
  <c r="BE287"/>
  <c r="BE293"/>
  <c r="BE323"/>
  <c r="BE326"/>
  <c r="BE413"/>
  <c r="BE418"/>
  <c r="BE450"/>
  <c r="BE519"/>
  <c r="BE573"/>
  <c r="BE588"/>
  <c r="BE118"/>
  <c r="BE121"/>
  <c r="BE157"/>
  <c r="BE178"/>
  <c r="BE182"/>
  <c r="BE211"/>
  <c r="BE215"/>
  <c r="BE356"/>
  <c r="BE372"/>
  <c r="BE382"/>
  <c r="BE411"/>
  <c r="BE416"/>
  <c r="BE430"/>
  <c r="BE506"/>
  <c r="BE522"/>
  <c r="BE536"/>
  <c r="BE550"/>
  <c r="BE582"/>
  <c i="3" r="J553"/>
  <c r="J82"/>
  <c i="4" r="F59"/>
  <c r="BE224"/>
  <c r="BE242"/>
  <c r="BE252"/>
  <c r="BE272"/>
  <c r="BE320"/>
  <c r="BE332"/>
  <c r="BE400"/>
  <c r="BE405"/>
  <c r="BE421"/>
  <c r="BE423"/>
  <c r="BE454"/>
  <c r="BE457"/>
  <c r="BE475"/>
  <c r="BE510"/>
  <c r="BE513"/>
  <c r="BE569"/>
  <c r="BE585"/>
  <c r="BE606"/>
  <c r="BE637"/>
  <c r="BE392"/>
  <c r="BE447"/>
  <c r="BE496"/>
  <c r="BE563"/>
  <c r="BE603"/>
  <c r="BE612"/>
  <c r="BE148"/>
  <c r="BE171"/>
  <c r="BE208"/>
  <c r="BE227"/>
  <c r="BE245"/>
  <c r="BE310"/>
  <c r="BE516"/>
  <c r="BE539"/>
  <c r="BE543"/>
  <c r="BE547"/>
  <c r="BE609"/>
  <c r="BE623"/>
  <c r="BE642"/>
  <c r="BE647"/>
  <c r="BE657"/>
  <c r="BE661"/>
  <c r="BE465"/>
  <c r="BE202"/>
  <c r="BE205"/>
  <c r="BE236"/>
  <c r="BE247"/>
  <c r="BE265"/>
  <c r="BE270"/>
  <c r="BE277"/>
  <c r="BE317"/>
  <c r="BE365"/>
  <c r="BE368"/>
  <c r="BE525"/>
  <c r="BE557"/>
  <c r="BE579"/>
  <c r="BE553"/>
  <c r="BE560"/>
  <c r="BE594"/>
  <c r="BE597"/>
  <c r="BE591"/>
  <c i="3" r="BE298"/>
  <c r="BE345"/>
  <c r="BE223"/>
  <c r="BE281"/>
  <c r="BE305"/>
  <c r="BE381"/>
  <c r="BE423"/>
  <c r="BE466"/>
  <c r="BE233"/>
  <c r="BE243"/>
  <c r="BE279"/>
  <c r="BE301"/>
  <c r="BE325"/>
  <c r="BE354"/>
  <c r="BE359"/>
  <c r="BE420"/>
  <c r="F59"/>
  <c r="J102"/>
  <c r="BE128"/>
  <c r="BE132"/>
  <c r="BE204"/>
  <c r="BE215"/>
  <c r="BE225"/>
  <c r="BE245"/>
  <c r="BE248"/>
  <c r="BE308"/>
  <c r="BE321"/>
  <c r="BE338"/>
  <c r="BE351"/>
  <c r="BE445"/>
  <c i="2" r="J107"/>
  <c r="J65"/>
  <c i="3" r="BE114"/>
  <c r="BE140"/>
  <c r="BE148"/>
  <c r="BE195"/>
  <c r="BE283"/>
  <c r="BE286"/>
  <c r="BE289"/>
  <c r="BE332"/>
  <c r="BE499"/>
  <c i="2" r="J561"/>
  <c r="J83"/>
  <c i="3" r="E50"/>
  <c r="BE111"/>
  <c r="BE120"/>
  <c r="BE144"/>
  <c r="BE152"/>
  <c r="BE198"/>
  <c r="BE220"/>
  <c r="BE311"/>
  <c r="BE343"/>
  <c r="BE470"/>
  <c r="BE490"/>
  <c r="BE493"/>
  <c r="BE502"/>
  <c r="BE476"/>
  <c r="BE482"/>
  <c r="BE124"/>
  <c r="BE156"/>
  <c r="BE159"/>
  <c r="BE187"/>
  <c r="BE207"/>
  <c r="BE228"/>
  <c r="BE235"/>
  <c r="BE270"/>
  <c r="BE292"/>
  <c r="BE361"/>
  <c r="BE365"/>
  <c r="BE374"/>
  <c r="BE391"/>
  <c r="BE401"/>
  <c r="BE412"/>
  <c r="BE430"/>
  <c r="BE442"/>
  <c i="2" r="BK194"/>
  <c r="J194"/>
  <c r="J69"/>
  <c i="3" r="J56"/>
  <c r="BE108"/>
  <c r="BE136"/>
  <c r="BE261"/>
  <c r="BE340"/>
  <c r="BE347"/>
  <c r="BE408"/>
  <c r="BE416"/>
  <c r="BE505"/>
  <c r="BE166"/>
  <c r="BE170"/>
  <c r="BE176"/>
  <c r="BE192"/>
  <c r="BE328"/>
  <c r="BE384"/>
  <c r="BE387"/>
  <c r="BE460"/>
  <c r="BE554"/>
  <c r="BE558"/>
  <c r="BE264"/>
  <c r="BE496"/>
  <c r="BE508"/>
  <c r="BE514"/>
  <c r="BE517"/>
  <c r="BE532"/>
  <c r="BE542"/>
  <c r="BE547"/>
  <c r="BE369"/>
  <c r="BE473"/>
  <c r="BE520"/>
  <c r="BE201"/>
  <c r="BE240"/>
  <c r="BE254"/>
  <c r="BE258"/>
  <c r="BE276"/>
  <c r="BE335"/>
  <c r="BE394"/>
  <c r="BE405"/>
  <c r="BE426"/>
  <c r="BE449"/>
  <c r="BE452"/>
  <c r="BE456"/>
  <c r="BE479"/>
  <c r="BE183"/>
  <c r="BE230"/>
  <c r="BE251"/>
  <c r="BE267"/>
  <c r="BE314"/>
  <c r="BE398"/>
  <c r="BE433"/>
  <c r="BE436"/>
  <c r="BE439"/>
  <c r="BE463"/>
  <c r="BE173"/>
  <c r="BE179"/>
  <c r="BE213"/>
  <c r="BE295"/>
  <c r="BE378"/>
  <c r="BE485"/>
  <c r="BE537"/>
  <c r="BE218"/>
  <c r="BE317"/>
  <c r="BE356"/>
  <c r="BE523"/>
  <c r="BE117"/>
  <c r="BE210"/>
  <c r="BE238"/>
  <c r="BE273"/>
  <c r="BE349"/>
  <c r="BE372"/>
  <c i="2" r="F59"/>
  <c r="BE177"/>
  <c r="BE274"/>
  <c r="BE280"/>
  <c r="BE283"/>
  <c r="BE296"/>
  <c r="BE518"/>
  <c r="BE524"/>
  <c r="BE527"/>
  <c r="BE536"/>
  <c r="BE541"/>
  <c r="BE136"/>
  <c r="BE199"/>
  <c r="BE242"/>
  <c r="BE277"/>
  <c r="BE318"/>
  <c r="BE321"/>
  <c r="BE325"/>
  <c r="BE351"/>
  <c r="BE358"/>
  <c r="BE503"/>
  <c r="BE509"/>
  <c r="BE512"/>
  <c r="BE521"/>
  <c r="BE551"/>
  <c r="BE124"/>
  <c r="BE128"/>
  <c r="BE140"/>
  <c r="BE144"/>
  <c r="BE187"/>
  <c r="BE191"/>
  <c r="BE196"/>
  <c r="BE222"/>
  <c r="BE227"/>
  <c r="BE229"/>
  <c r="BE302"/>
  <c r="BE329"/>
  <c r="BE347"/>
  <c r="BE349"/>
  <c r="BE353"/>
  <c r="BE363"/>
  <c r="BE369"/>
  <c r="BE388"/>
  <c r="BE132"/>
  <c r="BE239"/>
  <c r="BE244"/>
  <c r="BE339"/>
  <c r="BE355"/>
  <c r="BE360"/>
  <c r="BE365"/>
  <c r="BE378"/>
  <c r="BE391"/>
  <c r="BE486"/>
  <c r="BE489"/>
  <c r="BE494"/>
  <c r="BE497"/>
  <c r="BE500"/>
  <c r="BE506"/>
  <c i="1" r="BA56"/>
  <c i="2" r="BE163"/>
  <c r="BE237"/>
  <c r="BE344"/>
  <c r="BE376"/>
  <c r="BE405"/>
  <c r="BE409"/>
  <c r="BE420"/>
  <c r="BE427"/>
  <c r="BE430"/>
  <c r="BE453"/>
  <c r="BE460"/>
  <c r="BE558"/>
  <c i="1" r="BC56"/>
  <c i="2" r="BE247"/>
  <c r="BE255"/>
  <c r="BE285"/>
  <c r="BE424"/>
  <c r="BE437"/>
  <c r="BE447"/>
  <c r="BE450"/>
  <c r="BE456"/>
  <c r="BE464"/>
  <c r="BE467"/>
  <c r="BE470"/>
  <c r="BE474"/>
  <c r="BE477"/>
  <c r="BE480"/>
  <c r="BE483"/>
  <c r="BE562"/>
  <c r="E93"/>
  <c r="J99"/>
  <c r="BE108"/>
  <c r="BE111"/>
  <c r="BE156"/>
  <c r="BE170"/>
  <c r="BE174"/>
  <c r="BE202"/>
  <c r="BE271"/>
  <c r="BE287"/>
  <c r="BE290"/>
  <c r="BE299"/>
  <c r="BE332"/>
  <c r="BE336"/>
  <c r="BE440"/>
  <c r="BE443"/>
  <c r="J102"/>
  <c r="BE309"/>
  <c r="BE373"/>
  <c r="BE382"/>
  <c r="BE385"/>
  <c r="BE395"/>
  <c r="BE412"/>
  <c r="BE114"/>
  <c r="BE148"/>
  <c r="BE208"/>
  <c r="BE234"/>
  <c r="BE252"/>
  <c r="BE268"/>
  <c r="BE315"/>
  <c i="1" r="AW56"/>
  <c i="2" r="BE305"/>
  <c r="BE120"/>
  <c r="BE160"/>
  <c r="BE205"/>
  <c r="BE211"/>
  <c r="BE214"/>
  <c r="BE219"/>
  <c r="BE232"/>
  <c r="BE265"/>
  <c r="BE312"/>
  <c r="BE342"/>
  <c r="BE402"/>
  <c r="BE416"/>
  <c r="BE117"/>
  <c r="BE152"/>
  <c r="BE183"/>
  <c r="BE224"/>
  <c r="BE249"/>
  <c r="BE293"/>
  <c r="BE398"/>
  <c r="BE434"/>
  <c i="1" r="BB56"/>
  <c i="2" r="BE180"/>
  <c r="BE217"/>
  <c r="BE258"/>
  <c r="BE262"/>
  <c r="BE546"/>
  <c i="1" r="BD56"/>
  <c i="10" r="F36"/>
  <c i="1" r="BA64"/>
  <c i="10" r="F39"/>
  <c i="1" r="BD64"/>
  <c i="16" r="F37"/>
  <c i="1" r="BB71"/>
  <c i="4" r="F37"/>
  <c i="1" r="BB58"/>
  <c i="8" r="F38"/>
  <c i="1" r="BC62"/>
  <c i="7" r="F36"/>
  <c i="1" r="BA61"/>
  <c i="16" r="F36"/>
  <c i="1" r="BA71"/>
  <c i="11" r="F36"/>
  <c i="1" r="BA66"/>
  <c i="4" r="F38"/>
  <c i="1" r="BC58"/>
  <c i="11" r="F39"/>
  <c i="1" r="BD66"/>
  <c i="16" r="J36"/>
  <c i="1" r="AW71"/>
  <c i="9" r="F39"/>
  <c i="1" r="BD63"/>
  <c i="18" r="F36"/>
  <c i="1" r="BA73"/>
  <c i="15" r="F36"/>
  <c i="1" r="BA70"/>
  <c i="18" r="F37"/>
  <c i="1" r="BB73"/>
  <c i="4" r="J36"/>
  <c i="1" r="AW58"/>
  <c i="17" r="J36"/>
  <c i="1" r="AW72"/>
  <c i="5" r="F39"/>
  <c i="1" r="BD59"/>
  <c i="16" r="F39"/>
  <c i="1" r="BD71"/>
  <c i="17" r="F38"/>
  <c i="1" r="BC72"/>
  <c i="5" r="F38"/>
  <c i="1" r="BC59"/>
  <c i="19" r="F37"/>
  <c i="1" r="BB74"/>
  <c i="15" r="F37"/>
  <c i="1" r="BB70"/>
  <c i="8" r="F39"/>
  <c i="1" r="BD62"/>
  <c i="6" r="F39"/>
  <c i="1" r="BD60"/>
  <c i="8" r="F37"/>
  <c i="1" r="BB62"/>
  <c i="14" r="F36"/>
  <c i="1" r="BA69"/>
  <c i="3" r="F38"/>
  <c i="1" r="BC57"/>
  <c i="19" r="F39"/>
  <c i="1" r="BD74"/>
  <c i="19" r="F36"/>
  <c i="1" r="BA74"/>
  <c i="11" r="F38"/>
  <c i="1" r="BC66"/>
  <c i="3" r="J36"/>
  <c i="1" r="AW57"/>
  <c i="7" r="F37"/>
  <c i="1" r="BB61"/>
  <c i="12" r="F37"/>
  <c i="1" r="BB67"/>
  <c i="15" r="J36"/>
  <c i="1" r="AW70"/>
  <c i="18" r="F39"/>
  <c i="1" r="BD73"/>
  <c i="4" r="F39"/>
  <c i="1" r="BD58"/>
  <c r="AS54"/>
  <c i="4" r="F36"/>
  <c i="1" r="BA58"/>
  <c i="12" r="F38"/>
  <c i="1" r="BC67"/>
  <c i="5" r="J36"/>
  <c i="1" r="AW59"/>
  <c i="11" r="F37"/>
  <c i="1" r="BB66"/>
  <c i="8" r="J36"/>
  <c i="1" r="AW62"/>
  <c i="5" r="F37"/>
  <c i="1" r="BB59"/>
  <c i="7" r="F39"/>
  <c i="1" r="BD61"/>
  <c i="13" r="J36"/>
  <c i="1" r="AW68"/>
  <c i="13" r="F37"/>
  <c i="1" r="BB68"/>
  <c i="14" r="F39"/>
  <c i="1" r="BD69"/>
  <c i="11" r="J36"/>
  <c i="1" r="AW66"/>
  <c i="13" r="F38"/>
  <c i="1" r="BC68"/>
  <c i="10" r="J36"/>
  <c i="1" r="AW64"/>
  <c i="18" r="F38"/>
  <c i="1" r="BC73"/>
  <c i="7" r="J36"/>
  <c i="1" r="AW61"/>
  <c i="13" r="F36"/>
  <c i="1" r="BA68"/>
  <c i="19" r="J36"/>
  <c i="1" r="AW74"/>
  <c i="10" r="F37"/>
  <c i="1" r="BB64"/>
  <c i="19" r="F38"/>
  <c i="1" r="BC74"/>
  <c i="8" r="F36"/>
  <c i="1" r="BA62"/>
  <c i="14" r="J36"/>
  <c i="1" r="AW69"/>
  <c i="17" r="F39"/>
  <c i="1" r="BD72"/>
  <c i="14" r="F38"/>
  <c i="1" r="BC69"/>
  <c i="6" r="J36"/>
  <c i="1" r="AW60"/>
  <c i="15" r="F39"/>
  <c i="1" r="BD70"/>
  <c i="13" r="F39"/>
  <c i="1" r="BD68"/>
  <c i="17" r="F37"/>
  <c i="1" r="BB72"/>
  <c i="14" r="F37"/>
  <c i="1" r="BB69"/>
  <c i="5" r="F36"/>
  <c i="1" r="BA59"/>
  <c i="3" r="F36"/>
  <c i="1" r="BA57"/>
  <c i="12" r="F36"/>
  <c i="1" r="BA67"/>
  <c i="15" r="F38"/>
  <c i="1" r="BC70"/>
  <c i="6" r="F38"/>
  <c i="1" r="BC60"/>
  <c i="3" r="F39"/>
  <c i="1" r="BD57"/>
  <c i="3" r="F37"/>
  <c i="1" r="BB57"/>
  <c i="9" r="F36"/>
  <c i="1" r="BA63"/>
  <c i="9" r="F38"/>
  <c i="1" r="BC63"/>
  <c i="12" r="J36"/>
  <c i="1" r="AW67"/>
  <c i="9" r="J36"/>
  <c i="1" r="AW63"/>
  <c i="18" r="J36"/>
  <c i="1" r="AW73"/>
  <c i="16" r="F38"/>
  <c i="1" r="BC71"/>
  <c i="12" r="F39"/>
  <c i="1" r="BD67"/>
  <c i="6" r="F36"/>
  <c i="1" r="BA60"/>
  <c i="6" r="F37"/>
  <c i="1" r="BB60"/>
  <c i="17" r="F36"/>
  <c i="1" r="BA72"/>
  <c i="7" r="F38"/>
  <c i="1" r="BC61"/>
  <c i="10" r="F38"/>
  <c i="1" r="BC64"/>
  <c i="9" r="F37"/>
  <c i="1" r="BB63"/>
  <c i="18" l="1" r="R334"/>
  <c i="2" r="R194"/>
  <c i="11" r="BK673"/>
  <c r="J673"/>
  <c r="J85"/>
  <c i="5" r="P107"/>
  <c i="4" r="T107"/>
  <c i="6" r="P99"/>
  <c r="P98"/>
  <c i="1" r="AU60"/>
  <c i="16" r="R104"/>
  <c i="2" r="P194"/>
  <c r="P105"/>
  <c i="1" r="AU56"/>
  <c i="19" r="P105"/>
  <c i="14" r="R106"/>
  <c i="18" r="P334"/>
  <c i="14" r="T105"/>
  <c i="9" r="T284"/>
  <c i="7" r="T95"/>
  <c i="19" r="R311"/>
  <c i="9" r="P284"/>
  <c r="P103"/>
  <c i="1" r="AU63"/>
  <c i="7" r="R96"/>
  <c i="13" r="R213"/>
  <c i="12" r="R107"/>
  <c r="R192"/>
  <c i="11" r="P110"/>
  <c i="10" r="R104"/>
  <c i="8" r="P104"/>
  <c i="11" r="P234"/>
  <c i="17" r="T293"/>
  <c i="14" r="P190"/>
  <c i="12" r="P107"/>
  <c i="4" r="BK222"/>
  <c r="J222"/>
  <c r="J69"/>
  <c i="10" r="P104"/>
  <c i="3" r="T190"/>
  <c r="T105"/>
  <c i="2" r="R106"/>
  <c r="R105"/>
  <c i="17" r="R105"/>
  <c i="18" r="T334"/>
  <c i="8" r="P266"/>
  <c i="14" r="P106"/>
  <c r="P105"/>
  <c i="1" r="AU69"/>
  <c i="6" r="R225"/>
  <c i="18" r="R105"/>
  <c r="R104"/>
  <c i="15" r="P98"/>
  <c i="1" r="AU70"/>
  <c i="10" r="P283"/>
  <c i="2" r="T194"/>
  <c i="3" r="R190"/>
  <c r="R105"/>
  <c i="5" r="P222"/>
  <c r="P106"/>
  <c i="1" r="AU59"/>
  <c i="3" r="R106"/>
  <c i="4" r="R222"/>
  <c r="R106"/>
  <c i="3" r="P190"/>
  <c r="P105"/>
  <c i="1" r="AU57"/>
  <c i="8" r="R266"/>
  <c r="R103"/>
  <c i="4" r="P107"/>
  <c i="17" r="P293"/>
  <c r="P104"/>
  <c i="1" r="AU72"/>
  <c i="17" r="T105"/>
  <c r="T104"/>
  <c i="13" r="P213"/>
  <c r="P106"/>
  <c i="1" r="AU68"/>
  <c i="6" r="T225"/>
  <c i="8" r="T266"/>
  <c r="T103"/>
  <c i="6" r="BK367"/>
  <c r="J367"/>
  <c r="J74"/>
  <c i="5" r="T222"/>
  <c i="7" r="R126"/>
  <c i="19" r="P311"/>
  <c i="5" r="R107"/>
  <c r="R106"/>
  <c i="2" r="BK106"/>
  <c r="J106"/>
  <c r="J64"/>
  <c i="9" r="T104"/>
  <c r="T103"/>
  <c i="4" r="T106"/>
  <c i="16" r="T294"/>
  <c r="T103"/>
  <c i="5" r="T107"/>
  <c r="T106"/>
  <c i="19" r="BK311"/>
  <c r="J311"/>
  <c r="J69"/>
  <c i="13" r="T213"/>
  <c r="T106"/>
  <c i="11" r="R234"/>
  <c r="R109"/>
  <c i="6" r="T99"/>
  <c r="T98"/>
  <c i="16" r="R294"/>
  <c i="18" r="T105"/>
  <c r="T104"/>
  <c i="19" r="R105"/>
  <c r="R104"/>
  <c i="15" r="BK229"/>
  <c r="J229"/>
  <c r="J70"/>
  <c i="7" r="P126"/>
  <c i="4" r="P222"/>
  <c i="16" r="P103"/>
  <c i="1" r="AU71"/>
  <c i="18" r="P105"/>
  <c r="P104"/>
  <c i="1" r="AU73"/>
  <c i="19" r="T311"/>
  <c r="T104"/>
  <c i="5" r="BK222"/>
  <c r="J222"/>
  <c r="J69"/>
  <c r="BK646"/>
  <c r="J646"/>
  <c r="J82"/>
  <c i="18" r="BK334"/>
  <c r="J334"/>
  <c r="J69"/>
  <c i="12" r="T192"/>
  <c r="T106"/>
  <c i="15" r="R99"/>
  <c r="R98"/>
  <c i="12" r="P192"/>
  <c i="11" r="T110"/>
  <c r="T109"/>
  <c i="10" r="R283"/>
  <c i="9" r="R284"/>
  <c r="R103"/>
  <c i="7" r="P96"/>
  <c r="P95"/>
  <c i="1" r="AU61"/>
  <c i="14" r="R190"/>
  <c i="13" r="R107"/>
  <c r="R106"/>
  <c i="12" r="BK107"/>
  <c r="J107"/>
  <c r="J64"/>
  <c i="6" r="R99"/>
  <c r="R98"/>
  <c i="17" r="R293"/>
  <c i="10" r="T283"/>
  <c r="T103"/>
  <c i="15" r="T99"/>
  <c r="T98"/>
  <c i="2" r="T106"/>
  <c r="T105"/>
  <c i="8" r="BK615"/>
  <c r="J615"/>
  <c r="J79"/>
  <c i="9" r="BK657"/>
  <c r="J657"/>
  <c r="J79"/>
  <c i="13" r="BK615"/>
  <c r="J615"/>
  <c r="J82"/>
  <c i="19" r="BK105"/>
  <c r="J105"/>
  <c r="J64"/>
  <c r="J312"/>
  <c r="J70"/>
  <c r="BK885"/>
  <c r="J885"/>
  <c r="J80"/>
  <c i="18" r="BK104"/>
  <c r="J104"/>
  <c r="J63"/>
  <c i="17" r="BK104"/>
  <c r="J104"/>
  <c r="J63"/>
  <c i="16" r="BK103"/>
  <c r="J103"/>
  <c r="J63"/>
  <c i="15" r="BK98"/>
  <c r="J98"/>
  <c r="J63"/>
  <c i="14" r="BK105"/>
  <c r="J105"/>
  <c i="13" r="BK106"/>
  <c r="J106"/>
  <c i="12" r="BK106"/>
  <c r="J106"/>
  <c r="J63"/>
  <c i="11" r="BK109"/>
  <c r="J109"/>
  <c r="J110"/>
  <c r="J64"/>
  <c i="10" r="BK103"/>
  <c r="J103"/>
  <c r="J63"/>
  <c i="8" r="BK103"/>
  <c r="J103"/>
  <c i="7" r="BK95"/>
  <c r="J95"/>
  <c r="J96"/>
  <c r="J64"/>
  <c i="6" r="BK98"/>
  <c r="J98"/>
  <c r="J99"/>
  <c r="J64"/>
  <c i="5" r="BK106"/>
  <c r="J106"/>
  <c r="J63"/>
  <c i="4" r="BK106"/>
  <c r="J106"/>
  <c i="3" r="BK105"/>
  <c r="J105"/>
  <c i="2" r="BK105"/>
  <c r="J105"/>
  <c r="J63"/>
  <c i="11" r="F35"/>
  <c i="1" r="AZ66"/>
  <c r="BC65"/>
  <c r="AY65"/>
  <c i="11" r="J32"/>
  <c i="1" r="AG66"/>
  <c i="13" r="F35"/>
  <c i="1" r="AZ68"/>
  <c i="9" r="F35"/>
  <c i="1" r="AZ63"/>
  <c i="2" r="J35"/>
  <c i="1" r="AV56"/>
  <c r="AT56"/>
  <c i="4" r="F35"/>
  <c i="1" r="AZ58"/>
  <c i="18" r="F35"/>
  <c i="1" r="AZ73"/>
  <c i="13" r="J32"/>
  <c i="1" r="AG68"/>
  <c i="17" r="J35"/>
  <c i="1" r="AV72"/>
  <c r="AT72"/>
  <c i="18" r="J35"/>
  <c i="1" r="AV73"/>
  <c r="AT73"/>
  <c i="14" r="F35"/>
  <c i="1" r="AZ69"/>
  <c i="17" r="F35"/>
  <c i="1" r="AZ72"/>
  <c r="BA55"/>
  <c r="AW55"/>
  <c r="BA65"/>
  <c r="AW65"/>
  <c i="16" r="F35"/>
  <c i="1" r="AZ71"/>
  <c i="11" r="J35"/>
  <c i="1" r="AV66"/>
  <c r="AT66"/>
  <c i="9" r="J35"/>
  <c i="1" r="AV63"/>
  <c r="AT63"/>
  <c i="19" r="F35"/>
  <c i="1" r="AZ74"/>
  <c r="BC55"/>
  <c r="AY55"/>
  <c i="3" r="J35"/>
  <c i="1" r="AV57"/>
  <c r="AT57"/>
  <c i="2" r="F35"/>
  <c i="1" r="AZ56"/>
  <c i="8" r="J35"/>
  <c i="1" r="AV62"/>
  <c r="AT62"/>
  <c i="3" r="J32"/>
  <c i="1" r="AG57"/>
  <c i="7" r="J35"/>
  <c i="1" r="AV61"/>
  <c r="AT61"/>
  <c i="14" r="J35"/>
  <c i="1" r="AV69"/>
  <c r="AT69"/>
  <c r="BB55"/>
  <c r="AX55"/>
  <c i="4" r="J35"/>
  <c i="1" r="AV58"/>
  <c r="AT58"/>
  <c i="12" r="J35"/>
  <c i="1" r="AV67"/>
  <c r="AT67"/>
  <c i="10" r="J35"/>
  <c i="1" r="AV64"/>
  <c r="AT64"/>
  <c i="7" r="J32"/>
  <c i="1" r="AG61"/>
  <c r="BD55"/>
  <c i="7" r="F35"/>
  <c i="1" r="AZ61"/>
  <c i="8" r="F35"/>
  <c i="1" r="AZ62"/>
  <c i="19" r="J35"/>
  <c i="1" r="AV74"/>
  <c r="AT74"/>
  <c i="13" r="J35"/>
  <c i="1" r="AV68"/>
  <c r="AT68"/>
  <c i="6" r="J32"/>
  <c i="1" r="AG60"/>
  <c i="4" r="J32"/>
  <c i="1" r="AG58"/>
  <c i="5" r="F35"/>
  <c i="1" r="AZ59"/>
  <c i="10" r="F35"/>
  <c i="1" r="AZ64"/>
  <c r="BB65"/>
  <c r="AX65"/>
  <c i="8" r="J32"/>
  <c i="1" r="AG62"/>
  <c i="12" r="F35"/>
  <c i="1" r="AZ67"/>
  <c i="6" r="J35"/>
  <c i="1" r="AV60"/>
  <c r="AT60"/>
  <c r="BD65"/>
  <c i="5" r="J35"/>
  <c i="1" r="AV59"/>
  <c r="AT59"/>
  <c i="14" r="J32"/>
  <c i="1" r="AG69"/>
  <c i="15" r="J35"/>
  <c i="1" r="AV70"/>
  <c r="AT70"/>
  <c i="6" r="F35"/>
  <c i="1" r="AZ60"/>
  <c i="15" r="F35"/>
  <c i="1" r="AZ70"/>
  <c i="3" r="F35"/>
  <c i="1" r="AZ57"/>
  <c i="16" r="J35"/>
  <c i="1" r="AV71"/>
  <c r="AT71"/>
  <c i="4" l="1" r="P106"/>
  <c i="1" r="AU58"/>
  <c i="17" r="R104"/>
  <c i="10" r="P103"/>
  <c i="1" r="AU64"/>
  <c i="10" r="R103"/>
  <c i="11" r="P109"/>
  <c i="1" r="AU66"/>
  <c i="7" r="R95"/>
  <c i="19" r="P104"/>
  <c i="1" r="AU74"/>
  <c i="16" r="R103"/>
  <c i="12" r="P106"/>
  <c i="1" r="AU67"/>
  <c i="8" r="P103"/>
  <c i="1" r="AU62"/>
  <c i="12" r="R106"/>
  <c i="14" r="R105"/>
  <c i="9" r="BK103"/>
  <c r="J103"/>
  <c r="J63"/>
  <c i="19" r="BK104"/>
  <c r="J104"/>
  <c i="1" r="AN69"/>
  <c i="14" r="J63"/>
  <c i="1" r="AN68"/>
  <c i="13" r="J63"/>
  <c i="14" r="J41"/>
  <c i="13" r="J41"/>
  <c i="1" r="AN66"/>
  <c i="11" r="J63"/>
  <c r="J41"/>
  <c i="1" r="AN62"/>
  <c i="8" r="J63"/>
  <c i="1" r="AN61"/>
  <c i="7" r="J63"/>
  <c i="8" r="J41"/>
  <c i="1" r="AN60"/>
  <c i="6" r="J63"/>
  <c i="7" r="J41"/>
  <c i="6" r="J41"/>
  <c i="1" r="AN58"/>
  <c i="4" r="J63"/>
  <c i="1" r="AN57"/>
  <c i="4" r="J41"/>
  <c i="3" r="J63"/>
  <c r="J41"/>
  <c i="9" r="J32"/>
  <c i="1" r="AG63"/>
  <c r="AN63"/>
  <c i="10" r="J32"/>
  <c i="1" r="AG64"/>
  <c r="AN64"/>
  <c i="15" r="J32"/>
  <c i="1" r="AG70"/>
  <c r="AN70"/>
  <c i="17" r="J32"/>
  <c i="1" r="AG72"/>
  <c r="AN72"/>
  <c r="BC54"/>
  <c r="AY54"/>
  <c r="BB54"/>
  <c r="W31"/>
  <c r="AZ55"/>
  <c i="2" r="J32"/>
  <c i="1" r="AG56"/>
  <c i="12" r="J32"/>
  <c i="1" r="AG67"/>
  <c r="AN67"/>
  <c i="18" r="J32"/>
  <c i="1" r="AG73"/>
  <c r="AN73"/>
  <c i="5" r="J32"/>
  <c i="1" r="AG59"/>
  <c r="AN59"/>
  <c r="BD54"/>
  <c r="W33"/>
  <c r="AZ65"/>
  <c r="AV65"/>
  <c r="AT65"/>
  <c i="19" r="J32"/>
  <c i="1" r="AG74"/>
  <c i="16" r="J32"/>
  <c i="1" r="AG71"/>
  <c r="AN71"/>
  <c r="BA54"/>
  <c r="W30"/>
  <c i="19" l="1" r="J41"/>
  <c r="J63"/>
  <c i="18" r="J41"/>
  <c i="17" r="J41"/>
  <c i="16" r="J41"/>
  <c i="15" r="J41"/>
  <c i="12" r="J41"/>
  <c i="10" r="J41"/>
  <c i="9" r="J41"/>
  <c i="5" r="J41"/>
  <c i="2" r="J41"/>
  <c i="1" r="AN56"/>
  <c r="AN74"/>
  <c r="AU55"/>
  <c r="AU65"/>
  <c r="AG55"/>
  <c r="AV55"/>
  <c r="AT55"/>
  <c r="AG65"/>
  <c r="AX54"/>
  <c r="W32"/>
  <c r="AZ54"/>
  <c r="AV54"/>
  <c r="AK29"/>
  <c r="AW54"/>
  <c r="AK30"/>
  <c l="1" r="AN55"/>
  <c r="AN65"/>
  <c r="AU54"/>
  <c r="AG54"/>
  <c r="AK26"/>
  <c r="AK35"/>
  <c r="AT54"/>
  <c r="W29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<sst xmlns="http://schemas.openxmlformats.org/spreadsheetml/2006/main">
  <si>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</si>
  <si>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</si>
  <si>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</si>
  <si>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</si>
  <si>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</si>
  <si>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{27c654af-09c1-4554-8a1d-fa901332bee2}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</si>
  <si>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</si>
  <si>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</si>
  <si>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</si>
  <si>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</si>
  <si>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</si>
  <si>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</si>
  <si>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</si>
  <si>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</si>
  <si>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2024-018-ver3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</si>
  <si>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</si>
  <si>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</si>
  <si>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 xml:space="preserve">Rekonstrukce a výměna ZTI J.Palacha č.p. 932/20 a  I.P. Pavlova č.p. 1216/29, Karlovy Vary</t>
  </si>
  <si>
    <t>KSO:</t>
  </si>
  <si>
    <t/>
  </si>
  <si>
    <t>CC-CZ:</t>
  </si>
  <si>
    <t>Místo:</t>
  </si>
  <si>
    <t xml:space="preserve"> </t>
  </si>
  <si>
    <t>Datum:</t>
  </si>
  <si>
    <t>12. 2. 2024</t>
  </si>
  <si>
    <t>Zadavatel:</t>
  </si>
  <si>
    <t>IČ:</t>
  </si>
  <si>
    <t>00254657</t>
  </si>
  <si>
    <t>Statutární mšsto Karkovy Vary</t>
  </si>
  <si>
    <t>DIČ:</t>
  </si>
  <si>
    <t>Uchazeč:</t>
  </si>
  <si>
    <t>Vyplň údaj</t>
  </si>
  <si>
    <t>Projektant:</t>
  </si>
  <si>
    <t>06333087</t>
  </si>
  <si>
    <t>NARCHAEL s.r.o., Alešova 150, Jirkov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</si>
  <si>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</si>
  <si>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</si>
  <si>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</si>
  <si>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</si>
  <si>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</si>
  <si>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</si>
  <si>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</si>
  <si>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</si>
  <si>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</si>
  <si>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</si>
  <si>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</si>
  <si>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</si>
  <si>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</si>
  <si>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</si>
  <si>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</si>
  <si>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</si>
  <si>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</si>
  <si>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</si>
  <si>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</si>
  <si>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</si>
  <si>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</si>
  <si>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</si>
  <si>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</si>
  <si>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</si>
  <si>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</si>
  <si>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</si>
  <si>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</si>
  <si>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</si>
  <si>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</si>
  <si>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</si>
  <si>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</si>
  <si>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</si>
  <si>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</si>
  <si>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</si>
  <si>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</si>
  <si>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</si>
  <si>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</si>
  <si>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</si>
  <si>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</si>
  <si>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</si>
  <si>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</si>
  <si>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</si>
  <si>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</si>
  <si>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 xml:space="preserve">Rekonstrukce a výměna ZTI  I.P. Pavlova č.p. 1216/29, Karlovy Vary</t>
  </si>
  <si>
    <t>STA</t>
  </si>
  <si>
    <t>1</t>
  </si>
  <si>
    <t>{fd7c1b21-ad46-4da6-beea-031d9689ef0c}</t>
  </si>
  <si>
    <t>2</t>
  </si>
  <si>
    <t>/</t>
  </si>
  <si>
    <t>1-1</t>
  </si>
  <si>
    <t>Rekonstrukce sociálního zařízení 1NP</t>
  </si>
  <si>
    <t>Soupis</t>
  </si>
  <si>
    <t>{64e69bc0-f4d1-49e0-9b56-b5dab30f9857}</t>
  </si>
  <si>
    <t>1-2</t>
  </si>
  <si>
    <t>Rekonstrukce sociálního zařízení 2NP</t>
  </si>
  <si>
    <t>{c5e070f4-b5e6-4317-9b47-9a3580e959cd}</t>
  </si>
  <si>
    <t>1-3</t>
  </si>
  <si>
    <t>Rekonstrukce sociálního zařízení 3NP</t>
  </si>
  <si>
    <t>{35154a6d-2223-409e-8841-f3e8d6b4471c}</t>
  </si>
  <si>
    <t>1-4</t>
  </si>
  <si>
    <t>Rekonstrukce sociálního zařízení 4NP</t>
  </si>
  <si>
    <t>{b4d134d7-1e76-4941-bb87-6946b0bd28d2}</t>
  </si>
  <si>
    <t>1-5</t>
  </si>
  <si>
    <t xml:space="preserve">částečná rekonstrukce  kanalizace a vodoinstalace</t>
  </si>
  <si>
    <t>{51bbc331-d5c4-4378-8ab8-bff489304885}</t>
  </si>
  <si>
    <t>1-6</t>
  </si>
  <si>
    <t>stavební úpravy 1NP</t>
  </si>
  <si>
    <t>{4803aa55-4f16-4485-a310-415b6a1c077e}</t>
  </si>
  <si>
    <t>1-7</t>
  </si>
  <si>
    <t>stavební úpravy 2NP</t>
  </si>
  <si>
    <t>{e815ac34-a94e-41a6-b77b-50aa04ac2558}</t>
  </si>
  <si>
    <t>1-8</t>
  </si>
  <si>
    <t>stavební úpravy 3NP</t>
  </si>
  <si>
    <t>{8a700a6d-3a76-4db2-9dd9-6e045d593ac5}</t>
  </si>
  <si>
    <t>1-9</t>
  </si>
  <si>
    <t>stavební úpravy 4NP</t>
  </si>
  <si>
    <t>{7474c3d9-d039-42c4-80bc-6b7f72fc31b3}</t>
  </si>
  <si>
    <t>SO 02</t>
  </si>
  <si>
    <t>Rekonstrukce a výměna ZTI J.Palacha č.p. 932/20</t>
  </si>
  <si>
    <t>{6f1b596f-1b27-4888-ad79-5abb0e847cf6}</t>
  </si>
  <si>
    <t>2-1</t>
  </si>
  <si>
    <t>{0e803d88-d2e7-43ec-b90a-8f47c3073e8c}</t>
  </si>
  <si>
    <t>2-2</t>
  </si>
  <si>
    <t>{17ee605f-20d4-4ae8-a1e6-8829aa80e646}</t>
  </si>
  <si>
    <t>2-3</t>
  </si>
  <si>
    <t>{faaad662-347f-428d-9fc2-fc07eb1a3c66}</t>
  </si>
  <si>
    <t>2-4</t>
  </si>
  <si>
    <t>{2ce8a50b-e4d7-4ce1-9bae-31a60023387a}</t>
  </si>
  <si>
    <t>2-5</t>
  </si>
  <si>
    <t>{0b431548-b76f-4c9b-a79c-9a6b7e19db74}</t>
  </si>
  <si>
    <t>2-6</t>
  </si>
  <si>
    <t>{fb3f108d-ddc5-48a2-9ea1-364fa969b0e4}</t>
  </si>
  <si>
    <t>2-7</t>
  </si>
  <si>
    <t>{b2671a55-9262-48bf-8bd7-cac4c92bf802}</t>
  </si>
  <si>
    <t>2-8</t>
  </si>
  <si>
    <t>{406ee1c4-db25-4b82-80b0-089db49441aa}</t>
  </si>
  <si>
    <t>2-9</t>
  </si>
  <si>
    <t>{93d9cb46-fd27-4db5-a921-51b6ef9fc377}</t>
  </si>
  <si>
    <t>KRYCÍ LIST SOUPISU PRACÍ</t>
  </si>
  <si>
    <t>Objekt:</t>
  </si>
  <si>
    <t xml:space="preserve">SO 01 - Rekonstrukce a výměna ZTI  I.P. Pavlova č.p. 1216/29, Karlovy Vary</t>
  </si>
  <si>
    <t>Soupis:</t>
  </si>
  <si>
    <t>1-1 - Rekonstrukce sociálního zařízení 1NP</t>
  </si>
  <si>
    <t>26325433</t>
  </si>
  <si>
    <t xml:space="preserve">TRIVIS - Střední škola veřejnoprávní Karlovy Vary </t>
  </si>
  <si>
    <t>Ing. arch. Jana Národová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</si>
  <si>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</si>
  <si>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</si>
  <si>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</si>
  <si>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</si>
  <si>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</si>
  <si>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</si>
  <si>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</si>
  <si>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</si>
  <si>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</si>
  <si>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</si>
  <si>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725 - Zařizovací předměty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</si>
  <si>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</si>
  <si>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</si>
  <si>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</si>
  <si>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</si>
  <si>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</si>
  <si>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</si>
  <si>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</si>
  <si>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</si>
  <si>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</si>
  <si>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HZS - Hodinové zúčtovací sazby</t>
  </si>
  <si>
    <t>VRN - Vedlejší rozpočtové náklady</t>
  </si>
  <si>
    <t xml:space="preserve">    VRN1 - Průzkumné, geodetické a projektové práce</t>
  </si>
  <si>
    <t xml:space="preserve">    VRN3 - Zařízení staveniště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</si>
  <si>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</si>
  <si>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</si>
  <si>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</si>
  <si>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</si>
  <si>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</si>
  <si>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</si>
  <si>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</si>
  <si>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</si>
  <si>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</si>
  <si>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</si>
  <si>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</si>
  <si>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</si>
  <si>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</si>
  <si>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</si>
  <si>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</si>
  <si>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</si>
  <si>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6</t>
  </si>
  <si>
    <t>Úpravy povrchů, podlahy a osazování výplní</t>
  </si>
  <si>
    <t>K</t>
  </si>
  <si>
    <t>611131111</t>
  </si>
  <si>
    <t>Polymercementový spojovací můstek vnitřních stropů nanášený ručně</t>
  </si>
  <si>
    <t>m2</t>
  </si>
  <si>
    <t>CS ÚRS 2024 01</t>
  </si>
  <si>
    <t>4</t>
  </si>
  <si>
    <t>-1947458289</t>
  </si>
  <si>
    <t>PP</t>
  </si>
  <si>
    <t>Podkladní a spojovací vrstva vnitřních omítaných ploch polymercementový spojovací můstek nanášený ručně stropů</t>
  </si>
  <si>
    <t>Online PSC</t>
  </si>
  <si>
    <t>https://podminky.urs.cz/item/CS_URS_2024_01/611131111</t>
  </si>
  <si>
    <t>611325418</t>
  </si>
  <si>
    <t>Oprava vnitřní vápenocementové hladké omítky stropů v rozsahu plochy přes 30 do 50 % s celoplošným přeštukováním</t>
  </si>
  <si>
    <t>2078738540</t>
  </si>
  <si>
    <t>Oprava vápenocementové omítky vnitřních ploch hladké, tloušťky do 20 mm, s celoplošným přeštukováním, tloušťky štuku 3 mm stropů, v rozsahu opravované plochy přes 30 do 50%</t>
  </si>
  <si>
    <t>https://podminky.urs.cz/item/CS_URS_2024_01/611325418</t>
  </si>
  <si>
    <t>3</t>
  </si>
  <si>
    <t>611325453</t>
  </si>
  <si>
    <t>Příplatek k cenám opravy vápenocementové omítky stropů za dalších 10 mm v rozsahu přes 30 do 50 %</t>
  </si>
  <si>
    <t>2099160050</t>
  </si>
  <si>
    <t>Oprava vápenocementové omítky vnitřních ploch Příplatek k cenám za každých dalších 10 mm tloušťky omítky stropů,v rozsahu opravované plochy přes 30 do 50%</t>
  </si>
  <si>
    <t>https://podminky.urs.cz/item/CS_URS_2024_01/611325453</t>
  </si>
  <si>
    <t>612131111</t>
  </si>
  <si>
    <t>Polymercementový spojovací můstek vnitřních stěn nanášený ručně</t>
  </si>
  <si>
    <t>1343106846</t>
  </si>
  <si>
    <t>Podkladní a spojovací vrstva vnitřních omítaných ploch polymercementový spojovací můstek nanášený ručně stěn</t>
  </si>
  <si>
    <t>https://podminky.urs.cz/item/CS_URS_2024_01/612131111</t>
  </si>
  <si>
    <t>5</t>
  </si>
  <si>
    <t>612325413</t>
  </si>
  <si>
    <t>Oprava vnitřní vápenocementové hladké omítky stěn v rozsahu plochy přes 30 do 50 %</t>
  </si>
  <si>
    <t>-905332413</t>
  </si>
  <si>
    <t>Oprava vápenocementové omítky vnitřních ploch hladké, tloušťky do 20 mm stěn, v rozsahu opravované plochy přes 30 do 50%</t>
  </si>
  <si>
    <t>https://podminky.urs.cz/item/CS_URS_2024_01/612325413</t>
  </si>
  <si>
    <t>VV</t>
  </si>
  <si>
    <t>126,8</t>
  </si>
  <si>
    <t>612325419</t>
  </si>
  <si>
    <t>Oprava vnitřní vápenocementové hladké omítky stěn v rozsahu plochy přes 30 do 50 % s celoplošným přeštukováním</t>
  </si>
  <si>
    <t>-46433186</t>
  </si>
  <si>
    <t>Oprava vápenocementové omítky vnitřních ploch hladké, tloušťky do 20 mm, s celoplošným přeštukováním, tloušťky štuku 3 mm stěn, v rozsahu opravované plochy přes 30 do 50%</t>
  </si>
  <si>
    <t>https://podminky.urs.cz/item/CS_URS_2024_01/612325419</t>
  </si>
  <si>
    <t>230,013-126,8</t>
  </si>
  <si>
    <t>7</t>
  </si>
  <si>
    <t>612325453</t>
  </si>
  <si>
    <t>Příplatek k cenám opravy vápenocementové omítky stěn za dalších 10 mm v rozsahu přes 30 do 50 %</t>
  </si>
  <si>
    <t>-251483233</t>
  </si>
  <si>
    <t>Oprava vápenocementové omítky vnitřních ploch Příplatek k cenám za každých dalších 10 mm tloušťky omítky stěn, v rozsahu opravované plochy přes 30 do 50%</t>
  </si>
  <si>
    <t>https://podminky.urs.cz/item/CS_URS_2024_01/612325453</t>
  </si>
  <si>
    <t>230,013*2 'Přepočtené koeficientem množství</t>
  </si>
  <si>
    <t>8</t>
  </si>
  <si>
    <t>632450134</t>
  </si>
  <si>
    <t>Vyrovnávací cementový potěr tl přes 40 do 50 mm ze suchých směsí provedený v ploše</t>
  </si>
  <si>
    <t>1271699935</t>
  </si>
  <si>
    <t>Potěr cementový vyrovnávací ze suchých směsí v ploše o průměrné (střední) tl. přes 40 do 50 mm</t>
  </si>
  <si>
    <t>https://podminky.urs.cz/item/CS_URS_2024_01/632450134</t>
  </si>
  <si>
    <t>9</t>
  </si>
  <si>
    <t>Ostatní konstrukce a práce, bourání</t>
  </si>
  <si>
    <t>949101111</t>
  </si>
  <si>
    <t>Lešení pomocné pro objekty pozemních staveb s lešeňovou podlahou v do 1,9 m zatížení do 150 kg/m2</t>
  </si>
  <si>
    <t>72457595</t>
  </si>
  <si>
    <t>Lešení pomocné pracovní pro objekty pozemních staveb pro zatížení do 150 kg/m2, o výšce lešeňové podlahy do 1,9 m</t>
  </si>
  <si>
    <t>https://podminky.urs.cz/item/CS_URS_2024_01/949101111</t>
  </si>
  <si>
    <t>10,03+1,24+1,16*3+2,53</t>
  </si>
  <si>
    <t>10</t>
  </si>
  <si>
    <t>949101112</t>
  </si>
  <si>
    <t>Lešení pomocné pro objekty pozemních staveb s lešeňovou podlahou v přes 1,9 do 3,5 m zatížení do 150 kg/m2</t>
  </si>
  <si>
    <t>-970467264</t>
  </si>
  <si>
    <t>Lešení pomocné pracovní pro objekty pozemních staveb pro zatížení do 150 kg/m2, o výšce lešeňové podlahy přes 1,9 do 3,5 m</t>
  </si>
  <si>
    <t>https://podminky.urs.cz/item/CS_URS_2024_01/949101112</t>
  </si>
  <si>
    <t>6,83+5,53+1,24+1,17+1,92</t>
  </si>
  <si>
    <t>11</t>
  </si>
  <si>
    <t>952901111</t>
  </si>
  <si>
    <t>Vyčištění budov bytové a občanské výstavby při výšce podlaží do 4 m</t>
  </si>
  <si>
    <t>-89707941</t>
  </si>
  <si>
    <t>Vyčištění budov nebo objektů před předáním do užívání budov bytové nebo občanské výstavby, světlé výšky podlaží do 4 m</t>
  </si>
  <si>
    <t>https://podminky.urs.cz/item/CS_URS_2024_01/952901111</t>
  </si>
  <si>
    <t>6,83+5,53+1,24+1,17+1,92+10,03+1,24+1,16*3+2,53</t>
  </si>
  <si>
    <t>965045112</t>
  </si>
  <si>
    <t>Bourání potěrů cementových nebo pískocementových tl do 50 mm pl do 4 m2</t>
  </si>
  <si>
    <t>1596535624</t>
  </si>
  <si>
    <t>Bourání potěrů tl. do 50 mm cementových nebo pískocementových, plochy do 4 m2</t>
  </si>
  <si>
    <t>https://podminky.urs.cz/item/CS_URS_2024_01/965045112</t>
  </si>
  <si>
    <t>1,24+1,17+1,92+1,24+1,16*3+2,53</t>
  </si>
  <si>
    <t>13</t>
  </si>
  <si>
    <t>965045113</t>
  </si>
  <si>
    <t>Bourání potěrů cementových nebo pískocementových tl do 50 mm pl přes 4 m2</t>
  </si>
  <si>
    <t>645119445</t>
  </si>
  <si>
    <t>Bourání potěrů tl. do 50 mm cementových nebo pískocementových, plochy přes 4 m2</t>
  </si>
  <si>
    <t>https://podminky.urs.cz/item/CS_URS_2024_01/965045113</t>
  </si>
  <si>
    <t>6,83+5,53+10,03</t>
  </si>
  <si>
    <t>14</t>
  </si>
  <si>
    <t>965081223</t>
  </si>
  <si>
    <t>Bourání podlah z dlaždic keramických nebo xylolitových tl přes 10 mm plochy přes 1 m2</t>
  </si>
  <si>
    <t>-48144612</t>
  </si>
  <si>
    <t>Bourání podlah z dlaždic bez podkladního lože nebo mazaniny, s jakoukoliv výplní spár keramických nebo xylolitových tl. přes 10 mm plochy přes 1 m2</t>
  </si>
  <si>
    <t>https://podminky.urs.cz/item/CS_URS_2024_01/965081223</t>
  </si>
  <si>
    <t>15</t>
  </si>
  <si>
    <t>978011161</t>
  </si>
  <si>
    <t>Otlučení (osekání) vnitřní vápenné nebo vápenocementové omítky stropů v rozsahu přes 30 do 50 %</t>
  </si>
  <si>
    <t>-1884761865</t>
  </si>
  <si>
    <t>Otlučení vápenných nebo vápenocementových omítek vnitřních ploch stropů, v rozsahu přes 30 do 50 %</t>
  </si>
  <si>
    <t>https://podminky.urs.cz/item/CS_URS_2024_01/978011161</t>
  </si>
  <si>
    <t>16</t>
  </si>
  <si>
    <t>978013161</t>
  </si>
  <si>
    <t>Otlučení (osekání) vnitřní vápenné nebo vápenocementové omítky stěn v rozsahu přes 30 do 50 %</t>
  </si>
  <si>
    <t>357440167</t>
  </si>
  <si>
    <t>Otlučení vápenných nebo vápenocementových omítek vnitřních ploch stěn s vyškrabáním spar, s očištěním zdiva, v rozsahu přes 30 do 50 %</t>
  </si>
  <si>
    <t>https://podminky.urs.cz/item/CS_URS_2024_01/978013161</t>
  </si>
  <si>
    <t>3,9*(10,6+9,9+4,5+4,4+6,1)</t>
  </si>
  <si>
    <t>2,91*(14,1+4,5+4,4*3+7,5)</t>
  </si>
  <si>
    <t>-0,6*2,0*(3+8*2)</t>
  </si>
  <si>
    <t>Součet</t>
  </si>
  <si>
    <t>17</t>
  </si>
  <si>
    <t>978059541</t>
  </si>
  <si>
    <t>Odsekání a odebrání obkladů stěn z vnitřních obkládaček plochy přes 1 m2</t>
  </si>
  <si>
    <t>1743611998</t>
  </si>
  <si>
    <t>Odsekání obkladů stěn včetně otlučení podkladní omítky až na zdivo z obkládaček vnitřních, z jakýchkoliv materiálů, plochy přes 1 m2</t>
  </si>
  <si>
    <t>https://podminky.urs.cz/item/CS_URS_2024_01/978059541</t>
  </si>
  <si>
    <t>997</t>
  </si>
  <si>
    <t>Přesun sutě</t>
  </si>
  <si>
    <t>18</t>
  </si>
  <si>
    <t>997013211</t>
  </si>
  <si>
    <t>Vnitrostaveništní doprava suti a vybouraných hmot pro budovy v do 6 m ručně</t>
  </si>
  <si>
    <t>t</t>
  </si>
  <si>
    <t>-871280414</t>
  </si>
  <si>
    <t>Vnitrostaveništní doprava suti a vybouraných hmot vodorovně do 50 m s naložením ručně pro budovy a haly výšky do 6 m</t>
  </si>
  <si>
    <t>https://podminky.urs.cz/item/CS_URS_2024_01/997013211</t>
  </si>
  <si>
    <t>19</t>
  </si>
  <si>
    <t>997013219</t>
  </si>
  <si>
    <t>Příplatek k vnitrostaveništní dopravě suti a vybouraných hmot za zvětšenou dopravu suti ZKD 10 m</t>
  </si>
  <si>
    <t>-1758957422</t>
  </si>
  <si>
    <t>Vnitrostaveništní doprava suti a vybouraných hmot vodorovně do 50 m Příplatek k cenám -3111 až -3217 za zvětšenou vodorovnou dopravu přes vymezenou dopravní vzdálenost za každých dalších i započatých 10 m</t>
  </si>
  <si>
    <t>https://podminky.urs.cz/item/CS_URS_2024_01/997013219</t>
  </si>
  <si>
    <t>20</t>
  </si>
  <si>
    <t>997013501</t>
  </si>
  <si>
    <t>Odvoz suti a vybouraných hmot na skládku nebo meziskládku do 1 km se složením</t>
  </si>
  <si>
    <t>921500614</t>
  </si>
  <si>
    <t>Odvoz suti a vybouraných hmot na skládku nebo meziskládku se složením, na vzdálenost do 1 km</t>
  </si>
  <si>
    <t>https://podminky.urs.cz/item/CS_URS_2024_01/997013501</t>
  </si>
  <si>
    <t>997013509</t>
  </si>
  <si>
    <t>Příplatek k odvozu suti a vybouraných hmot na skládku ZKD 1 km přes 1 km</t>
  </si>
  <si>
    <t>765498356</t>
  </si>
  <si>
    <t>Odvoz suti a vybouraných hmot na skládku nebo meziskládku se složením, na vzdálenost Příplatek k ceně za každý další i započatý 1 km přes 1 km</t>
  </si>
  <si>
    <t>https://podminky.urs.cz/item/CS_URS_2024_01/997013509</t>
  </si>
  <si>
    <t>19,705*14 'Přepočtené koeficientem množství</t>
  </si>
  <si>
    <t>22</t>
  </si>
  <si>
    <t>997013631</t>
  </si>
  <si>
    <t>Poplatek za uložení na skládce (skládkovné) stavebního odpadu směsného kód odpadu 17 09 04</t>
  </si>
  <si>
    <t>869292100</t>
  </si>
  <si>
    <t>Poplatek za uložení stavebního odpadu na skládce (skládkovné) směsného stavebního a demoličního zatříděného do Katalogu odpadů pod kódem 17 09 04</t>
  </si>
  <si>
    <t>https://podminky.urs.cz/item/CS_URS_2024_01/997013631</t>
  </si>
  <si>
    <t>998</t>
  </si>
  <si>
    <t>Přesun hmot</t>
  </si>
  <si>
    <t>23</t>
  </si>
  <si>
    <t>998018001</t>
  </si>
  <si>
    <t>Přesun hmot pro budovy ruční pro budovy v do 6 m</t>
  </si>
  <si>
    <t>1830116133</t>
  </si>
  <si>
    <t>Přesun hmot pro budovy občanské výstavby, bydlení, výrobu a služby ruční (bez užití mechanizace) vodorovná dopravní vzdálenost do 100 m pro budovy s jakoukoliv nosnou konstrukcí výšky do 6 m</t>
  </si>
  <si>
    <t>https://podminky.urs.cz/item/CS_URS_2024_01/998018001</t>
  </si>
  <si>
    <t>PSV</t>
  </si>
  <si>
    <t>Práce a dodávky PSV</t>
  </si>
  <si>
    <t>725</t>
  </si>
  <si>
    <t>Zařizovací předměty</t>
  </si>
  <si>
    <t>24</t>
  </si>
  <si>
    <t>725110814</t>
  </si>
  <si>
    <t>Demontáž klozetu Kombi</t>
  </si>
  <si>
    <t>soubor</t>
  </si>
  <si>
    <t>836276322</t>
  </si>
  <si>
    <t>Demontáž klozetů kombi</t>
  </si>
  <si>
    <t>https://podminky.urs.cz/item/CS_URS_2024_01/725110814</t>
  </si>
  <si>
    <t>25</t>
  </si>
  <si>
    <t>725112182</t>
  </si>
  <si>
    <t>Kombi klozet s úspornou armaturou odpad svislý</t>
  </si>
  <si>
    <t>-1760441130</t>
  </si>
  <si>
    <t>Zařízení záchodů kombi klozety s úspornou armaturou odpad svislý</t>
  </si>
  <si>
    <t>https://podminky.urs.cz/item/CS_URS_2024_01/725112182</t>
  </si>
  <si>
    <t>26</t>
  </si>
  <si>
    <t>725121527</t>
  </si>
  <si>
    <t>Pisoárový záchodek automatický s integrovaným napájecím zdrojem</t>
  </si>
  <si>
    <t>-317945884</t>
  </si>
  <si>
    <t>Pisoárové záchodky keramické automatické s integrovaným napájecím zdrojem</t>
  </si>
  <si>
    <t>https://podminky.urs.cz/item/CS_URS_2024_01/725121527</t>
  </si>
  <si>
    <t>27</t>
  </si>
  <si>
    <t>725122817</t>
  </si>
  <si>
    <t>Demontáž pisoárových stání bez nádrže a jedním záchodkem</t>
  </si>
  <si>
    <t>424969040</t>
  </si>
  <si>
    <t>Demontáž pisoárů bez nádrže s rohovým ventilem s 1 záchodkem</t>
  </si>
  <si>
    <t>https://podminky.urs.cz/item/CS_URS_2024_01/725122817</t>
  </si>
  <si>
    <t>28</t>
  </si>
  <si>
    <t>725210821</t>
  </si>
  <si>
    <t>Demontáž umyvadel bez výtokových armatur</t>
  </si>
  <si>
    <t>711698277</t>
  </si>
  <si>
    <t>Demontáž umyvadel bez výtokových armatur umyvadel</t>
  </si>
  <si>
    <t>https://podminky.urs.cz/item/CS_URS_2024_01/725210821</t>
  </si>
  <si>
    <t>29</t>
  </si>
  <si>
    <t>725211616</t>
  </si>
  <si>
    <t>Umyvadlo keramické bílé šířky 550 mm s krytem na sifon připevněné na stěnu šrouby</t>
  </si>
  <si>
    <t>173565531</t>
  </si>
  <si>
    <t>Umyvadla keramická bílá bez výtokových armatur připevněná na stěnu šrouby s krytem na sifon (polosloupem), šířka umyvadla 550 mm</t>
  </si>
  <si>
    <t>https://podminky.urs.cz/item/CS_URS_2024_01/725211616</t>
  </si>
  <si>
    <t>30</t>
  </si>
  <si>
    <t>725291652</t>
  </si>
  <si>
    <t>Montáž dávkovače tekutého mýdla</t>
  </si>
  <si>
    <t>kus</t>
  </si>
  <si>
    <t>37373386</t>
  </si>
  <si>
    <t>Montáž doplňků zařízení koupelen a záchodů dávkovače tekutého mýdla</t>
  </si>
  <si>
    <t>https://podminky.urs.cz/item/CS_URS_2024_01/725291652</t>
  </si>
  <si>
    <t>31</t>
  </si>
  <si>
    <t>M</t>
  </si>
  <si>
    <t>SNL.SLZN07</t>
  </si>
  <si>
    <t>Nerez. dávkovač mýdla 0,5l</t>
  </si>
  <si>
    <t>32</t>
  </si>
  <si>
    <t>-36853962</t>
  </si>
  <si>
    <t>725291653</t>
  </si>
  <si>
    <t>Montáž zásobníku toaletních papírů</t>
  </si>
  <si>
    <t>-1692035380</t>
  </si>
  <si>
    <t>Montáž doplňků zařízení koupelen a záchodů zásobníku toaletních papírů</t>
  </si>
  <si>
    <t>https://podminky.urs.cz/item/CS_URS_2024_01/725291653</t>
  </si>
  <si>
    <t>33</t>
  </si>
  <si>
    <t>55431090</t>
  </si>
  <si>
    <t>zásobník toaletních papírů nerez D 310mm</t>
  </si>
  <si>
    <t>793559038</t>
  </si>
  <si>
    <t>34</t>
  </si>
  <si>
    <t>725291654</t>
  </si>
  <si>
    <t>Montáž zásobníku papírových ručníků</t>
  </si>
  <si>
    <t>1977154402</t>
  </si>
  <si>
    <t>Montáž doplňků zařízení koupelen a záchodů zásobníku papírových ručníků</t>
  </si>
  <si>
    <t>https://podminky.urs.cz/item/CS_URS_2024_01/725291654</t>
  </si>
  <si>
    <t>35</t>
  </si>
  <si>
    <t>55431084</t>
  </si>
  <si>
    <t>zásobník papírových ručníků skládaných nerezové provedení</t>
  </si>
  <si>
    <t>-1558792710</t>
  </si>
  <si>
    <t>36</t>
  </si>
  <si>
    <t>725291664</t>
  </si>
  <si>
    <t>Montáž štětky závěsné</t>
  </si>
  <si>
    <t>1037281810</t>
  </si>
  <si>
    <t>Montáž doplňků zařízení koupelen a záchodů štětky závěsné</t>
  </si>
  <si>
    <t>https://podminky.urs.cz/item/CS_URS_2024_01/725291664</t>
  </si>
  <si>
    <t>37</t>
  </si>
  <si>
    <t>55779013</t>
  </si>
  <si>
    <t>štětka na WC závěsná nebo na podlahu kartáč nylon nerezové záchytné pouzdro mat</t>
  </si>
  <si>
    <t>933046481</t>
  </si>
  <si>
    <t>38</t>
  </si>
  <si>
    <t>725291666</t>
  </si>
  <si>
    <t>Montáž háčku</t>
  </si>
  <si>
    <t>-886167266</t>
  </si>
  <si>
    <t>Montáž doplňků zařízení koupelen a záchodů háčku</t>
  </si>
  <si>
    <t>https://podminky.urs.cz/item/CS_URS_2024_01/725291666</t>
  </si>
  <si>
    <t>39</t>
  </si>
  <si>
    <t>SNL.SLZN57</t>
  </si>
  <si>
    <t>Nerezový dvojháček, lesklý</t>
  </si>
  <si>
    <t>online materiály</t>
  </si>
  <si>
    <t>1573464700</t>
  </si>
  <si>
    <t>40</t>
  </si>
  <si>
    <t>725291667</t>
  </si>
  <si>
    <t>Montáž piktogramu</t>
  </si>
  <si>
    <t>-1008518841</t>
  </si>
  <si>
    <t>Montáž doplňků zařízení koupelen a záchodů piktogramu</t>
  </si>
  <si>
    <t>https://podminky.urs.cz/item/CS_URS_2024_01/725291667</t>
  </si>
  <si>
    <t>41</t>
  </si>
  <si>
    <t>73558009</t>
  </si>
  <si>
    <t>piktogram 120x120 nalepovací různé symboly matný nerez</t>
  </si>
  <si>
    <t>-325019824</t>
  </si>
  <si>
    <t>42</t>
  </si>
  <si>
    <t>725291680</t>
  </si>
  <si>
    <t>Montáž osoušeče rukou</t>
  </si>
  <si>
    <t>364914420</t>
  </si>
  <si>
    <t>Montáž doplňků zařízení koupelen a záchodů drobného elektrického zařízení osoušeče rukou</t>
  </si>
  <si>
    <t>https://podminky.urs.cz/item/CS_URS_2024_01/725291680</t>
  </si>
  <si>
    <t>43</t>
  </si>
  <si>
    <t>35889011</t>
  </si>
  <si>
    <t>osoušeč rukou štěrbinový nárazuvzdovné provedení IK10 infračervený senzor LED display včetně konzoly bílý</t>
  </si>
  <si>
    <t>1963584687</t>
  </si>
  <si>
    <t>44</t>
  </si>
  <si>
    <t>725330820</t>
  </si>
  <si>
    <t>Demontáž výlevka diturvitová</t>
  </si>
  <si>
    <t>1591439924</t>
  </si>
  <si>
    <t>Demontáž výlevek bez výtokových armatur a bez nádrže a splachovacího potrubí diturvitových</t>
  </si>
  <si>
    <t>https://podminky.urs.cz/item/CS_URS_2024_01/725330820</t>
  </si>
  <si>
    <t>45</t>
  </si>
  <si>
    <t>725331111</t>
  </si>
  <si>
    <t>Výlevka bez výtokových armatur keramická se sklopnou plastovou mřížkou 500 mm</t>
  </si>
  <si>
    <t>1819325031</t>
  </si>
  <si>
    <t>Výlevky bez výtokových armatur a splachovací nádrže keramické se sklopnou plastovou mřížkou 425 mm</t>
  </si>
  <si>
    <t>https://podminky.urs.cz/item/CS_URS_2024_01/725331111</t>
  </si>
  <si>
    <t>46</t>
  </si>
  <si>
    <t>725810811</t>
  </si>
  <si>
    <t>Demontáž ventilů výtokových nástěnných</t>
  </si>
  <si>
    <t>1568806793</t>
  </si>
  <si>
    <t>Demontáž výtokových ventilů nástěnných</t>
  </si>
  <si>
    <t>https://podminky.urs.cz/item/CS_URS_2024_01/725810811</t>
  </si>
  <si>
    <t>47</t>
  </si>
  <si>
    <t>725813111</t>
  </si>
  <si>
    <t>Ventil rohový bez připojovací trubičky nebo flexi hadičky G 1/2"</t>
  </si>
  <si>
    <t>1968807855</t>
  </si>
  <si>
    <t>Ventily rohové bez připojovací trubičky nebo flexi hadičky G 1/2"</t>
  </si>
  <si>
    <t>https://podminky.urs.cz/item/CS_URS_2024_01/725813111</t>
  </si>
  <si>
    <t>7+3*2+4+2</t>
  </si>
  <si>
    <t>48</t>
  </si>
  <si>
    <t>55190005</t>
  </si>
  <si>
    <t>flexi hadice ohebná k baterii D 8x12mm F 1/2"xM10 500mm</t>
  </si>
  <si>
    <t>m</t>
  </si>
  <si>
    <t>-1581445245</t>
  </si>
  <si>
    <t>19*0,5</t>
  </si>
  <si>
    <t>49</t>
  </si>
  <si>
    <t>725820801</t>
  </si>
  <si>
    <t>Demontáž baterie nástěnné do G 3 / 4</t>
  </si>
  <si>
    <t>-578272738</t>
  </si>
  <si>
    <t>Demontáž baterií nástěnných do G 3/4</t>
  </si>
  <si>
    <t>https://podminky.urs.cz/item/CS_URS_2024_01/725820801</t>
  </si>
  <si>
    <t>50</t>
  </si>
  <si>
    <t>725821312</t>
  </si>
  <si>
    <t>Baterie dřezová nástěnná páková s otáčivým kulatým ústím a délkou ramínka 300 mm</t>
  </si>
  <si>
    <t>1915674703</t>
  </si>
  <si>
    <t>Baterie dřezové nástěnné pákové s otáčivým kulatým ústím a délkou ramínka 300 mm</t>
  </si>
  <si>
    <t>https://podminky.urs.cz/item/CS_URS_2024_01/725821312</t>
  </si>
  <si>
    <t>51</t>
  </si>
  <si>
    <t>725822611</t>
  </si>
  <si>
    <t>Baterie umyvadlová stojánková páková bez výpusti</t>
  </si>
  <si>
    <t>1776926470</t>
  </si>
  <si>
    <t>Baterie umyvadlové stojánkové pákové bez výpusti</t>
  </si>
  <si>
    <t>https://podminky.urs.cz/item/CS_URS_2024_01/725822611</t>
  </si>
  <si>
    <t>52</t>
  </si>
  <si>
    <t>725860811</t>
  </si>
  <si>
    <t>Demontáž uzávěrů zápachu jednoduchých</t>
  </si>
  <si>
    <t>1841279605</t>
  </si>
  <si>
    <t>Demontáž zápachových uzávěrek pro zařizovací předměty jednoduchých</t>
  </si>
  <si>
    <t>https://podminky.urs.cz/item/CS_URS_2024_01/725860811</t>
  </si>
  <si>
    <t>53</t>
  </si>
  <si>
    <t>725861102</t>
  </si>
  <si>
    <t>Zápachová uzávěrka pro umyvadla DN 40</t>
  </si>
  <si>
    <t>1582639073</t>
  </si>
  <si>
    <t>Zápachové uzávěrky zařizovacích předmětů pro umyvadla DN 40</t>
  </si>
  <si>
    <t>https://podminky.urs.cz/item/CS_URS_2024_01/725861102</t>
  </si>
  <si>
    <t>54</t>
  </si>
  <si>
    <t>725865411</t>
  </si>
  <si>
    <t>Zápachová uzávěrka pisoárová DN 32/40</t>
  </si>
  <si>
    <t>-862689977</t>
  </si>
  <si>
    <t>Zápachové uzávěrky zařizovacích předmětů pro pisoáry DN 32/40</t>
  </si>
  <si>
    <t>https://podminky.urs.cz/item/CS_URS_2024_01/725865411</t>
  </si>
  <si>
    <t>55</t>
  </si>
  <si>
    <t>953943111R</t>
  </si>
  <si>
    <t xml:space="preserve">Osazování výrobků do 1 kg/kus </t>
  </si>
  <si>
    <t>vlastní</t>
  </si>
  <si>
    <t>1746741768</t>
  </si>
  <si>
    <t>Osazování drobných kovových předmětů výrobků ostatních jinde neuvedených hmotnosti do 1 kg/kus</t>
  </si>
  <si>
    <t>56</t>
  </si>
  <si>
    <t>6000101852</t>
  </si>
  <si>
    <t>Koš nerezový 20 l , povrch lesklý</t>
  </si>
  <si>
    <t>-1043877502</t>
  </si>
  <si>
    <t>57</t>
  </si>
  <si>
    <t>6000101832</t>
  </si>
  <si>
    <t>Koš nerezový 12 l , povrch lesklý</t>
  </si>
  <si>
    <t>-445959239</t>
  </si>
  <si>
    <t>Koš nerezový 12 l Sanela SLZN 15, povrch lesklý</t>
  </si>
  <si>
    <t>P</t>
  </si>
  <si>
    <t>Poznámka k položce:_x000d_
Koš na odpad (na hygienické prostředky)</t>
  </si>
  <si>
    <t>58</t>
  </si>
  <si>
    <t>55431082</t>
  </si>
  <si>
    <t>koš odpadkový drátěný závěsný nerezový 350x290x190mm</t>
  </si>
  <si>
    <t>-1138816798</t>
  </si>
  <si>
    <t>Poznámka k položce:_x000d_
Koš na papír. ručníky</t>
  </si>
  <si>
    <t>59</t>
  </si>
  <si>
    <t>998725111</t>
  </si>
  <si>
    <t>Přesun hmot tonážní pro zařizovací předměty s omezením mechanizace v objektech v do 6 m</t>
  </si>
  <si>
    <t>961326285</t>
  </si>
  <si>
    <t>Přesun hmot pro zařizovací předměty stanovený z hmotnosti přesunovaného materiálu vodorovná dopravní vzdálenost do 50 m s omezením mechanizace v objektech výšky do 6 m</t>
  </si>
  <si>
    <t>https://podminky.urs.cz/item/CS_URS_2024_01/998725111</t>
  </si>
  <si>
    <t>60</t>
  </si>
  <si>
    <t>Z</t>
  </si>
  <si>
    <t>D+M zrcadlo bez rámu nástěnné závšné 500x600 mm</t>
  </si>
  <si>
    <t>kpl</t>
  </si>
  <si>
    <t>1558565801</t>
  </si>
  <si>
    <t>733</t>
  </si>
  <si>
    <t>Ústřední vytápění - rozvodné potrubí</t>
  </si>
  <si>
    <t>61</t>
  </si>
  <si>
    <t>733111123</t>
  </si>
  <si>
    <t>Potrubí ocelové závitové černé bezešvé běžné středotlaké DN 15</t>
  </si>
  <si>
    <t>2098677918</t>
  </si>
  <si>
    <t>Potrubí z trubek ocelových závitových černých spojovaných svařováním bezešvých běžných středotlakých PN 16 nad 115°C DN 15</t>
  </si>
  <si>
    <t>https://podminky.urs.cz/item/CS_URS_2024_01/733111123</t>
  </si>
  <si>
    <t>62</t>
  </si>
  <si>
    <t>733191924</t>
  </si>
  <si>
    <t>Navaření odbočky na potrubí ocelové závitové DN 20</t>
  </si>
  <si>
    <t>-766122403</t>
  </si>
  <si>
    <t>Opravy rozvodů potrubí z trubek ocelových závitových normálních i zesílených navaření odbočky na stávající potrubí, odbočka DN 20</t>
  </si>
  <si>
    <t>https://podminky.urs.cz/item/CS_URS_2024_01/733191924</t>
  </si>
  <si>
    <t>63</t>
  </si>
  <si>
    <t>998733113</t>
  </si>
  <si>
    <t>Přesun hmot tonážní pro rozvody potrubí s omezením mechanizace v objektech v přes 12 do 24 m</t>
  </si>
  <si>
    <t>-512824007</t>
  </si>
  <si>
    <t>Přesun hmot pro rozvody potrubí stanovený z hmotnosti přesunovaného materiálu vodorovná dopravní vzdálenost do 50 m s omezením mechanizace v objektech výšky přes 12 do 24 m</t>
  </si>
  <si>
    <t>https://podminky.urs.cz/item/CS_URS_2024_01/998733113</t>
  </si>
  <si>
    <t>734</t>
  </si>
  <si>
    <t>Ústřední vytápění - armatury</t>
  </si>
  <si>
    <t>64</t>
  </si>
  <si>
    <t>734200821</t>
  </si>
  <si>
    <t>Demontáž armatury závitové se dvěma závity přes G 1/2 do G 1/2</t>
  </si>
  <si>
    <t>333851497</t>
  </si>
  <si>
    <t>Demontáž armatur závitových se dvěma závity do G 1/2</t>
  </si>
  <si>
    <t>https://podminky.urs.cz/item/CS_URS_2024_01/734200821</t>
  </si>
  <si>
    <t>65</t>
  </si>
  <si>
    <t>734221552</t>
  </si>
  <si>
    <t>Ventil závitový termostatický přímý dvouregulační G 1/2 PN 16 do 110°C bez hlavice ovládání</t>
  </si>
  <si>
    <t>1540092079</t>
  </si>
  <si>
    <t>Ventily regulační závitové termostatické, bez hlavice ovládání PN 16 do 110°C přímé dvouregulační G 1/2</t>
  </si>
  <si>
    <t>https://podminky.urs.cz/item/CS_URS_2024_01/734221552</t>
  </si>
  <si>
    <t>66</t>
  </si>
  <si>
    <t>734221684</t>
  </si>
  <si>
    <t>Termostatická hlavice kapalinová PN 10 do 110°C pro veřejné prostory</t>
  </si>
  <si>
    <t>74895183</t>
  </si>
  <si>
    <t>Ventily regulační závitové hlavice termostatické pro ovládání ventilů PN 10 do 110°C kapalinové pro veřejné prostory</t>
  </si>
  <si>
    <t>https://podminky.urs.cz/item/CS_URS_2024_01/734221684</t>
  </si>
  <si>
    <t>67</t>
  </si>
  <si>
    <t>734261717</t>
  </si>
  <si>
    <t>Šroubení regulační radiátorové přímé G 1/2 s vypouštěním</t>
  </si>
  <si>
    <t>-663608404</t>
  </si>
  <si>
    <t>Šroubení regulační radiátorové přímé s vypouštěním G 1/2</t>
  </si>
  <si>
    <t>https://podminky.urs.cz/item/CS_URS_2024_01/734261717</t>
  </si>
  <si>
    <t>68</t>
  </si>
  <si>
    <t>998734111</t>
  </si>
  <si>
    <t>Přesun hmot tonážní pro armatury s omezením mechanizace v objektech v do 6 m</t>
  </si>
  <si>
    <t>1922397019</t>
  </si>
  <si>
    <t>Přesun hmot pro armatury stanovený z hmotnosti přesunovaného materiálu vodorovná dopravní vzdálenost do 50 m s omezením mechanizace v objektech výšky do 6 m</t>
  </si>
  <si>
    <t>https://podminky.urs.cz/item/CS_URS_2024_01/998734111</t>
  </si>
  <si>
    <t>735</t>
  </si>
  <si>
    <t>Ústřední vytápění - otopná tělesa</t>
  </si>
  <si>
    <t>69</t>
  </si>
  <si>
    <t>735121810</t>
  </si>
  <si>
    <t>Demontáž otopného tělesa ocelového článkového</t>
  </si>
  <si>
    <t>539564841</t>
  </si>
  <si>
    <t>Demontáž otopných těles ocelových článkových</t>
  </si>
  <si>
    <t>https://podminky.urs.cz/item/CS_URS_2024_01/735121810</t>
  </si>
  <si>
    <t>0,3*10*3</t>
  </si>
  <si>
    <t>70</t>
  </si>
  <si>
    <t>735151576</t>
  </si>
  <si>
    <t>Otopné těleso panelové dvoudeskové 2 přídavné přestupní plochy výška/délka 600/900 mm výkon 1511 W</t>
  </si>
  <si>
    <t>-232051279</t>
  </si>
  <si>
    <t>Otopná tělesa panelová dvoudesková PN 1,0 MPa, T do 110°C se dvěma přídavnými přestupními plochami výšky tělesa 600 mm stavební délky / výkonu 900 mm / 1511 W</t>
  </si>
  <si>
    <t>https://podminky.urs.cz/item/CS_URS_2024_01/735151576</t>
  </si>
  <si>
    <t>71</t>
  </si>
  <si>
    <t>998735111</t>
  </si>
  <si>
    <t>Přesun hmot tonážní pro otopná tělesa s omezením mechanizace v objektech v do 6 m</t>
  </si>
  <si>
    <t>2003986772</t>
  </si>
  <si>
    <t>Přesun hmot pro otopná tělesa stanovený z hmotnosti přesunovaného materiálu vodorovná dopravní vzdálenost do 50 m s omezením mechanizace v objektech výšky do 6 m</t>
  </si>
  <si>
    <t>https://podminky.urs.cz/item/CS_URS_2024_01/998735111</t>
  </si>
  <si>
    <t>766</t>
  </si>
  <si>
    <t>Konstrukce truhlářské</t>
  </si>
  <si>
    <t>72</t>
  </si>
  <si>
    <t>766491851</t>
  </si>
  <si>
    <t>Demontáž prahů dveří jednokřídlových</t>
  </si>
  <si>
    <t>-423625100</t>
  </si>
  <si>
    <t>Demontáž ostatních truhlářských konstrukcí prahů dveří jednokřídlových</t>
  </si>
  <si>
    <t>https://podminky.urs.cz/item/CS_URS_2024_01/766491851</t>
  </si>
  <si>
    <t>73</t>
  </si>
  <si>
    <t>766660001</t>
  </si>
  <si>
    <t>Montáž dveřních křídel otvíravých jednokřídlových š do 0,8 m do ocelové zárubně</t>
  </si>
  <si>
    <t>-1955020960</t>
  </si>
  <si>
    <t>Montáž dveřních křídel dřevěných nebo plastových otevíravých do ocelové zárubně povrchově upravených jednokřídlových, šířky do 800 mm</t>
  </si>
  <si>
    <t>https://podminky.urs.cz/item/CS_URS_2024_01/766660001</t>
  </si>
  <si>
    <t>74</t>
  </si>
  <si>
    <t>61162084</t>
  </si>
  <si>
    <t>dveře jednokřídlé dřevotřískové povrch laminátový plné 600x1970-2100mm</t>
  </si>
  <si>
    <t>-2142716614</t>
  </si>
  <si>
    <t>75</t>
  </si>
  <si>
    <t>766660728</t>
  </si>
  <si>
    <t>Montáž dveřního interiérového kování - zámku</t>
  </si>
  <si>
    <t>441890823</t>
  </si>
  <si>
    <t>Montáž dveřních doplňků dveřního kování interiérového zámku</t>
  </si>
  <si>
    <t>https://podminky.urs.cz/item/CS_URS_2024_01/766660728</t>
  </si>
  <si>
    <t>76</t>
  </si>
  <si>
    <t>54924012</t>
  </si>
  <si>
    <t>zámek zadlabací vložkový pravolevý rozteč 72x40mm</t>
  </si>
  <si>
    <t>1948543238</t>
  </si>
  <si>
    <t>77</t>
  </si>
  <si>
    <t>54964102</t>
  </si>
  <si>
    <t>vložka cylindrická 29+40</t>
  </si>
  <si>
    <t>-254819337</t>
  </si>
  <si>
    <t>78</t>
  </si>
  <si>
    <t>54924003</t>
  </si>
  <si>
    <t>zámek zadlabací mezipokojový pravý pro WC kování 72x55mm</t>
  </si>
  <si>
    <t>260892387</t>
  </si>
  <si>
    <t>79</t>
  </si>
  <si>
    <t>54924015</t>
  </si>
  <si>
    <t>zámek zadlabací mezipokojový pravolevý rozteč 72x40mm</t>
  </si>
  <si>
    <t>1660484362</t>
  </si>
  <si>
    <t>80</t>
  </si>
  <si>
    <t>766660729</t>
  </si>
  <si>
    <t>Montáž dveřního interiérového kování - štítku s klikou</t>
  </si>
  <si>
    <t>217814038</t>
  </si>
  <si>
    <t>Montáž dveřních doplňků dveřního kování interiérového štítku s klikou</t>
  </si>
  <si>
    <t>https://podminky.urs.cz/item/CS_URS_2024_01/766660729</t>
  </si>
  <si>
    <t>81</t>
  </si>
  <si>
    <t>54914123</t>
  </si>
  <si>
    <t>kování rozetové klika/klika</t>
  </si>
  <si>
    <t>1613995368</t>
  </si>
  <si>
    <t>82</t>
  </si>
  <si>
    <t>766660730</t>
  </si>
  <si>
    <t>Montáž dveřního interiérového kování - WC kliky se zámkem</t>
  </si>
  <si>
    <t>-2110068354</t>
  </si>
  <si>
    <t>Montáž dveřních doplňků dveřního kování interiérového WC kliky se zámkem</t>
  </si>
  <si>
    <t>https://podminky.urs.cz/item/CS_URS_2024_01/766660730</t>
  </si>
  <si>
    <t>83</t>
  </si>
  <si>
    <t>54914128</t>
  </si>
  <si>
    <t>kování rozetové spodní pro WC</t>
  </si>
  <si>
    <t>-1535959966</t>
  </si>
  <si>
    <t>84</t>
  </si>
  <si>
    <t>766691914</t>
  </si>
  <si>
    <t>Vyvěšení nebo zavěšení dřevěných křídel dveří pl do 2 m2</t>
  </si>
  <si>
    <t>107395980</t>
  </si>
  <si>
    <t>Ostatní práce vyvěšení nebo zavěšení křídel dřevěných dveřních, plochy do 2 m2</t>
  </si>
  <si>
    <t>https://podminky.urs.cz/item/CS_URS_2024_01/766691914</t>
  </si>
  <si>
    <t>5+6</t>
  </si>
  <si>
    <t>85</t>
  </si>
  <si>
    <t>998766111</t>
  </si>
  <si>
    <t>Přesun hmot tonážní pro kce truhlářské s omezením mechanizace v objektech v do 6 m</t>
  </si>
  <si>
    <t>672018716</t>
  </si>
  <si>
    <t>Přesun hmot pro konstrukce truhlářské stanovený z hmotnosti přesunovaného materiálu vodorovná dopravní vzdálenost do 50 m s omezením mechanizace v objektech výšky do 6 m</t>
  </si>
  <si>
    <t>https://podminky.urs.cz/item/CS_URS_2024_01/998766111</t>
  </si>
  <si>
    <t>767</t>
  </si>
  <si>
    <t>Konstrukce zámečnické</t>
  </si>
  <si>
    <t>86</t>
  </si>
  <si>
    <t>767646411</t>
  </si>
  <si>
    <t>Montáž revizních dveří a dvířek jednokřídlových s rámem plochy do 0,5 m2</t>
  </si>
  <si>
    <t>1697684580</t>
  </si>
  <si>
    <t>Montáž revizních dveří a dvířek hliníkových, ocelových nebo plastových s rámem jednokřídlových, plochy do 0,5 m2</t>
  </si>
  <si>
    <t>0,6*0,6*5</t>
  </si>
  <si>
    <t>87</t>
  </si>
  <si>
    <t>56245702</t>
  </si>
  <si>
    <t>dvířka revizní 600x600 bílá se zámkem</t>
  </si>
  <si>
    <t>-514515704</t>
  </si>
  <si>
    <t>88</t>
  </si>
  <si>
    <t>998767111</t>
  </si>
  <si>
    <t>Přesun hmot tonážní pro zámečnické konstrukce s omezením mechanizace v objektech v do 6 m</t>
  </si>
  <si>
    <t>125934307</t>
  </si>
  <si>
    <t>Přesun hmot pro zámečnické konstrukce stanovený z hmotnosti přesunovaného materiálu vodorovná dopravní vzdálenost do 50 m s omezením mechanizace v objektech výšky do 6 m</t>
  </si>
  <si>
    <t>https://podminky.urs.cz/item/CS_URS_2024_01/998767111</t>
  </si>
  <si>
    <t>771</t>
  </si>
  <si>
    <t>Podlahy z dlaždic</t>
  </si>
  <si>
    <t>89</t>
  </si>
  <si>
    <t>771111011</t>
  </si>
  <si>
    <t>Vysátí podkladu před pokládkou dlažby</t>
  </si>
  <si>
    <t>-609761543</t>
  </si>
  <si>
    <t>Příprava podkladu před provedením dlažby vysátí podlah</t>
  </si>
  <si>
    <t>https://podminky.urs.cz/item/CS_URS_2024_01/771111011</t>
  </si>
  <si>
    <t>90</t>
  </si>
  <si>
    <t>771121011</t>
  </si>
  <si>
    <t>Nátěr penetrační na podlahu</t>
  </si>
  <si>
    <t>728496097</t>
  </si>
  <si>
    <t>Příprava podkladu před provedením dlažby nátěr penetrační na podlahu</t>
  </si>
  <si>
    <t>https://podminky.urs.cz/item/CS_URS_2024_01/771121011</t>
  </si>
  <si>
    <t>91</t>
  </si>
  <si>
    <t>771151022</t>
  </si>
  <si>
    <t>Samonivelační stěrka podlah pevnosti 30 MPa tl přes 3 do 5 mm</t>
  </si>
  <si>
    <t>-254479541</t>
  </si>
  <si>
    <t>Příprava podkladu před provedením dlažby samonivelační stěrka min.pevnosti 30 MPa, tloušťky přes 3 do 5 mm</t>
  </si>
  <si>
    <t>https://podminky.urs.cz/item/CS_URS_2024_01/771151022</t>
  </si>
  <si>
    <t>92</t>
  </si>
  <si>
    <t>771161021</t>
  </si>
  <si>
    <t>Montáž profilu ukončujícího pro plynulý přechod (dlažby s kobercem apod.)</t>
  </si>
  <si>
    <t>-284534049</t>
  </si>
  <si>
    <t>Příprava podkladu před provedením dlažby montáž profilu ukončujícího profilu pro plynulý přechod (dlažba-koberec apod.)</t>
  </si>
  <si>
    <t>https://podminky.urs.cz/item/CS_URS_2024_01/771161021</t>
  </si>
  <si>
    <t>0,6*11</t>
  </si>
  <si>
    <t>93</t>
  </si>
  <si>
    <t>59054101</t>
  </si>
  <si>
    <t>profil přechodový Al s pohyblivým ramenem 10x20mm</t>
  </si>
  <si>
    <t>-261182825</t>
  </si>
  <si>
    <t>6,6*1,1 'Přepočtené koeficientem množství</t>
  </si>
  <si>
    <t>94</t>
  </si>
  <si>
    <t>771574415</t>
  </si>
  <si>
    <t>Montáž podlah keramických hladkých lepených cementovým flexibilním lepidlem přes 6 do 9 ks/m2</t>
  </si>
  <si>
    <t>656183014</t>
  </si>
  <si>
    <t>Montáž podlah z dlaždic keramických lepených cementovým flexibilním lepidlem hladkých, tloušťky do 10 mm přes 6 do 9 ks/m2</t>
  </si>
  <si>
    <t>https://podminky.urs.cz/item/CS_URS_2024_01/771574415</t>
  </si>
  <si>
    <t>95</t>
  </si>
  <si>
    <t>59761176</t>
  </si>
  <si>
    <t>dlažba keramická nemrazuvzdorná R9 povrch hladký/matný tl do 10mm přes 6 do 9ks/m2</t>
  </si>
  <si>
    <t>292666051</t>
  </si>
  <si>
    <t>33,97*1,2 'Přepočtené koeficientem množství</t>
  </si>
  <si>
    <t>96</t>
  </si>
  <si>
    <t>771577111</t>
  </si>
  <si>
    <t>Příplatek k montáži podlah keramických lepených cementovým flexibilním lepidlem za plochu do 5 m2</t>
  </si>
  <si>
    <t>-71296891</t>
  </si>
  <si>
    <t>Montáž podlah z dlaždic keramických lepených flexibilním lepidlem Příplatek k cenám za plochu do 5 m2 jednotlivě</t>
  </si>
  <si>
    <t>https://podminky.urs.cz/item/CS_URS_2024_01/771577111</t>
  </si>
  <si>
    <t>97</t>
  </si>
  <si>
    <t>771591112</t>
  </si>
  <si>
    <t>Izolace pod dlažbu nátěrem nebo stěrkou ve dvou vrstvách</t>
  </si>
  <si>
    <t>574284527</t>
  </si>
  <si>
    <t>Izolace podlahy pod dlažbu nátěrem nebo stěrkou ve dvou vrstvách</t>
  </si>
  <si>
    <t>https://podminky.urs.cz/item/CS_URS_2024_01/771591112</t>
  </si>
  <si>
    <t>98</t>
  </si>
  <si>
    <t>771591115</t>
  </si>
  <si>
    <t>Podlahy spárování silikonem</t>
  </si>
  <si>
    <t>1420997928</t>
  </si>
  <si>
    <t>Podlahy - dokončovací práce spárování silikonem</t>
  </si>
  <si>
    <t>https://podminky.urs.cz/item/CS_URS_2024_01/771591115</t>
  </si>
  <si>
    <t>10,6+9,9+4,5+4,4+6,1+14,1+4,5+4,4*3+7,5</t>
  </si>
  <si>
    <t>99</t>
  </si>
  <si>
    <t>771591241</t>
  </si>
  <si>
    <t>Izolace těsnícími pásy vnitřní kout</t>
  </si>
  <si>
    <t>-1546210786</t>
  </si>
  <si>
    <t>Izolace podlahy pod dlažbu těsnícími izolačními pásy vnitřní kout</t>
  </si>
  <si>
    <t>https://podminky.urs.cz/item/CS_URS_2024_01/771591241</t>
  </si>
  <si>
    <t>7+4+2*4+6+4*5+7</t>
  </si>
  <si>
    <t>100</t>
  </si>
  <si>
    <t>771591242</t>
  </si>
  <si>
    <t>Izolace těsnícími pásy vnější roh</t>
  </si>
  <si>
    <t>-651035786</t>
  </si>
  <si>
    <t>Izolace podlahy pod dlažbu těsnícími izolačními pásy vnější roh</t>
  </si>
  <si>
    <t>https://podminky.urs.cz/item/CS_URS_2024_01/771591242</t>
  </si>
  <si>
    <t>2+2+3</t>
  </si>
  <si>
    <t>101</t>
  </si>
  <si>
    <t>771591264</t>
  </si>
  <si>
    <t>Izolace těsnícími pásy mezi podlahou a stěnou</t>
  </si>
  <si>
    <t>483267486</t>
  </si>
  <si>
    <t>Izolace podlahy pod dlažbu těsnícími izolačními pásy mezi podlahou a stěnu</t>
  </si>
  <si>
    <t>https://podminky.urs.cz/item/CS_URS_2024_01/771591264</t>
  </si>
  <si>
    <t>102</t>
  </si>
  <si>
    <t>771592011</t>
  </si>
  <si>
    <t>Čištění vnitřních ploch podlah nebo schodišť po položení dlažby chemickými prostředky</t>
  </si>
  <si>
    <t>-1437227366</t>
  </si>
  <si>
    <t>Čištění vnitřních ploch po položení dlažby podlah nebo schodišť chemickými prostředky</t>
  </si>
  <si>
    <t>https://podminky.urs.cz/item/CS_URS_2024_01/771592011</t>
  </si>
  <si>
    <t>103</t>
  </si>
  <si>
    <t>998771111</t>
  </si>
  <si>
    <t>Přesun hmot tonážní pro podlahy z dlaždic s omezením mechanizace v objektech v do 6 m</t>
  </si>
  <si>
    <t>1431047646</t>
  </si>
  <si>
    <t>Přesun hmot pro podlahy z dlaždic stanovený z hmotnosti přesunovaného materiálu vodorovná dopravní vzdálenost do 50 m s omezením mechanizace v objektech výšky do 6 m</t>
  </si>
  <si>
    <t>https://podminky.urs.cz/item/CS_URS_2024_01/998771111</t>
  </si>
  <si>
    <t>781</t>
  </si>
  <si>
    <t>Dokončovací práce - obklady</t>
  </si>
  <si>
    <t>104</t>
  </si>
  <si>
    <t>781111011</t>
  </si>
  <si>
    <t>Ometení (oprášení) stěny při přípravě podkladu</t>
  </si>
  <si>
    <t>614716029</t>
  </si>
  <si>
    <t>Příprava podkladu před provedením obkladu oprášení (ometení) stěny</t>
  </si>
  <si>
    <t>https://podminky.urs.cz/item/CS_URS_2024_01/781111011</t>
  </si>
  <si>
    <t>105</t>
  </si>
  <si>
    <t>781121011</t>
  </si>
  <si>
    <t>Nátěr penetrační na stěnu</t>
  </si>
  <si>
    <t>1437292153</t>
  </si>
  <si>
    <t>Příprava podkladu před provedením obkladu nátěr penetrační na stěnu</t>
  </si>
  <si>
    <t>https://podminky.urs.cz/item/CS_URS_2024_01/781121011</t>
  </si>
  <si>
    <t>106</t>
  </si>
  <si>
    <t>781131112</t>
  </si>
  <si>
    <t>Izolace pod obklad nátěrem nebo stěrkou ve dvou vrstvách</t>
  </si>
  <si>
    <t>-550542033</t>
  </si>
  <si>
    <t>Izolace stěny pod obklad izolace nátěrem nebo stěrkou ve dvou vrstvách</t>
  </si>
  <si>
    <t>https://podminky.urs.cz/item/CS_URS_2024_01/781131112</t>
  </si>
  <si>
    <t>107</t>
  </si>
  <si>
    <t>781474115</t>
  </si>
  <si>
    <t>Montáž obkladů keramických hladkých lepených cementovým flexibilním lepidlem přes 22 do 25 ks/m2</t>
  </si>
  <si>
    <t>-1965671345</t>
  </si>
  <si>
    <t>Montáž obkladů vnitřních stěn z dlaždic keramických lepených flexibilním lepidlem maloformátových hladkých přes 22 do 25 ks/m2</t>
  </si>
  <si>
    <t>https://podminky.urs.cz/item/CS_URS_2024_01/781474115</t>
  </si>
  <si>
    <t>2,0*(10,6+9,9+4,5+4,4+6,1+14,1+4,5+4,4*3+7,5)-0,6*2,0*(3+8*2)</t>
  </si>
  <si>
    <t>108</t>
  </si>
  <si>
    <t>59761714</t>
  </si>
  <si>
    <t>obklad keramický nemrazuvzdorný povrch hladký/matný tl do 10mm přes 22 do 25ks/m2</t>
  </si>
  <si>
    <t>-2040722284</t>
  </si>
  <si>
    <t>126,8*1,2 'Přepočtené koeficientem množství</t>
  </si>
  <si>
    <t>109</t>
  </si>
  <si>
    <t>781472291</t>
  </si>
  <si>
    <t>Příplatek k montáži obkladů keramických lepených cementovým flexibilním lepidlem za plochu do 10 m2</t>
  </si>
  <si>
    <t>-776742356</t>
  </si>
  <si>
    <t>Montáž keramických obkladů stěn lepených cementovým flexibilním lepidlem Příplatek k cenám za plochu do 10 m2 jednotlivě</t>
  </si>
  <si>
    <t>https://podminky.urs.cz/item/CS_URS_2024_01/781472291</t>
  </si>
  <si>
    <t>110</t>
  </si>
  <si>
    <t>781472292</t>
  </si>
  <si>
    <t>Příplatek k montáži obkladů keramických lepených cementovým flexibilním lepidlem za omezený prostor</t>
  </si>
  <si>
    <t>695240847</t>
  </si>
  <si>
    <t>Montáž keramických obkladů stěn lepených cementovým flexibilním lepidlem Příplatek k cenám za obklady v omezeném prostoru</t>
  </si>
  <si>
    <t>https://podminky.urs.cz/item/CS_URS_2024_01/781472292</t>
  </si>
  <si>
    <t>111</t>
  </si>
  <si>
    <t>781495115</t>
  </si>
  <si>
    <t>Spárování vnitřních obkladů silikonem</t>
  </si>
  <si>
    <t>310194358</t>
  </si>
  <si>
    <t>Obklad - dokončující práce ostatní práce spárování silikonem</t>
  </si>
  <si>
    <t>https://podminky.urs.cz/item/CS_URS_2024_01/781495115</t>
  </si>
  <si>
    <t>2,0*52</t>
  </si>
  <si>
    <t>112</t>
  </si>
  <si>
    <t>781495141</t>
  </si>
  <si>
    <t>Průnik obkladem kruhový do DN 30</t>
  </si>
  <si>
    <t>-1780002194</t>
  </si>
  <si>
    <t>Obklad - dokončující práce průnik obkladem kruhový, bez izolace do DN 30</t>
  </si>
  <si>
    <t>https://podminky.urs.cz/item/CS_URS_2024_01/781495141</t>
  </si>
  <si>
    <t>17+2</t>
  </si>
  <si>
    <t>113</t>
  </si>
  <si>
    <t>781495142</t>
  </si>
  <si>
    <t>Průnik obkladem kruhový přes DN 30 do DN 90</t>
  </si>
  <si>
    <t>-1832868255</t>
  </si>
  <si>
    <t>Obklad - dokončující práce průnik obkladem kruhový, bez izolace přes DN 30 do DN 90</t>
  </si>
  <si>
    <t>https://podminky.urs.cz/item/CS_URS_2024_01/781495142</t>
  </si>
  <si>
    <t>114</t>
  </si>
  <si>
    <t>781495211</t>
  </si>
  <si>
    <t>Čištění vnitřních ploch stěn po provedení obkladu chemickými prostředky</t>
  </si>
  <si>
    <t>-1237881572</t>
  </si>
  <si>
    <t>Čištění vnitřních ploch po provedení obkladu stěn chemickými prostředky</t>
  </si>
  <si>
    <t>https://podminky.urs.cz/item/CS_URS_2024_01/781495211</t>
  </si>
  <si>
    <t>115</t>
  </si>
  <si>
    <t>998781111</t>
  </si>
  <si>
    <t>Přesun hmot tonážní pro obklady keramické s omezením mechanizace v objektech v do 6 m</t>
  </si>
  <si>
    <t>-345241744</t>
  </si>
  <si>
    <t>Přesun hmot pro obklady keramické stanovený z hmotnosti přesunovaného materiálu vodorovná dopravní vzdálenost do 50 m s omezením mechanizace v objektech výšky do 6 m</t>
  </si>
  <si>
    <t>https://podminky.urs.cz/item/CS_URS_2024_01/998781111</t>
  </si>
  <si>
    <t>783</t>
  </si>
  <si>
    <t>Dokončovací práce - nátěry</t>
  </si>
  <si>
    <t>116</t>
  </si>
  <si>
    <t>783301303</t>
  </si>
  <si>
    <t>Bezoplachové odrezivění zámečnických konstrukcí</t>
  </si>
  <si>
    <t>1603757973</t>
  </si>
  <si>
    <t>Příprava podkladu zámečnických konstrukcí před provedením nátěru odrezivění odrezovačem bezoplachovým</t>
  </si>
  <si>
    <t>https://podminky.urs.cz/item/CS_URS_2024_01/783301303</t>
  </si>
  <si>
    <t>117</t>
  </si>
  <si>
    <t>783301311</t>
  </si>
  <si>
    <t>Odmaštění zámečnických konstrukcí vodou ředitelným odmašťovačem</t>
  </si>
  <si>
    <t>1477217164</t>
  </si>
  <si>
    <t>Příprava podkladu zámečnických konstrukcí před provedením nátěru odmaštění odmašťovačem vodou ředitelným</t>
  </si>
  <si>
    <t>https://podminky.urs.cz/item/CS_URS_2024_01/783301311</t>
  </si>
  <si>
    <t>118</t>
  </si>
  <si>
    <t>783301401</t>
  </si>
  <si>
    <t>Ometení zámečnických konstrukcí</t>
  </si>
  <si>
    <t>43183348</t>
  </si>
  <si>
    <t>Příprava podkladu zámečnických konstrukcí před provedením nátěru ometení</t>
  </si>
  <si>
    <t>https://podminky.urs.cz/item/CS_URS_2024_01/783301401</t>
  </si>
  <si>
    <t>119</t>
  </si>
  <si>
    <t>783306805</t>
  </si>
  <si>
    <t>Odstranění nátěru ze zámečnických konstrukcí opálením</t>
  </si>
  <si>
    <t>-754008262</t>
  </si>
  <si>
    <t>Odstranění nátěrů ze zámečnických konstrukcí opálením s obroušením</t>
  </si>
  <si>
    <t>https://podminky.urs.cz/item/CS_URS_2024_01/783306805</t>
  </si>
  <si>
    <t>120</t>
  </si>
  <si>
    <t>783315101</t>
  </si>
  <si>
    <t>Mezinátěr jednonásobný syntetický standardní zámečnických konstrukcí</t>
  </si>
  <si>
    <t>906205807</t>
  </si>
  <si>
    <t>Mezinátěr zámečnických konstrukcí jednonásobný syntetický standardní</t>
  </si>
  <si>
    <t>https://podminky.urs.cz/item/CS_URS_2024_01/783315101</t>
  </si>
  <si>
    <t>121</t>
  </si>
  <si>
    <t>783317101</t>
  </si>
  <si>
    <t>Krycí jednonásobný syntetický standardní nátěr zámečnických konstrukcí</t>
  </si>
  <si>
    <t>1633720843</t>
  </si>
  <si>
    <t>Krycí nátěr (email) zámečnických konstrukcí jednonásobný syntetický standardní</t>
  </si>
  <si>
    <t>https://podminky.urs.cz/item/CS_URS_2024_01/783317101</t>
  </si>
  <si>
    <t>zárubně</t>
  </si>
  <si>
    <t>4,6*0,25*11</t>
  </si>
  <si>
    <t>122</t>
  </si>
  <si>
    <t>783343101</t>
  </si>
  <si>
    <t>Základní jednonásobný impregnační polyuretanový nátěr zámečnických konstrukcí</t>
  </si>
  <si>
    <t>734531929</t>
  </si>
  <si>
    <t>Základní impregnační nátěr zámečnických konstrukcí aktivátorem rzi na zkorodovaný povrch jednonásobný polyuretanový</t>
  </si>
  <si>
    <t>https://podminky.urs.cz/item/CS_URS_2024_01/783343101</t>
  </si>
  <si>
    <t>123</t>
  </si>
  <si>
    <t>783601711</t>
  </si>
  <si>
    <t>Bezoplachové odrezivění potrubí DN do 50 mm</t>
  </si>
  <si>
    <t>-1937508723</t>
  </si>
  <si>
    <t>Příprava podkladu armatur a kovových potrubí před provedením nátěru potrubí do DN 50 mm odrezivěním, odrezovačem bezoplachovým</t>
  </si>
  <si>
    <t>https://podminky.urs.cz/item/CS_URS_2024_01/783601711</t>
  </si>
  <si>
    <t>124</t>
  </si>
  <si>
    <t>783601713</t>
  </si>
  <si>
    <t>Odmaštění vodou ředitelným odmašťovačem potrubí DN do 50 mm</t>
  </si>
  <si>
    <t>-1503656410</t>
  </si>
  <si>
    <t>Příprava podkladu armatur a kovových potrubí před provedením nátěru potrubí do DN 50 mm odmaštěním, odmašťovačem vodou ředitelným</t>
  </si>
  <si>
    <t>https://podminky.urs.cz/item/CS_URS_2024_01/783601713</t>
  </si>
  <si>
    <t>125</t>
  </si>
  <si>
    <t>783606863</t>
  </si>
  <si>
    <t>Odstranění nátěrů z potrubí DN do 50 mm odstraňovačem nátěrů</t>
  </si>
  <si>
    <t>824180045</t>
  </si>
  <si>
    <t>Odstranění nátěrů z armatur a kovových potrubí potrubí do DN 50 mm odstraňovačem nátěrů</t>
  </si>
  <si>
    <t>https://podminky.urs.cz/item/CS_URS_2024_01/783606863</t>
  </si>
  <si>
    <t>126</t>
  </si>
  <si>
    <t>783614651</t>
  </si>
  <si>
    <t>Základní antikorozní jednonásobný syntetický potrubí DN do 50 mm</t>
  </si>
  <si>
    <t>-1184470564</t>
  </si>
  <si>
    <t>Základní antikorozní nátěr armatur a kovových potrubí jednonásobný potrubí do DN 50 mm syntetický standardní</t>
  </si>
  <si>
    <t>https://podminky.urs.cz/item/CS_URS_2024_01/783614651</t>
  </si>
  <si>
    <t>127</t>
  </si>
  <si>
    <t>783615551</t>
  </si>
  <si>
    <t>Mezinátěr jednonásobný syntetický nátěr potrubí DN do 50 mm</t>
  </si>
  <si>
    <t>-1584742634</t>
  </si>
  <si>
    <t>Mezinátěr armatur a kovových potrubí potrubí do DN 50 mm syntetický standardní</t>
  </si>
  <si>
    <t>https://podminky.urs.cz/item/CS_URS_2024_01/783615551</t>
  </si>
  <si>
    <t>128</t>
  </si>
  <si>
    <t>783617601</t>
  </si>
  <si>
    <t>Krycí jednonásobný syntetický nátěr potrubí DN do 50 mm</t>
  </si>
  <si>
    <t>1760376813</t>
  </si>
  <si>
    <t>Krycí nátěr (email) armatur a kovových potrubí potrubí do DN 50 mm jednonásobný syntetický standardní</t>
  </si>
  <si>
    <t>https://podminky.urs.cz/item/CS_URS_2024_01/783617601</t>
  </si>
  <si>
    <t>odhad</t>
  </si>
  <si>
    <t>(3,9*2*3+15)</t>
  </si>
  <si>
    <t>784</t>
  </si>
  <si>
    <t>Dokončovací práce - malby a tapety</t>
  </si>
  <si>
    <t>129</t>
  </si>
  <si>
    <t>784111001</t>
  </si>
  <si>
    <t>Oprášení (ometení ) podkladu v místnostech v do 3,80 m</t>
  </si>
  <si>
    <t>-1696523019</t>
  </si>
  <si>
    <t>Oprášení (ometení) podkladu v místnostech výšky do 3,80 m</t>
  </si>
  <si>
    <t>https://podminky.urs.cz/item/CS_URS_2024_01/784111001</t>
  </si>
  <si>
    <t>130</t>
  </si>
  <si>
    <t>784121001</t>
  </si>
  <si>
    <t>Oškrabání malby v místnostech v do 3,80 m</t>
  </si>
  <si>
    <t>-1132946020</t>
  </si>
  <si>
    <t>Oškrabání malby v místnostech výšky do 3,80 m</t>
  </si>
  <si>
    <t>https://podminky.urs.cz/item/CS_URS_2024_01/784121001</t>
  </si>
  <si>
    <t>131</t>
  </si>
  <si>
    <t>784181121</t>
  </si>
  <si>
    <t>Hloubková jednonásobná bezbarvá penetrace podkladu v místnostech v do 3,80 m</t>
  </si>
  <si>
    <t>-748378617</t>
  </si>
  <si>
    <t>Penetrace podkladu jednonásobná hloubková akrylátová bezbarvá v místnostech výšky do 3,80 m</t>
  </si>
  <si>
    <t>https://podminky.urs.cz/item/CS_URS_2024_01/784181121</t>
  </si>
  <si>
    <t>132</t>
  </si>
  <si>
    <t>784211101</t>
  </si>
  <si>
    <t>Dvojnásobné bílé malby ze směsí za mokra výborně oděruvzdorných v místnostech v do 3,80 m</t>
  </si>
  <si>
    <t>-897256698</t>
  </si>
  <si>
    <t>Malby z malířských směsí oděruvzdorných za mokra dvojnásobné, bílé za mokra oděruvzdorné výborně v místnostech výšky do 3,80 m</t>
  </si>
  <si>
    <t>https://podminky.urs.cz/item/CS_URS_2024_01/784211101</t>
  </si>
  <si>
    <t>strop</t>
  </si>
  <si>
    <t>33,970</t>
  </si>
  <si>
    <t>stěny</t>
  </si>
  <si>
    <t>103,213</t>
  </si>
  <si>
    <t>HZS</t>
  </si>
  <si>
    <t>Hodinové zúčtovací sazby</t>
  </si>
  <si>
    <t>133</t>
  </si>
  <si>
    <t>HZS1292</t>
  </si>
  <si>
    <t>Hodinová zúčtovací sazba stavební dělník</t>
  </si>
  <si>
    <t>hod</t>
  </si>
  <si>
    <t>512</t>
  </si>
  <si>
    <t>-1770260118</t>
  </si>
  <si>
    <t>Hodinové zúčtovací sazby profesí HSV zemní a pomocné práce stavební dělník</t>
  </si>
  <si>
    <t>https://podminky.urs.cz/item/CS_URS_2024_01/HZS1292</t>
  </si>
  <si>
    <t xml:space="preserve">demontáže vybavení </t>
  </si>
  <si>
    <t>134</t>
  </si>
  <si>
    <t>HZS1301</t>
  </si>
  <si>
    <t>Hodinová zúčtovací sazba zedník</t>
  </si>
  <si>
    <t>1248377632</t>
  </si>
  <si>
    <t>Hodinové zúčtovací sazby profesí HSV provádění konstrukcí zedník</t>
  </si>
  <si>
    <t>https://podminky.urs.cz/item/CS_URS_2024_01/HZS1301</t>
  </si>
  <si>
    <t>stavební přípomoci</t>
  </si>
  <si>
    <t>135</t>
  </si>
  <si>
    <t>HZS2221</t>
  </si>
  <si>
    <t>Hodinová zúčtovací sazba topenář</t>
  </si>
  <si>
    <t>1058302393</t>
  </si>
  <si>
    <t>Hodinové zúčtovací sazby profesí PSV provádění stavebních instalací topenář</t>
  </si>
  <si>
    <t>https://podminky.urs.cz/item/CS_URS_2024_01/HZS2221</t>
  </si>
  <si>
    <t>úpravy rozvodů</t>
  </si>
  <si>
    <t>136</t>
  </si>
  <si>
    <t>HZS2231</t>
  </si>
  <si>
    <t>Hodinová zúčtovací sazba elektrikář</t>
  </si>
  <si>
    <t>-84906980</t>
  </si>
  <si>
    <t>Hodinové zúčtovací sazby profesí PSV provádění stavebních instalací elektrikář</t>
  </si>
  <si>
    <t>https://podminky.urs.cz/item/CS_URS_2024_01/HZS2231</t>
  </si>
  <si>
    <t xml:space="preserve">napojení 2x vysoušeč rukou </t>
  </si>
  <si>
    <t>VRN</t>
  </si>
  <si>
    <t>Vedlejší rozpočtové náklady</t>
  </si>
  <si>
    <t>VRN1</t>
  </si>
  <si>
    <t>Průzkumné, geodetické a projektové práce</t>
  </si>
  <si>
    <t>137</t>
  </si>
  <si>
    <t>013254000</t>
  </si>
  <si>
    <t>Dokumentace skutečného provedení stavby</t>
  </si>
  <si>
    <t>1024</t>
  </si>
  <si>
    <t>206142582</t>
  </si>
  <si>
    <t>https://podminky.urs.cz/item/CS_URS_2024_01/013254000</t>
  </si>
  <si>
    <t>VRN3</t>
  </si>
  <si>
    <t>Zařízení staveniště</t>
  </si>
  <si>
    <t>138</t>
  </si>
  <si>
    <t>030001000</t>
  </si>
  <si>
    <t>-1834403152</t>
  </si>
  <si>
    <t>https://podminky.urs.cz/item/CS_URS_2024_01/030001000</t>
  </si>
  <si>
    <t>1-2 - Rekonstrukce sociálního zařízení 2NP</t>
  </si>
  <si>
    <t>745022821</t>
  </si>
  <si>
    <t>1978734369</t>
  </si>
  <si>
    <t>878995205</t>
  </si>
  <si>
    <t>-1389912068</t>
  </si>
  <si>
    <t>-875323697</t>
  </si>
  <si>
    <t>-413282402</t>
  </si>
  <si>
    <t>194,868-126,8</t>
  </si>
  <si>
    <t>-718758667</t>
  </si>
  <si>
    <t>194,868*2 'Přepočtené koeficientem množství</t>
  </si>
  <si>
    <t>-405853701</t>
  </si>
  <si>
    <t>910198291</t>
  </si>
  <si>
    <t>6,83+5,53+1,24+1,17+1,93+10,03+1,24+1,16*3+2,53</t>
  </si>
  <si>
    <t>67575315</t>
  </si>
  <si>
    <t>-74980378</t>
  </si>
  <si>
    <t>1,24+1,17+1,93+1,24+1,16*3+2,53</t>
  </si>
  <si>
    <t>1820446439</t>
  </si>
  <si>
    <t>308904604</t>
  </si>
  <si>
    <t>978354679</t>
  </si>
  <si>
    <t>486243973</t>
  </si>
  <si>
    <t>2,91*(10,6+9,9+4,5+4,4+6,1)</t>
  </si>
  <si>
    <t>536262056</t>
  </si>
  <si>
    <t>-101665363</t>
  </si>
  <si>
    <t>780777906</t>
  </si>
  <si>
    <t>-379896757</t>
  </si>
  <si>
    <t>1907325643</t>
  </si>
  <si>
    <t>18,993*14 'Přepočtené koeficientem množství</t>
  </si>
  <si>
    <t>42836725</t>
  </si>
  <si>
    <t>-1588328449</t>
  </si>
  <si>
    <t>155719164</t>
  </si>
  <si>
    <t>187818788</t>
  </si>
  <si>
    <t>-1265335212</t>
  </si>
  <si>
    <t>-2047919944</t>
  </si>
  <si>
    <t>1765590371</t>
  </si>
  <si>
    <t>-1326280522</t>
  </si>
  <si>
    <t>-1073941118</t>
  </si>
  <si>
    <t>408515637</t>
  </si>
  <si>
    <t>-1160828373</t>
  </si>
  <si>
    <t>2135536872</t>
  </si>
  <si>
    <t>1662001385</t>
  </si>
  <si>
    <t>618811519</t>
  </si>
  <si>
    <t>806630183</t>
  </si>
  <si>
    <t>1499561192</t>
  </si>
  <si>
    <t>-1311785676</t>
  </si>
  <si>
    <t>-194701836</t>
  </si>
  <si>
    <t>114380271</t>
  </si>
  <si>
    <t>-325526970</t>
  </si>
  <si>
    <t>-1994941297</t>
  </si>
  <si>
    <t>-1745624842</t>
  </si>
  <si>
    <t>1077355478</t>
  </si>
  <si>
    <t>2112878660</t>
  </si>
  <si>
    <t>-2098657985</t>
  </si>
  <si>
    <t>817852997</t>
  </si>
  <si>
    <t>1704221774</t>
  </si>
  <si>
    <t>233758949</t>
  </si>
  <si>
    <t>-1634997100</t>
  </si>
  <si>
    <t>383610590</t>
  </si>
  <si>
    <t>916875527</t>
  </si>
  <si>
    <t>510018309</t>
  </si>
  <si>
    <t>1470931828</t>
  </si>
  <si>
    <t>-1643191623</t>
  </si>
  <si>
    <t>809425670</t>
  </si>
  <si>
    <t>-472708845</t>
  </si>
  <si>
    <t>-1939057650</t>
  </si>
  <si>
    <t>-845167033</t>
  </si>
  <si>
    <t>-1300798860</t>
  </si>
  <si>
    <t>2147323420</t>
  </si>
  <si>
    <t>-1605914560</t>
  </si>
  <si>
    <t>-575359406</t>
  </si>
  <si>
    <t>-1710156407</t>
  </si>
  <si>
    <t>966489606</t>
  </si>
  <si>
    <t>966481829</t>
  </si>
  <si>
    <t>-1320369493</t>
  </si>
  <si>
    <t>1100888560</t>
  </si>
  <si>
    <t>-1081040754</t>
  </si>
  <si>
    <t>461603957</t>
  </si>
  <si>
    <t>79058093</t>
  </si>
  <si>
    <t>-1854515726</t>
  </si>
  <si>
    <t>-129583861</t>
  </si>
  <si>
    <t>1543464438</t>
  </si>
  <si>
    <t>1858921774</t>
  </si>
  <si>
    <t>-1399037019</t>
  </si>
  <si>
    <t>1288043345</t>
  </si>
  <si>
    <t>1041049306</t>
  </si>
  <si>
    <t>-1626849024</t>
  </si>
  <si>
    <t>-736965600</t>
  </si>
  <si>
    <t>-2092443054</t>
  </si>
  <si>
    <t>-1858847626</t>
  </si>
  <si>
    <t>-696444160</t>
  </si>
  <si>
    <t>1538096403</t>
  </si>
  <si>
    <t>-1484478791</t>
  </si>
  <si>
    <t>1101266717</t>
  </si>
  <si>
    <t>-248844905</t>
  </si>
  <si>
    <t>-484744531</t>
  </si>
  <si>
    <t>1839830442</t>
  </si>
  <si>
    <t>499027081</t>
  </si>
  <si>
    <t>-1957195972</t>
  </si>
  <si>
    <t>1295447627</t>
  </si>
  <si>
    <t>-2013709063</t>
  </si>
  <si>
    <t>887136320</t>
  </si>
  <si>
    <t>2123323136</t>
  </si>
  <si>
    <t>33,98*1,2 'Přepočtené koeficientem množství</t>
  </si>
  <si>
    <t>-1440293986</t>
  </si>
  <si>
    <t>-1877665795</t>
  </si>
  <si>
    <t>439201046</t>
  </si>
  <si>
    <t>1147237244</t>
  </si>
  <si>
    <t>1110186592</t>
  </si>
  <si>
    <t>-1312310220</t>
  </si>
  <si>
    <t>-840178194</t>
  </si>
  <si>
    <t>895542564</t>
  </si>
  <si>
    <t>-1518381547</t>
  </si>
  <si>
    <t>1276912048</t>
  </si>
  <si>
    <t>-243454947</t>
  </si>
  <si>
    <t>479868357</t>
  </si>
  <si>
    <t>1119748120</t>
  </si>
  <si>
    <t>-627363146</t>
  </si>
  <si>
    <t>-607579101</t>
  </si>
  <si>
    <t>-809993948</t>
  </si>
  <si>
    <t>323880972</t>
  </si>
  <si>
    <t>2082673975</t>
  </si>
  <si>
    <t>348393329</t>
  </si>
  <si>
    <t>1528539498</t>
  </si>
  <si>
    <t>1139180216</t>
  </si>
  <si>
    <t>1432776967</t>
  </si>
  <si>
    <t>254756794</t>
  </si>
  <si>
    <t>-1440535737</t>
  </si>
  <si>
    <t>-391358552</t>
  </si>
  <si>
    <t>-1966245381</t>
  </si>
  <si>
    <t>597609737</t>
  </si>
  <si>
    <t>-1036050386</t>
  </si>
  <si>
    <t>191989345</t>
  </si>
  <si>
    <t>-1204962354</t>
  </si>
  <si>
    <t>1715133826</t>
  </si>
  <si>
    <t>-637146614</t>
  </si>
  <si>
    <t>-1000210120</t>
  </si>
  <si>
    <t>-1298832065</t>
  </si>
  <si>
    <t>-637298193</t>
  </si>
  <si>
    <t>-1270062958</t>
  </si>
  <si>
    <t>619250642</t>
  </si>
  <si>
    <t>33,980</t>
  </si>
  <si>
    <t>68,068</t>
  </si>
  <si>
    <t>857495683</t>
  </si>
  <si>
    <t>-955579506</t>
  </si>
  <si>
    <t>-387002363</t>
  </si>
  <si>
    <t>-599485061</t>
  </si>
  <si>
    <t>-6510704</t>
  </si>
  <si>
    <t>508788521</t>
  </si>
  <si>
    <t>1-3 - Rekonstrukce sociálního zařízení 3NP</t>
  </si>
  <si>
    <t xml:space="preserve">    763 - Konstrukce suché výstavby</t>
  </si>
  <si>
    <t>-464583606</t>
  </si>
  <si>
    <t>-1635355887</t>
  </si>
  <si>
    <t>-1513929664</t>
  </si>
  <si>
    <t>-832158967</t>
  </si>
  <si>
    <t>612325225</t>
  </si>
  <si>
    <t>Vápenocementová štuková omítka malých ploch přes 1 do 4 m2 na stěnách</t>
  </si>
  <si>
    <t>37221953</t>
  </si>
  <si>
    <t>Vápenocementová omítka jednotlivých malých ploch štuková na stěnách, plochy jednotlivě přes 1,0 do 4 m2</t>
  </si>
  <si>
    <t>https://podminky.urs.cz/item/CS_URS_2024_01/612325225</t>
  </si>
  <si>
    <t>kolem nových zárubní</t>
  </si>
  <si>
    <t>782294217</t>
  </si>
  <si>
    <t>-1364658902</t>
  </si>
  <si>
    <t>1,2*(2,195*2+1,945*2)</t>
  </si>
  <si>
    <t>1,2*(1,245*2+0,945*2)</t>
  </si>
  <si>
    <t>1,2*(5,1+0,6)</t>
  </si>
  <si>
    <t>1,2*(1,745*2+0,945*2+0,5*2)</t>
  </si>
  <si>
    <t>1,2*(2,195*2+1,745*2)</t>
  </si>
  <si>
    <t>1,2*(1,2*2+0,8*2)</t>
  </si>
  <si>
    <t>1716033552</t>
  </si>
  <si>
    <t>67,6+49,200</t>
  </si>
  <si>
    <t>116,8*2 'Přepočtené koeficientem množství</t>
  </si>
  <si>
    <t>-231843541</t>
  </si>
  <si>
    <t>642944121</t>
  </si>
  <si>
    <t>Osazování ocelových zárubní dodatečné pl do 2,5 m2</t>
  </si>
  <si>
    <t>-149475864</t>
  </si>
  <si>
    <t>Osazení ocelových dveřních zárubní lisovaných nebo z úhelníků dodatečně s vybetonováním prahu, plochy do 2,5 m2</t>
  </si>
  <si>
    <t>https://podminky.urs.cz/item/CS_URS_2024_01/642944121</t>
  </si>
  <si>
    <t>55331436</t>
  </si>
  <si>
    <t>zárubeň jednokřídlá ocelová pro dodatečnou montáž tl stěny 110-150mm rozměru 700/1970, 2100mm</t>
  </si>
  <si>
    <t>-105332571</t>
  </si>
  <si>
    <t>1971070177</t>
  </si>
  <si>
    <t>380537779</t>
  </si>
  <si>
    <t>15,480</t>
  </si>
  <si>
    <t>chodba</t>
  </si>
  <si>
    <t>10*2</t>
  </si>
  <si>
    <t>965045111</t>
  </si>
  <si>
    <t>Bourání potěrů cementových nebo pískocementových tl do 50 mm pl do 1 m2</t>
  </si>
  <si>
    <t>1667432002</t>
  </si>
  <si>
    <t>Bourání potěrů tl. do 50 mm cementových nebo pískocementových, plochy do 1 m2</t>
  </si>
  <si>
    <t>https://podminky.urs.cz/item/CS_URS_2024_01/965045111</t>
  </si>
  <si>
    <t>-2134886090</t>
  </si>
  <si>
    <t>1,18+1,12+1,63+2,07+3,84</t>
  </si>
  <si>
    <t>1363537131</t>
  </si>
  <si>
    <t>-223680579</t>
  </si>
  <si>
    <t>4,68+1,18+1,12+1,63+2,07+3,84+0,96</t>
  </si>
  <si>
    <t>968072455</t>
  </si>
  <si>
    <t>Vybourání kovových dveřních zárubní pl do 2 m2</t>
  </si>
  <si>
    <t>477237604</t>
  </si>
  <si>
    <t>Vybourání kovových rámů oken s křídly, dveřních zárubní, vrat, stěn, ostění nebo obkladů dveřních zárubní, plochy do 2 m2</t>
  </si>
  <si>
    <t>https://podminky.urs.cz/item/CS_URS_2024_01/968072455</t>
  </si>
  <si>
    <t>0,6*2,0*2</t>
  </si>
  <si>
    <t>1975622480</t>
  </si>
  <si>
    <t>1116698034</t>
  </si>
  <si>
    <t>67,600+49,200</t>
  </si>
  <si>
    <t>-1022165920</t>
  </si>
  <si>
    <t>2,0*(2,195*2+1,945*2-0,6*4)</t>
  </si>
  <si>
    <t>2,0*(1,245*2+0,945*2-0,6)</t>
  </si>
  <si>
    <t>2,0*5,1</t>
  </si>
  <si>
    <t>2,0*(1,745*2+0,945*2-0,6*2+0,5*2)</t>
  </si>
  <si>
    <t>2,0*(2,195*2+1,745*2-0,6*2)</t>
  </si>
  <si>
    <t>2,0*(1,2*2+0,8*2-0,6)</t>
  </si>
  <si>
    <t>997013212</t>
  </si>
  <si>
    <t>Vnitrostaveništní doprava suti a vybouraných hmot pro budovy v přes 6 do 9 m ručně</t>
  </si>
  <si>
    <t>839580253</t>
  </si>
  <si>
    <t>Vnitrostaveništní doprava suti a vybouraných hmot vodorovně do 50 m s naložením ručně pro budovy a haly výšky přes 6 do 9 m</t>
  </si>
  <si>
    <t>https://podminky.urs.cz/item/CS_URS_2024_01/997013212</t>
  </si>
  <si>
    <t>-684607765</t>
  </si>
  <si>
    <t>-194320572</t>
  </si>
  <si>
    <t>1146019672</t>
  </si>
  <si>
    <t>10,216*14 'Přepočtené koeficientem množství</t>
  </si>
  <si>
    <t>-992216512</t>
  </si>
  <si>
    <t>998018002</t>
  </si>
  <si>
    <t>Přesun hmot pro budovy ruční pro budovy v přes 6 do 12 m</t>
  </si>
  <si>
    <t>-1624345142</t>
  </si>
  <si>
    <t>Přesun hmot pro budovy občanské výstavby, bydlení, výrobu a služby ruční (bez užití mechanizace) vodorovná dopravní vzdálenost do 100 m pro budovy s jakoukoliv nosnou konstrukcí výšky přes 6 do 12 m</t>
  </si>
  <si>
    <t>https://podminky.urs.cz/item/CS_URS_2024_01/998018002</t>
  </si>
  <si>
    <t>1255698407</t>
  </si>
  <si>
    <t>564734218</t>
  </si>
  <si>
    <t>-1780148413</t>
  </si>
  <si>
    <t>-1096477617</t>
  </si>
  <si>
    <t>834803478</t>
  </si>
  <si>
    <t>106160842</t>
  </si>
  <si>
    <t>-629880655</t>
  </si>
  <si>
    <t>-1625898331</t>
  </si>
  <si>
    <t>293672132</t>
  </si>
  <si>
    <t>802920518</t>
  </si>
  <si>
    <t>1778631826</t>
  </si>
  <si>
    <t>815009584</t>
  </si>
  <si>
    <t>857943180</t>
  </si>
  <si>
    <t>841971759</t>
  </si>
  <si>
    <t>2103129797</t>
  </si>
  <si>
    <t>-2047867853</t>
  </si>
  <si>
    <t>1567520626</t>
  </si>
  <si>
    <t>-500318625</t>
  </si>
  <si>
    <t>-1631132214</t>
  </si>
  <si>
    <t>1783194286</t>
  </si>
  <si>
    <t>-1980595725</t>
  </si>
  <si>
    <t>-1143861017</t>
  </si>
  <si>
    <t>1699393166</t>
  </si>
  <si>
    <t>3+3</t>
  </si>
  <si>
    <t>-1754183486</t>
  </si>
  <si>
    <t>2*2+3+3+2</t>
  </si>
  <si>
    <t>1558500102</t>
  </si>
  <si>
    <t>-1179948121</t>
  </si>
  <si>
    <t>2+1</t>
  </si>
  <si>
    <t>-1772952304</t>
  </si>
  <si>
    <t>-1800915979</t>
  </si>
  <si>
    <t>-525815796</t>
  </si>
  <si>
    <t>2+3</t>
  </si>
  <si>
    <t>-1513140833</t>
  </si>
  <si>
    <t>1908245029</t>
  </si>
  <si>
    <t>-914372774</t>
  </si>
  <si>
    <t>1870522946</t>
  </si>
  <si>
    <t>1588364003</t>
  </si>
  <si>
    <t>1885492309</t>
  </si>
  <si>
    <t>998725112</t>
  </si>
  <si>
    <t>Přesun hmot tonážní pro zařizovací předměty s omezením mechanizace v objektech v přes 6 do 12 m</t>
  </si>
  <si>
    <t>821989873</t>
  </si>
  <si>
    <t>Přesun hmot pro zařizovací předměty stanovený z hmotnosti přesunovaného materiálu vodorovná dopravní vzdálenost do 50 m s omezením mechanizace v objektech výšky přes 6 do 12 m</t>
  </si>
  <si>
    <t>https://podminky.urs.cz/item/CS_URS_2024_01/998725112</t>
  </si>
  <si>
    <t>1246629736</t>
  </si>
  <si>
    <t>901627012</t>
  </si>
  <si>
    <t>-1105490599</t>
  </si>
  <si>
    <t>998733112</t>
  </si>
  <si>
    <t>Přesun hmot tonážní pro rozvody potrubí s omezením mechanizace v objektech v přes 6 do 12 m</t>
  </si>
  <si>
    <t>1105405628</t>
  </si>
  <si>
    <t>Přesun hmot pro rozvody potrubí stanovený z hmotnosti přesunovaného materiálu vodorovná dopravní vzdálenost do 50 m s omezením mechanizace v objektech výšky přes 6 do 12 m</t>
  </si>
  <si>
    <t>https://podminky.urs.cz/item/CS_URS_2024_01/998733112</t>
  </si>
  <si>
    <t>-1944988279</t>
  </si>
  <si>
    <t>hlavice</t>
  </si>
  <si>
    <t>ventily a šroubení</t>
  </si>
  <si>
    <t>2*2</t>
  </si>
  <si>
    <t>-1740187259</t>
  </si>
  <si>
    <t>1136667078</t>
  </si>
  <si>
    <t>-45199460</t>
  </si>
  <si>
    <t>998734112</t>
  </si>
  <si>
    <t>Přesun hmot tonážní pro armatury s omezením mechanizace v objektech v přes 6 do 12 m</t>
  </si>
  <si>
    <t>-949151322</t>
  </si>
  <si>
    <t>Přesun hmot pro armatury stanovený z hmotnosti přesunovaného materiálu vodorovná dopravní vzdálenost do 50 m s omezením mechanizace v objektech výšky přes 6 do 12 m</t>
  </si>
  <si>
    <t>https://podminky.urs.cz/item/CS_URS_2024_01/998734112</t>
  </si>
  <si>
    <t>1074992421</t>
  </si>
  <si>
    <t>0,3*10*2</t>
  </si>
  <si>
    <t>-1851625896</t>
  </si>
  <si>
    <t>998735112</t>
  </si>
  <si>
    <t>Přesun hmot tonážní pro otopná tělesa s omezením mechanizace v objektech v přes 6 do 12 m</t>
  </si>
  <si>
    <t>-89566778</t>
  </si>
  <si>
    <t>Přesun hmot pro otopná tělesa stanovený z hmotnosti přesunovaného materiálu vodorovná dopravní vzdálenost do 50 m s omezením mechanizace v objektech výšky přes 6 do 12 m</t>
  </si>
  <si>
    <t>https://podminky.urs.cz/item/CS_URS_2024_01/998735112</t>
  </si>
  <si>
    <t>763</t>
  </si>
  <si>
    <t>Konstrukce suché výstavby</t>
  </si>
  <si>
    <t>763131451</t>
  </si>
  <si>
    <t>SDK podhled deska 1xH2 12,5 bez izolace dvouvrstvá spodní kce profil CD+UD</t>
  </si>
  <si>
    <t>-726238792</t>
  </si>
  <si>
    <t>Podhled ze sádrokartonových desek dvouvrstvá zavěšená spodní konstrukce z ocelových profilů CD, UD jednoduše opláštěná deskou impregnovanou H2, tl. 12,5 mm, bez izolace</t>
  </si>
  <si>
    <t>https://podminky.urs.cz/item/CS_URS_2024_01/763131451</t>
  </si>
  <si>
    <t>1,18+1,12+0,96</t>
  </si>
  <si>
    <t>763131714</t>
  </si>
  <si>
    <t>SDK podhled základní penetrační nátěr</t>
  </si>
  <si>
    <t>-919521812</t>
  </si>
  <si>
    <t>Podhled ze sádrokartonových desek ostatní práce a konstrukce na podhledech ze sádrokartonových desek základní penetrační nátěr</t>
  </si>
  <si>
    <t>https://podminky.urs.cz/item/CS_URS_2024_01/763131714</t>
  </si>
  <si>
    <t>763131761</t>
  </si>
  <si>
    <t>Příplatek k SDK podhledu za plochu do 3 m2 jednotlivě</t>
  </si>
  <si>
    <t>-1544570928</t>
  </si>
  <si>
    <t>Podhled ze sádrokartonových desek Příplatek k cenám za plochu do 3 m2 jednotlivě</t>
  </si>
  <si>
    <t>https://podminky.urs.cz/item/CS_URS_2024_01/763131761</t>
  </si>
  <si>
    <t>763131771</t>
  </si>
  <si>
    <t>Příplatek k SDK podhledu za rovinnost kvality Q3</t>
  </si>
  <si>
    <t>1519151146</t>
  </si>
  <si>
    <t>Podhled ze sádrokartonových desek Příplatek k cenám za rovinnost kvality speciální tmelení kvality Q3</t>
  </si>
  <si>
    <t>https://podminky.urs.cz/item/CS_URS_2024_01/763131771</t>
  </si>
  <si>
    <t>763171811</t>
  </si>
  <si>
    <t>Demontáž revizních klapek/dvířek SDK kcí vel. do 1 m2 pro příčky/předsazené stěny</t>
  </si>
  <si>
    <t>987899105</t>
  </si>
  <si>
    <t>Demontáž instalační techniky pro konstrukce ze sádrokartonových desek revizních klapek nebo dvířek pro příčky nebo předsazené stěny, velikost do 1,00 m2</t>
  </si>
  <si>
    <t>https://podminky.urs.cz/item/CS_URS_2024_01/763171811</t>
  </si>
  <si>
    <t>998763322</t>
  </si>
  <si>
    <t>Přesun hmot tonážní pro konstrukce montované z desek s omezením mechanizace v objektech v přes 6 do 12 m</t>
  </si>
  <si>
    <t>682444433</t>
  </si>
  <si>
    <t>Přesun hmot pro konstrukce montované z desek sádrokartonových, sádrovláknitých, cementovláknitých nebo cementových stanovený z hmotnosti přesunovaného materiálu vodorovná dopravní vzdálenost do 50 m s omezením mechanizace v objektech výšky přes 6 do 12 m</t>
  </si>
  <si>
    <t>https://podminky.urs.cz/item/CS_URS_2024_01/998763322</t>
  </si>
  <si>
    <t>914533339</t>
  </si>
  <si>
    <t>237814218</t>
  </si>
  <si>
    <t>61162085</t>
  </si>
  <si>
    <t>dveře jednokřídlé dřevotřískové povrch laminátový plné 700x1970-2100mm</t>
  </si>
  <si>
    <t>-2023477156</t>
  </si>
  <si>
    <t>287943522</t>
  </si>
  <si>
    <t>-172880934</t>
  </si>
  <si>
    <t>1553951962</t>
  </si>
  <si>
    <t>-1276640546</t>
  </si>
  <si>
    <t>54924005</t>
  </si>
  <si>
    <t>zámek zadlabací mezipokojový levý pro WC kování rozteč 72x55mm</t>
  </si>
  <si>
    <t>1147782538</t>
  </si>
  <si>
    <t>54924002</t>
  </si>
  <si>
    <t>zámek zadlabací mezipokojový levý s dozickým klíčem rozteč 72x55mm</t>
  </si>
  <si>
    <t>-261420726</t>
  </si>
  <si>
    <t>-1301016773</t>
  </si>
  <si>
    <t>-2043307322</t>
  </si>
  <si>
    <t>-1968570819</t>
  </si>
  <si>
    <t>-1689703531</t>
  </si>
  <si>
    <t>-1890631511</t>
  </si>
  <si>
    <t>998766112</t>
  </si>
  <si>
    <t>Přesun hmot tonážní pro kce truhlářské s omezením mechanizace v objektech v přes 6 do 12 m</t>
  </si>
  <si>
    <t>1495697868</t>
  </si>
  <si>
    <t>Přesun hmot pro konstrukce truhlářské stanovený z hmotnosti přesunovaného materiálu vodorovná dopravní vzdálenost do 50 m s omezením mechanizace v objektech výšky přes 6 do 12 m</t>
  </si>
  <si>
    <t>https://podminky.urs.cz/item/CS_URS_2024_01/998766112</t>
  </si>
  <si>
    <t>-899124411</t>
  </si>
  <si>
    <t>https://podminky.urs.cz/item/CS_URS_2024_01/767646411</t>
  </si>
  <si>
    <t>oprava nebo výměna stávajících dvířek revizních otvorů</t>
  </si>
  <si>
    <t>-55745254</t>
  </si>
  <si>
    <t>998767112</t>
  </si>
  <si>
    <t>Přesun hmot tonážní pro zámečnické konstrukce s omezením mechanizace v objektech v přes 6 do 12 m</t>
  </si>
  <si>
    <t>-556158919</t>
  </si>
  <si>
    <t>Přesun hmot pro zámečnické konstrukce stanovený z hmotnosti přesunovaného materiálu vodorovná dopravní vzdálenost do 50 m s omezením mechanizace v objektech výšky přes 6 do 12 m</t>
  </si>
  <si>
    <t>https://podminky.urs.cz/item/CS_URS_2024_01/998767112</t>
  </si>
  <si>
    <t>-1879763768</t>
  </si>
  <si>
    <t>1658477359</t>
  </si>
  <si>
    <t>-1469852424</t>
  </si>
  <si>
    <t>-1600643144</t>
  </si>
  <si>
    <t>0,7*2+0,6*5</t>
  </si>
  <si>
    <t>1822346679</t>
  </si>
  <si>
    <t>4,4*1,1 'Přepočtené koeficientem množství</t>
  </si>
  <si>
    <t>771471810</t>
  </si>
  <si>
    <t>Demontáž soklíků z dlaždic keramických kladených do malty rovných</t>
  </si>
  <si>
    <t>-1132402003</t>
  </si>
  <si>
    <t>https://podminky.urs.cz/item/CS_URS_2024_01/771471810</t>
  </si>
  <si>
    <t>0,5*3</t>
  </si>
  <si>
    <t>771474112</t>
  </si>
  <si>
    <t>Montáž soklů z dlaždic keramických rovných lepených cementovým flexibilním lepidlem v přes 65 do 90 mm</t>
  </si>
  <si>
    <t>-1716320363</t>
  </si>
  <si>
    <t>Montáž soklů z dlaždic keramických lepených flexibilním lepidlem rovných, výšky přes 65 do 90 mm</t>
  </si>
  <si>
    <t>https://podminky.urs.cz/item/CS_URS_2024_01/771474112</t>
  </si>
  <si>
    <t>59761186</t>
  </si>
  <si>
    <t>sokl keramický mrazuvzdorný povrch hladký/lesklý tl do 10mm výšky přes 90 do 120mm</t>
  </si>
  <si>
    <t>-530207316</t>
  </si>
  <si>
    <t>1,5*3,3 'Přepočtené koeficientem množství</t>
  </si>
  <si>
    <t>1261251099</t>
  </si>
  <si>
    <t>388898979</t>
  </si>
  <si>
    <t>15,48*1,2 'Přepočtené koeficientem množství</t>
  </si>
  <si>
    <t>-1312658776</t>
  </si>
  <si>
    <t>-85927484</t>
  </si>
  <si>
    <t>-547623868</t>
  </si>
  <si>
    <t>(2,195*2+1,945*2)</t>
  </si>
  <si>
    <t>(1,245*2+0,945*2)</t>
  </si>
  <si>
    <t>(5,1+0,6)</t>
  </si>
  <si>
    <t>(1,745*2+0,945*2+0,5*2)</t>
  </si>
  <si>
    <t>(2,195*2+1,745*2)</t>
  </si>
  <si>
    <t>(1,2*2+0,8*2)</t>
  </si>
  <si>
    <t>1741695373</t>
  </si>
  <si>
    <t>6+4+2+6+5+4+4</t>
  </si>
  <si>
    <t>-724523452</t>
  </si>
  <si>
    <t>1+2+1</t>
  </si>
  <si>
    <t>-703675525</t>
  </si>
  <si>
    <t>1367458649</t>
  </si>
  <si>
    <t>998771112</t>
  </si>
  <si>
    <t>Přesun hmot tonážní pro podlahy z dlaždic s omezením mechanizace v objektech v přes 6 do 12 m</t>
  </si>
  <si>
    <t>-1909119488</t>
  </si>
  <si>
    <t>Přesun hmot pro podlahy z dlaždic stanovený z hmotnosti přesunovaného materiálu vodorovná dopravní vzdálenost do 50 m s omezením mechanizace v objektech výšky přes 6 do 12 m</t>
  </si>
  <si>
    <t>https://podminky.urs.cz/item/CS_URS_2024_01/998771112</t>
  </si>
  <si>
    <t>1373662134</t>
  </si>
  <si>
    <t>1867588778</t>
  </si>
  <si>
    <t>14048149</t>
  </si>
  <si>
    <t>-1574537822</t>
  </si>
  <si>
    <t>906173708</t>
  </si>
  <si>
    <t>-672792843</t>
  </si>
  <si>
    <t>927260620</t>
  </si>
  <si>
    <t>67,6*1,2 'Přepočtené koeficientem množství</t>
  </si>
  <si>
    <t>1147089851</t>
  </si>
  <si>
    <t>2,0*(6+4+4+6+5+4+4)</t>
  </si>
  <si>
    <t>-466181483</t>
  </si>
  <si>
    <t>2+1+1+2+2+3+1</t>
  </si>
  <si>
    <t>-1618362121</t>
  </si>
  <si>
    <t>-390151807</t>
  </si>
  <si>
    <t>998781112</t>
  </si>
  <si>
    <t>Přesun hmot tonážní pro obklady keramické s omezením mechanizace v objektech v přes 6 do 12 m</t>
  </si>
  <si>
    <t>-52157957</t>
  </si>
  <si>
    <t>Přesun hmot pro obklady keramické stanovený z hmotnosti přesunovaného materiálu vodorovná dopravní vzdálenost do 50 m s omezením mechanizace v objektech výšky přes 6 do 12 m</t>
  </si>
  <si>
    <t>https://podminky.urs.cz/item/CS_URS_2024_01/998781112</t>
  </si>
  <si>
    <t>1832285487</t>
  </si>
  <si>
    <t>-1164612503</t>
  </si>
  <si>
    <t>-1824643183</t>
  </si>
  <si>
    <t>-176557978</t>
  </si>
  <si>
    <t>1283929297</t>
  </si>
  <si>
    <t>8,1</t>
  </si>
  <si>
    <t>327536973</t>
  </si>
  <si>
    <t>4,7*0,25*2</t>
  </si>
  <si>
    <t>4,6*0,25*5</t>
  </si>
  <si>
    <t>-327901615</t>
  </si>
  <si>
    <t>1360330085</t>
  </si>
  <si>
    <t>428802805</t>
  </si>
  <si>
    <t>139</t>
  </si>
  <si>
    <t>2110280792</t>
  </si>
  <si>
    <t>140</t>
  </si>
  <si>
    <t>1003430585</t>
  </si>
  <si>
    <t>141</t>
  </si>
  <si>
    <t>361487110</t>
  </si>
  <si>
    <t>142</t>
  </si>
  <si>
    <t>1918632448</t>
  </si>
  <si>
    <t>2*(3,2*2+1,5*2)</t>
  </si>
  <si>
    <t>143</t>
  </si>
  <si>
    <t>-261940810</t>
  </si>
  <si>
    <t>144</t>
  </si>
  <si>
    <t>-97020231</t>
  </si>
  <si>
    <t>145</t>
  </si>
  <si>
    <t>-342553953</t>
  </si>
  <si>
    <t>146</t>
  </si>
  <si>
    <t>-956398255</t>
  </si>
  <si>
    <t>15,48</t>
  </si>
  <si>
    <t>49,2</t>
  </si>
  <si>
    <t>kolem nových zárubní - chodba</t>
  </si>
  <si>
    <t>147</t>
  </si>
  <si>
    <t>-1489323375</t>
  </si>
  <si>
    <t xml:space="preserve">demontáž 2x dávkovač mýdla </t>
  </si>
  <si>
    <t>0,5*2</t>
  </si>
  <si>
    <t>demontáž 2x zásobník toaletního papíru</t>
  </si>
  <si>
    <t xml:space="preserve">odstranění 2x koš na odpadky </t>
  </si>
  <si>
    <t>0,25*2</t>
  </si>
  <si>
    <t>- vystěhovat úklidovou místnost – demontáž regálu na úklidové prostředky</t>
  </si>
  <si>
    <t>montáž regálu na úklidové potřeby – nastěhování úklidových pomůcek</t>
  </si>
  <si>
    <t>148</t>
  </si>
  <si>
    <t>-815857444</t>
  </si>
  <si>
    <t>8*2</t>
  </si>
  <si>
    <t>149</t>
  </si>
  <si>
    <t>-1945915681</t>
  </si>
  <si>
    <t>150</t>
  </si>
  <si>
    <t>141228185</t>
  </si>
  <si>
    <t xml:space="preserve">demontáž a odpojení 2x vysoušeč rukou </t>
  </si>
  <si>
    <t>151</t>
  </si>
  <si>
    <t>1909779281</t>
  </si>
  <si>
    <t>152</t>
  </si>
  <si>
    <t>-1940214359</t>
  </si>
  <si>
    <t>1-4 - Rekonstrukce sociálního zařízení 4NP</t>
  </si>
  <si>
    <t>-2140231390</t>
  </si>
  <si>
    <t>-1556657344</t>
  </si>
  <si>
    <t>1705385181</t>
  </si>
  <si>
    <t>1994642075</t>
  </si>
  <si>
    <t>-890757850</t>
  </si>
  <si>
    <t>945339093</t>
  </si>
  <si>
    <t>-2118320537</t>
  </si>
  <si>
    <t>-1757297808</t>
  </si>
  <si>
    <t>916240301</t>
  </si>
  <si>
    <t>1809226377</t>
  </si>
  <si>
    <t>475246639</t>
  </si>
  <si>
    <t>-1295509075</t>
  </si>
  <si>
    <t>-2126923790</t>
  </si>
  <si>
    <t>-1777123312</t>
  </si>
  <si>
    <t>39901548</t>
  </si>
  <si>
    <t>-923024428</t>
  </si>
  <si>
    <t>2087855069</t>
  </si>
  <si>
    <t>-249922160</t>
  </si>
  <si>
    <t>915827281</t>
  </si>
  <si>
    <t>945605144</t>
  </si>
  <si>
    <t>-1318407871</t>
  </si>
  <si>
    <t>997013214</t>
  </si>
  <si>
    <t>Vnitrostaveništní doprava suti a vybouraných hmot pro budovy v přes 12 do 15 m ručně</t>
  </si>
  <si>
    <t>-139910055</t>
  </si>
  <si>
    <t>Vnitrostaveništní doprava suti a vybouraných hmot vodorovně do 50 m s naložením ručně pro budovy a haly výšky přes 12 do 15 m</t>
  </si>
  <si>
    <t>https://podminky.urs.cz/item/CS_URS_2024_01/997013214</t>
  </si>
  <si>
    <t>898759038</t>
  </si>
  <si>
    <t>-1387591792</t>
  </si>
  <si>
    <t>44660699</t>
  </si>
  <si>
    <t>-1110911354</t>
  </si>
  <si>
    <t>998018003</t>
  </si>
  <si>
    <t>Přesun hmot pro budovy ruční pro budovy v přes 12 do 24 m</t>
  </si>
  <si>
    <t>-416763265</t>
  </si>
  <si>
    <t>Přesun hmot pro budovy občanské výstavby, bydlení, výrobu a služby ruční (bez užití mechanizace) vodorovná dopravní vzdálenost do 100 m pro budovy s jakoukoliv nosnou konstrukcí výšky přes 12 do 24 m</t>
  </si>
  <si>
    <t>https://podminky.urs.cz/item/CS_URS_2024_01/998018003</t>
  </si>
  <si>
    <t>953303421</t>
  </si>
  <si>
    <t>1137574512</t>
  </si>
  <si>
    <t>-415894085</t>
  </si>
  <si>
    <t>-2024176802</t>
  </si>
  <si>
    <t>288949229</t>
  </si>
  <si>
    <t>1872295039</t>
  </si>
  <si>
    <t>2081711920</t>
  </si>
  <si>
    <t>1741131665</t>
  </si>
  <si>
    <t>-869402274</t>
  </si>
  <si>
    <t>-552140544</t>
  </si>
  <si>
    <t>-1249562004</t>
  </si>
  <si>
    <t>4739973</t>
  </si>
  <si>
    <t>-1049125916</t>
  </si>
  <si>
    <t>299786990</t>
  </si>
  <si>
    <t>-400456167</t>
  </si>
  <si>
    <t>-544868059</t>
  </si>
  <si>
    <t>-1052207028</t>
  </si>
  <si>
    <t>1387876544</t>
  </si>
  <si>
    <t>1905634531</t>
  </si>
  <si>
    <t>-978863564</t>
  </si>
  <si>
    <t>335125524</t>
  </si>
  <si>
    <t>-757244585</t>
  </si>
  <si>
    <t>-2036928722</t>
  </si>
  <si>
    <t>-127665078</t>
  </si>
  <si>
    <t>-1449493138</t>
  </si>
  <si>
    <t>604102738</t>
  </si>
  <si>
    <t>-337611066</t>
  </si>
  <si>
    <t>1735856512</t>
  </si>
  <si>
    <t>725829141</t>
  </si>
  <si>
    <t>Montáž baterie bidetové stojánkové soupravy pákové ostatní typ</t>
  </si>
  <si>
    <t>1162578304</t>
  </si>
  <si>
    <t>Baterie bidetové montáž ostatních typů stojánkových pákových souprav</t>
  </si>
  <si>
    <t>https://podminky.urs.cz/item/CS_URS_2024_01/725829141</t>
  </si>
  <si>
    <t>m 405</t>
  </si>
  <si>
    <t>55145510</t>
  </si>
  <si>
    <t>baterie bidetová stojánková páková s mechanickou výpustí 5/4"sprška Bidetta chrom</t>
  </si>
  <si>
    <t>20094692</t>
  </si>
  <si>
    <t>-952649469</t>
  </si>
  <si>
    <t>-464649485</t>
  </si>
  <si>
    <t>-1009441060</t>
  </si>
  <si>
    <t>-872082720</t>
  </si>
  <si>
    <t>-339149876</t>
  </si>
  <si>
    <t>-1088152616</t>
  </si>
  <si>
    <t>-1022109018</t>
  </si>
  <si>
    <t>998725113</t>
  </si>
  <si>
    <t>Přesun hmot tonážní pro zařizovací předměty s omezením mechanizace v objektech v přes 12 do 24 m</t>
  </si>
  <si>
    <t>1828904842</t>
  </si>
  <si>
    <t>Přesun hmot pro zařizovací předměty stanovený z hmotnosti přesunovaného materiálu vodorovná dopravní vzdálenost do 50 m s omezením mechanizace v objektech výšky přes 12 do 24 m</t>
  </si>
  <si>
    <t>https://podminky.urs.cz/item/CS_URS_2024_01/998725113</t>
  </si>
  <si>
    <t>1974580408</t>
  </si>
  <si>
    <t>1140592602</t>
  </si>
  <si>
    <t>913804421</t>
  </si>
  <si>
    <t>-762013471</t>
  </si>
  <si>
    <t>1554586291</t>
  </si>
  <si>
    <t>322136376</t>
  </si>
  <si>
    <t>715857420</t>
  </si>
  <si>
    <t>877048882</t>
  </si>
  <si>
    <t>998734113</t>
  </si>
  <si>
    <t>Přesun hmot tonážní pro armatury s omezením mechanizace v objektech v přes 12 do 24 m</t>
  </si>
  <si>
    <t>-2133561598</t>
  </si>
  <si>
    <t>Přesun hmot pro armatury stanovený z hmotnosti přesunovaného materiálu vodorovná dopravní vzdálenost do 50 m s omezením mechanizace v objektech výšky přes 12 do 24 m</t>
  </si>
  <si>
    <t>https://podminky.urs.cz/item/CS_URS_2024_01/998734113</t>
  </si>
  <si>
    <t>-490421395</t>
  </si>
  <si>
    <t>613217968</t>
  </si>
  <si>
    <t>998735113</t>
  </si>
  <si>
    <t>Přesun hmot tonážní pro otopná tělesa s omezením mechanizace v objektech v přes 12 do 24 m</t>
  </si>
  <si>
    <t>1946622559</t>
  </si>
  <si>
    <t>Přesun hmot pro otopná tělesa stanovený z hmotnosti přesunovaného materiálu vodorovná dopravní vzdálenost do 50 m s omezením mechanizace v objektech výšky přes 12 do 24 m</t>
  </si>
  <si>
    <t>https://podminky.urs.cz/item/CS_URS_2024_01/998735113</t>
  </si>
  <si>
    <t>-952754213</t>
  </si>
  <si>
    <t>2088955015</t>
  </si>
  <si>
    <t>613447024</t>
  </si>
  <si>
    <t>1994056383</t>
  </si>
  <si>
    <t>-923640793</t>
  </si>
  <si>
    <t>82027834</t>
  </si>
  <si>
    <t>-1579883074</t>
  </si>
  <si>
    <t>1474082916</t>
  </si>
  <si>
    <t>-1042444992</t>
  </si>
  <si>
    <t>-703591205</t>
  </si>
  <si>
    <t>-2068321917</t>
  </si>
  <si>
    <t>-1612045795</t>
  </si>
  <si>
    <t>2096007343</t>
  </si>
  <si>
    <t>-54663491</t>
  </si>
  <si>
    <t>-1668757311</t>
  </si>
  <si>
    <t>998766113</t>
  </si>
  <si>
    <t>Přesun hmot tonážní pro kce truhlářské s omezením mechanizace v objektech v přes 12 do 24 m</t>
  </si>
  <si>
    <t>-1524574137</t>
  </si>
  <si>
    <t>Přesun hmot pro konstrukce truhlářské stanovený z hmotnosti přesunovaného materiálu vodorovná dopravní vzdálenost do 50 m s omezením mechanizace v objektech výšky přes 12 do 24 m</t>
  </si>
  <si>
    <t>https://podminky.urs.cz/item/CS_URS_2024_01/998766113</t>
  </si>
  <si>
    <t>1430702802</t>
  </si>
  <si>
    <t>-2047431739</t>
  </si>
  <si>
    <t>998767113</t>
  </si>
  <si>
    <t>Přesun hmot tonážní pro zámečnické konstrukce s omezením mechanizace v objektech v přes 12 do 24 m</t>
  </si>
  <si>
    <t>-996014785</t>
  </si>
  <si>
    <t>Přesun hmot pro zámečnické konstrukce stanovený z hmotnosti přesunovaného materiálu vodorovná dopravní vzdálenost do 50 m s omezením mechanizace v objektech výšky přes 12 do 24 m</t>
  </si>
  <si>
    <t>https://podminky.urs.cz/item/CS_URS_2024_01/998767113</t>
  </si>
  <si>
    <t>476500445</t>
  </si>
  <si>
    <t>600921958</t>
  </si>
  <si>
    <t>1884270272</t>
  </si>
  <si>
    <t>2008723653</t>
  </si>
  <si>
    <t>338819426</t>
  </si>
  <si>
    <t>-1076341636</t>
  </si>
  <si>
    <t>656504124</t>
  </si>
  <si>
    <t>1856695547</t>
  </si>
  <si>
    <t>-2084919719</t>
  </si>
  <si>
    <t>-1588298030</t>
  </si>
  <si>
    <t>1248048132</t>
  </si>
  <si>
    <t>1937001845</t>
  </si>
  <si>
    <t>1489617590</t>
  </si>
  <si>
    <t>969611001</t>
  </si>
  <si>
    <t>-855923482</t>
  </si>
  <si>
    <t>1264191738</t>
  </si>
  <si>
    <t>-1433726167</t>
  </si>
  <si>
    <t>998771113</t>
  </si>
  <si>
    <t>Přesun hmot tonážní pro podlahy z dlaždic s omezením mechanizace v objektech v přes 12 do 24 m</t>
  </si>
  <si>
    <t>-2068994708</t>
  </si>
  <si>
    <t>Přesun hmot pro podlahy z dlaždic stanovený z hmotnosti přesunovaného materiálu vodorovná dopravní vzdálenost do 50 m s omezením mechanizace v objektech výšky přes 12 do 24 m</t>
  </si>
  <si>
    <t>https://podminky.urs.cz/item/CS_URS_2024_01/998771113</t>
  </si>
  <si>
    <t>-501840792</t>
  </si>
  <si>
    <t>-965616976</t>
  </si>
  <si>
    <t>-1499001537</t>
  </si>
  <si>
    <t>563270777</t>
  </si>
  <si>
    <t>-1674935717</t>
  </si>
  <si>
    <t>1772119561</t>
  </si>
  <si>
    <t>910500592</t>
  </si>
  <si>
    <t>-1806209258</t>
  </si>
  <si>
    <t>55548055</t>
  </si>
  <si>
    <t>840994503</t>
  </si>
  <si>
    <t>1060405714</t>
  </si>
  <si>
    <t>998781113</t>
  </si>
  <si>
    <t>Přesun hmot tonážní pro obklady keramické s omezením mechanizace v objektech v přes 12 do 24 m</t>
  </si>
  <si>
    <t>-2127375398</t>
  </si>
  <si>
    <t>Přesun hmot pro obklady keramické stanovený z hmotnosti přesunovaného materiálu vodorovná dopravní vzdálenost do 50 m s omezením mechanizace v objektech výšky přes 12 do 24 m</t>
  </si>
  <si>
    <t>https://podminky.urs.cz/item/CS_URS_2024_01/998781113</t>
  </si>
  <si>
    <t>-868878963</t>
  </si>
  <si>
    <t>-637274184</t>
  </si>
  <si>
    <t>880880401</t>
  </si>
  <si>
    <t>-1193589501</t>
  </si>
  <si>
    <t>1493158985</t>
  </si>
  <si>
    <t>1350862505</t>
  </si>
  <si>
    <t>-1890667629</t>
  </si>
  <si>
    <t>1388524132</t>
  </si>
  <si>
    <t>929748249</t>
  </si>
  <si>
    <t>541996696</t>
  </si>
  <si>
    <t>2014052220</t>
  </si>
  <si>
    <t>-2051979969</t>
  </si>
  <si>
    <t>-684487365</t>
  </si>
  <si>
    <t>odjad</t>
  </si>
  <si>
    <t>619406945</t>
  </si>
  <si>
    <t>1595647664</t>
  </si>
  <si>
    <t>-1812554567</t>
  </si>
  <si>
    <t>-171417770</t>
  </si>
  <si>
    <t>1355775645</t>
  </si>
  <si>
    <t>-918251625</t>
  </si>
  <si>
    <t>-104539295</t>
  </si>
  <si>
    <t>-630567126</t>
  </si>
  <si>
    <t>1504450804</t>
  </si>
  <si>
    <t>1663098879</t>
  </si>
  <si>
    <t xml:space="preserve">1-5 - částečná rekonstrukce  kanalizace a vodoinstalace</t>
  </si>
  <si>
    <t xml:space="preserve">HSV - Práce a dodávky HSV   </t>
  </si>
  <si>
    <t xml:space="preserve">    1 - Zemní práce   </t>
  </si>
  <si>
    <t xml:space="preserve">    6 - Úpravy povrchů, podlahy a osazování výplní   </t>
  </si>
  <si>
    <t xml:space="preserve">    9 - Ostatní konstrukce a práce, bourání   </t>
  </si>
  <si>
    <t xml:space="preserve">    997 - Přesun sutě   </t>
  </si>
  <si>
    <t xml:space="preserve">    998 - Přesun hmot   </t>
  </si>
  <si>
    <t xml:space="preserve">PSV - Práce a dodávky PSV   </t>
  </si>
  <si>
    <t xml:space="preserve">    721 - Zdravotechnika - vnitřní kanalizace</t>
  </si>
  <si>
    <t xml:space="preserve">    722 - Zdravotechnika - vnitřní vodovod   </t>
  </si>
  <si>
    <t xml:space="preserve">    734 - Ústřední vytápění - armatury   </t>
  </si>
  <si>
    <t xml:space="preserve">Práce a dodávky HSV   </t>
  </si>
  <si>
    <t xml:space="preserve">Zemní práce   </t>
  </si>
  <si>
    <t>139711111</t>
  </si>
  <si>
    <t>Vykopávky v uzavřených prostorech v hornině třídy těžitelnosti I skupiny 1 až 3 ručně</t>
  </si>
  <si>
    <t>m3</t>
  </si>
  <si>
    <t>Vykopávka v uzavřených prostorech ručně v hornině třídy těžitelnosti I skupiny 1 až 3</t>
  </si>
  <si>
    <t>https://podminky.urs.cz/item/CS_URS_2024_01/139711111</t>
  </si>
  <si>
    <t>151101101</t>
  </si>
  <si>
    <t>Zřízení příložného pažení a rozepření stěn rýh hl do 2 m</t>
  </si>
  <si>
    <t>https://podminky.urs.cz/item/CS_URS_2024_01/151101101</t>
  </si>
  <si>
    <t>151101111</t>
  </si>
  <si>
    <t>Odstranění příložného pažení a rozepření stěn rýh hl do 2 m</t>
  </si>
  <si>
    <t>https://podminky.urs.cz/item/CS_URS_2024_01/151101111</t>
  </si>
  <si>
    <t>162211311</t>
  </si>
  <si>
    <t>Vodorovné přemístění výkopku z horniny třídy těžitelnosti I skupiny 1 až 3 stavebním kolečkem do 10 m</t>
  </si>
  <si>
    <t>-328602790</t>
  </si>
  <si>
    <t>Vodorovné přemístění výkopku nebo sypaniny stavebním kolečkem s vyprázdněním kolečka na hromady nebo do dopravního prostředku na vzdálenost do 10 m z horniny třídy těžitelnosti I, skupiny 1 až 3</t>
  </si>
  <si>
    <t>https://podminky.urs.cz/item/CS_URS_2024_01/162211311</t>
  </si>
  <si>
    <t>1,440*2</t>
  </si>
  <si>
    <t>162211319</t>
  </si>
  <si>
    <t>Příplatek k vodorovnému přemístění výkopku z horniny třídy těžitelnosti I skupiny 1 až 3 stavebním kolečkem za každých dalších 10 m</t>
  </si>
  <si>
    <t>-767408254</t>
  </si>
  <si>
    <t>Vodorovné přemístění výkopku nebo sypaniny stavebním kolečkem s vyprázdněním kolečka na hromady nebo do dopravního prostředku na vzdálenost do 10 m Příplatek za každých dalších 10 m k ceně -1311</t>
  </si>
  <si>
    <t>https://podminky.urs.cz/item/CS_URS_2024_01/162211319</t>
  </si>
  <si>
    <t>2,88*2 'Přepočtené koeficientem množství</t>
  </si>
  <si>
    <t>162751117</t>
  </si>
  <si>
    <t>Vodorovné přemístění přes 9 000 do 10000 m výkopku/sypaniny z horniny třídy těžitelnosti I skupiny 1 až 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</si>
  <si>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</si>
  <si>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https://podminky.urs.cz/item/CS_URS_2024_01/162751117</t>
  </si>
  <si>
    <t>162751119</t>
  </si>
  <si>
    <t>Příplatek k vodorovnému přemístění výkopku/sypaniny z horniny třídy těžitelnosti I skupiny 1 až 3 ZKD 1000 m přes 10000 m</t>
  </si>
  <si>
    <t>2021628820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</si>
  <si>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</si>
  <si>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https://podminky.urs.cz/item/CS_URS_2024_01/162751119</t>
  </si>
  <si>
    <t>1,44*5 'Přepočtené koeficientem množství</t>
  </si>
  <si>
    <t>171251201</t>
  </si>
  <si>
    <t>Uložení sypaniny na skládky nebo meziskládky</t>
  </si>
  <si>
    <t>Uložení sypaniny na skládky nebo meziskládky bez hutnění s upravením uložené sypaniny do předepsaného tvaru</t>
  </si>
  <si>
    <t>https://podminky.urs.cz/item/CS_URS_2024_01/171251201</t>
  </si>
  <si>
    <t>171201231</t>
  </si>
  <si>
    <t>Poplatek za uložení zeminy a kamení na recyklační skládce (skládkovné) kód odpadu 17 05 04</t>
  </si>
  <si>
    <t>Poplatek za uložení stavebního odpadu na recyklační skládce (skládkovné) zeminy a kamení zatříděného do Katalogu odpadů pod kódem 17 05 04</t>
  </si>
  <si>
    <t>https://podminky.urs.cz/item/CS_URS_2024_01/171201231</t>
  </si>
  <si>
    <t>175111101</t>
  </si>
  <si>
    <t>Obsypání potrubí ručně pískem bez prohození, uloženoým do 3 m</t>
  </si>
  <si>
    <t>https://podminky.urs.cz/item/CS_URS_2024_01/175111101</t>
  </si>
  <si>
    <t>58337310</t>
  </si>
  <si>
    <t>štěrkopísek frakce 0/4</t>
  </si>
  <si>
    <t>175111109</t>
  </si>
  <si>
    <t>Příplatek k obsypání potrubí za ruční prohození sypaniny, uložené do 3 m</t>
  </si>
  <si>
    <t>https://podminky.urs.cz/item/CS_URS_2024_01/175111109</t>
  </si>
  <si>
    <t xml:space="preserve">Úpravy povrchů, podlahy a osazování výplní   </t>
  </si>
  <si>
    <t>611325221</t>
  </si>
  <si>
    <t>Vápenocementová štuková omítka malých ploch do 0,09 m2 na stropech</t>
  </si>
  <si>
    <t>Vápenocementová omítka jednotlivých malých ploch štuková na stropech, plochy jednotlivě do 0,09 m2</t>
  </si>
  <si>
    <t>https://podminky.urs.cz/item/CS_URS_2024_01/611325221</t>
  </si>
  <si>
    <t>612325111</t>
  </si>
  <si>
    <t>Vápenocementová hladká omítka zarabicovaných rýh ve stěnách šířky do 150 mm</t>
  </si>
  <si>
    <t>https://podminky.urs.cz/item/CS_URS_2024_01/612325111</t>
  </si>
  <si>
    <t>21,9+6*0,15</t>
  </si>
  <si>
    <t>612325113</t>
  </si>
  <si>
    <t>Vápenocementová hladká omítka zarabicovaných rýh ve stěnách šířky přes 300 mm</t>
  </si>
  <si>
    <t>https://podminky.urs.cz/item/CS_URS_2024_01/612325113</t>
  </si>
  <si>
    <t>612325221</t>
  </si>
  <si>
    <t>Vápenocementová štuková omítka malých ploch do 0,09 m2 na stěnách</t>
  </si>
  <si>
    <t>Vápenocementová omítka jednotlivých malých ploch štuková na stěnách, plochy jednotlivě do 0,09 m2</t>
  </si>
  <si>
    <t>https://podminky.urs.cz/item/CS_URS_2024_01/612325221</t>
  </si>
  <si>
    <t>631341152</t>
  </si>
  <si>
    <t>Doplnění dosavadních mazanin pl do 1 m2 betonem lehkým liaporovým tl přes 80 mm</t>
  </si>
  <si>
    <t>https://podminky.urs.cz/item/CS_URS_2024_01/631341152</t>
  </si>
  <si>
    <t xml:space="preserve">Ostatní konstrukce a práce, bourání   </t>
  </si>
  <si>
    <t>969021112</t>
  </si>
  <si>
    <t>Vybourání vnitřního litinového potrubí do DN 100</t>
  </si>
  <si>
    <t>Vybourání vnitřního potrubí včetně vysekání drážky litinového do DN 100</t>
  </si>
  <si>
    <t>https://podminky.urs.cz/item/CS_URS_2024_01/969021112</t>
  </si>
  <si>
    <t>969021113</t>
  </si>
  <si>
    <t>Vybourání vnitřního litinového potrubí přes DN 100 do DN 200</t>
  </si>
  <si>
    <t>Vybourání vnitřního potrubí včetně vysekání drážky litinového přes DN 100 do DN 200</t>
  </si>
  <si>
    <t>https://podminky.urs.cz/item/CS_URS_2024_01/969021113</t>
  </si>
  <si>
    <t>969031111</t>
  </si>
  <si>
    <t>Vybourání vnitřního ocelového potrubí do DN 50</t>
  </si>
  <si>
    <t>-1029750653</t>
  </si>
  <si>
    <t>Vybourání vnitřního potrubí včetně vysekání drážky ocelového do DN 50</t>
  </si>
  <si>
    <t>https://podminky.urs.cz/item/CS_URS_2024_01/969031111</t>
  </si>
  <si>
    <t>971033231</t>
  </si>
  <si>
    <t>Vybourání otvorů ve zdivu cihelném pl do 0,0225 m2 na MVC nebo MV tl do 150 mm</t>
  </si>
  <si>
    <t>https://podminky.urs.cz/item/CS_URS_2024_01/971033231</t>
  </si>
  <si>
    <t>971033241</t>
  </si>
  <si>
    <t>Vybourání otvorů ve zdivu cihelném pl do 0,0225 m2 na MVC nebo MV tl do 300 mm</t>
  </si>
  <si>
    <t>https://podminky.urs.cz/item/CS_URS_2024_01/971033241</t>
  </si>
  <si>
    <t>972054141</t>
  </si>
  <si>
    <t>Vybourání otvorů v ŽB stropech nebo klenbách pl do 0,0225 m2 tl do 150 mm</t>
  </si>
  <si>
    <t>https://podminky.urs.cz/item/CS_URS_2024_01/972054141</t>
  </si>
  <si>
    <t>972054241</t>
  </si>
  <si>
    <t>Vybourání otvorů v ŽB stropech nebo klenbách pl do 0,09 m2 tl do 150 mm</t>
  </si>
  <si>
    <t>https://podminky.urs.cz/item/CS_URS_2024_01/972054241</t>
  </si>
  <si>
    <t>974031153</t>
  </si>
  <si>
    <t>Vysekání rýh ve zdivu cihelném hl do 100 mm š do 100 mm</t>
  </si>
  <si>
    <t>https://podminky.urs.cz/item/CS_URS_2024_01/974031153</t>
  </si>
  <si>
    <t>974031154</t>
  </si>
  <si>
    <t>Vysekání rýh ve zdivu cihelném hl do 100 mm š do 150 mm</t>
  </si>
  <si>
    <t>https://podminky.urs.cz/item/CS_URS_2024_01/974031154</t>
  </si>
  <si>
    <t>974031164</t>
  </si>
  <si>
    <t>Vysekání rýh ve zdivu cihelném hl do 150 mm š do 150 mm</t>
  </si>
  <si>
    <t>https://podminky.urs.cz/item/CS_URS_2024_01/974031164</t>
  </si>
  <si>
    <t>974031167</t>
  </si>
  <si>
    <t>Vysekání rýh ve zdivu cihelném hl do 150 mm š do 300 mm</t>
  </si>
  <si>
    <t>https://podminky.urs.cz/item/CS_URS_2024_01/974031167</t>
  </si>
  <si>
    <t>974031169</t>
  </si>
  <si>
    <t>Příplatek k vysekání rýh ve zdivu cihelném hl do 150 mm ZKD 100 mm š rýhy</t>
  </si>
  <si>
    <t>https://podminky.urs.cz/item/CS_URS_2024_01/974031169</t>
  </si>
  <si>
    <t>974042577</t>
  </si>
  <si>
    <t>Vysekání rýh v dlažbě betonové nebo jiné monolitické hl do 200 mm š do 300 mm</t>
  </si>
  <si>
    <t>https://podminky.urs.cz/item/CS_URS_2024_01/974042577</t>
  </si>
  <si>
    <t>974042579</t>
  </si>
  <si>
    <t>Příplatek k vysekání rýh v dlažbě betonové nebo jiné monolitické hl do 200 mm ZKD 100 mm š rýhy</t>
  </si>
  <si>
    <t>https://podminky.urs.cz/item/CS_URS_2024_01/974042579</t>
  </si>
  <si>
    <t>977311114</t>
  </si>
  <si>
    <t>Řezání stávajících betonových mazanin nevyztužených hl do 200 mm</t>
  </si>
  <si>
    <t>1862819425</t>
  </si>
  <si>
    <t>Řezání stávajících betonových mazanin bez vyztužení hloubky přes 150 do 200 mm</t>
  </si>
  <si>
    <t>https://podminky.urs.cz/item/CS_URS_2024_01/977311114</t>
  </si>
  <si>
    <t>2,4*2</t>
  </si>
  <si>
    <t xml:space="preserve">Přesun sutě   </t>
  </si>
  <si>
    <t>1612988962</t>
  </si>
  <si>
    <t>Vnitrostaveništní doprava suti a vybouraných hmot vodorovně do 50 m s naložením Příplatek k cenám -3111 až -3217 za zvětšenou vodorovnou dopravu přes vymezenou dopravní vzdálenost za každých dalších započatých 10 m</t>
  </si>
  <si>
    <t>25,814*2 'Přepočtené koeficientem množství</t>
  </si>
  <si>
    <t>25,814*14 'Přepočtené koeficientem množství</t>
  </si>
  <si>
    <t xml:space="preserve">Přesun hmot   </t>
  </si>
  <si>
    <t xml:space="preserve">Práce a dodávky PSV   </t>
  </si>
  <si>
    <t>721</t>
  </si>
  <si>
    <t>Zdravotechnika - vnitřní kanalizace</t>
  </si>
  <si>
    <t>721140802</t>
  </si>
  <si>
    <t>Demontáž potrubí litinové do DN 100</t>
  </si>
  <si>
    <t>https://podminky.urs.cz/item/CS_URS_2024_01/721140802</t>
  </si>
  <si>
    <t>721140806</t>
  </si>
  <si>
    <t>Demontáž potrubí litinové do DN 200</t>
  </si>
  <si>
    <t>https://podminky.urs.cz/item/CS_URS_2024_01/721140806</t>
  </si>
  <si>
    <t>721140915</t>
  </si>
  <si>
    <t>Potrubí litinové propojení potrubí DN 100 z potrubím plastovým 110</t>
  </si>
  <si>
    <t>https://podminky.urs.cz/item/CS_URS_2024_01/721140915</t>
  </si>
  <si>
    <t>721140916</t>
  </si>
  <si>
    <t>Potrubí litinové propojení potrubí DN 125 s potrubím plastovým 125</t>
  </si>
  <si>
    <t>https://podminky.urs.cz/item/CS_URS_2024_01/721140916</t>
  </si>
  <si>
    <t>721174025</t>
  </si>
  <si>
    <t>Potrubí kanalizační z PP odpadní systém HT DN 100</t>
  </si>
  <si>
    <t>https://podminky.urs.cz/item/CS_URS_2024_01/721174025</t>
  </si>
  <si>
    <t>721174026</t>
  </si>
  <si>
    <t>Potrubí kanalizační z PP odpadní systém HT DN 125</t>
  </si>
  <si>
    <t>https://podminky.urs.cz/item/CS_URS_2024_01/721174026</t>
  </si>
  <si>
    <t>721174042</t>
  </si>
  <si>
    <t>Potrubí kanalizační z PP připojovací systém HT DN 40</t>
  </si>
  <si>
    <t>https://podminky.urs.cz/item/CS_URS_2024_01/721174042</t>
  </si>
  <si>
    <t>zdvojení umyvedal</t>
  </si>
  <si>
    <t>1,5*4</t>
  </si>
  <si>
    <t>721174043</t>
  </si>
  <si>
    <t>Potrubí kanalizační z PP připojovací systém HT DN 50</t>
  </si>
  <si>
    <t>https://podminky.urs.cz/item/CS_URS_2024_01/721174043</t>
  </si>
  <si>
    <t>721194104</t>
  </si>
  <si>
    <t>Vyvedení a upevnění odpadních výpustek do DN 40</t>
  </si>
  <si>
    <t>https://podminky.urs.cz/item/CS_URS_2024_01/721194104</t>
  </si>
  <si>
    <t>721194105</t>
  </si>
  <si>
    <t>Vyvedení a upevnění odpadních výpustek DN 50</t>
  </si>
  <si>
    <t>https://podminky.urs.cz/item/CS_URS_2024_01/721194105</t>
  </si>
  <si>
    <t>18+4</t>
  </si>
  <si>
    <t>721194109</t>
  </si>
  <si>
    <t>Vyvedení a upevnění odpadních výpustek DN 100</t>
  </si>
  <si>
    <t>https://podminky.urs.cz/item/CS_URS_2024_01/721194109</t>
  </si>
  <si>
    <t>721273153</t>
  </si>
  <si>
    <t>Hlavice ventilační polypropylen PP DN 110</t>
  </si>
  <si>
    <t>https://podminky.urs.cz/item/CS_URS_2024_01/721273153</t>
  </si>
  <si>
    <t>721290111</t>
  </si>
  <si>
    <t>Zkouška těsnosti potrubí kanalizace vodou do DN 125</t>
  </si>
  <si>
    <t>https://podminky.urs.cz/item/CS_URS_2024_01/721290111</t>
  </si>
  <si>
    <t>998721313</t>
  </si>
  <si>
    <t>Přesun hmot procentní pro vnitřní kanalizaci ruční v objektech v přes 12 do 24 m</t>
  </si>
  <si>
    <t>%</t>
  </si>
  <si>
    <t>-1134541906</t>
  </si>
  <si>
    <t>Přesun hmot pro vnitřní kanalizaci stanovený procentní sazbou (%) z ceny vodorovná dopravní vzdálenost do 50 m ruční (bez užití mechanizace) v objektech výšky přes 12 do 24 m</t>
  </si>
  <si>
    <t>https://podminky.urs.cz/item/CS_URS_2024_01/998721313</t>
  </si>
  <si>
    <t>722</t>
  </si>
  <si>
    <t xml:space="preserve">Zdravotechnika - vnitřní vodovod   </t>
  </si>
  <si>
    <t>722130801</t>
  </si>
  <si>
    <t>Demontáž potrubí ocelové pozinkované závitové do DN 25</t>
  </si>
  <si>
    <t>https://podminky.urs.cz/item/CS_URS_2024_01/722130801</t>
  </si>
  <si>
    <t>722130802</t>
  </si>
  <si>
    <t>Demontáž potrubí ocelové pozinkované závitové do DN 40</t>
  </si>
  <si>
    <t>https://podminky.urs.cz/item/CS_URS_2024_01/722130802</t>
  </si>
  <si>
    <t>722130916</t>
  </si>
  <si>
    <t>Potrubí pozinkované závitové přeřezání ocelové trubky do DN 50</t>
  </si>
  <si>
    <t>https://podminky.urs.cz/item/CS_URS_2024_01/722130916</t>
  </si>
  <si>
    <t>722131931</t>
  </si>
  <si>
    <t>Potrubí pozinkované závitové propojení potrubí DN 15 s potrubím PPR PN16</t>
  </si>
  <si>
    <t>https://podminky.urs.cz/item/CS_URS_2024_01/722131931</t>
  </si>
  <si>
    <t>722131935</t>
  </si>
  <si>
    <t>Potrubí pozinkované závitové propojení potrub do DN 40 s potrubím PPR PN16</t>
  </si>
  <si>
    <t>https://podminky.urs.cz/item/CS_URS_2024_01/722131935</t>
  </si>
  <si>
    <t>722174002</t>
  </si>
  <si>
    <t>Potrubí vodovodní plastové PPR svar polyfuze PN 16 D 20 x 2,8 mm</t>
  </si>
  <si>
    <t>https://podminky.urs.cz/item/CS_URS_2024_01/722174002</t>
  </si>
  <si>
    <t>120,000</t>
  </si>
  <si>
    <t>1,5*4*2</t>
  </si>
  <si>
    <t>722174003</t>
  </si>
  <si>
    <t>Potrubí vodovodní plastové PPR svar polyfuze PN 16 D 25 x 3,5 mm</t>
  </si>
  <si>
    <t>https://podminky.urs.cz/item/CS_URS_2024_01/722174003</t>
  </si>
  <si>
    <t>722174004</t>
  </si>
  <si>
    <t>Potrubí vodovodní plastové PPR svar polyfuze PN 16 D 32 x 4,4 mm</t>
  </si>
  <si>
    <t>https://podminky.urs.cz/item/CS_URS_2024_01/722174004</t>
  </si>
  <si>
    <t>722174005</t>
  </si>
  <si>
    <t>Potrubí vodovodní plastové PPR svar polyfuze PN 16 D 45 x 5,5 mm</t>
  </si>
  <si>
    <t>https://podminky.urs.cz/item/CS_URS_2024_01/722174005</t>
  </si>
  <si>
    <t>722181221</t>
  </si>
  <si>
    <t>Ochrana vodovodního potrubí přilepenými termoizolačními trubicemi z PE tl do 9 mm DN do 22 mm</t>
  </si>
  <si>
    <t>https://podminky.urs.cz/item/CS_URS_2024_01/722181221</t>
  </si>
  <si>
    <t>722181222</t>
  </si>
  <si>
    <t>Ochrana vodovodního potrubí přilepenými termoizolačními trubicemi z PE tl do 9 mm DN do 45 mm</t>
  </si>
  <si>
    <t>https://podminky.urs.cz/item/CS_URS_2024_01/722181222</t>
  </si>
  <si>
    <t>722190401</t>
  </si>
  <si>
    <t>Vyvedení a upevnění výpustku DN do 25</t>
  </si>
  <si>
    <t>1075484860</t>
  </si>
  <si>
    <t>Zřízení přípojek na potrubí vyvedení a upevnění výpustek do DN 25</t>
  </si>
  <si>
    <t>https://podminky.urs.cz/item/CS_URS_2024_01/722190401</t>
  </si>
  <si>
    <t>64+2*4</t>
  </si>
  <si>
    <t>722220111</t>
  </si>
  <si>
    <t xml:space="preserve">Nástěnka pro  kohout G 1/2 s jedním závitem</t>
  </si>
  <si>
    <t>Nástěnka pro kohout G 1/2 s jedním závitem</t>
  </si>
  <si>
    <t>https://podminky.urs.cz/item/CS_URS_2024_01/722220111</t>
  </si>
  <si>
    <t>4*2</t>
  </si>
  <si>
    <t>722220121</t>
  </si>
  <si>
    <t>Nástěnka pro baterii G 1/2 s jedním závitem</t>
  </si>
  <si>
    <t>pár</t>
  </si>
  <si>
    <t>https://podminky.urs.cz/item/CS_URS_2024_01/722220121</t>
  </si>
  <si>
    <t>722232124</t>
  </si>
  <si>
    <t>Kohout kulový přímý G 1 PN 42 do 185°C plnoprůtokový s koulí DADO vnitřní závit</t>
  </si>
  <si>
    <t>https://podminky.urs.cz/item/CS_URS_2024_01/722232124</t>
  </si>
  <si>
    <t>722232125</t>
  </si>
  <si>
    <t>Kohout kulový přímý G 5/4 PN 42 do 185°C plnoprůtokový s koulí DADO vnitřní závit</t>
  </si>
  <si>
    <t>https://podminky.urs.cz/item/CS_URS_2024_01/722232125</t>
  </si>
  <si>
    <t>722232401</t>
  </si>
  <si>
    <t>Kompenzátor nerezový G 1/2 PN 16 do 90°C</t>
  </si>
  <si>
    <t>https://podminky.urs.cz/item/CS_URS_2024_01/722232401</t>
  </si>
  <si>
    <t>722232402</t>
  </si>
  <si>
    <t>Kompenzátor nerezový G 3/4PN 16 do 90°C</t>
  </si>
  <si>
    <t>https://podminky.urs.cz/item/CS_URS_2024_01/722232402</t>
  </si>
  <si>
    <t>722232403</t>
  </si>
  <si>
    <t>Kompenzátor nerezový G 1 PN 16 do 90°C</t>
  </si>
  <si>
    <t>https://podminky.urs.cz/item/CS_URS_2024_01/722232403</t>
  </si>
  <si>
    <t>722232404</t>
  </si>
  <si>
    <t>Kompenzátor nerezový G 5/4 PN 16 do 90°C</t>
  </si>
  <si>
    <t>https://podminky.urs.cz/item/CS_URS_2024_01/722232404</t>
  </si>
  <si>
    <t>722290226</t>
  </si>
  <si>
    <t>Zkouška těsnosti vodovodního potrubí do DN 50</t>
  </si>
  <si>
    <t>https://podminky.urs.cz/item/CS_URS_2024_01/722290226</t>
  </si>
  <si>
    <t>722290234</t>
  </si>
  <si>
    <t>Proplach a dezinfekce vodovodního potrubí do DN 80</t>
  </si>
  <si>
    <t>https://podminky.urs.cz/item/CS_URS_2024_01/722290234</t>
  </si>
  <si>
    <t>998722313</t>
  </si>
  <si>
    <t>Přesun hmot procentní pro vnitřní vodovod ruční v objektech v přes 12 do 24 m</t>
  </si>
  <si>
    <t>Přesun hmot pro vnitřní vodovod stanovený procentní sazbou (%) z ceny vodorovná dopravní vzdálenost do 50 m ruční (bez užití mechanizace) v objektech výšky přes 12 do 24 m</t>
  </si>
  <si>
    <t>https://podminky.urs.cz/item/CS_URS_2024_01/998722313</t>
  </si>
  <si>
    <t xml:space="preserve">Ústřední vytápění - armatury   </t>
  </si>
  <si>
    <t>734220101</t>
  </si>
  <si>
    <t>Ventil závitový regulační přímý G 3/4 PN 20 do 100°C vyvažovací</t>
  </si>
  <si>
    <t>https://podminky.urs.cz/item/CS_URS_2024_01/734220101</t>
  </si>
  <si>
    <t>734221413</t>
  </si>
  <si>
    <t>Ventil závitový cirkulační regulační přímý G 1/2 PN 10 do 120°C s nastavitelnou regulací</t>
  </si>
  <si>
    <t>https://podminky.urs.cz/item/CS_URS_2024_01/734221413</t>
  </si>
  <si>
    <t>998734313</t>
  </si>
  <si>
    <t>Přesun hmot procentní pro armatury ruční v objektech v přes 12 do 24 m</t>
  </si>
  <si>
    <t>Přesun hmot pro armatury stanovený procentní sazbou (%) z ceny vodorovná dopravní vzdálenost do 50 m ruční (bez užití mechanizace) v objektech výšky přes 12 do 24 m</t>
  </si>
  <si>
    <t>https://podminky.urs.cz/item/CS_URS_2024_01/998734313</t>
  </si>
  <si>
    <t>-1346380069</t>
  </si>
  <si>
    <t>1632411368</t>
  </si>
  <si>
    <t>1-6 - stavební úpravy 1NP</t>
  </si>
  <si>
    <t>2126451443</t>
  </si>
  <si>
    <t>2,0*1,5*(9+3+3+2)</t>
  </si>
  <si>
    <t>-1055265172</t>
  </si>
  <si>
    <t>1508717098</t>
  </si>
  <si>
    <t>-1163871511</t>
  </si>
  <si>
    <t>950019158</t>
  </si>
  <si>
    <t>255619683</t>
  </si>
  <si>
    <t>1,996*14 'Přepočtené koeficientem množství</t>
  </si>
  <si>
    <t>2020258955</t>
  </si>
  <si>
    <t>2114011347</t>
  </si>
  <si>
    <t>766691911</t>
  </si>
  <si>
    <t>Vyvěšení nebo zavěšení dřevěných křídel oken pl do 1,5 m2</t>
  </si>
  <si>
    <t>-224275224</t>
  </si>
  <si>
    <t>Ostatní práce vyvěšení nebo zavěšení křídel dřevěných okenních, plochy do 1,5 m2</t>
  </si>
  <si>
    <t>https://podminky.urs.cz/item/CS_URS_2024_01/766691911</t>
  </si>
  <si>
    <t>vyvěšení</t>
  </si>
  <si>
    <t>3*2</t>
  </si>
  <si>
    <t>Mezisoučet</t>
  </si>
  <si>
    <t>zavěšení</t>
  </si>
  <si>
    <t>766691912</t>
  </si>
  <si>
    <t>Vyvěšení nebo zavěšení dřevěných křídel oken pl přes 1,5 m2</t>
  </si>
  <si>
    <t>-420168042</t>
  </si>
  <si>
    <t>Ostatní práce vyvěšení nebo zavěšení křídel dřevěných okenních, plochy přes 1,5 m2</t>
  </si>
  <si>
    <t>https://podminky.urs.cz/item/CS_URS_2024_01/766691912</t>
  </si>
  <si>
    <t>9*3</t>
  </si>
  <si>
    <t>3*(2+2+1)</t>
  </si>
  <si>
    <t>1218834191</t>
  </si>
  <si>
    <t>vyvěšení před nátěrem zárubní</t>
  </si>
  <si>
    <t>zavěšení po nátěru zárubní</t>
  </si>
  <si>
    <t>766691915</t>
  </si>
  <si>
    <t>Vyvěšení nebo zavěšení dřevěných křídel dveří pl přes 2 m2</t>
  </si>
  <si>
    <t>693096675</t>
  </si>
  <si>
    <t>Ostatní práce vyvěšení nebo zavěšení křídel dřevěných dveřních, plochy přes 2 m2</t>
  </si>
  <si>
    <t>https://podminky.urs.cz/item/CS_URS_2024_01/766691915</t>
  </si>
  <si>
    <t>998766311</t>
  </si>
  <si>
    <t>Přesun hmot procentní pro kce truhlářské ruční v objektech v do 6 m</t>
  </si>
  <si>
    <t>-203218266</t>
  </si>
  <si>
    <t>Přesun hmot pro konstrukce truhlářské stanovený procentní sazbou (%) z ceny vodorovná dopravní vzdálenost do 50 m ruční (bez užití mechanizace) v objektech výšky do 6 m</t>
  </si>
  <si>
    <t>https://podminky.urs.cz/item/CS_URS_2024_01/998766311</t>
  </si>
  <si>
    <t>783101205</t>
  </si>
  <si>
    <t>Dekorativní obroušení podkladu truhlářských konstrukcí před provedením nátěru</t>
  </si>
  <si>
    <t>-370210985</t>
  </si>
  <si>
    <t>Příprava podkladu truhlářských konstrukcí před provedením nátěru broušení smirkovým papírem nebo plátnem dekorativní</t>
  </si>
  <si>
    <t>https://podminky.urs.cz/item/CS_URS_2024_01/783101205</t>
  </si>
  <si>
    <t>783101403</t>
  </si>
  <si>
    <t>Oprášení podkladu truhlářských konstrukcí před provedením nátěru</t>
  </si>
  <si>
    <t>1255203318</t>
  </si>
  <si>
    <t>Příprava podkladu truhlářských konstrukcí před provedením nátěru oprášení</t>
  </si>
  <si>
    <t>https://podminky.urs.cz/item/CS_URS_2024_01/783101403</t>
  </si>
  <si>
    <t>783106805</t>
  </si>
  <si>
    <t>Odstranění nátěrů z truhlářských konstrukcí opálením</t>
  </si>
  <si>
    <t>-433193799</t>
  </si>
  <si>
    <t>Odstranění nátěrů z truhlářských konstrukcí opálením s obroušením</t>
  </si>
  <si>
    <t>https://podminky.urs.cz/item/CS_URS_2024_01/783106805</t>
  </si>
  <si>
    <t>783113111</t>
  </si>
  <si>
    <t>Jednonásobný napouštěcí syntetický nátěr s biocidní přísadou truhlářských konstrukcí</t>
  </si>
  <si>
    <t>481692821</t>
  </si>
  <si>
    <t>Napouštěcí nátěr truhlářských konstrukcí jednonásobný fungicidní syntetický</t>
  </si>
  <si>
    <t>https://podminky.urs.cz/item/CS_URS_2024_01/783113111</t>
  </si>
  <si>
    <t>783132111</t>
  </si>
  <si>
    <t>Lokální tmelení truhlářských konstrukcí včetně přebroušení epoxidovým tmelem plochy do 30%</t>
  </si>
  <si>
    <t>838628843</t>
  </si>
  <si>
    <t>Tmelení truhlářských konstrukcí lokální, včetně přebroušení tmelených míst rozsahu přes 10 do 30% plochy, tmelem epoxidovým</t>
  </si>
  <si>
    <t>https://podminky.urs.cz/item/CS_URS_2024_01/783132111</t>
  </si>
  <si>
    <t>783132211</t>
  </si>
  <si>
    <t>Vysekání stávajícího sklenářského tmelu ze sklenářských výplní</t>
  </si>
  <si>
    <t>-1878742734</t>
  </si>
  <si>
    <t>Dotmelení skleněných výplní truhlářských konstrukcí odstranění stávajícího soudržného sklenářského tmelu vysekáním</t>
  </si>
  <si>
    <t>https://podminky.urs.cz/item/CS_URS_2024_01/783132211</t>
  </si>
  <si>
    <t>783144101</t>
  </si>
  <si>
    <t>Základní jednonásobný polyuretanový nátěr truhlářských konstrukcí</t>
  </si>
  <si>
    <t>-1101786555</t>
  </si>
  <si>
    <t>Základní nátěr truhlářských konstrukcí jednonásobný polyuretanový</t>
  </si>
  <si>
    <t>https://podminky.urs.cz/item/CS_URS_2024_01/783144101</t>
  </si>
  <si>
    <t>783147101</t>
  </si>
  <si>
    <t>Krycí jednonásobný polyuretanový nátěr truhlářských konstrukcí</t>
  </si>
  <si>
    <t>1076944120</t>
  </si>
  <si>
    <t>Krycí nátěr truhlářských konstrukcí jednonásobný polyuretanový</t>
  </si>
  <si>
    <t>https://podminky.urs.cz/item/CS_URS_2024_01/783147101</t>
  </si>
  <si>
    <t>0,5*(1,7*3+2,7*2+2,7/3*2)*9</t>
  </si>
  <si>
    <t>0,5*(1,58*3+2,7*2+2,7/3*2)*2</t>
  </si>
  <si>
    <t>0,5*(1,16*2+0,89*3)</t>
  </si>
  <si>
    <t>0,5*(0,6*2+0,89*2)*2</t>
  </si>
  <si>
    <t>0,5*(1,2*2+0,89*3)*2</t>
  </si>
  <si>
    <t>0,5*(1,5*3+2,7*2+2,7/3*2)*2</t>
  </si>
  <si>
    <t>0,5*(1,3*3+2,7*2+2,7/3*2)</t>
  </si>
  <si>
    <t>783162201</t>
  </si>
  <si>
    <t>Dotmelení skleněných výplní truhlářských konstrukcí sklenářským tmelem</t>
  </si>
  <si>
    <t>821402143</t>
  </si>
  <si>
    <t>Dotmelení skleněných výplní truhlářských konstrukcí tmelem sklenářským</t>
  </si>
  <si>
    <t>https://podminky.urs.cz/item/CS_URS_2024_01/783162201</t>
  </si>
  <si>
    <t>2*(1,7*3+2,7*2+2,7/3*2)*9</t>
  </si>
  <si>
    <t>2*(1,58*3+2,7*2+2,7/3*2)*2</t>
  </si>
  <si>
    <t>2*(1,16*2+0,89*3)</t>
  </si>
  <si>
    <t>2*(0,6*2+0,89*2)*2</t>
  </si>
  <si>
    <t>2*(1,2*2+0,89*3)*2</t>
  </si>
  <si>
    <t>2*(1,5*3+2,7*2+2,7/3*2)</t>
  </si>
  <si>
    <t>2*(1,3*3+2,7*2+2,7/3*2)</t>
  </si>
  <si>
    <t>492861845</t>
  </si>
  <si>
    <t>783301313</t>
  </si>
  <si>
    <t>Odmaštění zámečnických konstrukcí ředidlovým odmašťovačem</t>
  </si>
  <si>
    <t>1187083007</t>
  </si>
  <si>
    <t>Příprava podkladu zámečnických konstrukcí před provedením nátěru odmaštění odmašťovačem ředidlovým</t>
  </si>
  <si>
    <t>https://podminky.urs.cz/item/CS_URS_2024_01/783301313</t>
  </si>
  <si>
    <t>-558254962</t>
  </si>
  <si>
    <t>2059195706</t>
  </si>
  <si>
    <t>783314201</t>
  </si>
  <si>
    <t>Základní antikorozní jednonásobný syntetický standardní nátěr zámečnických konstrukcí</t>
  </si>
  <si>
    <t>1702683498</t>
  </si>
  <si>
    <t>Základní antikorozní nátěr zámečnických konstrukcí jednonásobný syntetický standardní</t>
  </si>
  <si>
    <t>https://podminky.urs.cz/item/CS_URS_2024_01/783314201</t>
  </si>
  <si>
    <t>1203152446</t>
  </si>
  <si>
    <t>2036201137</t>
  </si>
  <si>
    <t>0,25*4,9*2</t>
  </si>
  <si>
    <t>0,25*4,8</t>
  </si>
  <si>
    <t>0,25*(2*2+1,5)*2</t>
  </si>
  <si>
    <t>783342101</t>
  </si>
  <si>
    <t>Tmelení včetně přebroušení zámečnických konstrukcí polyuretanovým tmelem</t>
  </si>
  <si>
    <t>1326224917</t>
  </si>
  <si>
    <t>Tmelení zámečnických konstrukcí včetně přebroušení tmelených míst, tmelem polyuretanovým</t>
  </si>
  <si>
    <t>https://podminky.urs.cz/item/CS_URS_2024_01/783342101</t>
  </si>
  <si>
    <t>-1654735121</t>
  </si>
  <si>
    <t>-1949352538</t>
  </si>
  <si>
    <t>1-7 - stavební úpravy 2NP</t>
  </si>
  <si>
    <t xml:space="preserve">    776 - Podlahy povlakové</t>
  </si>
  <si>
    <t>611131121</t>
  </si>
  <si>
    <t>Penetrační disperzní nátěr vnitřních stropů nanášený ručně</t>
  </si>
  <si>
    <t>941619482</t>
  </si>
  <si>
    <t>Podkladní a spojovací vrstva vnitřních omítaných ploch penetrace disperzní nanášená ručně stropů</t>
  </si>
  <si>
    <t>https://podminky.urs.cz/item/CS_URS_2024_01/611131121</t>
  </si>
  <si>
    <t>611325421</t>
  </si>
  <si>
    <t>Oprava vnitřní vápenocementové štukové omítky stropů v rozsahu plochy do 10 %</t>
  </si>
  <si>
    <t>451749264</t>
  </si>
  <si>
    <t>Oprava vápenocementové omítky vnitřních ploch štukové dvouvrstvé, tloušťky do 20 mm a tloušťky štuku do 3 mm stropů, v rozsahu opravované plochy do 10%</t>
  </si>
  <si>
    <t>https://podminky.urs.cz/item/CS_URS_2024_01/611325421</t>
  </si>
  <si>
    <t>opravy 5%</t>
  </si>
  <si>
    <t>m 202</t>
  </si>
  <si>
    <t>62,45</t>
  </si>
  <si>
    <t>schodiště</t>
  </si>
  <si>
    <t>21,41*1,3</t>
  </si>
  <si>
    <t>611325422</t>
  </si>
  <si>
    <t>Oprava vnitřní vápenocementové štukové omítky stropů v rozsahu plochy přes 10 do 30 %</t>
  </si>
  <si>
    <t>-797667537</t>
  </si>
  <si>
    <t>Oprava vápenocementové omítky vnitřních ploch štukové dvouvrstvé, tloušťky do 20 mm a tloušťky štuku do 3 mm stropů, v rozsahu opravované plochy přes 10 do 30%</t>
  </si>
  <si>
    <t>https://podminky.urs.cz/item/CS_URS_2024_01/611325422</t>
  </si>
  <si>
    <t>opravy 15 %</t>
  </si>
  <si>
    <t>m 201</t>
  </si>
  <si>
    <t>62,36</t>
  </si>
  <si>
    <t>m 215</t>
  </si>
  <si>
    <t>46,44</t>
  </si>
  <si>
    <t>m 216</t>
  </si>
  <si>
    <t>48,91</t>
  </si>
  <si>
    <t>m 217</t>
  </si>
  <si>
    <t>8,95</t>
  </si>
  <si>
    <t>611325451</t>
  </si>
  <si>
    <t>Příplatek k cenám opravy vápenocementové omítky stropů za dalších 10 mm v rozsahu do 10 %</t>
  </si>
  <si>
    <t>484164839</t>
  </si>
  <si>
    <t>Oprava vápenocementové omítky vnitřních ploch Příplatek k cenám za každých dalších 10 mm tloušťky omítky stropů,v rozsahu opravované plochy do 10%</t>
  </si>
  <si>
    <t>https://podminky.urs.cz/item/CS_URS_2024_01/611325451</t>
  </si>
  <si>
    <t>90,283*2 'Přepočtené koeficientem množství</t>
  </si>
  <si>
    <t>611325452</t>
  </si>
  <si>
    <t>Příplatek k cenám opravy vápenocementové omítky stropů za dalších 10 mm v rozsahu přes 10 do 30 %</t>
  </si>
  <si>
    <t>-1192181730</t>
  </si>
  <si>
    <t>Oprava vápenocementové omítky vnitřních ploch Příplatek k cenám za každých dalších 10 mm tloušťky omítky stropů,v rozsahu opravované plochy přes 10 do 30%</t>
  </si>
  <si>
    <t>https://podminky.urs.cz/item/CS_URS_2024_01/611325452</t>
  </si>
  <si>
    <t>166,66*2 'Přepočtené koeficientem množství</t>
  </si>
  <si>
    <t>612131121</t>
  </si>
  <si>
    <t>Penetrační disperzní nátěr vnitřních stěn nanášený ručně</t>
  </si>
  <si>
    <t>1302745878</t>
  </si>
  <si>
    <t>Podkladní a spojovací vrstva vnitřních omítaných ploch penetrace disperzní nanášená ručně stěn</t>
  </si>
  <si>
    <t>https://podminky.urs.cz/item/CS_URS_2024_01/612131121</t>
  </si>
  <si>
    <t>Vápenocementová hladká omítka rýh ve stěnách š do 150 mm</t>
  </si>
  <si>
    <t>1984985131</t>
  </si>
  <si>
    <t>Vápenocementová omítka rýh hladká ve stěnách, šířky rýhy do 150 mm</t>
  </si>
  <si>
    <t>6*0,15</t>
  </si>
  <si>
    <t>612325412</t>
  </si>
  <si>
    <t>Oprava vnitřní vápenocementové hladké omítky stěn v rozsahu plochy přes 10 do 30 %</t>
  </si>
  <si>
    <t>-932586657</t>
  </si>
  <si>
    <t>Oprava vápenocementové omítky vnitřních ploch hladké, tloušťky do 20 mm stěn, v rozsahu opravované plochy přes 10 do 30%</t>
  </si>
  <si>
    <t>https://podminky.urs.cz/item/CS_URS_2024_01/612325412</t>
  </si>
  <si>
    <t>612325421</t>
  </si>
  <si>
    <t>Oprava vnitřní vápenocementové štukové omítky stěn v rozsahu plochy do 10 %</t>
  </si>
  <si>
    <t>-1036997415</t>
  </si>
  <si>
    <t>Oprava vápenocementové omítky vnitřních ploch štukové dvouvrstvé, tloušťky do 20 mm a tloušťky štuku do 3 mm stěn, v rozsahu opravované plochy do 10%</t>
  </si>
  <si>
    <t>https://podminky.urs.cz/item/CS_URS_2024_01/612325421</t>
  </si>
  <si>
    <t>4,2*(64,4-3,75)-0,9*2,0*3-0,7*2,0*3</t>
  </si>
  <si>
    <t>-1,58*2,7*2+0,425*(1,58*2+2,7*2)*2</t>
  </si>
  <si>
    <t>-1,3*2,7+0,425*(1,3*2+2,7*2)</t>
  </si>
  <si>
    <t>schodiště m 214</t>
  </si>
  <si>
    <t>4,2*(18,4-3,75)</t>
  </si>
  <si>
    <t>-1,5*2,7*2+0,425*(1,58*2+2,7*2)*2</t>
  </si>
  <si>
    <t>612325422</t>
  </si>
  <si>
    <t>Oprava vnitřní vápenocementové štukové omítky stěn v rozsahu plochy přes 10 do 30 %</t>
  </si>
  <si>
    <t>-1726468828</t>
  </si>
  <si>
    <t>Oprava vápenocementové omítky vnitřních ploch štukové dvouvrstvé, tloušťky do 20 mm a tloušťky štuku do 3 mm stěn, v rozsahu opravované plochy přes 10 do 30%</t>
  </si>
  <si>
    <t>https://podminky.urs.cz/item/CS_URS_2024_01/612325422</t>
  </si>
  <si>
    <t>4,09*32</t>
  </si>
  <si>
    <t>-1,7*2,7*3+0,425*(1,7*2+2,7*2)*3-0,9*2,0</t>
  </si>
  <si>
    <t>4,13*27,3</t>
  </si>
  <si>
    <t>4,12*28</t>
  </si>
  <si>
    <t>-1,7*2,7*3+0,425*(1,7*2+2,7*2)*3-0,9*2,0*2</t>
  </si>
  <si>
    <t>4,09*13,9</t>
  </si>
  <si>
    <t>-1,7*2,7+0,425*(1,7*2+2,7*2)-0,9*2,0</t>
  </si>
  <si>
    <t>obklad</t>
  </si>
  <si>
    <t>-6,12</t>
  </si>
  <si>
    <t>612325451</t>
  </si>
  <si>
    <t>Příplatek k cenám opravy vápenocementové omítky stěn za dalších 10 mm v rozsahu do 10 %</t>
  </si>
  <si>
    <t>1094295794</t>
  </si>
  <si>
    <t>Oprava vápenocementové omítky vnitřních ploch Příplatek k cenám za každých dalších 10 mm tloušťky omítky stěn, v rozsahu opravované plochy do 10%</t>
  </si>
  <si>
    <t>https://podminky.urs.cz/item/CS_URS_2024_01/612325451</t>
  </si>
  <si>
    <t>304,47*2 'Přepočtené koeficientem množství</t>
  </si>
  <si>
    <t>612325452</t>
  </si>
  <si>
    <t>Příplatek k cenám opravy vápenocementové omítky stěn za dalších 10 mm v rozsahu přes 10 do 30 %</t>
  </si>
  <si>
    <t>2127509346</t>
  </si>
  <si>
    <t>Oprava vápenocementové omítky vnitřních ploch Příplatek k cenám za každých dalších 10 mm tloušťky omítky stěn, v rozsahu opravované plochy přes 10 do 30%</t>
  </si>
  <si>
    <t>https://podminky.urs.cz/item/CS_URS_2024_01/612325452</t>
  </si>
  <si>
    <t>392,220+6,12</t>
  </si>
  <si>
    <t>398,34*2 'Přepočtené koeficientem množství</t>
  </si>
  <si>
    <t>846166345</t>
  </si>
  <si>
    <t>21,41</t>
  </si>
  <si>
    <t>-75339388</t>
  </si>
  <si>
    <t>2113663839</t>
  </si>
  <si>
    <t>Vysekání rýh ve zdivu cihelném na maltu vápennou nebo vápenocementovou do hl. 100 mm a šířky do 100 mm</t>
  </si>
  <si>
    <t>978011111</t>
  </si>
  <si>
    <t>Otlučení (osekání) vnitřní vápenné nebo vápenocementové omítky stropů v rozsahu do 5 %</t>
  </si>
  <si>
    <t>2024402749</t>
  </si>
  <si>
    <t>Otlučení vápenných nebo vápenocementových omítek vnitřních ploch stropů, v rozsahu do 5 %</t>
  </si>
  <si>
    <t>https://podminky.urs.cz/item/CS_URS_2024_01/978011111</t>
  </si>
  <si>
    <t>978011141</t>
  </si>
  <si>
    <t>Otlučení (osekání) vnitřní vápenné nebo vápenocementové omítky stropů v rozsahu přes 10 do 30 %</t>
  </si>
  <si>
    <t>1821595890</t>
  </si>
  <si>
    <t>Otlučení vápenných nebo vápenocementových omítek vnitřních ploch stropů, v rozsahu přes 10 do 30 %</t>
  </si>
  <si>
    <t>https://podminky.urs.cz/item/CS_URS_2024_01/978011141</t>
  </si>
  <si>
    <t>15%</t>
  </si>
  <si>
    <t>166,660</t>
  </si>
  <si>
    <t>978013111</t>
  </si>
  <si>
    <t>Otlučení (osekání) vnitřní vápenné nebo vápenocementové omítky stěn v rozsahu do 5 %</t>
  </si>
  <si>
    <t>-1153231532</t>
  </si>
  <si>
    <t>Otlučení vápenných nebo vápenocementových omítek vnitřních ploch stěn s vyškrabáním spar, s očištěním zdiva, v rozsahu do 5 %</t>
  </si>
  <si>
    <t>https://podminky.urs.cz/item/CS_URS_2024_01/978013111</t>
  </si>
  <si>
    <t>978013141</t>
  </si>
  <si>
    <t>Otlučení (osekání) vnitřní vápenné nebo vápenocementové omítky stěn v rozsahu přes 10 do 30 %</t>
  </si>
  <si>
    <t>1720796893</t>
  </si>
  <si>
    <t>Otlučení vápenných nebo vápenocementových omítek vnitřních ploch stěn s vyškrabáním spar, s očištěním zdiva, v rozsahu přes 10 do 30 %</t>
  </si>
  <si>
    <t>https://podminky.urs.cz/item/CS_URS_2024_01/978013141</t>
  </si>
  <si>
    <t>398,340</t>
  </si>
  <si>
    <t>-1565972216</t>
  </si>
  <si>
    <t>1071344695</t>
  </si>
  <si>
    <t>1306423633</t>
  </si>
  <si>
    <t>429848998</t>
  </si>
  <si>
    <t>1812109207</t>
  </si>
  <si>
    <t>9,501*14 'Přepočtené koeficientem množství</t>
  </si>
  <si>
    <t>-971773305</t>
  </si>
  <si>
    <t>-570520676</t>
  </si>
  <si>
    <t>721171913</t>
  </si>
  <si>
    <t>Potrubí z PP propojení potrubí DN 50</t>
  </si>
  <si>
    <t>-1469832694</t>
  </si>
  <si>
    <t>Opravy odpadního potrubí plastového propojení dosavadního potrubí DN 50</t>
  </si>
  <si>
    <t>https://podminky.urs.cz/item/CS_URS_2024_01/721171913</t>
  </si>
  <si>
    <t>Potrubí kanalizační z PP připojovací DN 50</t>
  </si>
  <si>
    <t>-466304494</t>
  </si>
  <si>
    <t>Potrubí z trub polypropylenových připojovací DN 50</t>
  </si>
  <si>
    <t>3*1,0</t>
  </si>
  <si>
    <t>1797671260</t>
  </si>
  <si>
    <t>Vyměření přípojek na potrubí vyvedení a upevnění odpadních výpustek DN 50</t>
  </si>
  <si>
    <t>Zkouška těsnosti potrubí kanalizace vodou DN do 125</t>
  </si>
  <si>
    <t>1069900398</t>
  </si>
  <si>
    <t>Zkouška těsnosti kanalizace v objektech vodou do DN 125</t>
  </si>
  <si>
    <t>998721121</t>
  </si>
  <si>
    <t>Přesun hmot tonážní pro vnitřní kanalizaci ruční v objektech v do 6 m</t>
  </si>
  <si>
    <t>-1048132281</t>
  </si>
  <si>
    <t>Přesun hmot pro vnitřní kanalizaci stanovený z hmotnosti přesunovaného materiálu vodorovná dopravní vzdálenost do 50 m ruční (bez užití mechanizace) v objektech výšky do 6 m</t>
  </si>
  <si>
    <t>https://podminky.urs.cz/item/CS_URS_2024_01/998721121</t>
  </si>
  <si>
    <t>722171912</t>
  </si>
  <si>
    <t>Potrubí plastové odříznutí trubky D přes 16 do 20 mm</t>
  </si>
  <si>
    <t>-1753139750</t>
  </si>
  <si>
    <t>Odříznutí trubky nebo tvarovky u rozvodů vody z plastů D přes 16 do 20 mm</t>
  </si>
  <si>
    <t>https://podminky.urs.cz/item/CS_URS_2024_01/722171912</t>
  </si>
  <si>
    <t>722173912</t>
  </si>
  <si>
    <t>Potrubí plastové spoje svar polyfuze D přes 16 do 20 mm</t>
  </si>
  <si>
    <t>1449314650</t>
  </si>
  <si>
    <t>Spoje rozvodů vody z plastů svary polyfuzí D přes 16 do 20 mm</t>
  </si>
  <si>
    <t>https://podminky.urs.cz/item/CS_URS_2024_01/722173912</t>
  </si>
  <si>
    <t>1664121534</t>
  </si>
  <si>
    <t>-1345342993</t>
  </si>
  <si>
    <t>-625457360</t>
  </si>
  <si>
    <t>-706535710</t>
  </si>
  <si>
    <t>-1569115868</t>
  </si>
  <si>
    <t>998722121</t>
  </si>
  <si>
    <t>Přesun hmot tonážní pro vnitřní vodovod ruční v objektech v do 6 m</t>
  </si>
  <si>
    <t>1503102246</t>
  </si>
  <si>
    <t>Přesun hmot pro vnitřní vodovod stanovený z hmotnosti přesunovaného materiálu vodorovná dopravní vzdálenost do 50 m ruční (bez užití mechanizace) v objektech výšky do 6 m</t>
  </si>
  <si>
    <t>https://podminky.urs.cz/item/CS_URS_2024_01/998722121</t>
  </si>
  <si>
    <t>-420587440</t>
  </si>
  <si>
    <t>-922530441</t>
  </si>
  <si>
    <t>1376129168</t>
  </si>
  <si>
    <t>-327359404</t>
  </si>
  <si>
    <t>89571689</t>
  </si>
  <si>
    <t>368215063</t>
  </si>
  <si>
    <t>1588761038</t>
  </si>
  <si>
    <t>983138595</t>
  </si>
  <si>
    <t>1374989141</t>
  </si>
  <si>
    <t>890421312</t>
  </si>
  <si>
    <t>1548752527</t>
  </si>
  <si>
    <t>-411026087</t>
  </si>
  <si>
    <t>1934791437</t>
  </si>
  <si>
    <t>10*3</t>
  </si>
  <si>
    <t>3*3</t>
  </si>
  <si>
    <t>794965060</t>
  </si>
  <si>
    <t>1631369806</t>
  </si>
  <si>
    <t>776</t>
  </si>
  <si>
    <t>Podlahy povlakové</t>
  </si>
  <si>
    <t>776111116</t>
  </si>
  <si>
    <t>Odstranění zbytků lepidla z podkladu povlakových podlah broušením</t>
  </si>
  <si>
    <t>-55607873</t>
  </si>
  <si>
    <t>Příprava podkladu povlakových podlah a stěn broušení podlah stávajícího podkladu pro odstranění lepidla (po starých krytinách)</t>
  </si>
  <si>
    <t>https://podminky.urs.cz/item/CS_URS_2024_01/776111116</t>
  </si>
  <si>
    <t>776111311</t>
  </si>
  <si>
    <t>Vysátí podkladu povlakových podlah</t>
  </si>
  <si>
    <t>-854739258</t>
  </si>
  <si>
    <t>Příprava podkladu povlakových podlah a stěn vysátí podlah</t>
  </si>
  <si>
    <t>https://podminky.urs.cz/item/CS_URS_2024_01/776111311</t>
  </si>
  <si>
    <t>776121321</t>
  </si>
  <si>
    <t>Neředěná penetrace savého podkladu povlakových podlah</t>
  </si>
  <si>
    <t>626066600</t>
  </si>
  <si>
    <t>Příprava podkladu povlakových podlah a stěn penetrace neředěná podlah</t>
  </si>
  <si>
    <t>https://podminky.urs.cz/item/CS_URS_2024_01/776121321</t>
  </si>
  <si>
    <t>776141121</t>
  </si>
  <si>
    <t>Stěrka podlahová nivelační pro vyrovnání podkladu povlakových podlah pevnosti 30 MPa tl do 3 mm</t>
  </si>
  <si>
    <t>-1487613391</t>
  </si>
  <si>
    <t>Příprava podkladu povlakových podlah a stěn vyrovnání samonivelační stěrkou podlah min.pevnosti 30 MPa, tloušťky do 3 mm</t>
  </si>
  <si>
    <t>https://podminky.urs.cz/item/CS_URS_2024_01/776141121</t>
  </si>
  <si>
    <t>776201812</t>
  </si>
  <si>
    <t>Demontáž lepených povlakových podlah s podložkou ručně</t>
  </si>
  <si>
    <t>1150462037</t>
  </si>
  <si>
    <t>Demontáž povlakových podlahovin lepených ručně s podložkou</t>
  </si>
  <si>
    <t>https://podminky.urs.cz/item/CS_URS_2024_01/776201812</t>
  </si>
  <si>
    <t>776221111</t>
  </si>
  <si>
    <t>Lepení pásů z PVC standardním lepidlem</t>
  </si>
  <si>
    <t>8419904</t>
  </si>
  <si>
    <t>Montáž podlahovin z PVC lepením standardním lepidlem z pásů</t>
  </si>
  <si>
    <t>https://podminky.urs.cz/item/CS_URS_2024_01/776221111</t>
  </si>
  <si>
    <t>28412285</t>
  </si>
  <si>
    <t>krytina podlahová heterogenní tl 2mm</t>
  </si>
  <si>
    <t>-968426701</t>
  </si>
  <si>
    <t>166,66*1,2 'Přepočtené koeficientem množství</t>
  </si>
  <si>
    <t>776223112</t>
  </si>
  <si>
    <t>Spoj povlakových podlahovin z PVC svařováním za studena</t>
  </si>
  <si>
    <t>-1726667721</t>
  </si>
  <si>
    <t>Montáž podlahovin z PVC spoj podlah svařováním za studena</t>
  </si>
  <si>
    <t>https://podminky.urs.cz/item/CS_URS_2024_01/776223112</t>
  </si>
  <si>
    <t>5,9*5</t>
  </si>
  <si>
    <t>5,9*3</t>
  </si>
  <si>
    <t>5,9*4</t>
  </si>
  <si>
    <t>5,9</t>
  </si>
  <si>
    <t>776410811</t>
  </si>
  <si>
    <t>Odstranění soklíků a lišt pryžových nebo plastových</t>
  </si>
  <si>
    <t>-2016239258</t>
  </si>
  <si>
    <t>Demontáž soklíků nebo lišt pryžových nebo plastových</t>
  </si>
  <si>
    <t>https://podminky.urs.cz/item/CS_URS_2024_01/776410811</t>
  </si>
  <si>
    <t>776411111</t>
  </si>
  <si>
    <t>Montáž obvodových soklíků výšky do 80 mm</t>
  </si>
  <si>
    <t>320012649</t>
  </si>
  <si>
    <t>Montáž soklíků lepením obvodových, výšky do 80 mm</t>
  </si>
  <si>
    <t>https://podminky.urs.cz/item/CS_URS_2024_01/776411111</t>
  </si>
  <si>
    <t>32-0,9</t>
  </si>
  <si>
    <t>27,3-0,9</t>
  </si>
  <si>
    <t>28-0,9*2</t>
  </si>
  <si>
    <t>13,9-0,9</t>
  </si>
  <si>
    <t>28411009</t>
  </si>
  <si>
    <t>lišta soklová PVC 18x80mm</t>
  </si>
  <si>
    <t>406674624</t>
  </si>
  <si>
    <t>96,7*1,05 'Přepočtené koeficientem množství</t>
  </si>
  <si>
    <t>776991111</t>
  </si>
  <si>
    <t>Spárování silikonem</t>
  </si>
  <si>
    <t>1948065898</t>
  </si>
  <si>
    <t>Ostatní práce spárování silikonem</t>
  </si>
  <si>
    <t>https://podminky.urs.cz/item/CS_URS_2024_01/776991111</t>
  </si>
  <si>
    <t>776991121</t>
  </si>
  <si>
    <t>Základní čištění nově položených podlahovin vysátím a setřením vlhkým mopem</t>
  </si>
  <si>
    <t>-985566891</t>
  </si>
  <si>
    <t>Ostatní práce údržba nových podlahovin po pokládce čištění základní</t>
  </si>
  <si>
    <t>https://podminky.urs.cz/item/CS_URS_2024_01/776991121</t>
  </si>
  <si>
    <t>998776121</t>
  </si>
  <si>
    <t>Přesun hmot tonážní pro podlahy povlakové ruční v objektech v do 6 m</t>
  </si>
  <si>
    <t>305687868</t>
  </si>
  <si>
    <t>Přesun hmot pro podlahy povlakové stanovený z hmotnosti přesunovaného materiálu vodorovná dopravní vzdálenost do 50 m ruční (bez užití mechanizace) v objektech výšky do 6 m</t>
  </si>
  <si>
    <t>https://podminky.urs.cz/item/CS_URS_2024_01/998776121</t>
  </si>
  <si>
    <t>606213316</t>
  </si>
  <si>
    <t>1528002396</t>
  </si>
  <si>
    <t>-793607081</t>
  </si>
  <si>
    <t>1340916819</t>
  </si>
  <si>
    <t>1,7*1,2</t>
  </si>
  <si>
    <t>1757819762</t>
  </si>
  <si>
    <t>6,12*1,2 'Přepočtené koeficientem množství</t>
  </si>
  <si>
    <t>386255215</t>
  </si>
  <si>
    <t>1,7*3</t>
  </si>
  <si>
    <t>-1693113845</t>
  </si>
  <si>
    <t>-2119176694</t>
  </si>
  <si>
    <t>-393755298</t>
  </si>
  <si>
    <t>1276030349</t>
  </si>
  <si>
    <t>-1930730887</t>
  </si>
  <si>
    <t>-1598559806</t>
  </si>
  <si>
    <t>750817276</t>
  </si>
  <si>
    <t>-1171453479</t>
  </si>
  <si>
    <t>-50291229</t>
  </si>
  <si>
    <t>-1278210446</t>
  </si>
  <si>
    <t>1340996691</t>
  </si>
  <si>
    <t>-1262260385</t>
  </si>
  <si>
    <t>0,5*(1,7*3+2,7*2+2,7/3*2)*10</t>
  </si>
  <si>
    <t>-1740283328</t>
  </si>
  <si>
    <t>2*(1,7*3+2,7*2+2,7/3*2)*10</t>
  </si>
  <si>
    <t>2*(1,5*3+2,7*2+2,7/3*2)*2</t>
  </si>
  <si>
    <t>1990799072</t>
  </si>
  <si>
    <t>166443356</t>
  </si>
  <si>
    <t>-286198094</t>
  </si>
  <si>
    <t>484292925</t>
  </si>
  <si>
    <t>-42107922</t>
  </si>
  <si>
    <t>828279873</t>
  </si>
  <si>
    <t>1917334088</t>
  </si>
  <si>
    <t>0,25*4,9*4</t>
  </si>
  <si>
    <t>1111045426</t>
  </si>
  <si>
    <t>783801403</t>
  </si>
  <si>
    <t>Oprášení omítek před provedením nátěru</t>
  </si>
  <si>
    <t>1770838887</t>
  </si>
  <si>
    <t>Příprava podkladu omítek před provedením nátěru oprášení</t>
  </si>
  <si>
    <t>https://podminky.urs.cz/item/CS_URS_2024_01/783801403</t>
  </si>
  <si>
    <t>783813131</t>
  </si>
  <si>
    <t>Penetrační syntetický nátěr hladkých, tenkovrstvých zrnitých a štukových omítek</t>
  </si>
  <si>
    <t>548496656</t>
  </si>
  <si>
    <t>Penetrační nátěr omítek hladkých omítek hladkých, zrnitých tenkovrstvých nebo štukových stupně členitosti 1 a 2 syntetický</t>
  </si>
  <si>
    <t>https://podminky.urs.cz/item/CS_URS_2024_01/783813131</t>
  </si>
  <si>
    <t>783817121</t>
  </si>
  <si>
    <t>Krycí jednonásobný syntetický nátěr hladkých, zrnitých tenkovrstvých nebo štukových omítek</t>
  </si>
  <si>
    <t>-302637796</t>
  </si>
  <si>
    <t>Krycí (ochranný ) nátěr omítek jednonásobný hladkých omítek hladkých, zrnitých tenkovrstvých nebo štukových stupně členitosti 1 a 2 syntetický</t>
  </si>
  <si>
    <t>https://podminky.urs.cz/item/CS_URS_2024_01/783817121</t>
  </si>
  <si>
    <t>omyvatelná nátěr v 1,5 m</t>
  </si>
  <si>
    <t>1,5*32</t>
  </si>
  <si>
    <t>-1,7*(1,5-0,88)*3-0,9*1,5</t>
  </si>
  <si>
    <t>1,5*27,3</t>
  </si>
  <si>
    <t>1,5*28</t>
  </si>
  <si>
    <t>-1,7*(1,5-0,88)*3-0,9*1,5*2</t>
  </si>
  <si>
    <t>1,5*13,9</t>
  </si>
  <si>
    <t>-1,7*(1,5-0,88)-0,9*1,5</t>
  </si>
  <si>
    <t>1,5*(64,4-3,75)-0,9*1,5*3-0,7*1,5*3</t>
  </si>
  <si>
    <t>-1,58*(1,5-0,88)*2</t>
  </si>
  <si>
    <t>-1,3*(1,5-0,88)</t>
  </si>
  <si>
    <t>1,5*(18,4-3,75)</t>
  </si>
  <si>
    <t>-1,5*(1,5-0,88)*2</t>
  </si>
  <si>
    <t>-422410366</t>
  </si>
  <si>
    <t>-1288888547</t>
  </si>
  <si>
    <t>926552726</t>
  </si>
  <si>
    <t>-75735767</t>
  </si>
  <si>
    <t>stropy</t>
  </si>
  <si>
    <t>90,283</t>
  </si>
  <si>
    <t>166,66</t>
  </si>
  <si>
    <t>304,47</t>
  </si>
  <si>
    <t>392,22</t>
  </si>
  <si>
    <t>omyvat.nátěr</t>
  </si>
  <si>
    <t>-229,515</t>
  </si>
  <si>
    <t>HZS2122</t>
  </si>
  <si>
    <t>Hodinová zúčtovací sazba truhlář odborný</t>
  </si>
  <si>
    <t>-1154327540</t>
  </si>
  <si>
    <t>Hodinové zúčtovací sazby profesí PSV provádění stavebních konstrukcí truhlář odborný</t>
  </si>
  <si>
    <t>https://podminky.urs.cz/item/CS_URS_2024_01/HZS2122</t>
  </si>
  <si>
    <t>opravy okenních křídel,seřízení</t>
  </si>
  <si>
    <t>-379570950</t>
  </si>
  <si>
    <t>-1537666604</t>
  </si>
  <si>
    <t>1-8 - stavební úpravy 3NP</t>
  </si>
  <si>
    <t>800593706</t>
  </si>
  <si>
    <t>724107263</t>
  </si>
  <si>
    <t>m 303</t>
  </si>
  <si>
    <t>57,04</t>
  </si>
  <si>
    <t>schodiště m312</t>
  </si>
  <si>
    <t>310957796</t>
  </si>
  <si>
    <t>m 301</t>
  </si>
  <si>
    <t>59,01</t>
  </si>
  <si>
    <t>m 313</t>
  </si>
  <si>
    <t>52,43</t>
  </si>
  <si>
    <t>m 314</t>
  </si>
  <si>
    <t>50,34</t>
  </si>
  <si>
    <t>m 315</t>
  </si>
  <si>
    <t>8,75</t>
  </si>
  <si>
    <t>m 302</t>
  </si>
  <si>
    <t>7,97</t>
  </si>
  <si>
    <t>m 311</t>
  </si>
  <si>
    <t>18,52</t>
  </si>
  <si>
    <t>-1060285912</t>
  </si>
  <si>
    <t>84,873*2 'Přepočtené koeficientem množství</t>
  </si>
  <si>
    <t>-2143628271</t>
  </si>
  <si>
    <t>197,02*2 'Přepočtené koeficientem množství</t>
  </si>
  <si>
    <t>1913567497</t>
  </si>
  <si>
    <t>-219738310</t>
  </si>
  <si>
    <t>8*0,15</t>
  </si>
  <si>
    <t>-498150159</t>
  </si>
  <si>
    <t>-1743362687</t>
  </si>
  <si>
    <t>4,14*(55,4-3,75)-0,9*2,0*4-0,7*2,0*2-0,8*2,0</t>
  </si>
  <si>
    <t>-1,36*2,7*2+0,425*(1,36*2+2,7*2)*2</t>
  </si>
  <si>
    <t>schodiště m 312</t>
  </si>
  <si>
    <t>4,14*(18,4-3,75)</t>
  </si>
  <si>
    <t>-1455572782</t>
  </si>
  <si>
    <t>4,09*31</t>
  </si>
  <si>
    <t>4,1*29,2</t>
  </si>
  <si>
    <t>4,08*28,5</t>
  </si>
  <si>
    <t>4,08*14,1</t>
  </si>
  <si>
    <t>4,14*11,3</t>
  </si>
  <si>
    <t>-1,36*2,7+0,425*(1,36*2+2,7*2)-0,8*2,0</t>
  </si>
  <si>
    <t>3,09*18,1</t>
  </si>
  <si>
    <t>-1,36*2,7*2+0,425*(1,36*2+2,7*2)*2-0,9*2,0</t>
  </si>
  <si>
    <t>-8,16</t>
  </si>
  <si>
    <t>-1488630661</t>
  </si>
  <si>
    <t>261,506*2 'Přepočtené koeficientem množství</t>
  </si>
  <si>
    <t>-226495314</t>
  </si>
  <si>
    <t>493,306+8,16</t>
  </si>
  <si>
    <t>501,466*2 'Přepočtené koeficientem množství</t>
  </si>
  <si>
    <t>897826760</t>
  </si>
  <si>
    <t>556970476</t>
  </si>
  <si>
    <t>1733507596</t>
  </si>
  <si>
    <t>690336753</t>
  </si>
  <si>
    <t>-735353641</t>
  </si>
  <si>
    <t>197,02</t>
  </si>
  <si>
    <t>-2020990972</t>
  </si>
  <si>
    <t>-255826881</t>
  </si>
  <si>
    <t>501,466</t>
  </si>
  <si>
    <t>-1864631190</t>
  </si>
  <si>
    <t>997013213</t>
  </si>
  <si>
    <t>Vnitrostaveništní doprava suti a vybouraných hmot pro budovy v přes 9 do 12 m ručně</t>
  </si>
  <si>
    <t>1726886486</t>
  </si>
  <si>
    <t>Vnitrostaveništní doprava suti a vybouraných hmot vodorovně do 50 m s naložením ručně pro budovy a haly výšky přes 9 do 12 m</t>
  </si>
  <si>
    <t>https://podminky.urs.cz/item/CS_URS_2024_01/997013213</t>
  </si>
  <si>
    <t>-1346993030</t>
  </si>
  <si>
    <t>-1959093708</t>
  </si>
  <si>
    <t>-343869596</t>
  </si>
  <si>
    <t>11,642*14 'Přepočtené koeficientem množství</t>
  </si>
  <si>
    <t>-2126454023</t>
  </si>
  <si>
    <t>-591034241</t>
  </si>
  <si>
    <t>-268787324</t>
  </si>
  <si>
    <t>-608027170</t>
  </si>
  <si>
    <t>4*1,0</t>
  </si>
  <si>
    <t>-1991089977</t>
  </si>
  <si>
    <t>-1896721956</t>
  </si>
  <si>
    <t>998721122</t>
  </si>
  <si>
    <t>Přesun hmot tonážní pro vnitřní kanalizaci ruční v objektech v přes 6 do 12 m</t>
  </si>
  <si>
    <t>1386749513</t>
  </si>
  <si>
    <t>Přesun hmot pro vnitřní kanalizaci stanovený z hmotnosti přesunovaného materiálu vodorovná dopravní vzdálenost do 50 m ruční (bez užití mechanizace) v objektech výšky přes 6 do 12 m</t>
  </si>
  <si>
    <t>https://podminky.urs.cz/item/CS_URS_2024_01/998721122</t>
  </si>
  <si>
    <t>1844310452</t>
  </si>
  <si>
    <t>1086333140</t>
  </si>
  <si>
    <t>-125600549</t>
  </si>
  <si>
    <t>1825388027</t>
  </si>
  <si>
    <t>2135250101</t>
  </si>
  <si>
    <t>-251632254</t>
  </si>
  <si>
    <t>115298490</t>
  </si>
  <si>
    <t>998722122</t>
  </si>
  <si>
    <t>Přesun hmot tonážní pro vnitřní vodovod ruční v objektech v přes 6 do 12 m</t>
  </si>
  <si>
    <t>1965167731</t>
  </si>
  <si>
    <t>Přesun hmot pro vnitřní vodovod stanovený z hmotnosti přesunovaného materiálu vodorovná dopravní vzdálenost do 50 m ruční (bez užití mechanizace) v objektech výšky přes 6 do 12 m</t>
  </si>
  <si>
    <t>https://podminky.urs.cz/item/CS_URS_2024_01/998722122</t>
  </si>
  <si>
    <t>1136718849</t>
  </si>
  <si>
    <t>-1854782483</t>
  </si>
  <si>
    <t>-133278563</t>
  </si>
  <si>
    <t>30211358</t>
  </si>
  <si>
    <t>539567526</t>
  </si>
  <si>
    <t>1227473203</t>
  </si>
  <si>
    <t>1202918770</t>
  </si>
  <si>
    <t>1426255531</t>
  </si>
  <si>
    <t>-891889224</t>
  </si>
  <si>
    <t>-1680940360</t>
  </si>
  <si>
    <t>1182962240</t>
  </si>
  <si>
    <t>-904656549</t>
  </si>
  <si>
    <t>2*1</t>
  </si>
  <si>
    <t>1481013813</t>
  </si>
  <si>
    <t>3*(3+2+3+1)</t>
  </si>
  <si>
    <t>1676119959</t>
  </si>
  <si>
    <t>4+2</t>
  </si>
  <si>
    <t>998766312</t>
  </si>
  <si>
    <t>Přesun hmot procentní pro kce truhlářské ruční v objektech v přes 6 do 12 m</t>
  </si>
  <si>
    <t>-1643794412</t>
  </si>
  <si>
    <t>Přesun hmot pro konstrukce truhlářské stanovený procentní sazbou (%) z ceny vodorovná dopravní vzdálenost do 50 m ruční (bez užití mechanizace) v objektech výšky přes 6 do 12 m</t>
  </si>
  <si>
    <t>https://podminky.urs.cz/item/CS_URS_2024_01/998766312</t>
  </si>
  <si>
    <t>-1102231062</t>
  </si>
  <si>
    <t>-2094449617</t>
  </si>
  <si>
    <t>1255000312</t>
  </si>
  <si>
    <t>756038327</t>
  </si>
  <si>
    <t>-2025825849</t>
  </si>
  <si>
    <t>693299233</t>
  </si>
  <si>
    <t>985358065</t>
  </si>
  <si>
    <t>197,02*1,2 'Přepočtené koeficientem množství</t>
  </si>
  <si>
    <t>1514702586</t>
  </si>
  <si>
    <t>6,1*5</t>
  </si>
  <si>
    <t>6,1*4</t>
  </si>
  <si>
    <t>6,1</t>
  </si>
  <si>
    <t>3,15</t>
  </si>
  <si>
    <t>3,775*2</t>
  </si>
  <si>
    <t>-1448026365</t>
  </si>
  <si>
    <t>1071969269</t>
  </si>
  <si>
    <t>29,2</t>
  </si>
  <si>
    <t>28,5</t>
  </si>
  <si>
    <t>11,26</t>
  </si>
  <si>
    <t>18,1</t>
  </si>
  <si>
    <t>-311498031</t>
  </si>
  <si>
    <t>126,81*1,05 'Přepočtené koeficientem množství</t>
  </si>
  <si>
    <t>-1636772846</t>
  </si>
  <si>
    <t>1094910177</t>
  </si>
  <si>
    <t>998776122</t>
  </si>
  <si>
    <t>Přesun hmot tonážní pro podlahy povlakové ruční v objektech v přes 6 do 12 m</t>
  </si>
  <si>
    <t>-28165941</t>
  </si>
  <si>
    <t>Přesun hmot pro podlahy povlakové stanovený z hmotnosti přesunovaného materiálu vodorovná dopravní vzdálenost do 50 m ruční (bez užití mechanizace) v objektech výšky přes 6 do 12 m</t>
  </si>
  <si>
    <t>https://podminky.urs.cz/item/CS_URS_2024_01/998776122</t>
  </si>
  <si>
    <t>-1475792542</t>
  </si>
  <si>
    <t>153236057</t>
  </si>
  <si>
    <t>-106750839</t>
  </si>
  <si>
    <t>-2040734144</t>
  </si>
  <si>
    <t>-1662194176</t>
  </si>
  <si>
    <t>8,16*1,2 'Přepočtené koeficientem množství</t>
  </si>
  <si>
    <t>-37343353</t>
  </si>
  <si>
    <t>1,7*4</t>
  </si>
  <si>
    <t>-1366950129</t>
  </si>
  <si>
    <t>-992252897</t>
  </si>
  <si>
    <t>1423842646</t>
  </si>
  <si>
    <t>-2122607657</t>
  </si>
  <si>
    <t>-680389032</t>
  </si>
  <si>
    <t>653040058</t>
  </si>
  <si>
    <t>-492368341</t>
  </si>
  <si>
    <t>638140044</t>
  </si>
  <si>
    <t>-1902230402</t>
  </si>
  <si>
    <t>-1045590138</t>
  </si>
  <si>
    <t>-1219876059</t>
  </si>
  <si>
    <t>-1978744120</t>
  </si>
  <si>
    <t>0,5*(1,36*3+2,7*2+2,7/3*2)*3</t>
  </si>
  <si>
    <t>0,5*(0,98*2+0,89*3)</t>
  </si>
  <si>
    <t>0,5*(1,36*3+2,7*2+2,7/3*2)*2</t>
  </si>
  <si>
    <t>1887579898</t>
  </si>
  <si>
    <t>2*(1,36*3+2,7*2+2,7/3*2)*3</t>
  </si>
  <si>
    <t>2*(0,98*2+0,89*3)</t>
  </si>
  <si>
    <t>2*(1,36*3+2,7*2+2,7/3*2)*2</t>
  </si>
  <si>
    <t>-1206863056</t>
  </si>
  <si>
    <t>149366211</t>
  </si>
  <si>
    <t>2077765974</t>
  </si>
  <si>
    <t>353561122</t>
  </si>
  <si>
    <t>-1461639542</t>
  </si>
  <si>
    <t>-1891082119</t>
  </si>
  <si>
    <t>-1207242288</t>
  </si>
  <si>
    <t>0,25*4,8*2</t>
  </si>
  <si>
    <t>-987232039</t>
  </si>
  <si>
    <t>-1380122756</t>
  </si>
  <si>
    <t>1107012607</t>
  </si>
  <si>
    <t>1230193418</t>
  </si>
  <si>
    <t>1,5*31</t>
  </si>
  <si>
    <t>-1,7*(1,5-0,9)*3-0,9*1,5</t>
  </si>
  <si>
    <t>1,5*29,2</t>
  </si>
  <si>
    <t>1,5*28,5</t>
  </si>
  <si>
    <t>-1,7*(1,5-0,9)*3-0,9*1,5*2</t>
  </si>
  <si>
    <t>1,5*14,1</t>
  </si>
  <si>
    <t>-1,7*(1,5-0,9)-0,9*1,5</t>
  </si>
  <si>
    <t>1,5*11,3</t>
  </si>
  <si>
    <t>-1,36*(1,5-0,9)-0,8*1,5</t>
  </si>
  <si>
    <t>1,5*18,1</t>
  </si>
  <si>
    <t>-1,36*(1,5-0,9)*2-0,9*1,5</t>
  </si>
  <si>
    <t>1,5*(55,4-3,75)-0,9*1,5*4-0,7*1,5*2-0,8*1,5</t>
  </si>
  <si>
    <t>-1,36*(1,5-0,9)*2</t>
  </si>
  <si>
    <t>-1,3*(1,5-0,9)</t>
  </si>
  <si>
    <t>-1,5*(1,5-0,9)*2</t>
  </si>
  <si>
    <t>1586018405</t>
  </si>
  <si>
    <t>415684169</t>
  </si>
  <si>
    <t>1938512212</t>
  </si>
  <si>
    <t>-326651277</t>
  </si>
  <si>
    <t>84,873</t>
  </si>
  <si>
    <t>261,506</t>
  </si>
  <si>
    <t>493,306</t>
  </si>
  <si>
    <t>-254,730</t>
  </si>
  <si>
    <t>131984161</t>
  </si>
  <si>
    <t>2091835279</t>
  </si>
  <si>
    <t>-1196421199</t>
  </si>
  <si>
    <t>1-9 - stavební úpravy 4NP</t>
  </si>
  <si>
    <t>-1850875564</t>
  </si>
  <si>
    <t>1480542126</t>
  </si>
  <si>
    <t>m 403</t>
  </si>
  <si>
    <t>44,22</t>
  </si>
  <si>
    <t>schodiště m412</t>
  </si>
  <si>
    <t>819823146</t>
  </si>
  <si>
    <t>m 401</t>
  </si>
  <si>
    <t>62,41</t>
  </si>
  <si>
    <t>m 414</t>
  </si>
  <si>
    <t>29,01</t>
  </si>
  <si>
    <t>m 415</t>
  </si>
  <si>
    <t>70,1</t>
  </si>
  <si>
    <t>m 416</t>
  </si>
  <si>
    <t>9,26</t>
  </si>
  <si>
    <t>m 402</t>
  </si>
  <si>
    <t>13,08</t>
  </si>
  <si>
    <t>m 411</t>
  </si>
  <si>
    <t>18,42</t>
  </si>
  <si>
    <t>1648169655</t>
  </si>
  <si>
    <t>72,053*2 'Přepočtené koeficientem množství</t>
  </si>
  <si>
    <t>850771360</t>
  </si>
  <si>
    <t>202,28*2 'Přepočtené koeficientem množství</t>
  </si>
  <si>
    <t>1955982169</t>
  </si>
  <si>
    <t>-717334447</t>
  </si>
  <si>
    <t>-1490160893</t>
  </si>
  <si>
    <t>-1717036171</t>
  </si>
  <si>
    <t>4,16*(44,3-3,75)-0,9*2,0*2-0,6*2,0*2-0,8*2,0*3-1,0*1,97</t>
  </si>
  <si>
    <t>-1,62*2,7*2+0,425*(1,62*2+2,7*2)*2</t>
  </si>
  <si>
    <t>4,16*(18,4-3,75)</t>
  </si>
  <si>
    <t>844151057</t>
  </si>
  <si>
    <t>4,13*32,2</t>
  </si>
  <si>
    <t>-1,7*2,8*3+0,425*(1,7*2+2,8*2)*3-0,9*2,0-0,6*1,97</t>
  </si>
  <si>
    <t>4,15*21,7</t>
  </si>
  <si>
    <t>-1,7*2,8*2+0,425*(1,7*2+2,8*2)*2-0,8*2,0*2</t>
  </si>
  <si>
    <t>4,14*35</t>
  </si>
  <si>
    <t>-1,7*2,8*4+0,425*(1,7*2+2,8*2)*4-0,9*2,0-0,8*2,0*2</t>
  </si>
  <si>
    <t>4,13*14,5</t>
  </si>
  <si>
    <t>-1,7*2,8+0,425*(1,7*2+2,8*2)-0,8*2,0</t>
  </si>
  <si>
    <t>4,11*14,9</t>
  </si>
  <si>
    <t>-1,62*2,7+0,425*(1,62*2+2,7*2)-0,8*1,97-0,6*1,97</t>
  </si>
  <si>
    <t>3,09*18,4</t>
  </si>
  <si>
    <t>-1,36*2,7*2+0,425*(1,36*2+2,7*2)*2-0,8*2,0</t>
  </si>
  <si>
    <t>-895011032</t>
  </si>
  <si>
    <t>214,634*2 'Přepočtené koeficientem množství</t>
  </si>
  <si>
    <t>-176970828</t>
  </si>
  <si>
    <t>510,127+8,16</t>
  </si>
  <si>
    <t>518,287*2 'Přepočtené koeficientem množství</t>
  </si>
  <si>
    <t>-1479340136</t>
  </si>
  <si>
    <t>1050473381</t>
  </si>
  <si>
    <t>-1607107961</t>
  </si>
  <si>
    <t>-1027775891</t>
  </si>
  <si>
    <t>1085117869</t>
  </si>
  <si>
    <t>202,280</t>
  </si>
  <si>
    <t>-1429153011</t>
  </si>
  <si>
    <t>541332573</t>
  </si>
  <si>
    <t>518,287</t>
  </si>
  <si>
    <t>1340432266</t>
  </si>
  <si>
    <t>1738708516</t>
  </si>
  <si>
    <t>4974047</t>
  </si>
  <si>
    <t>-2034533071</t>
  </si>
  <si>
    <t>1296100319</t>
  </si>
  <si>
    <t>11,494*14 'Přepočtené koeficientem množství</t>
  </si>
  <si>
    <t>1154964319</t>
  </si>
  <si>
    <t>2058155807</t>
  </si>
  <si>
    <t>1018405409</t>
  </si>
  <si>
    <t>265964677</t>
  </si>
  <si>
    <t>1575820416</t>
  </si>
  <si>
    <t>-33135286</t>
  </si>
  <si>
    <t>998721123</t>
  </si>
  <si>
    <t>Přesun hmot tonážní pro vnitřní kanalizaci ruční v objektech v přes 12 do 24 m</t>
  </si>
  <si>
    <t>-1263794224</t>
  </si>
  <si>
    <t>Přesun hmot pro vnitřní kanalizaci stanovený z hmotnosti přesunovaného materiálu vodorovná dopravní vzdálenost do 50 m ruční (bez užití mechanizace) v objektech výšky přes 12 do 24 m</t>
  </si>
  <si>
    <t>https://podminky.urs.cz/item/CS_URS_2024_01/998721123</t>
  </si>
  <si>
    <t>1520495961</t>
  </si>
  <si>
    <t>1701025523</t>
  </si>
  <si>
    <t>712073004</t>
  </si>
  <si>
    <t>127170965</t>
  </si>
  <si>
    <t>-1973300738</t>
  </si>
  <si>
    <t>-1666400483</t>
  </si>
  <si>
    <t>-40769547</t>
  </si>
  <si>
    <t>998722123</t>
  </si>
  <si>
    <t>Přesun hmot tonážní pro vnitřní vodovod ruční v objektech v přes 12 do 24 m</t>
  </si>
  <si>
    <t>-620103018</t>
  </si>
  <si>
    <t>Přesun hmot pro vnitřní vodovod stanovený z hmotnosti přesunovaného materiálu vodorovná dopravní vzdálenost do 50 m ruční (bez užití mechanizace) v objektech výšky přes 12 do 24 m</t>
  </si>
  <si>
    <t>https://podminky.urs.cz/item/CS_URS_2024_01/998722123</t>
  </si>
  <si>
    <t>-776607100</t>
  </si>
  <si>
    <t>1062105486</t>
  </si>
  <si>
    <t>133299328</t>
  </si>
  <si>
    <t>399267933</t>
  </si>
  <si>
    <t>459413692</t>
  </si>
  <si>
    <t>-269866295</t>
  </si>
  <si>
    <t>-1234387985</t>
  </si>
  <si>
    <t>1703294294</t>
  </si>
  <si>
    <t>1521801405</t>
  </si>
  <si>
    <t>-976697121</t>
  </si>
  <si>
    <t>-440601038</t>
  </si>
  <si>
    <t>1262075166</t>
  </si>
  <si>
    <t>858034155</t>
  </si>
  <si>
    <t>3*(2+2+2)</t>
  </si>
  <si>
    <t>166835891</t>
  </si>
  <si>
    <t>4+2+1</t>
  </si>
  <si>
    <t>998766313</t>
  </si>
  <si>
    <t>Přesun hmot procentní pro kce truhlářské ruční v objektech v přes 12 do 24 m</t>
  </si>
  <si>
    <t>1419510626</t>
  </si>
  <si>
    <t>Přesun hmot pro konstrukce truhlářské stanovený procentní sazbou (%) z ceny vodorovná dopravní vzdálenost do 50 m ruční (bez užití mechanizace) v objektech výšky přes 12 do 24 m</t>
  </si>
  <si>
    <t>https://podminky.urs.cz/item/CS_URS_2024_01/998766313</t>
  </si>
  <si>
    <t>437336689</t>
  </si>
  <si>
    <t>960167030</t>
  </si>
  <si>
    <t>-1344242398</t>
  </si>
  <si>
    <t>-1552299895</t>
  </si>
  <si>
    <t>231005694</t>
  </si>
  <si>
    <t>1466515792</t>
  </si>
  <si>
    <t>-16304202</t>
  </si>
  <si>
    <t>202,28*1,2 'Přepočtené koeficientem množství</t>
  </si>
  <si>
    <t>82509312</t>
  </si>
  <si>
    <t>6,1*2</t>
  </si>
  <si>
    <t>4,6</t>
  </si>
  <si>
    <t>3,65*2</t>
  </si>
  <si>
    <t>997793705</t>
  </si>
  <si>
    <t>-47840297</t>
  </si>
  <si>
    <t>32,2-0,9-0,6</t>
  </si>
  <si>
    <t>21,7-0,8*2</t>
  </si>
  <si>
    <t>35-0,8*2-0,9</t>
  </si>
  <si>
    <t>14,5-0,8</t>
  </si>
  <si>
    <t>14,9-0,8-0,6</t>
  </si>
  <si>
    <t>18,4-0,8</t>
  </si>
  <si>
    <t>563424963</t>
  </si>
  <si>
    <t>128,1*1,05 'Přepočtené koeficientem množství</t>
  </si>
  <si>
    <t>1446076171</t>
  </si>
  <si>
    <t>-1827035519</t>
  </si>
  <si>
    <t>998776123</t>
  </si>
  <si>
    <t>Přesun hmot tonážní pro podlahy povlakové ruční v objektech v přes 12 do 24 m</t>
  </si>
  <si>
    <t>1229995800</t>
  </si>
  <si>
    <t>Přesun hmot pro podlahy povlakové stanovený z hmotnosti přesunovaného materiálu vodorovná dopravní vzdálenost do 50 m ruční (bez užití mechanizace) v objektech výšky přes 12 do 24 m</t>
  </si>
  <si>
    <t>https://podminky.urs.cz/item/CS_URS_2024_01/998776123</t>
  </si>
  <si>
    <t>668430099</t>
  </si>
  <si>
    <t>1747227766</t>
  </si>
  <si>
    <t>2083942954</t>
  </si>
  <si>
    <t>-1049646179</t>
  </si>
  <si>
    <t>467362116</t>
  </si>
  <si>
    <t>1531393068</t>
  </si>
  <si>
    <t>-584059011</t>
  </si>
  <si>
    <t>-319015139</t>
  </si>
  <si>
    <t>-1331259558</t>
  </si>
  <si>
    <t>-65493569</t>
  </si>
  <si>
    <t>988180707</t>
  </si>
  <si>
    <t>-79904884</t>
  </si>
  <si>
    <t>551938593</t>
  </si>
  <si>
    <t>887473650</t>
  </si>
  <si>
    <t>1825454344</t>
  </si>
  <si>
    <t>-537661847</t>
  </si>
  <si>
    <t>1102899334</t>
  </si>
  <si>
    <t>-1366893957</t>
  </si>
  <si>
    <t>0,5*(1,7*3+2,8*2+2,8/3*2)*10</t>
  </si>
  <si>
    <t>0,5*(1,62*3+2,7*2+2,7/3*2)*2</t>
  </si>
  <si>
    <t>0,5*(1,01*2+0,89*3)</t>
  </si>
  <si>
    <t>120381630</t>
  </si>
  <si>
    <t>2*(1,7*3+2,8*2+2,7/3*2)*10</t>
  </si>
  <si>
    <t>2*(1,01*2+0,89*3)</t>
  </si>
  <si>
    <t>924811684</t>
  </si>
  <si>
    <t>1462345255</t>
  </si>
  <si>
    <t>598186652</t>
  </si>
  <si>
    <t>304561923</t>
  </si>
  <si>
    <t>-1084197705</t>
  </si>
  <si>
    <t>1833974822</t>
  </si>
  <si>
    <t>-1037759226</t>
  </si>
  <si>
    <t>0,25*4,8*4</t>
  </si>
  <si>
    <t>0,25*4,6</t>
  </si>
  <si>
    <t>-1222382454</t>
  </si>
  <si>
    <t>-2014045477</t>
  </si>
  <si>
    <t>-709908999</t>
  </si>
  <si>
    <t>-373232071</t>
  </si>
  <si>
    <t>1,5*32,2</t>
  </si>
  <si>
    <t>-1,7*(1,5-0,9)*3-0,9*1,5-0,6*1,5</t>
  </si>
  <si>
    <t>1,5*21,7</t>
  </si>
  <si>
    <t>-1,7*(1,5-0,9)*2-0,8*1,5*2</t>
  </si>
  <si>
    <t>1,5*35</t>
  </si>
  <si>
    <t>-1,7*(1,5-0,9)*4-0,9*1,5-0,8*1,5*2</t>
  </si>
  <si>
    <t>1,5*14,5</t>
  </si>
  <si>
    <t>-1,7*(1,5-0,9)-0,8*1,5</t>
  </si>
  <si>
    <t>1,5*14,9</t>
  </si>
  <si>
    <t>-1,62*(1,5-0,9)-0,8*1,5-0,6*1,5</t>
  </si>
  <si>
    <t>1,5*18,4</t>
  </si>
  <si>
    <t>-1,36*(1,5-0,9)*2-0,8*1,5</t>
  </si>
  <si>
    <t>1,5*(44,3-3,75)-0,9*1,5*2-0,6*1,50*2-0,8*1,5*3-1,0*1,5</t>
  </si>
  <si>
    <t>-1,62*(1,5-0,9)*2</t>
  </si>
  <si>
    <t>-450475903</t>
  </si>
  <si>
    <t>626280261</t>
  </si>
  <si>
    <t>2077137736</t>
  </si>
  <si>
    <t>652944367</t>
  </si>
  <si>
    <t>72,053</t>
  </si>
  <si>
    <t>202,28</t>
  </si>
  <si>
    <t>214,634</t>
  </si>
  <si>
    <t>510,127</t>
  </si>
  <si>
    <t>-240,642</t>
  </si>
  <si>
    <t>1372876186</t>
  </si>
  <si>
    <t>-603357553</t>
  </si>
  <si>
    <t>-1884106063</t>
  </si>
  <si>
    <t>SO 02 - Rekonstrukce a výměna ZTI J.Palacha č.p. 932/20</t>
  </si>
  <si>
    <t>2-1 - Rekonstrukce sociálního zařízení 1NP</t>
  </si>
  <si>
    <t xml:space="preserve">    3 - Svislé a kompletní konstrukce</t>
  </si>
  <si>
    <t xml:space="preserve">    726 - Zdravotechnika - předstěnové instalace</t>
  </si>
  <si>
    <t>Svislé a kompletní konstrukce</t>
  </si>
  <si>
    <t>317142422</t>
  </si>
  <si>
    <t>Překlad nenosný pórobetonový š 100 mm v do 250 mm na tenkovrstvou maltu dl přes 1000 do 1250 mm</t>
  </si>
  <si>
    <t>1027327664</t>
  </si>
  <si>
    <t>Překlady nenosné z pórobetonu osazené do tenkého maltového lože, výšky do 250 mm, šířky překladu 100 mm, délky překladu přes 1000 do 1250 mm</t>
  </si>
  <si>
    <t>https://podminky.urs.cz/item/CS_URS_2024_01/317142422</t>
  </si>
  <si>
    <t>342272225</t>
  </si>
  <si>
    <t>Příčka z pórobetonových hladkých tvárnic na tenkovrstvou maltu tl 100 mm</t>
  </si>
  <si>
    <t>-315388280</t>
  </si>
  <si>
    <t>Příčky z pórobetonových tvárnic hladkých na tenké maltové lože objemová hmotnost do 500 kg/m3, tloušťka příčky 100 mm</t>
  </si>
  <si>
    <t>https://podminky.urs.cz/item/CS_URS_2024_01/342272225</t>
  </si>
  <si>
    <t>m 142</t>
  </si>
  <si>
    <t>2,63*(2,46-0,76)-0,7*1,97</t>
  </si>
  <si>
    <t>-557135047</t>
  </si>
  <si>
    <t>344235543</t>
  </si>
  <si>
    <t>-492150827</t>
  </si>
  <si>
    <t>-1743868650</t>
  </si>
  <si>
    <t>135,665</t>
  </si>
  <si>
    <t>6,184</t>
  </si>
  <si>
    <t>612142001</t>
  </si>
  <si>
    <t>Pletivo sklovláknité vnitřních stěn vtlačené do tmelu</t>
  </si>
  <si>
    <t>-1180337533</t>
  </si>
  <si>
    <t>Pletivo vnitřních ploch v ploše nebo pruzích, na plném podkladu sklovláknité vtlačené do tmelu včetně tmelu stěn</t>
  </si>
  <si>
    <t>https://podminky.urs.cz/item/CS_URS_2024_01/612142001</t>
  </si>
  <si>
    <t>(2,63*(2,46-0,76)-0,7*1,97)*2</t>
  </si>
  <si>
    <t>612311131</t>
  </si>
  <si>
    <t>Vápenný štuk vnitřních stěn tloušťky do 3 mm</t>
  </si>
  <si>
    <t>1322026752</t>
  </si>
  <si>
    <t>Vápenný štuk vnitřních ploch tloušťky do 3 mm svislých konstrukcí stěn</t>
  </si>
  <si>
    <t>https://podminky.urs.cz/item/CS_URS_2024_01/612311131</t>
  </si>
  <si>
    <t>(2,63-2)*(2,46-0,76)*2</t>
  </si>
  <si>
    <t>1565417287</t>
  </si>
  <si>
    <t>94,876</t>
  </si>
  <si>
    <t>-2*((2,46-0,76)-0,7*1,97)*2</t>
  </si>
  <si>
    <t>1769045524</t>
  </si>
  <si>
    <t>2,63*(14,5+4,2)</t>
  </si>
  <si>
    <t>2,91*(8,1+4,1+4,8+6,4+6,0+5,6)</t>
  </si>
  <si>
    <t>-0,6*1,97*(3+5*2)</t>
  </si>
  <si>
    <t>-93,592</t>
  </si>
  <si>
    <t>-1749889944</t>
  </si>
  <si>
    <t>135,665*2 'Přepočtené koeficientem množství</t>
  </si>
  <si>
    <t>-542720134</t>
  </si>
  <si>
    <t>642942611</t>
  </si>
  <si>
    <t>Osazování zárubní nebo rámů dveřních kovových do 2,5 m2 na montážní pěnu</t>
  </si>
  <si>
    <t>788239701</t>
  </si>
  <si>
    <t>Osazování zárubní nebo rámů kovových dveřních lisovaných nebo z úhelníků bez dveřních křídel na montážní pěnu, plochy otvoru do 2,5 m2</t>
  </si>
  <si>
    <t>https://podminky.urs.cz/item/CS_URS_2024_01/642942611</t>
  </si>
  <si>
    <t>55331481</t>
  </si>
  <si>
    <t>zárubeň jednokřídlá ocelová pro zdění tl stěny 75-100mm rozměru 700/1970, 2100mm</t>
  </si>
  <si>
    <t>134113143</t>
  </si>
  <si>
    <t>1239293860</t>
  </si>
  <si>
    <t>1,07+3,89+0,99+1,38+2,3+1,9+1,44</t>
  </si>
  <si>
    <t>2,84+4,43</t>
  </si>
  <si>
    <t>1127120075</t>
  </si>
  <si>
    <t>-891168880</t>
  </si>
  <si>
    <t>0,99</t>
  </si>
  <si>
    <t>1825456766</t>
  </si>
  <si>
    <t>1,07+3,89+1,38+2,3+1,9+1,44</t>
  </si>
  <si>
    <t>2,84</t>
  </si>
  <si>
    <t>-861302726</t>
  </si>
  <si>
    <t>1471958529</t>
  </si>
  <si>
    <t>312883836</t>
  </si>
  <si>
    <t>-1676073867</t>
  </si>
  <si>
    <t>127845541</t>
  </si>
  <si>
    <t>2,0*(14,5+4,2+8,1+4,1+4,8+6,4+6,0+5,6)-0,6*1,97*(3+5*2)</t>
  </si>
  <si>
    <t>924422491</t>
  </si>
  <si>
    <t>1231619324</t>
  </si>
  <si>
    <t>767344061</t>
  </si>
  <si>
    <t>1873548122</t>
  </si>
  <si>
    <t>12,91*14 'Přepočtené koeficientem množství</t>
  </si>
  <si>
    <t>1396684144</t>
  </si>
  <si>
    <t>-865746391</t>
  </si>
  <si>
    <t>721210813</t>
  </si>
  <si>
    <t>Demontáž vpustí podlahových z kyselinovzdorné kameniny DN 100</t>
  </si>
  <si>
    <t>-1596367597</t>
  </si>
  <si>
    <t>Demontáž kanalizačního příslušenství vpustí podlahových z kyselinovzdorné kameniny DN 100</t>
  </si>
  <si>
    <t>https://podminky.urs.cz/item/CS_URS_2024_01/721210813</t>
  </si>
  <si>
    <t>721212121</t>
  </si>
  <si>
    <t>Odtokový sprchový žlab délky 700 mm s krycím roštem a zápachovou uzávěrkou</t>
  </si>
  <si>
    <t>-189033492</t>
  </si>
  <si>
    <t>Odtokové sprchové žlaby se zápachovou uzávěrkou a krycím roštem délky 700 mm</t>
  </si>
  <si>
    <t>https://podminky.urs.cz/item/CS_URS_2024_01/721212121</t>
  </si>
  <si>
    <t>-1415557564</t>
  </si>
  <si>
    <t>-516677580</t>
  </si>
  <si>
    <t>725112022</t>
  </si>
  <si>
    <t>Klozet keramický závěsný na nosné stěny s hlubokým splachováním odpad vodorovný</t>
  </si>
  <si>
    <t>-1945345073</t>
  </si>
  <si>
    <t>Zařízení záchodů klozety keramické závěsné na nosné stěny s hlubokým splachováním odpad vodorovný</t>
  </si>
  <si>
    <t>https://podminky.urs.cz/item/CS_URS_2024_01/725112022</t>
  </si>
  <si>
    <t>2073800246</t>
  </si>
  <si>
    <t>350060401</t>
  </si>
  <si>
    <t>-367916535</t>
  </si>
  <si>
    <t>1407391187</t>
  </si>
  <si>
    <t>-3468135</t>
  </si>
  <si>
    <t>725239101</t>
  </si>
  <si>
    <t>Montáž bidetů bez výtokových armatur ostatní typ</t>
  </si>
  <si>
    <t>131853294</t>
  </si>
  <si>
    <t>Bidety montáž ostatních typů</t>
  </si>
  <si>
    <t>https://podminky.urs.cz/item/CS_URS_2024_01/725239101</t>
  </si>
  <si>
    <t>64240414</t>
  </si>
  <si>
    <t>bidet keramický závěsný s otvorem pro baterii bílý</t>
  </si>
  <si>
    <t>-67040969</t>
  </si>
  <si>
    <t>-1649318781</t>
  </si>
  <si>
    <t>1200928712</t>
  </si>
  <si>
    <t>-887316164</t>
  </si>
  <si>
    <t>-1875808712</t>
  </si>
  <si>
    <t>1260080084</t>
  </si>
  <si>
    <t>439057822</t>
  </si>
  <si>
    <t>-486740291</t>
  </si>
  <si>
    <t>334377572</t>
  </si>
  <si>
    <t>34302301</t>
  </si>
  <si>
    <t>-1288471941</t>
  </si>
  <si>
    <t>1816653691</t>
  </si>
  <si>
    <t>-2143804868</t>
  </si>
  <si>
    <t>-1833404265</t>
  </si>
  <si>
    <t>1128579529</t>
  </si>
  <si>
    <t>468480406</t>
  </si>
  <si>
    <t>396995267</t>
  </si>
  <si>
    <t>2+2+1+4+2</t>
  </si>
  <si>
    <t>3*2+1+2</t>
  </si>
  <si>
    <t>1528836602</t>
  </si>
  <si>
    <t>20*0,5</t>
  </si>
  <si>
    <t>-588610974</t>
  </si>
  <si>
    <t>725823111</t>
  </si>
  <si>
    <t>Baterie bidetové stojánkové pákové bez výpusti</t>
  </si>
  <si>
    <t>-1027943988</t>
  </si>
  <si>
    <t>https://podminky.urs.cz/item/CS_URS_2024_01/725823111</t>
  </si>
  <si>
    <t>725840850</t>
  </si>
  <si>
    <t>Demontáž baterie sprch diferenciální do G 3/4x1</t>
  </si>
  <si>
    <t>508851343</t>
  </si>
  <si>
    <t>Demontáž baterií sprchových diferenciálních do G 3/4 x 1</t>
  </si>
  <si>
    <t>https://podminky.urs.cz/item/CS_URS_2024_01/725840850</t>
  </si>
  <si>
    <t>725841312</t>
  </si>
  <si>
    <t>Baterie sprchová nástěnná páková</t>
  </si>
  <si>
    <t>2027446208</t>
  </si>
  <si>
    <t>Baterie sprchové nástěnné pákové</t>
  </si>
  <si>
    <t>https://podminky.urs.cz/item/CS_URS_2024_01/725841312</t>
  </si>
  <si>
    <t>55145002</t>
  </si>
  <si>
    <t>kompletní sprchový set 050/1,0</t>
  </si>
  <si>
    <t>sada</t>
  </si>
  <si>
    <t>735906067</t>
  </si>
  <si>
    <t>1191062828</t>
  </si>
  <si>
    <t>-1478299640</t>
  </si>
  <si>
    <t>-436125190</t>
  </si>
  <si>
    <t>-1129506284</t>
  </si>
  <si>
    <t>-906624776</t>
  </si>
  <si>
    <t>-890666185</t>
  </si>
  <si>
    <t>1597891935</t>
  </si>
  <si>
    <t>229541372</t>
  </si>
  <si>
    <t>1121398958</t>
  </si>
  <si>
    <t>726</t>
  </si>
  <si>
    <t>Zdravotechnika - předstěnové instalace</t>
  </si>
  <si>
    <t>726131011</t>
  </si>
  <si>
    <t>Instalační předstěna pro bidet v 1120 mm do lehkých stěn s kovovou kcí</t>
  </si>
  <si>
    <t>-1018102470</t>
  </si>
  <si>
    <t>Předstěnové instalační systémy do lehkých stěn s kovovou konstrukcí pro bidety stavební výška 1120 mm</t>
  </si>
  <si>
    <t>https://podminky.urs.cz/item/CS_URS_2024_01/726131011</t>
  </si>
  <si>
    <t>726131041</t>
  </si>
  <si>
    <t>Instalační předstěna pro klozet závěsný v 1120 mm s ovládáním zepředu do lehkých stěn s kovovou kcí</t>
  </si>
  <si>
    <t>1517745096</t>
  </si>
  <si>
    <t>Předstěnové instalační systémy do lehkých stěn s kovovou konstrukcí pro závěsné klozety ovládání zepředu, stavební výšky 1120 mm</t>
  </si>
  <si>
    <t>https://podminky.urs.cz/item/CS_URS_2024_01/726131041</t>
  </si>
  <si>
    <t>998726131</t>
  </si>
  <si>
    <t>Přesun hmot tonážní pro instalační prefabrikáty ruční v objektech v do 6 m</t>
  </si>
  <si>
    <t>-1328130211</t>
  </si>
  <si>
    <t>Přesun hmot pro instalační prefabrikáty stanovený z hmotnosti přesunovaného materiálu vodorovná dopravní vzdálenost do 50 m ruční (bez užití mechanizace) v objektech výšky do 6 m</t>
  </si>
  <si>
    <t>https://podminky.urs.cz/item/CS_URS_2024_01/998726131</t>
  </si>
  <si>
    <t>1824943535</t>
  </si>
  <si>
    <t>1163753562</t>
  </si>
  <si>
    <t>998733111</t>
  </si>
  <si>
    <t>Přesun hmot tonážní pro rozvody potrubí s omezením mechanizace v objektech v do 6 m</t>
  </si>
  <si>
    <t>954301698</t>
  </si>
  <si>
    <t>Přesun hmot pro rozvody potrubí stanovený z hmotnosti přesunovaného materiálu vodorovná dopravní vzdálenost do 50 m s omezením mechanizace v objektech výšky do 6 m</t>
  </si>
  <si>
    <t>https://podminky.urs.cz/item/CS_URS_2024_01/998733111</t>
  </si>
  <si>
    <t>129036519</t>
  </si>
  <si>
    <t>992955959</t>
  </si>
  <si>
    <t>1836910572</t>
  </si>
  <si>
    <t>1094230785</t>
  </si>
  <si>
    <t>-758109239</t>
  </si>
  <si>
    <t>-862102148</t>
  </si>
  <si>
    <t>777808196</t>
  </si>
  <si>
    <t>735151577</t>
  </si>
  <si>
    <t>Otopné těleso panelové dvoudeskové 2 přídavné přestupní plochy výška/délka 600/1000 mm výkon 1679 W</t>
  </si>
  <si>
    <t>-1379385926</t>
  </si>
  <si>
    <t>Otopná tělesa panelová dvoudesková PN 1,0 MPa, T do 110°C se dvěma přídavnými přestupními plochami výšky tělesa 600 mm stavební délky / výkonu 1000 mm / 1679 W</t>
  </si>
  <si>
    <t>https://podminky.urs.cz/item/CS_URS_2024_01/735151577</t>
  </si>
  <si>
    <t>474264646</t>
  </si>
  <si>
    <t>763121426</t>
  </si>
  <si>
    <t>SDK stěna předsazená tl 112,5 mm profil CW+UW 100 deska 1xH2 12,5 bez izolace EI 15</t>
  </si>
  <si>
    <t>856020397</t>
  </si>
  <si>
    <t>Stěna předsazená ze sádrokartonových desek s nosnou konstrukcí z ocelových profilů CW, UW jednoduše opláštěná deskou impregnovanou H2 tl. 12,5 mm bez izolace, EI 15, stěna tl. 112,5 mm, profil 100</t>
  </si>
  <si>
    <t>https://podminky.urs.cz/item/CS_URS_2024_01/763121426</t>
  </si>
  <si>
    <t>(1,2+0,2)*(1,2+1,05)</t>
  </si>
  <si>
    <t>763121714</t>
  </si>
  <si>
    <t>SDK stěna předsazená základní penetrační nátěr</t>
  </si>
  <si>
    <t>556913166</t>
  </si>
  <si>
    <t>Stěna předsazená ze sádrokartonových desek ostatní konstrukce a práce na předsazených stěnách ze sádrokartonových desek základní penetrační nátěr</t>
  </si>
  <si>
    <t>https://podminky.urs.cz/item/CS_URS_2024_01/763121714</t>
  </si>
  <si>
    <t>763121751</t>
  </si>
  <si>
    <t>Příplatek k SDK stěně předsazené za plochu do 6 m2 jednotlivě</t>
  </si>
  <si>
    <t>227118944</t>
  </si>
  <si>
    <t>Stěna předsazená ze sádrokartonových desek Příplatek k cenám za plochu do 6 m2 jednotlivě</t>
  </si>
  <si>
    <t>https://podminky.urs.cz/item/CS_URS_2024_01/763121751</t>
  </si>
  <si>
    <t>763121761</t>
  </si>
  <si>
    <t>Příplatek k SDK stěně předsazené za rovinnost kvality Q3</t>
  </si>
  <si>
    <t>1430027896</t>
  </si>
  <si>
    <t>Stěna předsazená ze sádrokartonových desek Příplatek k cenám za rovinnost kvality speciální tmelení kvality Q3</t>
  </si>
  <si>
    <t>https://podminky.urs.cz/item/CS_URS_2024_01/763121761</t>
  </si>
  <si>
    <t>998763331</t>
  </si>
  <si>
    <t>Přesun hmot tonážní pro konstrukce montované z desek ruční v objektech v do 6 m</t>
  </si>
  <si>
    <t>-320791064</t>
  </si>
  <si>
    <t>Přesun hmot pro konstrukce montované z desek sádrokartonových, sádrovláknitých, cementovláknitých nebo cementových stanovený z hmotnosti přesunovaného materiálu vodorovná dopravní vzdálenost do 50 m ruční (bez užití mechanizace) v objektech výšky do 6 m</t>
  </si>
  <si>
    <t>https://podminky.urs.cz/item/CS_URS_2024_01/998763331</t>
  </si>
  <si>
    <t>-1621585014</t>
  </si>
  <si>
    <t>-1430835251</t>
  </si>
  <si>
    <t>-750028903</t>
  </si>
  <si>
    <t>-1402130839</t>
  </si>
  <si>
    <t>1307977136</t>
  </si>
  <si>
    <t>-2012527033</t>
  </si>
  <si>
    <t>1272618446</t>
  </si>
  <si>
    <t>-1792698335</t>
  </si>
  <si>
    <t>-1182889924</t>
  </si>
  <si>
    <t>-149042177</t>
  </si>
  <si>
    <t>196287712</t>
  </si>
  <si>
    <t>1450363859</t>
  </si>
  <si>
    <t>-1791814379</t>
  </si>
  <si>
    <t>1100290876</t>
  </si>
  <si>
    <t>-223916326</t>
  </si>
  <si>
    <t>1273206145</t>
  </si>
  <si>
    <t>0,6*0,6*2</t>
  </si>
  <si>
    <t>918666515</t>
  </si>
  <si>
    <t>513137161</t>
  </si>
  <si>
    <t>588741304</t>
  </si>
  <si>
    <t>1278530238</t>
  </si>
  <si>
    <t>-1750154130</t>
  </si>
  <si>
    <t>1465894428</t>
  </si>
  <si>
    <t>0,6*8+0,7</t>
  </si>
  <si>
    <t>-1597095571</t>
  </si>
  <si>
    <t>5,5*1,1 'Přepočtené koeficientem množství</t>
  </si>
  <si>
    <t>771274123</t>
  </si>
  <si>
    <t>Montáž obkladů stupnic z dlaždic keramických reliéfních nebo z dekorů lepených cementovým flexibilním lepidlem š přes 250 do 300 mm</t>
  </si>
  <si>
    <t>528288713</t>
  </si>
  <si>
    <t>Montáž obkladů schodišť z dlaždic keramických lepených cementovým flexibilním lepidlem stupnic reliéfních nebo z dekorů, šířky přes 250 do 300 mm</t>
  </si>
  <si>
    <t>https://podminky.urs.cz/item/CS_URS_2024_01/771274123</t>
  </si>
  <si>
    <t>0,92*5</t>
  </si>
  <si>
    <t>771274242</t>
  </si>
  <si>
    <t>Montáž obkladů podstupnic z dlaždic keramických reliéfních nebo z dekorů lepených cementovým flexibilním lepidlem v přes 150 do 200 mm</t>
  </si>
  <si>
    <t>-1150469751</t>
  </si>
  <si>
    <t>Montáž obkladů schodišť z dlaždic keramických lepených cementovým flexibilním lepidlem podstupnic reliéfních nebo z dekorů, výšky přes 150 do 200 mm</t>
  </si>
  <si>
    <t>https://podminky.urs.cz/item/CS_URS_2024_01/771274242</t>
  </si>
  <si>
    <t>59761120</t>
  </si>
  <si>
    <t>dlažba keramická slinutá mrazuvzdorná R9/A povrch reliéfní/matný tl do 10mm přes 9 do 12ks/m2</t>
  </si>
  <si>
    <t>2056159266</t>
  </si>
  <si>
    <t>4,6*0,6</t>
  </si>
  <si>
    <t>2,76*1,2 'Přepočtené koeficientem množství</t>
  </si>
  <si>
    <t>1124406117</t>
  </si>
  <si>
    <t>4,43+2,84</t>
  </si>
  <si>
    <t>1748088663</t>
  </si>
  <si>
    <t>20,24*1,2 'Přepočtené koeficientem množství</t>
  </si>
  <si>
    <t>-282070806</t>
  </si>
  <si>
    <t>1192950902</t>
  </si>
  <si>
    <t>1518358695</t>
  </si>
  <si>
    <t>(4,2+8,1+4,1+4,8+6,4+6,0+5,6)+10,1+7,3</t>
  </si>
  <si>
    <t>-883301818</t>
  </si>
  <si>
    <t>6+4+6+4+4+5+4+7+4</t>
  </si>
  <si>
    <t>-7977984</t>
  </si>
  <si>
    <t>3+2+1+3+1</t>
  </si>
  <si>
    <t>579764905</t>
  </si>
  <si>
    <t>396027061</t>
  </si>
  <si>
    <t>1998135814</t>
  </si>
  <si>
    <t>253836267</t>
  </si>
  <si>
    <t>1667088653</t>
  </si>
  <si>
    <t>-2002414460</t>
  </si>
  <si>
    <t>1326124408</t>
  </si>
  <si>
    <t>2,0*(4,2+8,1+4,1+4,8+6,4+6,0+5,6)-0,6*1,97*(3+5*2)</t>
  </si>
  <si>
    <t>2,0*(10,0+7,3)-0,7*1,97*2</t>
  </si>
  <si>
    <t>373232761</t>
  </si>
  <si>
    <t>94,876*1,2 'Přepočtené koeficientem množství</t>
  </si>
  <si>
    <t>637134795</t>
  </si>
  <si>
    <t>1242785010</t>
  </si>
  <si>
    <t>-1270742585</t>
  </si>
  <si>
    <t>2,0*44</t>
  </si>
  <si>
    <t>-1635971173</t>
  </si>
  <si>
    <t>5+4+3+4+2+1</t>
  </si>
  <si>
    <t>-206705956</t>
  </si>
  <si>
    <t>781495143</t>
  </si>
  <si>
    <t>Průnik obkladem kruhový přes DN 90</t>
  </si>
  <si>
    <t>1899821925</t>
  </si>
  <si>
    <t>Obklad - dokončující práce průnik obkladem kruhový, bez izolace přes DN 90</t>
  </si>
  <si>
    <t>https://podminky.urs.cz/item/CS_URS_2024_01/781495143</t>
  </si>
  <si>
    <t>672368683</t>
  </si>
  <si>
    <t>178985690</t>
  </si>
  <si>
    <t>1430021513</t>
  </si>
  <si>
    <t>-1250790939</t>
  </si>
  <si>
    <t>-1520637466</t>
  </si>
  <si>
    <t>907728372</t>
  </si>
  <si>
    <t>948363618</t>
  </si>
  <si>
    <t>2135012659</t>
  </si>
  <si>
    <t>4,6*0,25*8</t>
  </si>
  <si>
    <t>4,7*0,25</t>
  </si>
  <si>
    <t>-628280056</t>
  </si>
  <si>
    <t>-534959608</t>
  </si>
  <si>
    <t>-1591477463</t>
  </si>
  <si>
    <t>-1979585823</t>
  </si>
  <si>
    <t>15935064</t>
  </si>
  <si>
    <t>153</t>
  </si>
  <si>
    <t>-1106354686</t>
  </si>
  <si>
    <t>154</t>
  </si>
  <si>
    <t>1930227645</t>
  </si>
  <si>
    <t>2,91*4+2,63*2+10</t>
  </si>
  <si>
    <t>155</t>
  </si>
  <si>
    <t>-917811582</t>
  </si>
  <si>
    <t>156</t>
  </si>
  <si>
    <t>10724033</t>
  </si>
  <si>
    <t>157</t>
  </si>
  <si>
    <t>-413481871</t>
  </si>
  <si>
    <t>158</t>
  </si>
  <si>
    <t>1493354066</t>
  </si>
  <si>
    <t>20,240</t>
  </si>
  <si>
    <t>42,073</t>
  </si>
  <si>
    <t>2,142</t>
  </si>
  <si>
    <t>159</t>
  </si>
  <si>
    <t>1069446140</t>
  </si>
  <si>
    <t>160</t>
  </si>
  <si>
    <t>442042270</t>
  </si>
  <si>
    <t>161</t>
  </si>
  <si>
    <t>2109063159</t>
  </si>
  <si>
    <t>162</t>
  </si>
  <si>
    <t>1674520159</t>
  </si>
  <si>
    <t>163</t>
  </si>
  <si>
    <t>684956797</t>
  </si>
  <si>
    <t>164</t>
  </si>
  <si>
    <t>-411209342</t>
  </si>
  <si>
    <t>2-2 - Rekonstrukce sociálního zařízení 2NP</t>
  </si>
  <si>
    <t>1899311842</t>
  </si>
  <si>
    <t>974681238</t>
  </si>
  <si>
    <t>6,76+2,5+0,92+0,93</t>
  </si>
  <si>
    <t>-836271632</t>
  </si>
  <si>
    <t>460810963</t>
  </si>
  <si>
    <t>-1029348809</t>
  </si>
  <si>
    <t>72797302</t>
  </si>
  <si>
    <t>2,66*(12,1+6,7+3,9+4,0)-0,6*1,97*(1+3*2)</t>
  </si>
  <si>
    <t>-45,126</t>
  </si>
  <si>
    <t>1549569959</t>
  </si>
  <si>
    <t>62,748*2 'Přepočtené koeficientem množství</t>
  </si>
  <si>
    <t>1834416244</t>
  </si>
  <si>
    <t>-2041882811</t>
  </si>
  <si>
    <t>494714158</t>
  </si>
  <si>
    <t>318784073</t>
  </si>
  <si>
    <t>0,92+0,93</t>
  </si>
  <si>
    <t>-1190517371</t>
  </si>
  <si>
    <t>-218638695</t>
  </si>
  <si>
    <t>-207276087</t>
  </si>
  <si>
    <t>-610310467</t>
  </si>
  <si>
    <t>1257025301</t>
  </si>
  <si>
    <t>1881921457</t>
  </si>
  <si>
    <t>-212206256</t>
  </si>
  <si>
    <t>Vnitrostaveništní doprava suti a vybouraných hmot vodorovně do 50 m svisle ručně pro budovy a haly výšky do 6 m</t>
  </si>
  <si>
    <t>-2128366526</t>
  </si>
  <si>
    <t>1362854557</t>
  </si>
  <si>
    <t>122502180</t>
  </si>
  <si>
    <t>6,571*14 'Přepočtené koeficientem množství</t>
  </si>
  <si>
    <t>1226534521</t>
  </si>
  <si>
    <t>275104931</t>
  </si>
  <si>
    <t>Přesun hmot pro budovy občanské výstavby, bydlení, výrobu a služby ruční - bez užití mechanizace vodorovná dopravní vzdálenost do 100 m pro budovy s jakoukoliv nosnou konstrukcí výšky do 6 m</t>
  </si>
  <si>
    <t>300098483</t>
  </si>
  <si>
    <t>165584447</t>
  </si>
  <si>
    <t>273942673</t>
  </si>
  <si>
    <t>140675497</t>
  </si>
  <si>
    <t>725240811</t>
  </si>
  <si>
    <t>Demontáž kabin sprchových bez výtokových armatur</t>
  </si>
  <si>
    <t>448561991</t>
  </si>
  <si>
    <t>Demontáž sprchových kabin a vaniček bez výtokových armatur kabin</t>
  </si>
  <si>
    <t>https://podminky.urs.cz/item/CS_URS_2024_01/725240811</t>
  </si>
  <si>
    <t>725240812</t>
  </si>
  <si>
    <t>Demontáž vaniček sprchových bez výtokových armatur</t>
  </si>
  <si>
    <t>1542694502</t>
  </si>
  <si>
    <t>Demontáž sprchových kabin a vaniček bez výtokových armatur vaniček</t>
  </si>
  <si>
    <t>https://podminky.urs.cz/item/CS_URS_2024_01/725240812</t>
  </si>
  <si>
    <t>725241112</t>
  </si>
  <si>
    <t>Vanička sprchová akrylátová čtvercová 900x900 mm</t>
  </si>
  <si>
    <t>-887871622</t>
  </si>
  <si>
    <t>Sprchové vaničky akrylátové čtvercové 900x900 mm</t>
  </si>
  <si>
    <t>https://podminky.urs.cz/item/CS_URS_2024_01/725241112</t>
  </si>
  <si>
    <t>725244203</t>
  </si>
  <si>
    <t>Zástěna sprchová skleněná tl. 6 mm pevná bezdveřová na vaničku šířky 900 mm</t>
  </si>
  <si>
    <t>-1442118901</t>
  </si>
  <si>
    <t>Sprchové dveře a zástěny zástěny sprchové ke stěně bezdveřové, pevná stěna sklo tl. 6 mm, na vaničku šířky 900 mm</t>
  </si>
  <si>
    <t>https://podminky.urs.cz/item/CS_URS_2024_01/725244203</t>
  </si>
  <si>
    <t>725244813</t>
  </si>
  <si>
    <t>Zástěna sprchová rohová rámová se skleněnou výplní tl. 4 a 5 mm dveře posuvné dvoudílné na čtvrtkruhovou vaničku 900x900 mm</t>
  </si>
  <si>
    <t>209801216</t>
  </si>
  <si>
    <t>Sprchové dveře a zástěny zástěny sprchové rohové čtvrtkruhové rámové se skleněnou výplní tl. 4 a 5 mm dveře posuvné dvoudílné, vstup z oblouku, na vaničku 900x900 mm</t>
  </si>
  <si>
    <t>https://podminky.urs.cz/item/CS_URS_2024_01/725244813</t>
  </si>
  <si>
    <t>-1259036044</t>
  </si>
  <si>
    <t>-178603744</t>
  </si>
  <si>
    <t>-1298749672</t>
  </si>
  <si>
    <t>1009454123</t>
  </si>
  <si>
    <t>-2123810684</t>
  </si>
  <si>
    <t>1646893204</t>
  </si>
  <si>
    <t>1120926710</t>
  </si>
  <si>
    <t>1704814379</t>
  </si>
  <si>
    <t>1777278863</t>
  </si>
  <si>
    <t>55441011</t>
  </si>
  <si>
    <t>háček koupelnový</t>
  </si>
  <si>
    <t>280768524</t>
  </si>
  <si>
    <t>-888739953</t>
  </si>
  <si>
    <t>-355425355</t>
  </si>
  <si>
    <t>443490749</t>
  </si>
  <si>
    <t>2001485133</t>
  </si>
  <si>
    <t>-1157007215</t>
  </si>
  <si>
    <t>2+4</t>
  </si>
  <si>
    <t>1402919553</t>
  </si>
  <si>
    <t>451230338</t>
  </si>
  <si>
    <t>1874213373</t>
  </si>
  <si>
    <t>194374561</t>
  </si>
  <si>
    <t>946946637</t>
  </si>
  <si>
    <t>-370475552</t>
  </si>
  <si>
    <t>1436511454</t>
  </si>
  <si>
    <t>1297741915</t>
  </si>
  <si>
    <t>1272831040</t>
  </si>
  <si>
    <t>425035216</t>
  </si>
  <si>
    <t>1886108057</t>
  </si>
  <si>
    <t>-320189057</t>
  </si>
  <si>
    <t>-42078765</t>
  </si>
  <si>
    <t>-673716528</t>
  </si>
  <si>
    <t>1366192689</t>
  </si>
  <si>
    <t>-1848862048</t>
  </si>
  <si>
    <t>-853491683</t>
  </si>
  <si>
    <t>-1723590369</t>
  </si>
  <si>
    <t>954898750</t>
  </si>
  <si>
    <t>-357396263</t>
  </si>
  <si>
    <t>48337240</t>
  </si>
  <si>
    <t>-103282893</t>
  </si>
  <si>
    <t>1363025358</t>
  </si>
  <si>
    <t>0,3*10+0,3*8</t>
  </si>
  <si>
    <t>735151573</t>
  </si>
  <si>
    <t>Otopné těleso panelové dvoudeskové 2 přídavné přestupní plochy výška/délka 600/600 mm výkon 1007 W</t>
  </si>
  <si>
    <t>1540302809</t>
  </si>
  <si>
    <t>Otopná tělesa panelová dvoudesková PN 1,0 MPa, T do 110°C se dvěma přídavnými přestupními plochami výšky tělesa 600 mm stavební délky / výkonu 600 mm / 1007 W</t>
  </si>
  <si>
    <t>https://podminky.urs.cz/item/CS_URS_2024_01/735151573</t>
  </si>
  <si>
    <t>735151579</t>
  </si>
  <si>
    <t>Otopné těleso panelové dvoudeskové 2 přídavné přestupní plochy výška/délka 600/1200 mm výkon 2015 W</t>
  </si>
  <si>
    <t>-904774270</t>
  </si>
  <si>
    <t>Otopná tělesa panelová dvoudesková PN 1,0 MPa, T do 110°C se dvěma přídavnými přestupními plochami výšky tělesa 600 mm stavební délky / výkonu 1200 mm / 2015 W</t>
  </si>
  <si>
    <t>https://podminky.urs.cz/item/CS_URS_2024_01/735151579</t>
  </si>
  <si>
    <t>2022235522</t>
  </si>
  <si>
    <t>-474834434</t>
  </si>
  <si>
    <t>1747229115</t>
  </si>
  <si>
    <t>-1708427624</t>
  </si>
  <si>
    <t>-1464852284</t>
  </si>
  <si>
    <t>763164541</t>
  </si>
  <si>
    <t>SDK obklad kcí tvaru L š do 0,8 m desky 1xH2 12,5</t>
  </si>
  <si>
    <t>803545758</t>
  </si>
  <si>
    <t>Obklad konstrukcí sádrokartonovými deskami včetně ochranných úhelníků ve tvaru L rozvinuté šíře přes 0,4 do 0,8 m, opláštěný deskou impregnovanou H2, tl. 12,5 mm</t>
  </si>
  <si>
    <t>https://podminky.urs.cz/item/CS_URS_2024_01/763164541</t>
  </si>
  <si>
    <t>998763321</t>
  </si>
  <si>
    <t>Přesun hmot tonážní pro konstrukce montované z desek s omezením mechanizace v objektech v do 6 m</t>
  </si>
  <si>
    <t>1053257683</t>
  </si>
  <si>
    <t>Přesun hmot pro konstrukce montované z desek sádrokartonových, sádrovláknitých, cementovláknitých nebo cementových stanovený z hmotnosti přesunovaného materiálu vodorovná dopravní vzdálenost do 50 m s omezením mechanizace v objektech výšky do 6 m</t>
  </si>
  <si>
    <t>https://podminky.urs.cz/item/CS_URS_2024_01/998763321</t>
  </si>
  <si>
    <t>1220530641</t>
  </si>
  <si>
    <t>-219599577</t>
  </si>
  <si>
    <t>54398650</t>
  </si>
  <si>
    <t>-2019623957</t>
  </si>
  <si>
    <t>-989793504</t>
  </si>
  <si>
    <t>-157868554</t>
  </si>
  <si>
    <t>1876848758</t>
  </si>
  <si>
    <t>1635582390</t>
  </si>
  <si>
    <t>232785457</t>
  </si>
  <si>
    <t>-2047671041</t>
  </si>
  <si>
    <t>-1693924900</t>
  </si>
  <si>
    <t>-698115643</t>
  </si>
  <si>
    <t>213527375</t>
  </si>
  <si>
    <t>-107666503</t>
  </si>
  <si>
    <t>-2133810218</t>
  </si>
  <si>
    <t>1832327361</t>
  </si>
  <si>
    <t>-1448279296</t>
  </si>
  <si>
    <t>-1334231667</t>
  </si>
  <si>
    <t>-1063385905</t>
  </si>
  <si>
    <t>-525915127</t>
  </si>
  <si>
    <t>0,6*4</t>
  </si>
  <si>
    <t>-1994929983</t>
  </si>
  <si>
    <t>2,4*1,1 'Přepočtené koeficientem množství</t>
  </si>
  <si>
    <t>286029586</t>
  </si>
  <si>
    <t>-320347331</t>
  </si>
  <si>
    <t>11,11*1,2 'Přepočtené koeficientem množství</t>
  </si>
  <si>
    <t>1376184186</t>
  </si>
  <si>
    <t>-1249943743</t>
  </si>
  <si>
    <t>687569943</t>
  </si>
  <si>
    <t>-1927244482</t>
  </si>
  <si>
    <t>4+4+5+6</t>
  </si>
  <si>
    <t>1003911149</t>
  </si>
  <si>
    <t>2+2</t>
  </si>
  <si>
    <t>1410555736</t>
  </si>
  <si>
    <t>12,1+6,7+3,9+4,0</t>
  </si>
  <si>
    <t>597522583</t>
  </si>
  <si>
    <t>-734016919</t>
  </si>
  <si>
    <t>1546763024</t>
  </si>
  <si>
    <t>-449614376</t>
  </si>
  <si>
    <t>2138619606</t>
  </si>
  <si>
    <t>-1557286637</t>
  </si>
  <si>
    <t>-967747294</t>
  </si>
  <si>
    <t>-625565968</t>
  </si>
  <si>
    <t>2,0*(12,1+6,7+3,9+4,0)-0,6*1,97*(1+3*2)</t>
  </si>
  <si>
    <t>-540604713</t>
  </si>
  <si>
    <t>45,126*1,2 'Přepočtené koeficientem množství</t>
  </si>
  <si>
    <t>1762855586</t>
  </si>
  <si>
    <t>2,0*19</t>
  </si>
  <si>
    <t>-1870354248</t>
  </si>
  <si>
    <t>2+2+4</t>
  </si>
  <si>
    <t>-1205552085</t>
  </si>
  <si>
    <t>-1563337333</t>
  </si>
  <si>
    <t>-1253994143</t>
  </si>
  <si>
    <t>1661981704</t>
  </si>
  <si>
    <t>1415709692</t>
  </si>
  <si>
    <t>-1134087351</t>
  </si>
  <si>
    <t>-1574237978</t>
  </si>
  <si>
    <t>1504758704</t>
  </si>
  <si>
    <t>-258486004</t>
  </si>
  <si>
    <t>4,6*0,25*4</t>
  </si>
  <si>
    <t>2114348667</t>
  </si>
  <si>
    <t>-962972573</t>
  </si>
  <si>
    <t>1778342988</t>
  </si>
  <si>
    <t>1956108348</t>
  </si>
  <si>
    <t>150133791</t>
  </si>
  <si>
    <t>-837856082</t>
  </si>
  <si>
    <t>898956033</t>
  </si>
  <si>
    <t>881655204</t>
  </si>
  <si>
    <t>-1140242363</t>
  </si>
  <si>
    <t>663767117</t>
  </si>
  <si>
    <t>-1667977354</t>
  </si>
  <si>
    <t>11,1</t>
  </si>
  <si>
    <t>17,622</t>
  </si>
  <si>
    <t>1972117251</t>
  </si>
  <si>
    <t>demontáž zařízení</t>
  </si>
  <si>
    <t>-127183332</t>
  </si>
  <si>
    <t>1773812899</t>
  </si>
  <si>
    <t>243470764</t>
  </si>
  <si>
    <t xml:space="preserve">- demontáž a odpojení 1x vysoušeč rukou </t>
  </si>
  <si>
    <t>montáž a napojení 1x vysoušeč rukou (pro vkládání rukou shora)</t>
  </si>
  <si>
    <t>-1772430117</t>
  </si>
  <si>
    <t>1773003199</t>
  </si>
  <si>
    <t>2-3 - Rekonstrukce sociálního zařízení 3NP</t>
  </si>
  <si>
    <t>-1228953228</t>
  </si>
  <si>
    <t>-474234853</t>
  </si>
  <si>
    <t>-401045035</t>
  </si>
  <si>
    <t>-1590261791</t>
  </si>
  <si>
    <t>-1667924076</t>
  </si>
  <si>
    <t>2,0*(4,85-0,6*2)</t>
  </si>
  <si>
    <t>2,0*(3,79-0,6)</t>
  </si>
  <si>
    <t>2,0*(6,19-0,6*2)</t>
  </si>
  <si>
    <t>2,0*(4,67-0,6)</t>
  </si>
  <si>
    <t>2,0*(13,39-0,8-0,6)</t>
  </si>
  <si>
    <t>2,0*(3,9-0,6)</t>
  </si>
  <si>
    <t>314392805</t>
  </si>
  <si>
    <t>1,2*(4,85)</t>
  </si>
  <si>
    <t>1,2*(3,79)</t>
  </si>
  <si>
    <t>1,2*(6,19)</t>
  </si>
  <si>
    <t>1,2*(4,67)</t>
  </si>
  <si>
    <t>1,2*(13,39)</t>
  </si>
  <si>
    <t>1,2*(3,9)</t>
  </si>
  <si>
    <t>855491762</t>
  </si>
  <si>
    <t>62,38+44,148</t>
  </si>
  <si>
    <t>106,528*2 'Přepočtené koeficientem množství</t>
  </si>
  <si>
    <t>-1267463477</t>
  </si>
  <si>
    <t>-1900399022</t>
  </si>
  <si>
    <t>1,33+0,87+2,11+1,13+7,42+0,89</t>
  </si>
  <si>
    <t>1716092499</t>
  </si>
  <si>
    <t>13,750</t>
  </si>
  <si>
    <t>2,0*5*2</t>
  </si>
  <si>
    <t>1121167625</t>
  </si>
  <si>
    <t>0,87+0,89</t>
  </si>
  <si>
    <t>795520474</t>
  </si>
  <si>
    <t>1,33+2,11+1,13</t>
  </si>
  <si>
    <t>1417693951</t>
  </si>
  <si>
    <t>-1289996131</t>
  </si>
  <si>
    <t>-1892913671</t>
  </si>
  <si>
    <t>-1475130583</t>
  </si>
  <si>
    <t>1995393243</t>
  </si>
  <si>
    <t>-1455041229</t>
  </si>
  <si>
    <t>-2083856471</t>
  </si>
  <si>
    <t>-363454</t>
  </si>
  <si>
    <t>302391644</t>
  </si>
  <si>
    <t>9,218*14 'Přepočtené koeficientem množství</t>
  </si>
  <si>
    <t>579101215</t>
  </si>
  <si>
    <t>1009893527</t>
  </si>
  <si>
    <t>-1817534293</t>
  </si>
  <si>
    <t>541142008</t>
  </si>
  <si>
    <t>-914959282</t>
  </si>
  <si>
    <t>725210826</t>
  </si>
  <si>
    <t>Demontáž umývátek bez výtokových armatur</t>
  </si>
  <si>
    <t>262188965</t>
  </si>
  <si>
    <t>Demontáž umyvadel bez výtokových armatur umývátek</t>
  </si>
  <si>
    <t>https://podminky.urs.cz/item/CS_URS_2024_01/725210826</t>
  </si>
  <si>
    <t>1410397562</t>
  </si>
  <si>
    <t>725211703</t>
  </si>
  <si>
    <t>Umývátko keramické bílé stěnové šířky 450 mm připevněné na stěnu šrouby</t>
  </si>
  <si>
    <t>-784380435</t>
  </si>
  <si>
    <t>Umyvadla keramická bílá bez výtokových armatur připevněná na stěnu šrouby malá (umývátka) stěnová 450 mm</t>
  </si>
  <si>
    <t>https://podminky.urs.cz/item/CS_URS_2024_01/725211703</t>
  </si>
  <si>
    <t>-757173124</t>
  </si>
  <si>
    <t>597455983</t>
  </si>
  <si>
    <t>725241142</t>
  </si>
  <si>
    <t>Vanička sprchová akrylátová čtvrtkruhová 900x900 mm</t>
  </si>
  <si>
    <t>-411418415</t>
  </si>
  <si>
    <t>Sprchové vaničky akrylátové čtvrtkruhové 900x900 mm</t>
  </si>
  <si>
    <t>https://podminky.urs.cz/item/CS_URS_2024_01/725241142</t>
  </si>
  <si>
    <t>1031853193</t>
  </si>
  <si>
    <t>-1768809839</t>
  </si>
  <si>
    <t>1481697343</t>
  </si>
  <si>
    <t>-2070529656</t>
  </si>
  <si>
    <t>-852409972</t>
  </si>
  <si>
    <t>-28223260</t>
  </si>
  <si>
    <t>-1346075121</t>
  </si>
  <si>
    <t>-2052930942</t>
  </si>
  <si>
    <t>662946181</t>
  </si>
  <si>
    <t>-670667084</t>
  </si>
  <si>
    <t>1998608986</t>
  </si>
  <si>
    <t>1564676421</t>
  </si>
  <si>
    <t>324805896</t>
  </si>
  <si>
    <t>505204373</t>
  </si>
  <si>
    <t>-1498241359</t>
  </si>
  <si>
    <t>942847599</t>
  </si>
  <si>
    <t>-201161601</t>
  </si>
  <si>
    <t>2+1+2+1+4+1</t>
  </si>
  <si>
    <t>963515433</t>
  </si>
  <si>
    <t>-805765263</t>
  </si>
  <si>
    <t>1496178819</t>
  </si>
  <si>
    <t>-1139413608</t>
  </si>
  <si>
    <t>1729996122</t>
  </si>
  <si>
    <t>-1454489608</t>
  </si>
  <si>
    <t>-915628020</t>
  </si>
  <si>
    <t>4+1</t>
  </si>
  <si>
    <t>-1169054385</t>
  </si>
  <si>
    <t>849321299</t>
  </si>
  <si>
    <t>-1462979697</t>
  </si>
  <si>
    <t>561847035</t>
  </si>
  <si>
    <t>-1794132197</t>
  </si>
  <si>
    <t>-1985258197</t>
  </si>
  <si>
    <t>-360349668</t>
  </si>
  <si>
    <t>475624002</t>
  </si>
  <si>
    <t>-417692946</t>
  </si>
  <si>
    <t>1078550706</t>
  </si>
  <si>
    <t>1114082397</t>
  </si>
  <si>
    <t>1166414563</t>
  </si>
  <si>
    <t>1792263374</t>
  </si>
  <si>
    <t>-1658128247</t>
  </si>
  <si>
    <t>-190063007</t>
  </si>
  <si>
    <t>706634666</t>
  </si>
  <si>
    <t>0,3*10+0,3*8*2</t>
  </si>
  <si>
    <t>735151572</t>
  </si>
  <si>
    <t>Otopné těleso panelové dvoudeskové 2 přídavné přestupní plochy výška/délka 600/500 mm výkon 840 W</t>
  </si>
  <si>
    <t>703379534</t>
  </si>
  <si>
    <t>Otopná tělesa panelová dvoudesková PN 1,0 MPa, T do 110°C se dvěma přídavnými přestupními plochami výšky tělesa 600 mm stavební délky / výkonu 500 mm / 840 W</t>
  </si>
  <si>
    <t>https://podminky.urs.cz/item/CS_URS_2024_01/735151572</t>
  </si>
  <si>
    <t>102735578</t>
  </si>
  <si>
    <t>-1279601218</t>
  </si>
  <si>
    <t>-384977022</t>
  </si>
  <si>
    <t>-1735000869</t>
  </si>
  <si>
    <t>1449490666</t>
  </si>
  <si>
    <t>61162086</t>
  </si>
  <si>
    <t>dveře jednokřídlé dřevotřískové povrch laminátový plné 800x1970-2100mm</t>
  </si>
  <si>
    <t>-196831990</t>
  </si>
  <si>
    <t>-1325735998</t>
  </si>
  <si>
    <t>-843971663</t>
  </si>
  <si>
    <t>-1247828180</t>
  </si>
  <si>
    <t>1915396240</t>
  </si>
  <si>
    <t>1097833368</t>
  </si>
  <si>
    <t>-293650330</t>
  </si>
  <si>
    <t>492047977</t>
  </si>
  <si>
    <t>-893944311</t>
  </si>
  <si>
    <t>425433880</t>
  </si>
  <si>
    <t>-1302035154</t>
  </si>
  <si>
    <t>-547310988</t>
  </si>
  <si>
    <t>709583118</t>
  </si>
  <si>
    <t>-912756341</t>
  </si>
  <si>
    <t>1331292857</t>
  </si>
  <si>
    <t>-1802527049</t>
  </si>
  <si>
    <t>34980128</t>
  </si>
  <si>
    <t>-759972949</t>
  </si>
  <si>
    <t>-2067550253</t>
  </si>
  <si>
    <t>0,8+0,6*5</t>
  </si>
  <si>
    <t>44078392</t>
  </si>
  <si>
    <t>3,8*1,1 'Přepočtené koeficientem množství</t>
  </si>
  <si>
    <t>-990686783</t>
  </si>
  <si>
    <t>2117385258</t>
  </si>
  <si>
    <t>0,35*2</t>
  </si>
  <si>
    <t>-791309204</t>
  </si>
  <si>
    <t>0,7*3,3 'Přepočtené koeficientem množství</t>
  </si>
  <si>
    <t>-995452941</t>
  </si>
  <si>
    <t>-1744561770</t>
  </si>
  <si>
    <t>13,75*1,2 'Přepočtené koeficientem množství</t>
  </si>
  <si>
    <t>-75255216</t>
  </si>
  <si>
    <t>-618292552</t>
  </si>
  <si>
    <t>1502493902</t>
  </si>
  <si>
    <t>635670398</t>
  </si>
  <si>
    <t>5+4+5+5+7+5</t>
  </si>
  <si>
    <t>-1473501844</t>
  </si>
  <si>
    <t>1+1+1+3+1</t>
  </si>
  <si>
    <t>79036445</t>
  </si>
  <si>
    <t>4,85+3,79+6,19+4,67+13,39+3,9</t>
  </si>
  <si>
    <t>-701004296</t>
  </si>
  <si>
    <t>-2028011735</t>
  </si>
  <si>
    <t>318422584</t>
  </si>
  <si>
    <t>1190296886</t>
  </si>
  <si>
    <t>-1160249280</t>
  </si>
  <si>
    <t>-9374211</t>
  </si>
  <si>
    <t>1297210619</t>
  </si>
  <si>
    <t>-1873444631</t>
  </si>
  <si>
    <t>1136475413</t>
  </si>
  <si>
    <t>62,38*1,2 'Přepočtené koeficientem množství</t>
  </si>
  <si>
    <t>798076655</t>
  </si>
  <si>
    <t>2,0*(5+4+5+5+7+5)</t>
  </si>
  <si>
    <t>543256768</t>
  </si>
  <si>
    <t>2+1+2+1+6+1</t>
  </si>
  <si>
    <t>1167585646</t>
  </si>
  <si>
    <t>1834478351</t>
  </si>
  <si>
    <t>-322101551</t>
  </si>
  <si>
    <t>-1519470734</t>
  </si>
  <si>
    <t>1624177765</t>
  </si>
  <si>
    <t>383236411</t>
  </si>
  <si>
    <t>124921197</t>
  </si>
  <si>
    <t>-1437017948</t>
  </si>
  <si>
    <t>-441120067</t>
  </si>
  <si>
    <t>4,8*0,25</t>
  </si>
  <si>
    <t>-1546658331</t>
  </si>
  <si>
    <t>-97617371</t>
  </si>
  <si>
    <t>493245220</t>
  </si>
  <si>
    <t>-786414011</t>
  </si>
  <si>
    <t>2102980442</t>
  </si>
  <si>
    <t>43704056</t>
  </si>
  <si>
    <t>-1247263445</t>
  </si>
  <si>
    <t>2029410607</t>
  </si>
  <si>
    <t>-1041005322</t>
  </si>
  <si>
    <t>4776702</t>
  </si>
  <si>
    <t>1041144494</t>
  </si>
  <si>
    <t>13,75</t>
  </si>
  <si>
    <t>44,148</t>
  </si>
  <si>
    <t>998887851</t>
  </si>
  <si>
    <t xml:space="preserve">demontáž 3x dávkovač mýdla </t>
  </si>
  <si>
    <t>0,5</t>
  </si>
  <si>
    <t>demontáž 3x zásobník toaletního papíru</t>
  </si>
  <si>
    <t>3*0,5</t>
  </si>
  <si>
    <t xml:space="preserve">odstranění 4x koš na odpadky </t>
  </si>
  <si>
    <t>0,25*4</t>
  </si>
  <si>
    <t>1778454096</t>
  </si>
  <si>
    <t>-252017309</t>
  </si>
  <si>
    <t>1123174092</t>
  </si>
  <si>
    <t xml:space="preserve">- demontáž a odpojení 3x vysoušeč rukou </t>
  </si>
  <si>
    <t>montáž a napojení 3x vysoušeč rukou (pro vkládání rukou shora)</t>
  </si>
  <si>
    <t>-1015375073</t>
  </si>
  <si>
    <t>412462851</t>
  </si>
  <si>
    <t>2-4 - Rekonstrukce sociálního zařízení 4NP</t>
  </si>
  <si>
    <t>-1337802871</t>
  </si>
  <si>
    <t>-1201144301</t>
  </si>
  <si>
    <t>4,31+1,47+1,13+1,06+1,48+2,87+1,07</t>
  </si>
  <si>
    <t>-653133349</t>
  </si>
  <si>
    <t>-1471715996</t>
  </si>
  <si>
    <t>161168257</t>
  </si>
  <si>
    <t>2,0*(9,7+5,1+4,3+4,2+4,9+7,3+4,3)-0,6*1,97*(2+2*5)</t>
  </si>
  <si>
    <t>973862823</t>
  </si>
  <si>
    <t>145,016-65,416</t>
  </si>
  <si>
    <t>-501228347</t>
  </si>
  <si>
    <t>4,0*(9,7+5,1+4,3+4,2+4,9+7,3+4,3)-0,6*1,97*(2+2*5)</t>
  </si>
  <si>
    <t>145,016*2 'Přepočtené koeficientem množství</t>
  </si>
  <si>
    <t>193864713</t>
  </si>
  <si>
    <t>1231348785</t>
  </si>
  <si>
    <t>1161873515</t>
  </si>
  <si>
    <t>1880231189</t>
  </si>
  <si>
    <t>1,47+1,13+1,06+1,48+2,87+1,07</t>
  </si>
  <si>
    <t>-1947950293</t>
  </si>
  <si>
    <t>275146440</t>
  </si>
  <si>
    <t>814100048</t>
  </si>
  <si>
    <t>169921322</t>
  </si>
  <si>
    <t>461733743</t>
  </si>
  <si>
    <t>-1702380057</t>
  </si>
  <si>
    <t>-237052881</t>
  </si>
  <si>
    <t>951174597</t>
  </si>
  <si>
    <t>-1389715322</t>
  </si>
  <si>
    <t>10,098*14 'Přepočtené koeficientem množství</t>
  </si>
  <si>
    <t>-297006417</t>
  </si>
  <si>
    <t>872184198</t>
  </si>
  <si>
    <t>-1001598120</t>
  </si>
  <si>
    <t>-670393718</t>
  </si>
  <si>
    <t>1465278135</t>
  </si>
  <si>
    <t>1319492563</t>
  </si>
  <si>
    <t>-1109525618</t>
  </si>
  <si>
    <t>-1558432876</t>
  </si>
  <si>
    <t>-598953105</t>
  </si>
  <si>
    <t>651375469</t>
  </si>
  <si>
    <t>1719557072</t>
  </si>
  <si>
    <t>-1779134099</t>
  </si>
  <si>
    <t>-1223148178</t>
  </si>
  <si>
    <t>-1732025754</t>
  </si>
  <si>
    <t>-719646956</t>
  </si>
  <si>
    <t>1702021473</t>
  </si>
  <si>
    <t>1731473585</t>
  </si>
  <si>
    <t>-1684892475</t>
  </si>
  <si>
    <t>909418533</t>
  </si>
  <si>
    <t>-583502818</t>
  </si>
  <si>
    <t>-1851880843</t>
  </si>
  <si>
    <t>1549267240</t>
  </si>
  <si>
    <t>465164844</t>
  </si>
  <si>
    <t>-1300494656</t>
  </si>
  <si>
    <t>2+1+3+3+2</t>
  </si>
  <si>
    <t>-1117659425</t>
  </si>
  <si>
    <t>1934130543</t>
  </si>
  <si>
    <t>-1965124051</t>
  </si>
  <si>
    <t>-468500983</t>
  </si>
  <si>
    <t>57735202</t>
  </si>
  <si>
    <t>-2109888334</t>
  </si>
  <si>
    <t>-1354808992</t>
  </si>
  <si>
    <t>-2105589462</t>
  </si>
  <si>
    <t>-550581856</t>
  </si>
  <si>
    <t>761679612</t>
  </si>
  <si>
    <t>80966733</t>
  </si>
  <si>
    <t>291599723</t>
  </si>
  <si>
    <t>-1454572487</t>
  </si>
  <si>
    <t>617119312</t>
  </si>
  <si>
    <t>1503555732</t>
  </si>
  <si>
    <t>-503858398</t>
  </si>
  <si>
    <t>269043811</t>
  </si>
  <si>
    <t>-102161819</t>
  </si>
  <si>
    <t>1557904619</t>
  </si>
  <si>
    <t>-1393723917</t>
  </si>
  <si>
    <t>0,3*10*2+0,3*8</t>
  </si>
  <si>
    <t>-625794656</t>
  </si>
  <si>
    <t>-433032676</t>
  </si>
  <si>
    <t>-1536662121</t>
  </si>
  <si>
    <t>-1110151961</t>
  </si>
  <si>
    <t>1530381946</t>
  </si>
  <si>
    <t>-925774629</t>
  </si>
  <si>
    <t>353846742</t>
  </si>
  <si>
    <t>748264201</t>
  </si>
  <si>
    <t>-1763111414</t>
  </si>
  <si>
    <t>-695330067</t>
  </si>
  <si>
    <t>1849418343</t>
  </si>
  <si>
    <t>-1772611727</t>
  </si>
  <si>
    <t>86536352</t>
  </si>
  <si>
    <t>1729428209</t>
  </si>
  <si>
    <t>-1755053043</t>
  </si>
  <si>
    <t>1373801111</t>
  </si>
  <si>
    <t>-1704849919</t>
  </si>
  <si>
    <t>2124424209</t>
  </si>
  <si>
    <t>-1393989727</t>
  </si>
  <si>
    <t>1474636006</t>
  </si>
  <si>
    <t>1526286143</t>
  </si>
  <si>
    <t>-951594432</t>
  </si>
  <si>
    <t>-1406826387</t>
  </si>
  <si>
    <t>-907142604</t>
  </si>
  <si>
    <t>0,6*7</t>
  </si>
  <si>
    <t>2041949295</t>
  </si>
  <si>
    <t>4,2*1,1 'Přepočtené koeficientem množství</t>
  </si>
  <si>
    <t>210004628</t>
  </si>
  <si>
    <t>-2057236922</t>
  </si>
  <si>
    <t>13,39*1,2 'Přepočtené koeficientem množství</t>
  </si>
  <si>
    <t>-1207932655</t>
  </si>
  <si>
    <t>867131</t>
  </si>
  <si>
    <t>1277241031</t>
  </si>
  <si>
    <t>(9,7+5,1+4,3+4,2+4,9+7,3+4,3)</t>
  </si>
  <si>
    <t>-1544763160</t>
  </si>
  <si>
    <t>4+4+5+4*3+5</t>
  </si>
  <si>
    <t>1513540483</t>
  </si>
  <si>
    <t>328603884</t>
  </si>
  <si>
    <t>-1563329408</t>
  </si>
  <si>
    <t>862965679</t>
  </si>
  <si>
    <t>591326499</t>
  </si>
  <si>
    <t>2136681882</t>
  </si>
  <si>
    <t>1455390555</t>
  </si>
  <si>
    <t>-68452126</t>
  </si>
  <si>
    <t>-2034072299</t>
  </si>
  <si>
    <t>-993741910</t>
  </si>
  <si>
    <t>-2101988509</t>
  </si>
  <si>
    <t>1768079358</t>
  </si>
  <si>
    <t>2,0*30</t>
  </si>
  <si>
    <t>-1386176875</t>
  </si>
  <si>
    <t>3+3+3+2</t>
  </si>
  <si>
    <t>-1222721127</t>
  </si>
  <si>
    <t>1749879106</t>
  </si>
  <si>
    <t>-1715365880</t>
  </si>
  <si>
    <t>1671205771</t>
  </si>
  <si>
    <t>-2142493673</t>
  </si>
  <si>
    <t>-2135031074</t>
  </si>
  <si>
    <t>-577604184</t>
  </si>
  <si>
    <t>-977626511</t>
  </si>
  <si>
    <t>251615547</t>
  </si>
  <si>
    <t>4,6*0,25*7</t>
  </si>
  <si>
    <t>-741123996</t>
  </si>
  <si>
    <t>376235874</t>
  </si>
  <si>
    <t>886935085</t>
  </si>
  <si>
    <t>-1233404715</t>
  </si>
  <si>
    <t>-579599054</t>
  </si>
  <si>
    <t>-795808983</t>
  </si>
  <si>
    <t>-1092378517</t>
  </si>
  <si>
    <t>2*(4,0*2+4)</t>
  </si>
  <si>
    <t>-301620524</t>
  </si>
  <si>
    <t>-1094582827</t>
  </si>
  <si>
    <t>1936052852</t>
  </si>
  <si>
    <t>-1344762918</t>
  </si>
  <si>
    <t>13,39</t>
  </si>
  <si>
    <t>79,6</t>
  </si>
  <si>
    <t>1638330805</t>
  </si>
  <si>
    <t>demontáže vybavení</t>
  </si>
  <si>
    <t>-1212438155</t>
  </si>
  <si>
    <t>-1402841342</t>
  </si>
  <si>
    <t>-1805030802</t>
  </si>
  <si>
    <t>demontáže</t>
  </si>
  <si>
    <t>-934606508</t>
  </si>
  <si>
    <t>-1568565836</t>
  </si>
  <si>
    <t xml:space="preserve">2-5 - částečná rekonstrukce  kanalizace a vodoinstalace</t>
  </si>
  <si>
    <t xml:space="preserve">    721 - Zdravotechnika - vnitřní kanalizace   </t>
  </si>
  <si>
    <t>-552328798</t>
  </si>
  <si>
    <t>1,152*2</t>
  </si>
  <si>
    <t>-543950976</t>
  </si>
  <si>
    <t>2,304*2 'Přepočtené koeficientem množství</t>
  </si>
  <si>
    <t>575937645</t>
  </si>
  <si>
    <t>1,152*5 'Přepočtené koeficientem množství</t>
  </si>
  <si>
    <t>8,450+6*2*0,15</t>
  </si>
  <si>
    <t>1852989196</t>
  </si>
  <si>
    <t>971033251</t>
  </si>
  <si>
    <t>Vybourání otvorů ve zdivu cihelném pl do 0,0225 m2 na MVC nebo MV tl do 450 mm</t>
  </si>
  <si>
    <t>https://podminky.urs.cz/item/CS_URS_2024_01/971033251</t>
  </si>
  <si>
    <t>971033381</t>
  </si>
  <si>
    <t>Vybourání otvorů ve zdivu cihelném pl do 0,09 m2 na MVC nebo MV tl do 900 mm</t>
  </si>
  <si>
    <t>https://podminky.urs.cz/item/CS_URS_2024_01/971033381</t>
  </si>
  <si>
    <t>28+6*2</t>
  </si>
  <si>
    <t>-1566481266</t>
  </si>
  <si>
    <t>Vysekání rýh v betonové nebo jiné monolitické dlažbě s betonovým podkladem do hl. 200 mm a šířky do 300 mm</t>
  </si>
  <si>
    <t>-1111048073</t>
  </si>
  <si>
    <t>Vysekání rýh v betonové nebo jiné monolitické dlažbě s betonovým podkladem do hl. 200 mm a šířky Příplatek k ceně -2577 za každých dalších 100 mm šířky, rýhy hl. do 200 mm</t>
  </si>
  <si>
    <t>-1314980632</t>
  </si>
  <si>
    <t>997013215</t>
  </si>
  <si>
    <t>Vnitrostaveništní doprava suti a vybouraných hmot pro budovy v přes 15 do 18 m ručně</t>
  </si>
  <si>
    <t>Vnitrostaveništní doprava suti a vybouraných hmot vodorovně do 50 m s naložením ručně pro budovy a haly výšky přes 15 do 18 m</t>
  </si>
  <si>
    <t>https://podminky.urs.cz/item/CS_URS_2024_01/997013215</t>
  </si>
  <si>
    <t>951368078</t>
  </si>
  <si>
    <t>25,922*2 'Přepočtené koeficientem množství</t>
  </si>
  <si>
    <t>25,922*14 'Přepočtené koeficientem množství</t>
  </si>
  <si>
    <t xml:space="preserve">Zdravotechnika - vnitřní kanalizace   </t>
  </si>
  <si>
    <t>721174024</t>
  </si>
  <si>
    <t>Potrubí kanalizační z PP odpadní systém HT DN 70</t>
  </si>
  <si>
    <t>https://podminky.urs.cz/item/CS_URS_2024_01/721174024</t>
  </si>
  <si>
    <t>15+6</t>
  </si>
  <si>
    <t>721174045</t>
  </si>
  <si>
    <t>Potrubí kanalizační z PP připojovací DN 110</t>
  </si>
  <si>
    <t>2039920740</t>
  </si>
  <si>
    <t>Potrubí z trub polypropylenových připojovací DN 110</t>
  </si>
  <si>
    <t>https://podminky.urs.cz/item/CS_URS_2024_01/721174045</t>
  </si>
  <si>
    <t>721273152</t>
  </si>
  <si>
    <t>Hlavice ventilační polypropylen PP DN 75</t>
  </si>
  <si>
    <t>https://podminky.urs.cz/item/CS_URS_2024_01/721273152</t>
  </si>
  <si>
    <t>135,000</t>
  </si>
  <si>
    <t>6*3</t>
  </si>
  <si>
    <t>1726639552</t>
  </si>
  <si>
    <t>36+2*3+3</t>
  </si>
  <si>
    <t>34+2*3+3</t>
  </si>
  <si>
    <t>722232123</t>
  </si>
  <si>
    <t>Kohout kulový přímý G 3/4 PN 42 do 185°C plnoprůtokový s koulí DADO vnitřní závit</t>
  </si>
  <si>
    <t>https://podminky.urs.cz/item/CS_URS_2024_01/722232123</t>
  </si>
  <si>
    <t>-53019548</t>
  </si>
  <si>
    <t>-576471358</t>
  </si>
  <si>
    <t>2-6 - stavební úpravy 1NP</t>
  </si>
  <si>
    <t>383606517</t>
  </si>
  <si>
    <t>1736807281</t>
  </si>
  <si>
    <t>oprava 5 %</t>
  </si>
  <si>
    <t>m 118</t>
  </si>
  <si>
    <t>47,28</t>
  </si>
  <si>
    <t>m 119</t>
  </si>
  <si>
    <t>48,2</t>
  </si>
  <si>
    <t>m 117</t>
  </si>
  <si>
    <t>21,16*1,3</t>
  </si>
  <si>
    <t>m 114</t>
  </si>
  <si>
    <t>33,23</t>
  </si>
  <si>
    <t>m 140</t>
  </si>
  <si>
    <t>13,94</t>
  </si>
  <si>
    <t>m 141</t>
  </si>
  <si>
    <t>5,52</t>
  </si>
  <si>
    <t>m 127</t>
  </si>
  <si>
    <t>37,78</t>
  </si>
  <si>
    <t>m124</t>
  </si>
  <si>
    <t>13,05*1,3</t>
  </si>
  <si>
    <t>-1555393608</t>
  </si>
  <si>
    <t>oprava 15%</t>
  </si>
  <si>
    <t>m120</t>
  </si>
  <si>
    <t>26,45</t>
  </si>
  <si>
    <t>m 121</t>
  </si>
  <si>
    <t>15,95</t>
  </si>
  <si>
    <t>265911844</t>
  </si>
  <si>
    <t>230,423*2 'Přepočtené koeficientem množství</t>
  </si>
  <si>
    <t>-1418522396</t>
  </si>
  <si>
    <t>42,4*2 'Přepočtené koeficientem množství</t>
  </si>
  <si>
    <t>327037427</t>
  </si>
  <si>
    <t>585595282</t>
  </si>
  <si>
    <t>-724007902</t>
  </si>
  <si>
    <t>570496437</t>
  </si>
  <si>
    <t>3,11*(35,2-2,1-1,32)</t>
  </si>
  <si>
    <t>-1,6*2,5+0,55*(1,6*2+2,5*2)-0,9*1,97*2-1,5*1,97*2-0,8*1,97*2</t>
  </si>
  <si>
    <t>3,11*30,6</t>
  </si>
  <si>
    <t>-1,5*1,97*3-0,9*2,0*2</t>
  </si>
  <si>
    <t>3,31*(25,1-1,2-2,1)</t>
  </si>
  <si>
    <t>-1,33*2,5*3+0,55*(1,33*2+2,5*2)*3</t>
  </si>
  <si>
    <t>-0,6*1,97</t>
  </si>
  <si>
    <t>3,23*(28,7-1,2-2,25)</t>
  </si>
  <si>
    <t>-1,8*2,5+0,5*(1,8*2+2,5*2)</t>
  </si>
  <si>
    <t>-0,8*1,97*3</t>
  </si>
  <si>
    <t>2,91*(19,26-2,25-1,5*2)</t>
  </si>
  <si>
    <t>2,91*(9,8-1,5)</t>
  </si>
  <si>
    <t>-0,8*1,97-0,9*1,97</t>
  </si>
  <si>
    <t>2,37*(46,2-1,7-2,0)</t>
  </si>
  <si>
    <t>-0,8*1,97*6-0,6*1,97*2</t>
  </si>
  <si>
    <t>3,24*(21,1-2,0*2)</t>
  </si>
  <si>
    <t>-0,8*1,97-0,6*1,97</t>
  </si>
  <si>
    <t>-1,33*2,5+0,55*(1,33*2+2,5*2)</t>
  </si>
  <si>
    <t>-823943400</t>
  </si>
  <si>
    <t>oprava 15 %</t>
  </si>
  <si>
    <t>2,9*(20,4)</t>
  </si>
  <si>
    <t>-0,9*1,97</t>
  </si>
  <si>
    <t>-1,2*2,5*2+0,5*(1,2*2+2,5*2)*2</t>
  </si>
  <si>
    <t>-1,7</t>
  </si>
  <si>
    <t>2,9*(16,8)</t>
  </si>
  <si>
    <t>-0,9*1,97*2</t>
  </si>
  <si>
    <t>-1,2*2,5+0,5*(1,2*2+2,5*2)</t>
  </si>
  <si>
    <t>-1748056726</t>
  </si>
  <si>
    <t>522,339*2 'Přepočtené koeficientem množství</t>
  </si>
  <si>
    <t>-1556650959</t>
  </si>
  <si>
    <t>102,961+1,7</t>
  </si>
  <si>
    <t>104,661*2 'Přepočtené koeficientem množství</t>
  </si>
  <si>
    <t>658843327</t>
  </si>
  <si>
    <t>1825688416</t>
  </si>
  <si>
    <t>m 104</t>
  </si>
  <si>
    <t>7,39</t>
  </si>
  <si>
    <t>m 105</t>
  </si>
  <si>
    <t>11,01</t>
  </si>
  <si>
    <t>21,16</t>
  </si>
  <si>
    <t>13,05</t>
  </si>
  <si>
    <t>malba kolem opravených oken</t>
  </si>
  <si>
    <t>1,5*2,0*7</t>
  </si>
  <si>
    <t>-1881491338</t>
  </si>
  <si>
    <t>62334738</t>
  </si>
  <si>
    <t>-729489068</t>
  </si>
  <si>
    <t>-298552271</t>
  </si>
  <si>
    <t>-1318316691</t>
  </si>
  <si>
    <t>28310761</t>
  </si>
  <si>
    <t>1,7*1,0</t>
  </si>
  <si>
    <t>49269923</t>
  </si>
  <si>
    <t>1749427725</t>
  </si>
  <si>
    <t>1901130799</t>
  </si>
  <si>
    <t>257116108</t>
  </si>
  <si>
    <t>5,72*14 'Přepočtené koeficientem množství</t>
  </si>
  <si>
    <t>-911798215</t>
  </si>
  <si>
    <t>-1406373782</t>
  </si>
  <si>
    <t>-1987481420</t>
  </si>
  <si>
    <t>149155802</t>
  </si>
  <si>
    <t>1,0</t>
  </si>
  <si>
    <t>-1419258618</t>
  </si>
  <si>
    <t>1674636123</t>
  </si>
  <si>
    <t>629807020</t>
  </si>
  <si>
    <t>-1927284464</t>
  </si>
  <si>
    <t>-2144871473</t>
  </si>
  <si>
    <t>Potrubí vodovodní plastové PPR svar polyfúze PN 16 D 20x2,8 mm</t>
  </si>
  <si>
    <t>1126860363</t>
  </si>
  <si>
    <t>Potrubí z plastových trubek z polypropylenu PPR svařovaných polyfúzně PN 16 (SDR 7,4) D 20 x 2,8</t>
  </si>
  <si>
    <t>1*2</t>
  </si>
  <si>
    <t>Ochrana vodovodního potrubí přilepenými termoizolačními trubicemi z PE tl přes 6 do 9 mm DN do 22 mm</t>
  </si>
  <si>
    <t>1482438594</t>
  </si>
  <si>
    <t>Ochrana potrubí termoizolačními trubicemi z pěnového polyetylenu PE přilepenými v příčných a podélných spojích, tloušťky izolace přes 6 do 9 mm, vnitřního průměru izolace DN do 22 mm</t>
  </si>
  <si>
    <t>1633279568</t>
  </si>
  <si>
    <t>722290246</t>
  </si>
  <si>
    <t>Zkouška těsnosti vodovodního potrubí plastového DN do 40</t>
  </si>
  <si>
    <t>-557129061</t>
  </si>
  <si>
    <t>Zkoušky, proplach a desinfekce vodovodního potrubí zkoušky těsnosti vodovodního potrubí plastového do DN 40</t>
  </si>
  <si>
    <t>https://podminky.urs.cz/item/CS_URS_2024_01/722290246</t>
  </si>
  <si>
    <t>Proplach a dezinfekce vodovodního potrubí DN do 80</t>
  </si>
  <si>
    <t>-38009251</t>
  </si>
  <si>
    <t>Zkoušky, proplach a desinfekce vodovodního potrubí proplach a desinfekce vodovodního potrubí do DN 80</t>
  </si>
  <si>
    <t>1599247347</t>
  </si>
  <si>
    <t>-1591061037</t>
  </si>
  <si>
    <t>-812870211</t>
  </si>
  <si>
    <t>m 120</t>
  </si>
  <si>
    <t>210489701</t>
  </si>
  <si>
    <t>486961317</t>
  </si>
  <si>
    <t>-1571256376</t>
  </si>
  <si>
    <t>1820437749</t>
  </si>
  <si>
    <t>-84346373</t>
  </si>
  <si>
    <t>623390693</t>
  </si>
  <si>
    <t>585426444</t>
  </si>
  <si>
    <t>1321040258</t>
  </si>
  <si>
    <t>-1692866173</t>
  </si>
  <si>
    <t>-99804862</t>
  </si>
  <si>
    <t>4,06+2,91*0,6</t>
  </si>
  <si>
    <t>1952073208</t>
  </si>
  <si>
    <t>1798764626</t>
  </si>
  <si>
    <t>763164561</t>
  </si>
  <si>
    <t>SDK obklad kcí tvaru L š přes 0,8 m desky 1xH2 12,5</t>
  </si>
  <si>
    <t>-556515111</t>
  </si>
  <si>
    <t>Obklad konstrukcí sádrokartonovými deskami včetně ochranných úhelníků ve tvaru L rozvinuté šíře přes 0,8 m, opláštěný deskou impregnovanou H2, tl. 12,5 mm</t>
  </si>
  <si>
    <t>https://podminky.urs.cz/item/CS_URS_2024_01/763164561</t>
  </si>
  <si>
    <t>2,9*1,4</t>
  </si>
  <si>
    <t>763164621</t>
  </si>
  <si>
    <t>SDK obklad kcí tvaru U š do 0,6 m desky 1xH2 12,5</t>
  </si>
  <si>
    <t>1195305520</t>
  </si>
  <si>
    <t>Obklad konstrukcí sádrokartonovými deskami včetně ochranných úhelníků ve tvaru U rozvinuté šíře do 0,6 m, opláštěný deskou impregnovanou H2, tl. 12,5 mm</t>
  </si>
  <si>
    <t>https://podminky.urs.cz/item/CS_URS_2024_01/763164621</t>
  </si>
  <si>
    <t>2,91</t>
  </si>
  <si>
    <t>-917120625</t>
  </si>
  <si>
    <t>1635334942</t>
  </si>
  <si>
    <t>-1414174054</t>
  </si>
  <si>
    <t>3*(10+4+1+1+2)</t>
  </si>
  <si>
    <t>-1259914381</t>
  </si>
  <si>
    <t>1+2</t>
  </si>
  <si>
    <t>-1599633424</t>
  </si>
  <si>
    <t>1043294514</t>
  </si>
  <si>
    <t>607249041</t>
  </si>
  <si>
    <t>1948967931</t>
  </si>
  <si>
    <t>-330335838</t>
  </si>
  <si>
    <t>1986221361</t>
  </si>
  <si>
    <t>-2147277539</t>
  </si>
  <si>
    <t>1,7*1,2 'Přepočtené koeficientem množství</t>
  </si>
  <si>
    <t>131654317</t>
  </si>
  <si>
    <t>1,7</t>
  </si>
  <si>
    <t>-1632971707</t>
  </si>
  <si>
    <t>785444002</t>
  </si>
  <si>
    <t>472841388</t>
  </si>
  <si>
    <t>-1536755981</t>
  </si>
  <si>
    <t>359128969</t>
  </si>
  <si>
    <t>-585139329</t>
  </si>
  <si>
    <t>-216472184</t>
  </si>
  <si>
    <t>314194730</t>
  </si>
  <si>
    <t>1309676988</t>
  </si>
  <si>
    <t>-1415467936</t>
  </si>
  <si>
    <t>-1857586113</t>
  </si>
  <si>
    <t>1782945423</t>
  </si>
  <si>
    <t>0,5*(1,2*3+2,5*2+2,5/3*2)*10</t>
  </si>
  <si>
    <t>0,5*(1,8*3+2,5*2+2,5/3*2)*2</t>
  </si>
  <si>
    <t>0,5*(1,33*3+2,5*2+2,5/3*2)*4</t>
  </si>
  <si>
    <t>0,5*(1,6*3+2,5*2+2,5/3*2)</t>
  </si>
  <si>
    <t>0,5*(1,755*3+2,5*2+2,5/3*2)</t>
  </si>
  <si>
    <t>0,5*(0,38*2+0,89*2)*4</t>
  </si>
  <si>
    <t>0,5*(0,95*2+0,89*2)</t>
  </si>
  <si>
    <t>-1998957651</t>
  </si>
  <si>
    <t>2*(1,2*3+2,5*2+2,5/3*2)*10</t>
  </si>
  <si>
    <t>2*(1,8*3+2,5*2+2,5/3*2)*2</t>
  </si>
  <si>
    <t>2*(1,33*3+2,5*2+2,5/3*2)*4</t>
  </si>
  <si>
    <t>2*(1,6*3+2,5*2+2,5/3*2)</t>
  </si>
  <si>
    <t>2*(1,755*3+2,5*2+2,5/3*2)</t>
  </si>
  <si>
    <t>2*(0,38*2+0,89*2)*4</t>
  </si>
  <si>
    <t>2*(0,95*2+0,89*2)</t>
  </si>
  <si>
    <t>258803214</t>
  </si>
  <si>
    <t>1333726509</t>
  </si>
  <si>
    <t>1948261566</t>
  </si>
  <si>
    <t>1713686753</t>
  </si>
  <si>
    <t>1400620633</t>
  </si>
  <si>
    <t>1276693642</t>
  </si>
  <si>
    <t>417765196</t>
  </si>
  <si>
    <t>0,25*(1,5+2,0*2)*2</t>
  </si>
  <si>
    <t>616670096</t>
  </si>
  <si>
    <t>980417092</t>
  </si>
  <si>
    <t>-1862176392</t>
  </si>
  <si>
    <t>742628392</t>
  </si>
  <si>
    <t>omyvatelný nátěr 1,5 m</t>
  </si>
  <si>
    <t>1,5*(35,2-2,1-1,32)</t>
  </si>
  <si>
    <t>-1,6*(1,5-0,97)-0,9*1,97*2-1,5*1,5*2-0,8*1,5*2</t>
  </si>
  <si>
    <t>1,5*30,6</t>
  </si>
  <si>
    <t>-1,5*1,5*3-0,9*1,5*2</t>
  </si>
  <si>
    <t>1,5*(25,1-1,2-2,1)</t>
  </si>
  <si>
    <t>-1,33*(1,5-0,97)*3</t>
  </si>
  <si>
    <t>-0,6*1,5</t>
  </si>
  <si>
    <t>1,5*(28,7-1,2-2,25)</t>
  </si>
  <si>
    <t>-1,8*(1,5-0,97)</t>
  </si>
  <si>
    <t>-0,8*1,5*3</t>
  </si>
  <si>
    <t>1,5*(19,26-2,25-1,5*2)</t>
  </si>
  <si>
    <t>1,5*(9,8-1,5)</t>
  </si>
  <si>
    <t>-0,8*1,5-0,9*1,5</t>
  </si>
  <si>
    <t>1,5*(46,2-1,7-2,0)</t>
  </si>
  <si>
    <t>-0,8*1,5*6-0,6*1,5*2</t>
  </si>
  <si>
    <t>1,5*(21,1-2,0*2)</t>
  </si>
  <si>
    <t>-0,8*1,5-0,6*1,5</t>
  </si>
  <si>
    <t>-1,33*(1,5-0,97)</t>
  </si>
  <si>
    <t>1380449181</t>
  </si>
  <si>
    <t>1488355451</t>
  </si>
  <si>
    <t>-1338489477</t>
  </si>
  <si>
    <t>-1931061127</t>
  </si>
  <si>
    <t>2,9*13,1-0,8*1,97</t>
  </si>
  <si>
    <t>2,91*15,6-0,8*1,97*3</t>
  </si>
  <si>
    <t>0,5*(1,2*2+2,5*2)*7</t>
  </si>
  <si>
    <t>-242,488</t>
  </si>
  <si>
    <t>-856500877</t>
  </si>
  <si>
    <t>seřízení a oprava křídel</t>
  </si>
  <si>
    <t>1757361346</t>
  </si>
  <si>
    <t>-827684918</t>
  </si>
  <si>
    <t>2-7 - stavební úpravy 2NP</t>
  </si>
  <si>
    <t>-1489842974</t>
  </si>
  <si>
    <t>1154392363</t>
  </si>
  <si>
    <t>m 206</t>
  </si>
  <si>
    <t>1,3*6,52</t>
  </si>
  <si>
    <t>m 207</t>
  </si>
  <si>
    <t>1,3*9,12</t>
  </si>
  <si>
    <t>m 208</t>
  </si>
  <si>
    <t>12,0</t>
  </si>
  <si>
    <t>m 209</t>
  </si>
  <si>
    <t>1,3*24,11</t>
  </si>
  <si>
    <t>m 210</t>
  </si>
  <si>
    <t>18,97</t>
  </si>
  <si>
    <t>m 211</t>
  </si>
  <si>
    <t>50,68</t>
  </si>
  <si>
    <t>m 227+ m226</t>
  </si>
  <si>
    <t>14,77+5,36</t>
  </si>
  <si>
    <t>m 232</t>
  </si>
  <si>
    <t>9,0</t>
  </si>
  <si>
    <t>m 234</t>
  </si>
  <si>
    <t>16,45</t>
  </si>
  <si>
    <t>1073740479</t>
  </si>
  <si>
    <t>m 204</t>
  </si>
  <si>
    <t>61,75</t>
  </si>
  <si>
    <t>1288471156</t>
  </si>
  <si>
    <t>178,905*2 'Přepočtené koeficientem množství</t>
  </si>
  <si>
    <t>-1054056371</t>
  </si>
  <si>
    <t>61,75*2 'Přepočtené koeficientem množství</t>
  </si>
  <si>
    <t>968491585</t>
  </si>
  <si>
    <t>956351893</t>
  </si>
  <si>
    <t>1782393748</t>
  </si>
  <si>
    <t>-1532300002</t>
  </si>
  <si>
    <t>3,35*10,8</t>
  </si>
  <si>
    <t>-1,0*1,97-1,6*1,97</t>
  </si>
  <si>
    <t>2,93*(13,6-3,0)</t>
  </si>
  <si>
    <t>-1,6*1,97</t>
  </si>
  <si>
    <t>3,23*(13,7-3,0)</t>
  </si>
  <si>
    <t>3,37*(19,6-1,48)</t>
  </si>
  <si>
    <t>-1,6*1,97-0,8*1,97</t>
  </si>
  <si>
    <t>4,04*(26,4-1,48-2,15)</t>
  </si>
  <si>
    <t>-1,5*2,5*3+0,4*(1,5*2+2,5*2)*3</t>
  </si>
  <si>
    <t>4,04*(30,9-2,15-1,43-1,45)</t>
  </si>
  <si>
    <t>-0,9*1,97-1,45*1,97-0,8*1,97</t>
  </si>
  <si>
    <t>-1,7*2,5+0,4*(1,7*2+2,5*2)</t>
  </si>
  <si>
    <t>4,04*(18,8+14,6-0,95-2,17*2)</t>
  </si>
  <si>
    <t>-1,45*1,97*2-0,6*1,97-0,9*1,97*2</t>
  </si>
  <si>
    <t>3,03*(14,9-1,5*2-2,28)</t>
  </si>
  <si>
    <t>-1,8*2,5+0,2*(1,8*2+2,5*2)</t>
  </si>
  <si>
    <t>3,03*(17,26-1,5*2)</t>
  </si>
  <si>
    <t>260286351</t>
  </si>
  <si>
    <t>3,42*32,0</t>
  </si>
  <si>
    <t>-1,5*2,5*4+0,55*(1,5*2+2,5*2)*4</t>
  </si>
  <si>
    <t>1491587080</t>
  </si>
  <si>
    <t>501,557*2 'Přepočtené koeficientem množství</t>
  </si>
  <si>
    <t>1394006787</t>
  </si>
  <si>
    <t>108,567+1,7</t>
  </si>
  <si>
    <t>110,267*2 'Přepočtené koeficientem množství</t>
  </si>
  <si>
    <t>-691426093</t>
  </si>
  <si>
    <t>-76527184</t>
  </si>
  <si>
    <t>28,85</t>
  </si>
  <si>
    <t>m 203</t>
  </si>
  <si>
    <t>17,18</t>
  </si>
  <si>
    <t>m 212</t>
  </si>
  <si>
    <t>8,71</t>
  </si>
  <si>
    <t>6,52</t>
  </si>
  <si>
    <t>9,12</t>
  </si>
  <si>
    <t>24,11</t>
  </si>
  <si>
    <t>m 221</t>
  </si>
  <si>
    <t>21,7</t>
  </si>
  <si>
    <t>m 222</t>
  </si>
  <si>
    <t>13,16</t>
  </si>
  <si>
    <t>m 223</t>
  </si>
  <si>
    <t>14,05</t>
  </si>
  <si>
    <t>kolem natíraných oken</t>
  </si>
  <si>
    <t>11*1,5*2,0</t>
  </si>
  <si>
    <t>564611985</t>
  </si>
  <si>
    <t>1885849386</t>
  </si>
  <si>
    <t>1876754035</t>
  </si>
  <si>
    <t>110,267</t>
  </si>
  <si>
    <t>1268856499</t>
  </si>
  <si>
    <t>-559039413</t>
  </si>
  <si>
    <t>61,750</t>
  </si>
  <si>
    <t>1160484830</t>
  </si>
  <si>
    <t>-1421907046</t>
  </si>
  <si>
    <t>1973871960</t>
  </si>
  <si>
    <t>1616032678</t>
  </si>
  <si>
    <t>-1361775374</t>
  </si>
  <si>
    <t>7,598*14 'Přepočtené koeficientem množství</t>
  </si>
  <si>
    <t>-817486803</t>
  </si>
  <si>
    <t>1120564869</t>
  </si>
  <si>
    <t>-927615298</t>
  </si>
  <si>
    <t>1744695600</t>
  </si>
  <si>
    <t>-580974615</t>
  </si>
  <si>
    <t>741193240</t>
  </si>
  <si>
    <t>505277889</t>
  </si>
  <si>
    <t>-922356174</t>
  </si>
  <si>
    <t>1793634152</t>
  </si>
  <si>
    <t>-1040084804</t>
  </si>
  <si>
    <t>1012964352</t>
  </si>
  <si>
    <t>-827132728</t>
  </si>
  <si>
    <t>1030035680</t>
  </si>
  <si>
    <t>1256480423</t>
  </si>
  <si>
    <t>1065947424</t>
  </si>
  <si>
    <t>1595863976</t>
  </si>
  <si>
    <t>-916640001</t>
  </si>
  <si>
    <t>172256637</t>
  </si>
  <si>
    <t>285699986</t>
  </si>
  <si>
    <t>700245905</t>
  </si>
  <si>
    <t>-1590853501</t>
  </si>
  <si>
    <t>-2127133256</t>
  </si>
  <si>
    <t>-1647907245</t>
  </si>
  <si>
    <t>-418017140</t>
  </si>
  <si>
    <t>-2055467737</t>
  </si>
  <si>
    <t>361376911</t>
  </si>
  <si>
    <t>1183817187</t>
  </si>
  <si>
    <t>4,07*0,8</t>
  </si>
  <si>
    <t>5,97</t>
  </si>
  <si>
    <t>1607095753</t>
  </si>
  <si>
    <t>1498260494</t>
  </si>
  <si>
    <t>1042449765</t>
  </si>
  <si>
    <t>4,07</t>
  </si>
  <si>
    <t>763164661</t>
  </si>
  <si>
    <t>SDK obklad kcí tvaru U š přes 1,2 m desky 1xH2 12,5</t>
  </si>
  <si>
    <t>-861107561</t>
  </si>
  <si>
    <t>Obklad konstrukcí sádrokartonovými deskami včetně ochranných úhelníků ve tvaru U rozvinuté šíře přes 1,2 m, opláštěný deskou impregnovanou H2, tl. 12,5 mm</t>
  </si>
  <si>
    <t>https://podminky.urs.cz/item/CS_URS_2024_01/763164661</t>
  </si>
  <si>
    <t>3,98*1,5</t>
  </si>
  <si>
    <t>804488977</t>
  </si>
  <si>
    <t>424943637</t>
  </si>
  <si>
    <t>-567800</t>
  </si>
  <si>
    <t>3*(10+6+2+3+1+11)</t>
  </si>
  <si>
    <t>871289717</t>
  </si>
  <si>
    <t>71150131</t>
  </si>
  <si>
    <t>-887233025</t>
  </si>
  <si>
    <t>-2116220433</t>
  </si>
  <si>
    <t>1874632745</t>
  </si>
  <si>
    <t>26124394</t>
  </si>
  <si>
    <t>-912299296</t>
  </si>
  <si>
    <t>126719059</t>
  </si>
  <si>
    <t>-832137709</t>
  </si>
  <si>
    <t>88,96*1,2 'Přepočtené koeficientem množství</t>
  </si>
  <si>
    <t>768107528</t>
  </si>
  <si>
    <t>6,05*5</t>
  </si>
  <si>
    <t>6,075</t>
  </si>
  <si>
    <t>-247842441</t>
  </si>
  <si>
    <t>-1105516062</t>
  </si>
  <si>
    <t>32-0,9-0,8</t>
  </si>
  <si>
    <t>16,6-0,9</t>
  </si>
  <si>
    <t>16,8-0,9</t>
  </si>
  <si>
    <t>-2020742346</t>
  </si>
  <si>
    <t>61,9*1,05 'Přepočtené koeficientem množství</t>
  </si>
  <si>
    <t>1873087426</t>
  </si>
  <si>
    <t>-362949089</t>
  </si>
  <si>
    <t>1263977696</t>
  </si>
  <si>
    <t>-1572976063</t>
  </si>
  <si>
    <t>-1286517248</t>
  </si>
  <si>
    <t>-1713371017</t>
  </si>
  <si>
    <t>-878983140</t>
  </si>
  <si>
    <t>-1362831322</t>
  </si>
  <si>
    <t>1428426818</t>
  </si>
  <si>
    <t>-148245923</t>
  </si>
  <si>
    <t>-715736233</t>
  </si>
  <si>
    <t>1545101811</t>
  </si>
  <si>
    <t>-985176871</t>
  </si>
  <si>
    <t>-372912234</t>
  </si>
  <si>
    <t>1927086831</t>
  </si>
  <si>
    <t>-1244202835</t>
  </si>
  <si>
    <t>1869971137</t>
  </si>
  <si>
    <t>69464445</t>
  </si>
  <si>
    <t>1358840856</t>
  </si>
  <si>
    <t>-1224472205</t>
  </si>
  <si>
    <t>-12463547</t>
  </si>
  <si>
    <t>0,5*(1,5*3+2,5*2+2,5/3*2)*(8+6)</t>
  </si>
  <si>
    <t>0,5*(1,1*3+2,5*2+2,5/3*2)*2</t>
  </si>
  <si>
    <t>0,5*(1,7*3+2,5*2+2,5/3*2)</t>
  </si>
  <si>
    <t>0,5*(0,85*2+0,89*2)*2</t>
  </si>
  <si>
    <t>0,5*(1,8*3+2,5*2+2,5/3*2)*3</t>
  </si>
  <si>
    <t>0,5*(0,4*2+0,89*2)*2</t>
  </si>
  <si>
    <t>0,5*(1,36*3+2,5*2+2,5/3*2)*11</t>
  </si>
  <si>
    <t>-733372329</t>
  </si>
  <si>
    <t>2*(1,5*3+2,5*2+2,5/3*2)*(8+6)</t>
  </si>
  <si>
    <t>2*(1,1*3+2,5*2+2,5/3*2)*2</t>
  </si>
  <si>
    <t>2*(1,7*3+2,5*2+2,5/3*2)</t>
  </si>
  <si>
    <t>2*(0,85*2+0,89*2)*2</t>
  </si>
  <si>
    <t>2*(1,8*3+2,5*2+2,5/3*2)*3</t>
  </si>
  <si>
    <t>2*(0,4*2+0,89*2)*2</t>
  </si>
  <si>
    <t>2*(1,36*3+2,5*2+2,5/3*2)*11</t>
  </si>
  <si>
    <t>-1989275480</t>
  </si>
  <si>
    <t>1744318291</t>
  </si>
  <si>
    <t>-599497018</t>
  </si>
  <si>
    <t>-2110241794</t>
  </si>
  <si>
    <t>-2078390239</t>
  </si>
  <si>
    <t>-733488547</t>
  </si>
  <si>
    <t>111134305</t>
  </si>
  <si>
    <t>0,25*4,9*3</t>
  </si>
  <si>
    <t>-206315135</t>
  </si>
  <si>
    <t>783601321</t>
  </si>
  <si>
    <t>Odrezivění článkových otopných těles před provedením nátěru</t>
  </si>
  <si>
    <t>577237311</t>
  </si>
  <si>
    <t>Příprava podkladu otopných těles před provedením nátěrů článkových odrezivěním bezoplachovým</t>
  </si>
  <si>
    <t>https://podminky.urs.cz/item/CS_URS_2024_01/783601321</t>
  </si>
  <si>
    <t>783601327</t>
  </si>
  <si>
    <t>Odmaštění článkových otopných těles ředidlovým odmašťovačem před provedením nátěru</t>
  </si>
  <si>
    <t>569153522</t>
  </si>
  <si>
    <t>Příprava podkladu otopných těles před provedením nátěrů článkových odmaštěním rozpouštědlovým</t>
  </si>
  <si>
    <t>https://podminky.urs.cz/item/CS_URS_2024_01/783601327</t>
  </si>
  <si>
    <t>783601421</t>
  </si>
  <si>
    <t>Ometení článkových otopných těles před provedením nátěru</t>
  </si>
  <si>
    <t>-1689017087</t>
  </si>
  <si>
    <t>Příprava podkladu otopných těles před provedením nátěrů článkových očištění ometením</t>
  </si>
  <si>
    <t>https://podminky.urs.cz/item/CS_URS_2024_01/783601421</t>
  </si>
  <si>
    <t>-2097926675</t>
  </si>
  <si>
    <t>-952489749</t>
  </si>
  <si>
    <t>783606812</t>
  </si>
  <si>
    <t>Odstranění nátěrů z článkových otopných těles opálením</t>
  </si>
  <si>
    <t>1249879132</t>
  </si>
  <si>
    <t>Odstranění nátěrů z otopných těles článkových opálením s obroušením</t>
  </si>
  <si>
    <t>https://podminky.urs.cz/item/CS_URS_2024_01/783606812</t>
  </si>
  <si>
    <t>-736482231</t>
  </si>
  <si>
    <t>783614111</t>
  </si>
  <si>
    <t>Základní jednonásobný syntetický nátěr článkových otopných těles</t>
  </si>
  <si>
    <t>-418445410</t>
  </si>
  <si>
    <t>Základní nátěr otopných těles jednonásobný článkových syntetický</t>
  </si>
  <si>
    <t>https://podminky.urs.cz/item/CS_URS_2024_01/783614111</t>
  </si>
  <si>
    <t>-670780563</t>
  </si>
  <si>
    <t>-1149339119</t>
  </si>
  <si>
    <t>783617117</t>
  </si>
  <si>
    <t>Krycí dvojnásobný syntetický nátěr článkových otopných těles</t>
  </si>
  <si>
    <t>456587993</t>
  </si>
  <si>
    <t>Krycí nátěr (email) otopných těles článkových dvojnásobný syntetický</t>
  </si>
  <si>
    <t>https://podminky.urs.cz/item/CS_URS_2024_01/783617117</t>
  </si>
  <si>
    <t>m 222+223</t>
  </si>
  <si>
    <t>0,3*2*20</t>
  </si>
  <si>
    <t>-1402932857</t>
  </si>
  <si>
    <t>2*(4,6+4,07*2)</t>
  </si>
  <si>
    <t>2*(3,42+6)</t>
  </si>
  <si>
    <t>783652111</t>
  </si>
  <si>
    <t>Tmelení článkových otopných těles polyesterovým tmelem</t>
  </si>
  <si>
    <t>1092529413</t>
  </si>
  <si>
    <t>Tmelení otopných těles včetně přebroušení tmelených míst článkových, tmelem polyesterovým</t>
  </si>
  <si>
    <t>https://podminky.urs.cz/item/CS_URS_2024_01/783652111</t>
  </si>
  <si>
    <t>-1075714069</t>
  </si>
  <si>
    <t>-1621626563</t>
  </si>
  <si>
    <t>36449280</t>
  </si>
  <si>
    <t>1,5*10,8</t>
  </si>
  <si>
    <t>-1,0*1,5-1,6*1,5</t>
  </si>
  <si>
    <t>1,5*(13,6-3,0)</t>
  </si>
  <si>
    <t>-1,6*1,5</t>
  </si>
  <si>
    <t>1,5*(13,7-3,0)</t>
  </si>
  <si>
    <t>1,5*(19,6-1,48)</t>
  </si>
  <si>
    <t>-1,6*1,5-0,8*1,5</t>
  </si>
  <si>
    <t>1,5*(26,4-1,48-2,15)</t>
  </si>
  <si>
    <t>-1,5*(1,5-0,97)*3</t>
  </si>
  <si>
    <t>1,5*(30,9-2,15-1,43-1,45)</t>
  </si>
  <si>
    <t>-0,9*1,5-1,45*1,5-0,8*1,5</t>
  </si>
  <si>
    <t>-1,7*(1,5-0,97)</t>
  </si>
  <si>
    <t>1,5*(32,4-1,45-1,43)</t>
  </si>
  <si>
    <t>-1,36*(1,5-0,97)</t>
  </si>
  <si>
    <t>1,5*16,6</t>
  </si>
  <si>
    <t>-0,9*1,5</t>
  </si>
  <si>
    <t>1,5*16,8</t>
  </si>
  <si>
    <t>1,5*(18,8+14,6-0,95-2,17*2)</t>
  </si>
  <si>
    <t>-1,45*1,5*2-0,6*1,5-0,9*1,5*2</t>
  </si>
  <si>
    <t>1,5*(14,9-1,5*2-2,28)</t>
  </si>
  <si>
    <t>-0,6*15</t>
  </si>
  <si>
    <t>1,5*(17,26-1,5*2)</t>
  </si>
  <si>
    <t>784111003</t>
  </si>
  <si>
    <t>Oprášení (ometení ) podkladu v místnostech v přes 3,80 do 5,00 m</t>
  </si>
  <si>
    <t>70248678</t>
  </si>
  <si>
    <t>Oprášení (ometení) podkladu v místnostech výšky přes 3,80 do 5,00 m</t>
  </si>
  <si>
    <t>https://podminky.urs.cz/item/CS_URS_2024_01/784111003</t>
  </si>
  <si>
    <t>784121003</t>
  </si>
  <si>
    <t>Oškrabání malby v místnostech v přes 3,80 do 5,00 m</t>
  </si>
  <si>
    <t>-2049973878</t>
  </si>
  <si>
    <t>Oškrabání malby v místnostech výšky přes 3,80 do 5,00 m</t>
  </si>
  <si>
    <t>https://podminky.urs.cz/item/CS_URS_2024_01/784121003</t>
  </si>
  <si>
    <t>784181123</t>
  </si>
  <si>
    <t>Hloubková jednonásobná bezbarvá penetrace podkladu v místnostech v přes 3,80 do 5,00 m</t>
  </si>
  <si>
    <t>-1834168509</t>
  </si>
  <si>
    <t>Penetrace podkladu jednonásobná hloubková akrylátová bezbarvá v místnostech výšky přes 3,80 do 5,00 m</t>
  </si>
  <si>
    <t>https://podminky.urs.cz/item/CS_URS_2024_01/784181123</t>
  </si>
  <si>
    <t>784211103</t>
  </si>
  <si>
    <t>Dvojnásobné bílé malby ze směsí za mokra výborně oděruvzdorných v místnostech v přes 3,80 do 5,00 m</t>
  </si>
  <si>
    <t>-1812092401</t>
  </si>
  <si>
    <t>Malby z malířských směsí oděruvzdorných za mokra dvojnásobné, bílé za mokra oděruvzdorné výborně v místnostech výšky přes 3,80 do 5,00 m</t>
  </si>
  <si>
    <t>https://podminky.urs.cz/item/CS_URS_2024_01/784211103</t>
  </si>
  <si>
    <t>3,98*22,1</t>
  </si>
  <si>
    <t>-0,8*1,97</t>
  </si>
  <si>
    <t>-1,5*2,5*2+0,55*(1,5*2+2,5*2)*2</t>
  </si>
  <si>
    <t>4,07*16,6</t>
  </si>
  <si>
    <t>-1,5*2,5+0,55*(1,5*2+2,5*2)</t>
  </si>
  <si>
    <t>2,17*18,7</t>
  </si>
  <si>
    <t>-0,8*1,97*4-0,9*1,97</t>
  </si>
  <si>
    <t>21,7*1,3</t>
  </si>
  <si>
    <t>2,75*(32,4-1,45-1,43)</t>
  </si>
  <si>
    <t>-1,36*2,5+0,55*(1,36*2+2,5*2)</t>
  </si>
  <si>
    <t>4,07*16,8</t>
  </si>
  <si>
    <t>kolem oken</t>
  </si>
  <si>
    <t>0,55*(1,5*2+2,5*2)</t>
  </si>
  <si>
    <t>0,55*(1,1*2+2,5*2)*2</t>
  </si>
  <si>
    <t>0,55*(1,36*2+2,5*2)*(3+2+3)</t>
  </si>
  <si>
    <t>-274,238</t>
  </si>
  <si>
    <t>-2040735211</t>
  </si>
  <si>
    <t>562380591</t>
  </si>
  <si>
    <t>1128186671</t>
  </si>
  <si>
    <t>2-8 - stavební úpravy 3NP</t>
  </si>
  <si>
    <t>-2077068113</t>
  </si>
  <si>
    <t>1188046250</t>
  </si>
  <si>
    <t>m 307 - oprava 5 %</t>
  </si>
  <si>
    <t>32,1</t>
  </si>
  <si>
    <t>m 308- oprava 5 %</t>
  </si>
  <si>
    <t>25,3</t>
  </si>
  <si>
    <t>m 309- oprava 5 %</t>
  </si>
  <si>
    <t>55,01</t>
  </si>
  <si>
    <t>m 315- oprava 5 %</t>
  </si>
  <si>
    <t>24,4*1,3</t>
  </si>
  <si>
    <t>m 321- oprava 5 %</t>
  </si>
  <si>
    <t>27,0</t>
  </si>
  <si>
    <t>m 328- oprava 5 %</t>
  </si>
  <si>
    <t>12,8</t>
  </si>
  <si>
    <t>m 329- oprava 5 %</t>
  </si>
  <si>
    <t>18,0*1,3</t>
  </si>
  <si>
    <t>-2128244627</t>
  </si>
  <si>
    <t>m 301 - oprava 15 %</t>
  </si>
  <si>
    <t>18,7</t>
  </si>
  <si>
    <t>m 302 - oprava 15 %</t>
  </si>
  <si>
    <t>25,42</t>
  </si>
  <si>
    <t>m 303 - oprava 15 %</t>
  </si>
  <si>
    <t>17,2</t>
  </si>
  <si>
    <t>m 304 - oprava 15 %</t>
  </si>
  <si>
    <t>7,4</t>
  </si>
  <si>
    <t>m 305 - oprava 15 %</t>
  </si>
  <si>
    <t>63,0</t>
  </si>
  <si>
    <t>m 306 - oprava 15 %</t>
  </si>
  <si>
    <t>44,4</t>
  </si>
  <si>
    <t>m 311- oprava 15 %</t>
  </si>
  <si>
    <t>36,22</t>
  </si>
  <si>
    <t>m 314- oprava 15 %</t>
  </si>
  <si>
    <t>44,0</t>
  </si>
  <si>
    <t>-1306454066</t>
  </si>
  <si>
    <t>207,33*2 'Přepočtené koeficientem množství</t>
  </si>
  <si>
    <t>1066122598</t>
  </si>
  <si>
    <t>256,34*2 'Přepočtené koeficientem množství</t>
  </si>
  <si>
    <t>-1331563221</t>
  </si>
  <si>
    <t>652718303</t>
  </si>
  <si>
    <t>-372628864</t>
  </si>
  <si>
    <t>1,7*2,0</t>
  </si>
  <si>
    <t>-404160129</t>
  </si>
  <si>
    <t>4,0*(25,4-1,62-2,19)</t>
  </si>
  <si>
    <t>-1,8*2,5+0,4*(1,8+2+2,5*2)</t>
  </si>
  <si>
    <t>4,01*(26,8-2,19*2)</t>
  </si>
  <si>
    <t>-0,9*1,97-0,6*1,97*2</t>
  </si>
  <si>
    <t>4,04*(35,8-2,19-1,51*2)</t>
  </si>
  <si>
    <t>-0,9*1,97*2-1,5*1,97</t>
  </si>
  <si>
    <t>4,04*(20,74-1,51*2)</t>
  </si>
  <si>
    <t>-1,36*2,5+0,4*(1,36*2+2,5*2)</t>
  </si>
  <si>
    <t>4,02*(30,04)</t>
  </si>
  <si>
    <t>-1,5*1,97*2-0,8*1,97*3</t>
  </si>
  <si>
    <t>3,84*(21,08-1,6--1,5*2)</t>
  </si>
  <si>
    <t>3,84*(18,2-1,5*2)</t>
  </si>
  <si>
    <t>-1458183819</t>
  </si>
  <si>
    <t>4,09*18,3</t>
  </si>
  <si>
    <t>-0,8*1,97*2</t>
  </si>
  <si>
    <t>-1,5*2,5*2+0,4*(1,5*2+2,5*2)*2</t>
  </si>
  <si>
    <t>4,08*20,94</t>
  </si>
  <si>
    <t>-0,8*1,97*3-0,9*1,97</t>
  </si>
  <si>
    <t>4,06*16,7</t>
  </si>
  <si>
    <t>-1,5*2,5+0,4*(1,5*2+2,5*2)</t>
  </si>
  <si>
    <t>4,06*12,0</t>
  </si>
  <si>
    <t>4,07*32,8</t>
  </si>
  <si>
    <t>-1,5*2,5*4+0,4*(1,5*2+2,5*2)*4</t>
  </si>
  <si>
    <t>4,07*27,6</t>
  </si>
  <si>
    <t>4,04*27,5</t>
  </si>
  <si>
    <t>-0,6*1,97-0,9*1,97</t>
  </si>
  <si>
    <t>-1,66*2,5*3+0,4*(1,66*2+2,5*2)</t>
  </si>
  <si>
    <t>4,06*(26,6)</t>
  </si>
  <si>
    <t>-1,36*2,5*4+0,4*(1,36*2+2,5*2)*4</t>
  </si>
  <si>
    <t>1608833207</t>
  </si>
  <si>
    <t>602,798*2 'Přepočtené koeficientem množství</t>
  </si>
  <si>
    <t>-944298983</t>
  </si>
  <si>
    <t>704,426*2 'Přepočtené koeficientem množství</t>
  </si>
  <si>
    <t>389610905</t>
  </si>
  <si>
    <t>-1989715610</t>
  </si>
  <si>
    <t>m 310</t>
  </si>
  <si>
    <t>9,72</t>
  </si>
  <si>
    <t>24,4</t>
  </si>
  <si>
    <t>m316</t>
  </si>
  <si>
    <t>14,3</t>
  </si>
  <si>
    <t>m317</t>
  </si>
  <si>
    <t>13,53</t>
  </si>
  <si>
    <t>m 318</t>
  </si>
  <si>
    <t>12,7</t>
  </si>
  <si>
    <t>m 319</t>
  </si>
  <si>
    <t>21,6</t>
  </si>
  <si>
    <t>3*1,5*2,0</t>
  </si>
  <si>
    <t>-280545744</t>
  </si>
  <si>
    <t>1617724538</t>
  </si>
  <si>
    <t>1540978425</t>
  </si>
  <si>
    <t>256,340</t>
  </si>
  <si>
    <t>377524492</t>
  </si>
  <si>
    <t>-1115822635</t>
  </si>
  <si>
    <t>704,426</t>
  </si>
  <si>
    <t>-1390331228</t>
  </si>
  <si>
    <t>1548064971</t>
  </si>
  <si>
    <t>782019539</t>
  </si>
  <si>
    <t>-306969298</t>
  </si>
  <si>
    <t>-1475309014</t>
  </si>
  <si>
    <t>17,358*14 'Přepočtené koeficientem množství</t>
  </si>
  <si>
    <t>-1700997118</t>
  </si>
  <si>
    <t>-1597970075</t>
  </si>
  <si>
    <t>861454288</t>
  </si>
  <si>
    <t>1166291861</t>
  </si>
  <si>
    <t>1573508858</t>
  </si>
  <si>
    <t>2143705134</t>
  </si>
  <si>
    <t>22698496</t>
  </si>
  <si>
    <t>-993075119</t>
  </si>
  <si>
    <t>-1476720092</t>
  </si>
  <si>
    <t>2132945909</t>
  </si>
  <si>
    <t>1886462672</t>
  </si>
  <si>
    <t>276280176</t>
  </si>
  <si>
    <t>-594403718</t>
  </si>
  <si>
    <t>1535085903</t>
  </si>
  <si>
    <t>1007700498</t>
  </si>
  <si>
    <t>886244372</t>
  </si>
  <si>
    <t>-862813450</t>
  </si>
  <si>
    <t>-2117303381</t>
  </si>
  <si>
    <t>1058035813</t>
  </si>
  <si>
    <t>399422136</t>
  </si>
  <si>
    <t>2143128963</t>
  </si>
  <si>
    <t>-181333697</t>
  </si>
  <si>
    <t>-91629714</t>
  </si>
  <si>
    <t>1197095399</t>
  </si>
  <si>
    <t>-356387585</t>
  </si>
  <si>
    <t>767972312</t>
  </si>
  <si>
    <t>539622656</t>
  </si>
  <si>
    <t>4,06*0,4</t>
  </si>
  <si>
    <t>3,672</t>
  </si>
  <si>
    <t>-318244</t>
  </si>
  <si>
    <t>-1058959463</t>
  </si>
  <si>
    <t>763164521</t>
  </si>
  <si>
    <t>SDK obklad kcí tvaru L š do 0,4 m desky 1xH2 12,5</t>
  </si>
  <si>
    <t>-1268706267</t>
  </si>
  <si>
    <t>Obklad konstrukcí sádrokartonovými deskami včetně ochranných úhelníků ve tvaru L rozvinuté šíře do 0,4 m, opláštěný deskou impregnovanou H2, tl. 12,5 mm</t>
  </si>
  <si>
    <t>https://podminky.urs.cz/item/CS_URS_2024_01/763164521</t>
  </si>
  <si>
    <t>4,06</t>
  </si>
  <si>
    <t>-1338483815</t>
  </si>
  <si>
    <t>4,08*0,9</t>
  </si>
  <si>
    <t>998763333</t>
  </si>
  <si>
    <t>Přesun hmot tonážní pro konstrukce montované z desek ruční v objektech v přes 12 do 24 m</t>
  </si>
  <si>
    <t>-1618221746</t>
  </si>
  <si>
    <t>Přesun hmot pro konstrukce montované z desek sádrokartonových, sádrovláknitých, cementovláknitých nebo cementových stanovený z hmotnosti přesunovaného materiálu vodorovná dopravní vzdálenost do 50 m ruční (bez užití mechanizace) v objektech výšky přes 12 do 24 m</t>
  </si>
  <si>
    <t>https://podminky.urs.cz/item/CS_URS_2024_01/998763333</t>
  </si>
  <si>
    <t>1642105371</t>
  </si>
  <si>
    <t>2+2+2</t>
  </si>
  <si>
    <t>1327024775</t>
  </si>
  <si>
    <t>3*(11+3+11+6+1+3)</t>
  </si>
  <si>
    <t>448821704</t>
  </si>
  <si>
    <t>7+5+1</t>
  </si>
  <si>
    <t>-671420832</t>
  </si>
  <si>
    <t>248733815</t>
  </si>
  <si>
    <t>-234990482</t>
  </si>
  <si>
    <t>-1116515648</t>
  </si>
  <si>
    <t>-712762910</t>
  </si>
  <si>
    <t>1072267814</t>
  </si>
  <si>
    <t>-1314832012</t>
  </si>
  <si>
    <t xml:space="preserve">m 301 </t>
  </si>
  <si>
    <t xml:space="preserve">m 305 </t>
  </si>
  <si>
    <t xml:space="preserve">m 306 </t>
  </si>
  <si>
    <t>-226718243</t>
  </si>
  <si>
    <t>289,47*1,2 'Přepočtené koeficientem množství</t>
  </si>
  <si>
    <t>-932743070</t>
  </si>
  <si>
    <t>5,7</t>
  </si>
  <si>
    <t>5,7*2</t>
  </si>
  <si>
    <t>4,5</t>
  </si>
  <si>
    <t>6,2*5</t>
  </si>
  <si>
    <t>5,13*4</t>
  </si>
  <si>
    <t>7,45+4,95*2</t>
  </si>
  <si>
    <t>5,6*3</t>
  </si>
  <si>
    <t>6,15</t>
  </si>
  <si>
    <t>-1293333131</t>
  </si>
  <si>
    <t>-1366258964</t>
  </si>
  <si>
    <t>18,3-0,8*2</t>
  </si>
  <si>
    <t>21-0,9-0,8*2-0,6</t>
  </si>
  <si>
    <t>16,7-0,8</t>
  </si>
  <si>
    <t>32,8-0,8</t>
  </si>
  <si>
    <t>27,6-0,9</t>
  </si>
  <si>
    <t>27,5-0,9-0,6</t>
  </si>
  <si>
    <t>26,6-0,8</t>
  </si>
  <si>
    <t>16,6-0,8</t>
  </si>
  <si>
    <t>16,5-0,8</t>
  </si>
  <si>
    <t>-1485477940</t>
  </si>
  <si>
    <t>208,4*1,05 'Přepočtené koeficientem množství</t>
  </si>
  <si>
    <t>2021710375</t>
  </si>
  <si>
    <t>-1035399389</t>
  </si>
  <si>
    <t>1644024801</t>
  </si>
  <si>
    <t>158214152</t>
  </si>
  <si>
    <t>1256625459</t>
  </si>
  <si>
    <t>186093046</t>
  </si>
  <si>
    <t>-544538868</t>
  </si>
  <si>
    <t>1748556103</t>
  </si>
  <si>
    <t>3,4*1,2 'Přepočtené koeficientem množství</t>
  </si>
  <si>
    <t>1177943351</t>
  </si>
  <si>
    <t>570479940</t>
  </si>
  <si>
    <t>982951900</t>
  </si>
  <si>
    <t>1871237041</t>
  </si>
  <si>
    <t>958824867</t>
  </si>
  <si>
    <t>-640858765</t>
  </si>
  <si>
    <t>1663358024</t>
  </si>
  <si>
    <t>1156397974</t>
  </si>
  <si>
    <t>777512675</t>
  </si>
  <si>
    <t>-617936671</t>
  </si>
  <si>
    <t>-716914182</t>
  </si>
  <si>
    <t>609482300</t>
  </si>
  <si>
    <t>2100485227</t>
  </si>
  <si>
    <t>0,5*(1,5*3+2,5*2+2,5/3*2)*(11+6)</t>
  </si>
  <si>
    <t>0,5*(1,66*3+2,5*2+2,5/3*2)*3</t>
  </si>
  <si>
    <t>0,5*(1,36*3+2,5*2+2,5/3*2)*12</t>
  </si>
  <si>
    <t>0,5*(0,475*2+0,89*2)*2</t>
  </si>
  <si>
    <t>0,5*(0,85*2+0,89*2)*(2+1)</t>
  </si>
  <si>
    <t>0,5*(0,52*2+0,89*2)</t>
  </si>
  <si>
    <t>-571540660</t>
  </si>
  <si>
    <t>2*(1,5*3+2,5*2+2,5/3*2)*(11+6)</t>
  </si>
  <si>
    <t>2*(1,66*3+2,5*2+2,5/3*2)*3</t>
  </si>
  <si>
    <t>2*(1,36*3+2,5*2+2,5/3*2)*12</t>
  </si>
  <si>
    <t>2*(0,475*2+0,89*2)*2</t>
  </si>
  <si>
    <t>2*(0,85*2+0,89*2)*(2+1)</t>
  </si>
  <si>
    <t>2*(0,52*2+0,89*2)</t>
  </si>
  <si>
    <t>938813011</t>
  </si>
  <si>
    <t>1333172359</t>
  </si>
  <si>
    <t>823064416</t>
  </si>
  <si>
    <t>-1040864165</t>
  </si>
  <si>
    <t>-2098126699</t>
  </si>
  <si>
    <t>-262809421</t>
  </si>
  <si>
    <t>-1306686646</t>
  </si>
  <si>
    <t>0,25*4,8*7</t>
  </si>
  <si>
    <t>0,25*4,9*5</t>
  </si>
  <si>
    <t>-1940367497</t>
  </si>
  <si>
    <t>122341086</t>
  </si>
  <si>
    <t>785784022</t>
  </si>
  <si>
    <t>1683714431</t>
  </si>
  <si>
    <t>-49784181</t>
  </si>
  <si>
    <t>-2074327426</t>
  </si>
  <si>
    <t>70276502</t>
  </si>
  <si>
    <t>-922782079</t>
  </si>
  <si>
    <t>-1801209436</t>
  </si>
  <si>
    <t>-1260983163</t>
  </si>
  <si>
    <t>-74186565</t>
  </si>
  <si>
    <t>-1964798928</t>
  </si>
  <si>
    <t>0,3*15</t>
  </si>
  <si>
    <t>4*0,3*10</t>
  </si>
  <si>
    <t>2*0,3*20</t>
  </si>
  <si>
    <t>0,3*3*12</t>
  </si>
  <si>
    <t>0,3*10</t>
  </si>
  <si>
    <t>1889752894</t>
  </si>
  <si>
    <t>2*(4,09+2)</t>
  </si>
  <si>
    <t>2*(4,09+4,5)</t>
  </si>
  <si>
    <t>2*(4,07+4)</t>
  </si>
  <si>
    <t>2*(4,07+10)</t>
  </si>
  <si>
    <t>2*(4,07+4,5)</t>
  </si>
  <si>
    <t>2*(4,04+6,3)</t>
  </si>
  <si>
    <t>2*(4,06+6,9)</t>
  </si>
  <si>
    <t>2,1*2</t>
  </si>
  <si>
    <t>2,1*2+4,06*2</t>
  </si>
  <si>
    <t>-1870084835</t>
  </si>
  <si>
    <t>-1416198823</t>
  </si>
  <si>
    <t>459253174</t>
  </si>
  <si>
    <t>1908643933</t>
  </si>
  <si>
    <t>1,5*32,8</t>
  </si>
  <si>
    <t>-1,5*(1,5-0,97)*4</t>
  </si>
  <si>
    <t>m 306</t>
  </si>
  <si>
    <t>1,5*27,6</t>
  </si>
  <si>
    <t>-1,5*(1,5-0,97)*2</t>
  </si>
  <si>
    <t xml:space="preserve">m 307 </t>
  </si>
  <si>
    <t>1,5*(25,4-1,62-2,19)</t>
  </si>
  <si>
    <t>m 308</t>
  </si>
  <si>
    <t>1,5*(26,8-2,19*2)</t>
  </si>
  <si>
    <t>-0,9*1,5-0,6*1,5*2</t>
  </si>
  <si>
    <t>m 309</t>
  </si>
  <si>
    <t>1,5*(35,8-2,19-1,51*2)</t>
  </si>
  <si>
    <t>-0,9*1,5*2-1,5*1,5</t>
  </si>
  <si>
    <t>1,5*(26,6)</t>
  </si>
  <si>
    <t>-0,8*1,5</t>
  </si>
  <si>
    <t>-1,36*(1,5-0,97)*4</t>
  </si>
  <si>
    <t>1,5*(20,74-1,51*2)</t>
  </si>
  <si>
    <t>1,5*16,95</t>
  </si>
  <si>
    <t>1,5*16,7</t>
  </si>
  <si>
    <t>-0,8*1,</t>
  </si>
  <si>
    <t>1,5*16,5</t>
  </si>
  <si>
    <t>m 321</t>
  </si>
  <si>
    <t>1,5*(30,04)</t>
  </si>
  <si>
    <t>-1,5*1,5*2-0,8*1,5*3</t>
  </si>
  <si>
    <t>m 328</t>
  </si>
  <si>
    <t>1,5*(21,08-1,6--1,5*2)</t>
  </si>
  <si>
    <t>m 329</t>
  </si>
  <si>
    <t>1,5*(18,2-1,5*2)</t>
  </si>
  <si>
    <t>2043802954</t>
  </si>
  <si>
    <t>1530531807</t>
  </si>
  <si>
    <t>-588375859</t>
  </si>
  <si>
    <t>-1666467093</t>
  </si>
  <si>
    <t>04,04*12,9</t>
  </si>
  <si>
    <t>4,06*16,95</t>
  </si>
  <si>
    <t>4,07*16,7</t>
  </si>
  <si>
    <t>4,04*16,5</t>
  </si>
  <si>
    <t>4,03*(19,5-4,97)</t>
  </si>
  <si>
    <t>0,4*(1,36*2+2,5*2)*3</t>
  </si>
  <si>
    <t>-402,065</t>
  </si>
  <si>
    <t>738793601</t>
  </si>
  <si>
    <t>379070578</t>
  </si>
  <si>
    <t>-1717531392</t>
  </si>
  <si>
    <t>2-9 - stavební úpravy 4NP</t>
  </si>
  <si>
    <t>-1998279863</t>
  </si>
  <si>
    <t>1006386576</t>
  </si>
  <si>
    <t>m 405 - oprava 5 %</t>
  </si>
  <si>
    <t>32,11</t>
  </si>
  <si>
    <t>m 406 - oprava 5 %</t>
  </si>
  <si>
    <t>26,17</t>
  </si>
  <si>
    <t>m 407- oprava 5 %</t>
  </si>
  <si>
    <t>52,74</t>
  </si>
  <si>
    <t>m 418 +417- oprava 5 %</t>
  </si>
  <si>
    <t>16,97+3,89</t>
  </si>
  <si>
    <t>346837301</t>
  </si>
  <si>
    <t>m 401 - oprava 15 %</t>
  </si>
  <si>
    <t>45,36</t>
  </si>
  <si>
    <t>m 402 - oprava 15 %</t>
  </si>
  <si>
    <t>24,73</t>
  </si>
  <si>
    <t>m 403- oprava 15 %</t>
  </si>
  <si>
    <t>63,76</t>
  </si>
  <si>
    <t>m 404 - oprava 15 %</t>
  </si>
  <si>
    <t>45,07</t>
  </si>
  <si>
    <t>m 408 - oprava 15 %</t>
  </si>
  <si>
    <t>46,93</t>
  </si>
  <si>
    <t>m 411 - oprava 15 %</t>
  </si>
  <si>
    <t>44,3</t>
  </si>
  <si>
    <t>m 413 - oprava 15 %</t>
  </si>
  <si>
    <t>62,58</t>
  </si>
  <si>
    <t>m 414- oprava 15 %</t>
  </si>
  <si>
    <t>56,91</t>
  </si>
  <si>
    <t>m 415- oprava 15 %</t>
  </si>
  <si>
    <t>35,53</t>
  </si>
  <si>
    <t>1594329808</t>
  </si>
  <si>
    <t>131,88*2 'Přepočtené koeficientem množství</t>
  </si>
  <si>
    <t>1767558799</t>
  </si>
  <si>
    <t>425,17*2 'Přepočtené koeficientem množství</t>
  </si>
  <si>
    <t>-1928201072</t>
  </si>
  <si>
    <t>-490827080</t>
  </si>
  <si>
    <t>-1680402996</t>
  </si>
  <si>
    <t>-456287680</t>
  </si>
  <si>
    <t>4,0*(25,6-1,8-1,67)</t>
  </si>
  <si>
    <t>-1,8*2,5+0,4*(1,8*2+2,5*2)</t>
  </si>
  <si>
    <t>4,0*(27,5-1,8-2,25)</t>
  </si>
  <si>
    <t>-0,9*1,97-0,6*1,97</t>
  </si>
  <si>
    <t>4,0*(36,0-2,25*2-1,51*2)</t>
  </si>
  <si>
    <t>-0,9*1,97*4</t>
  </si>
  <si>
    <t>4,0*(19,1-2,25-2,325)</t>
  </si>
  <si>
    <t>3,94*(13,44-1,75-2,325)</t>
  </si>
  <si>
    <t>-1514197807</t>
  </si>
  <si>
    <t>3,98*27,3</t>
  </si>
  <si>
    <t>4,27*20,7</t>
  </si>
  <si>
    <t>3,99*32,9</t>
  </si>
  <si>
    <t>4,0*27,4</t>
  </si>
  <si>
    <t>4,0*(27,5)</t>
  </si>
  <si>
    <t>-1,66*2,5*3+0,4*(1,66*2+2,5*2)*3</t>
  </si>
  <si>
    <t>4,0*27,2</t>
  </si>
  <si>
    <t>4,0*32,3</t>
  </si>
  <si>
    <t>3,98*30,3</t>
  </si>
  <si>
    <t>-1,36*2,5*3+0,4*(1,36*2+2,5*2)*3</t>
  </si>
  <si>
    <t>3,94*(23,9)</t>
  </si>
  <si>
    <t>-1,02*1,5*2+0,225*(1,02*2+1,5*2)*2</t>
  </si>
  <si>
    <t>-19,550</t>
  </si>
  <si>
    <t>-1455067382</t>
  </si>
  <si>
    <t>371,213*2 'Přepočtené koeficientem množství</t>
  </si>
  <si>
    <t>179952862</t>
  </si>
  <si>
    <t>950,104+19,55</t>
  </si>
  <si>
    <t>969,654*2 'Přepočtené koeficientem množství</t>
  </si>
  <si>
    <t>-1301720516</t>
  </si>
  <si>
    <t>1524485949</t>
  </si>
  <si>
    <t xml:space="preserve">m 401 </t>
  </si>
  <si>
    <t>m 404</t>
  </si>
  <si>
    <t>m 406</t>
  </si>
  <si>
    <t>m 407</t>
  </si>
  <si>
    <t>m 408</t>
  </si>
  <si>
    <t>m 412</t>
  </si>
  <si>
    <t>24,2</t>
  </si>
  <si>
    <t>m 413</t>
  </si>
  <si>
    <t>m 418 +417</t>
  </si>
  <si>
    <t>905110830</t>
  </si>
  <si>
    <t>268070599</t>
  </si>
  <si>
    <t>-94187108</t>
  </si>
  <si>
    <t>425,170</t>
  </si>
  <si>
    <t>139738351</t>
  </si>
  <si>
    <t>1246680644</t>
  </si>
  <si>
    <t>969,654</t>
  </si>
  <si>
    <t>-1540490192</t>
  </si>
  <si>
    <t>1414386309</t>
  </si>
  <si>
    <t>494202121</t>
  </si>
  <si>
    <t>-242427134</t>
  </si>
  <si>
    <t>-1663573772</t>
  </si>
  <si>
    <t>21,915*14 'Přepočtené koeficientem množství</t>
  </si>
  <si>
    <t>-1415185087</t>
  </si>
  <si>
    <t>784757750</t>
  </si>
  <si>
    <t>-1274591443</t>
  </si>
  <si>
    <t>336681820</t>
  </si>
  <si>
    <t>288676326</t>
  </si>
  <si>
    <t>1101565215</t>
  </si>
  <si>
    <t>-959739403</t>
  </si>
  <si>
    <t>-2136883044</t>
  </si>
  <si>
    <t>-1741584714</t>
  </si>
  <si>
    <t>-1528845232</t>
  </si>
  <si>
    <t>-1803034789</t>
  </si>
  <si>
    <t>-1573157681</t>
  </si>
  <si>
    <t>1122418080</t>
  </si>
  <si>
    <t>-1598636780</t>
  </si>
  <si>
    <t>-901737770</t>
  </si>
  <si>
    <t>342975826</t>
  </si>
  <si>
    <t>-604775992</t>
  </si>
  <si>
    <t>-1483441447</t>
  </si>
  <si>
    <t>-142941592</t>
  </si>
  <si>
    <t>-899281941</t>
  </si>
  <si>
    <t>987217047</t>
  </si>
  <si>
    <t>1941188759</t>
  </si>
  <si>
    <t>-370092476</t>
  </si>
  <si>
    <t>130838783</t>
  </si>
  <si>
    <t>705459587</t>
  </si>
  <si>
    <t>-1644657553</t>
  </si>
  <si>
    <t>-2125612202</t>
  </si>
  <si>
    <t>8,250*0,8</t>
  </si>
  <si>
    <t>-388221454</t>
  </si>
  <si>
    <t>-663857059</t>
  </si>
  <si>
    <t>763164721</t>
  </si>
  <si>
    <t>SDK obklad kcí uzavřeného tvaru š do 0,8 m desky 1xH2 12,5</t>
  </si>
  <si>
    <t>-1332451229</t>
  </si>
  <si>
    <t>Obklad konstrukcí sádrokartonovými deskami včetně ochranných úhelníků uzavřeného tvaru rozvinuté šíře do 0,8 m, opláštěný deskou impregnovanou H2, tl. 12,5 mm</t>
  </si>
  <si>
    <t>https://podminky.urs.cz/item/CS_URS_2024_01/763164721</t>
  </si>
  <si>
    <t>3,98</t>
  </si>
  <si>
    <t>4,27</t>
  </si>
  <si>
    <t>-1398284315</t>
  </si>
  <si>
    <t>673003359</t>
  </si>
  <si>
    <t>4+3</t>
  </si>
  <si>
    <t>-1798962253</t>
  </si>
  <si>
    <t>3*(12+3+12+1+6+3)</t>
  </si>
  <si>
    <t>-2049577078</t>
  </si>
  <si>
    <t>2109187102</t>
  </si>
  <si>
    <t>1881209039</t>
  </si>
  <si>
    <t>1434828408</t>
  </si>
  <si>
    <t>-462307877</t>
  </si>
  <si>
    <t>1584548248</t>
  </si>
  <si>
    <t>1043988186</t>
  </si>
  <si>
    <t>-613117823</t>
  </si>
  <si>
    <t>m 401 - oprava 5 %</t>
  </si>
  <si>
    <t>45,36*0,05</t>
  </si>
  <si>
    <t>m 402 - oprava 5 %</t>
  </si>
  <si>
    <t>24,73*0,05</t>
  </si>
  <si>
    <t>m 403- oprava 5 %</t>
  </si>
  <si>
    <t>63,76*0,05</t>
  </si>
  <si>
    <t>m 404 - oprava 5 %</t>
  </si>
  <si>
    <t>45,07*0,05</t>
  </si>
  <si>
    <t>m 408 - oprava 5 %</t>
  </si>
  <si>
    <t>46,93*0,05</t>
  </si>
  <si>
    <t>m 411- oprava 5 %</t>
  </si>
  <si>
    <t>44,3*0,05</t>
  </si>
  <si>
    <t>m 413- oprava 5 %</t>
  </si>
  <si>
    <t>62,58*0,05</t>
  </si>
  <si>
    <t>m 414- oprava 5 %</t>
  </si>
  <si>
    <t>56,91*0,05</t>
  </si>
  <si>
    <t>m 415- oprava 5 %</t>
  </si>
  <si>
    <t>35,53*0,05</t>
  </si>
  <si>
    <t>1584744254</t>
  </si>
  <si>
    <t>21,261*1,2 'Přepočtené koeficientem množství</t>
  </si>
  <si>
    <t>2076005214</t>
  </si>
  <si>
    <t>5,7*3</t>
  </si>
  <si>
    <t xml:space="preserve">m 402 </t>
  </si>
  <si>
    <t>6,525</t>
  </si>
  <si>
    <t xml:space="preserve">m 404 </t>
  </si>
  <si>
    <t xml:space="preserve">m 408 </t>
  </si>
  <si>
    <t>7,45*3</t>
  </si>
  <si>
    <t>6,15*5</t>
  </si>
  <si>
    <t>6,815*4</t>
  </si>
  <si>
    <t>5,5*3</t>
  </si>
  <si>
    <t>1727343747</t>
  </si>
  <si>
    <t>-72726149</t>
  </si>
  <si>
    <t>20,7-0,9</t>
  </si>
  <si>
    <t>32,9-0,9</t>
  </si>
  <si>
    <t>27,4-0,9</t>
  </si>
  <si>
    <t>27,5-0,9</t>
  </si>
  <si>
    <t>27,2-0,9</t>
  </si>
  <si>
    <t>32,3-0,9</t>
  </si>
  <si>
    <t>30,3-0,9</t>
  </si>
  <si>
    <t>23,9-0,9*2</t>
  </si>
  <si>
    <t>225028327</t>
  </si>
  <si>
    <t>240,5*1,05 'Přepočtené koeficientem množství</t>
  </si>
  <si>
    <t>1991991878</t>
  </si>
  <si>
    <t>-1838195479</t>
  </si>
  <si>
    <t>294105687</t>
  </si>
  <si>
    <t>1425440904</t>
  </si>
  <si>
    <t>1371492035</t>
  </si>
  <si>
    <t>-495603618</t>
  </si>
  <si>
    <t>444138685</t>
  </si>
  <si>
    <t>1,7*1,8</t>
  </si>
  <si>
    <t>m411</t>
  </si>
  <si>
    <t>1,7*1,6</t>
  </si>
  <si>
    <t>1,7*2,1</t>
  </si>
  <si>
    <t>-478988984</t>
  </si>
  <si>
    <t>19,55*1,2 'Přepočtené koeficientem množství</t>
  </si>
  <si>
    <t>1920618047</t>
  </si>
  <si>
    <t>1,7*8</t>
  </si>
  <si>
    <t>1938016898</t>
  </si>
  <si>
    <t>1046765446</t>
  </si>
  <si>
    <t>-236594786</t>
  </si>
  <si>
    <t>-1900011656</t>
  </si>
  <si>
    <t>-1659647389</t>
  </si>
  <si>
    <t>310330629</t>
  </si>
  <si>
    <t>597939430</t>
  </si>
  <si>
    <t>827855074</t>
  </si>
  <si>
    <t>-1779577860</t>
  </si>
  <si>
    <t>1565797756</t>
  </si>
  <si>
    <t>1878615457</t>
  </si>
  <si>
    <t>1939081663</t>
  </si>
  <si>
    <t>0,5*(1,5*3+2,5*2+2,5/3*2)*(12+6)</t>
  </si>
  <si>
    <t>0,5*(0,6*2+0,89*2)</t>
  </si>
  <si>
    <t>0,5*(0,76*2+0,89*2)</t>
  </si>
  <si>
    <t>0,5*(1,02*3+1,5*2+1,5/3*2)*3</t>
  </si>
  <si>
    <t>344778074</t>
  </si>
  <si>
    <t>2*(1,5*3+2,5*2+2,5/3*2)*(12+6)</t>
  </si>
  <si>
    <t>2*(0,6*2+0,89*2)</t>
  </si>
  <si>
    <t>2*(0,76*2+0,89*2)</t>
  </si>
  <si>
    <t>2*(1,02*3+1,5*2+1,5/3*2)*3</t>
  </si>
  <si>
    <t>160597193</t>
  </si>
  <si>
    <t>-538665656</t>
  </si>
  <si>
    <t>-270113327</t>
  </si>
  <si>
    <t>1801405574</t>
  </si>
  <si>
    <t>-866667208</t>
  </si>
  <si>
    <t>1700408725</t>
  </si>
  <si>
    <t>1854316060</t>
  </si>
  <si>
    <t>0,25*4,9*10</t>
  </si>
  <si>
    <t>-190930360</t>
  </si>
  <si>
    <t>1683761789</t>
  </si>
  <si>
    <t>-284754697</t>
  </si>
  <si>
    <t>-1120454808</t>
  </si>
  <si>
    <t>316856672</t>
  </si>
  <si>
    <t>-1934200854</t>
  </si>
  <si>
    <t>1421719506</t>
  </si>
  <si>
    <t>1772176669</t>
  </si>
  <si>
    <t>-1705490727</t>
  </si>
  <si>
    <t>-1727662742</t>
  </si>
  <si>
    <t>-2015027773</t>
  </si>
  <si>
    <t>1344964770</t>
  </si>
  <si>
    <t>0,3*15*3</t>
  </si>
  <si>
    <t>0,3*20</t>
  </si>
  <si>
    <t>0,3*14*4</t>
  </si>
  <si>
    <t>0,3*13*3</t>
  </si>
  <si>
    <t>0,3*18*2</t>
  </si>
  <si>
    <t>0,3*16*3</t>
  </si>
  <si>
    <t>0,3*14*3</t>
  </si>
  <si>
    <t>1805650444</t>
  </si>
  <si>
    <t>2*(3,98+7,1)</t>
  </si>
  <si>
    <t>2*(4,27+2,5)</t>
  </si>
  <si>
    <t>2*(3,99+10,3)</t>
  </si>
  <si>
    <t>2*(4,0+7,6)</t>
  </si>
  <si>
    <t>2*(4,0+6,3)</t>
  </si>
  <si>
    <t>2*(4,0+7,4)</t>
  </si>
  <si>
    <t>2*(4,0+9,8)</t>
  </si>
  <si>
    <t>2*(3,98+7,7)</t>
  </si>
  <si>
    <t>2*(3,94+5,0)</t>
  </si>
  <si>
    <t>-1343925145</t>
  </si>
  <si>
    <t>-1318114447</t>
  </si>
  <si>
    <t>-1905447165</t>
  </si>
  <si>
    <t>-1560581256</t>
  </si>
  <si>
    <t>m 403-</t>
  </si>
  <si>
    <t>1,5*32,9</t>
  </si>
  <si>
    <t>1,5*27,4</t>
  </si>
  <si>
    <t>1,5*(25,6-1,8-1,67)</t>
  </si>
  <si>
    <t xml:space="preserve">m 406 </t>
  </si>
  <si>
    <t>1,5*(27,5-1,8-2,25)</t>
  </si>
  <si>
    <t>-0,9*1,5-0,6*1,5</t>
  </si>
  <si>
    <t>1,5*(36,0-2,25*2-1,51*2)</t>
  </si>
  <si>
    <t>-0,9*1,5*4</t>
  </si>
  <si>
    <t>1,5*27,2</t>
  </si>
  <si>
    <t>1,5*(20,5-1,51*2)</t>
  </si>
  <si>
    <t>1,5*32,3</t>
  </si>
  <si>
    <t>1,5*30,3</t>
  </si>
  <si>
    <t>-1,36*(1,5-0,97)*3</t>
  </si>
  <si>
    <t>1,5*(19,1-2,25-2,325)</t>
  </si>
  <si>
    <t>1,5*(13,44-1,75-2,325)</t>
  </si>
  <si>
    <t>-0,6*1,5-0,9*1,5</t>
  </si>
  <si>
    <t>-1,5*(1,5-1,97)*3</t>
  </si>
  <si>
    <t>92089631</t>
  </si>
  <si>
    <t>-527111050</t>
  </si>
  <si>
    <t>1472759034</t>
  </si>
  <si>
    <t>1772924314</t>
  </si>
  <si>
    <t>24,2*1,3</t>
  </si>
  <si>
    <t>6,53*(20,5-1,51*2)</t>
  </si>
  <si>
    <t>-400,377</t>
  </si>
  <si>
    <t>-369389181</t>
  </si>
  <si>
    <t>-2010773801</t>
  </si>
  <si>
    <t>-2038748416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</si>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</sst>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38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42" fillId="0" borderId="0" xfId="0" applyFont="1" applyAlignment="1" applyProtection="1">
      <alignment vertical="center" wrapText="1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5" fillId="0" borderId="29" xfId="0" applyFont="1" applyBorder="1" applyAlignment="1">
      <alignment horizontal="left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horizontal="left" vertical="center" wrapText="1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vertical="top"/>
    </xf>
    <xf numFmtId="0" fontId="53" fillId="0" borderId="1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horizontal="center" vertical="center"/>
    </xf>
    <xf numFmtId="49" fontId="53" fillId="0" borderId="1" xfId="0" applyNumberFormat="1" applyFont="1" applyBorder="1" applyAlignment="1" applyProtection="1">
      <alignment horizontal="left" vertical="center"/>
    </xf>
    <xf numFmtId="0" fontId="52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styles" Target="styles.xml" /><Relationship Id="rId22" Type="http://schemas.openxmlformats.org/officeDocument/2006/relationships/theme" Target="theme/theme1.xml" /><Relationship Id="rId23" Type="http://schemas.openxmlformats.org/officeDocument/2006/relationships/calcChain" Target="calcChain.xml" /><Relationship Id="rId24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1131111" TargetMode="External" /><Relationship Id="rId2" Type="http://schemas.openxmlformats.org/officeDocument/2006/relationships/hyperlink" Target="https://podminky.urs.cz/item/CS_URS_2024_01/611325418" TargetMode="External" /><Relationship Id="rId3" Type="http://schemas.openxmlformats.org/officeDocument/2006/relationships/hyperlink" Target="https://podminky.urs.cz/item/CS_URS_2024_01/611325453" TargetMode="External" /><Relationship Id="rId4" Type="http://schemas.openxmlformats.org/officeDocument/2006/relationships/hyperlink" Target="https://podminky.urs.cz/item/CS_URS_2024_01/612131111" TargetMode="External" /><Relationship Id="rId5" Type="http://schemas.openxmlformats.org/officeDocument/2006/relationships/hyperlink" Target="https://podminky.urs.cz/item/CS_URS_2024_01/612325413" TargetMode="External" /><Relationship Id="rId6" Type="http://schemas.openxmlformats.org/officeDocument/2006/relationships/hyperlink" Target="https://podminky.urs.cz/item/CS_URS_2024_01/612325419" TargetMode="External" /><Relationship Id="rId7" Type="http://schemas.openxmlformats.org/officeDocument/2006/relationships/hyperlink" Target="https://podminky.urs.cz/item/CS_URS_2024_01/612325453" TargetMode="External" /><Relationship Id="rId8" Type="http://schemas.openxmlformats.org/officeDocument/2006/relationships/hyperlink" Target="https://podminky.urs.cz/item/CS_URS_2024_01/632450134" TargetMode="External" /><Relationship Id="rId9" Type="http://schemas.openxmlformats.org/officeDocument/2006/relationships/hyperlink" Target="https://podminky.urs.cz/item/CS_URS_2024_01/949101111" TargetMode="External" /><Relationship Id="rId10" Type="http://schemas.openxmlformats.org/officeDocument/2006/relationships/hyperlink" Target="https://podminky.urs.cz/item/CS_URS_2024_01/949101112" TargetMode="External" /><Relationship Id="rId11" Type="http://schemas.openxmlformats.org/officeDocument/2006/relationships/hyperlink" Target="https://podminky.urs.cz/item/CS_URS_2024_01/952901111" TargetMode="External" /><Relationship Id="rId12" Type="http://schemas.openxmlformats.org/officeDocument/2006/relationships/hyperlink" Target="https://podminky.urs.cz/item/CS_URS_2024_01/965045112" TargetMode="External" /><Relationship Id="rId13" Type="http://schemas.openxmlformats.org/officeDocument/2006/relationships/hyperlink" Target="https://podminky.urs.cz/item/CS_URS_2024_01/965045113" TargetMode="External" /><Relationship Id="rId14" Type="http://schemas.openxmlformats.org/officeDocument/2006/relationships/hyperlink" Target="https://podminky.urs.cz/item/CS_URS_2024_01/965081223" TargetMode="External" /><Relationship Id="rId15" Type="http://schemas.openxmlformats.org/officeDocument/2006/relationships/hyperlink" Target="https://podminky.urs.cz/item/CS_URS_2024_01/978011161" TargetMode="External" /><Relationship Id="rId16" Type="http://schemas.openxmlformats.org/officeDocument/2006/relationships/hyperlink" Target="https://podminky.urs.cz/item/CS_URS_2024_01/978013161" TargetMode="External" /><Relationship Id="rId17" Type="http://schemas.openxmlformats.org/officeDocument/2006/relationships/hyperlink" Target="https://podminky.urs.cz/item/CS_URS_2024_01/978059541" TargetMode="External" /><Relationship Id="rId18" Type="http://schemas.openxmlformats.org/officeDocument/2006/relationships/hyperlink" Target="https://podminky.urs.cz/item/CS_URS_2024_01/997013211" TargetMode="External" /><Relationship Id="rId19" Type="http://schemas.openxmlformats.org/officeDocument/2006/relationships/hyperlink" Target="https://podminky.urs.cz/item/CS_URS_2024_01/997013219" TargetMode="External" /><Relationship Id="rId20" Type="http://schemas.openxmlformats.org/officeDocument/2006/relationships/hyperlink" Target="https://podminky.urs.cz/item/CS_URS_2024_01/997013501" TargetMode="External" /><Relationship Id="rId21" Type="http://schemas.openxmlformats.org/officeDocument/2006/relationships/hyperlink" Target="https://podminky.urs.cz/item/CS_URS_2024_01/997013509" TargetMode="External" /><Relationship Id="rId22" Type="http://schemas.openxmlformats.org/officeDocument/2006/relationships/hyperlink" Target="https://podminky.urs.cz/item/CS_URS_2024_01/997013631" TargetMode="External" /><Relationship Id="rId23" Type="http://schemas.openxmlformats.org/officeDocument/2006/relationships/hyperlink" Target="https://podminky.urs.cz/item/CS_URS_2024_01/998018001" TargetMode="External" /><Relationship Id="rId24" Type="http://schemas.openxmlformats.org/officeDocument/2006/relationships/hyperlink" Target="https://podminky.urs.cz/item/CS_URS_2024_01/725110814" TargetMode="External" /><Relationship Id="rId25" Type="http://schemas.openxmlformats.org/officeDocument/2006/relationships/hyperlink" Target="https://podminky.urs.cz/item/CS_URS_2024_01/725112182" TargetMode="External" /><Relationship Id="rId26" Type="http://schemas.openxmlformats.org/officeDocument/2006/relationships/hyperlink" Target="https://podminky.urs.cz/item/CS_URS_2024_01/725121527" TargetMode="External" /><Relationship Id="rId27" Type="http://schemas.openxmlformats.org/officeDocument/2006/relationships/hyperlink" Target="https://podminky.urs.cz/item/CS_URS_2024_01/725122817" TargetMode="External" /><Relationship Id="rId28" Type="http://schemas.openxmlformats.org/officeDocument/2006/relationships/hyperlink" Target="https://podminky.urs.cz/item/CS_URS_2024_01/725210821" TargetMode="External" /><Relationship Id="rId29" Type="http://schemas.openxmlformats.org/officeDocument/2006/relationships/hyperlink" Target="https://podminky.urs.cz/item/CS_URS_2024_01/725211616" TargetMode="External" /><Relationship Id="rId30" Type="http://schemas.openxmlformats.org/officeDocument/2006/relationships/hyperlink" Target="https://podminky.urs.cz/item/CS_URS_2024_01/725291652" TargetMode="External" /><Relationship Id="rId31" Type="http://schemas.openxmlformats.org/officeDocument/2006/relationships/hyperlink" Target="https://podminky.urs.cz/item/CS_URS_2024_01/725291653" TargetMode="External" /><Relationship Id="rId32" Type="http://schemas.openxmlformats.org/officeDocument/2006/relationships/hyperlink" Target="https://podminky.urs.cz/item/CS_URS_2024_01/725291654" TargetMode="External" /><Relationship Id="rId33" Type="http://schemas.openxmlformats.org/officeDocument/2006/relationships/hyperlink" Target="https://podminky.urs.cz/item/CS_URS_2024_01/725291664" TargetMode="External" /><Relationship Id="rId34" Type="http://schemas.openxmlformats.org/officeDocument/2006/relationships/hyperlink" Target="https://podminky.urs.cz/item/CS_URS_2024_01/725291666" TargetMode="External" /><Relationship Id="rId35" Type="http://schemas.openxmlformats.org/officeDocument/2006/relationships/hyperlink" Target="https://podminky.urs.cz/item/CS_URS_2024_01/725291667" TargetMode="External" /><Relationship Id="rId36" Type="http://schemas.openxmlformats.org/officeDocument/2006/relationships/hyperlink" Target="https://podminky.urs.cz/item/CS_URS_2024_01/725291680" TargetMode="External" /><Relationship Id="rId37" Type="http://schemas.openxmlformats.org/officeDocument/2006/relationships/hyperlink" Target="https://podminky.urs.cz/item/CS_URS_2024_01/725330820" TargetMode="External" /><Relationship Id="rId38" Type="http://schemas.openxmlformats.org/officeDocument/2006/relationships/hyperlink" Target="https://podminky.urs.cz/item/CS_URS_2024_01/725331111" TargetMode="External" /><Relationship Id="rId39" Type="http://schemas.openxmlformats.org/officeDocument/2006/relationships/hyperlink" Target="https://podminky.urs.cz/item/CS_URS_2024_01/725810811" TargetMode="External" /><Relationship Id="rId40" Type="http://schemas.openxmlformats.org/officeDocument/2006/relationships/hyperlink" Target="https://podminky.urs.cz/item/CS_URS_2024_01/725813111" TargetMode="External" /><Relationship Id="rId41" Type="http://schemas.openxmlformats.org/officeDocument/2006/relationships/hyperlink" Target="https://podminky.urs.cz/item/CS_URS_2024_01/725820801" TargetMode="External" /><Relationship Id="rId42" Type="http://schemas.openxmlformats.org/officeDocument/2006/relationships/hyperlink" Target="https://podminky.urs.cz/item/CS_URS_2024_01/725821312" TargetMode="External" /><Relationship Id="rId43" Type="http://schemas.openxmlformats.org/officeDocument/2006/relationships/hyperlink" Target="https://podminky.urs.cz/item/CS_URS_2024_01/725822611" TargetMode="External" /><Relationship Id="rId44" Type="http://schemas.openxmlformats.org/officeDocument/2006/relationships/hyperlink" Target="https://podminky.urs.cz/item/CS_URS_2024_01/725860811" TargetMode="External" /><Relationship Id="rId45" Type="http://schemas.openxmlformats.org/officeDocument/2006/relationships/hyperlink" Target="https://podminky.urs.cz/item/CS_URS_2024_01/725861102" TargetMode="External" /><Relationship Id="rId46" Type="http://schemas.openxmlformats.org/officeDocument/2006/relationships/hyperlink" Target="https://podminky.urs.cz/item/CS_URS_2024_01/725865411" TargetMode="External" /><Relationship Id="rId47" Type="http://schemas.openxmlformats.org/officeDocument/2006/relationships/hyperlink" Target="https://podminky.urs.cz/item/CS_URS_2024_01/998725111" TargetMode="External" /><Relationship Id="rId48" Type="http://schemas.openxmlformats.org/officeDocument/2006/relationships/hyperlink" Target="https://podminky.urs.cz/item/CS_URS_2024_01/733111123" TargetMode="External" /><Relationship Id="rId49" Type="http://schemas.openxmlformats.org/officeDocument/2006/relationships/hyperlink" Target="https://podminky.urs.cz/item/CS_URS_2024_01/733191924" TargetMode="External" /><Relationship Id="rId50" Type="http://schemas.openxmlformats.org/officeDocument/2006/relationships/hyperlink" Target="https://podminky.urs.cz/item/CS_URS_2024_01/998733113" TargetMode="External" /><Relationship Id="rId51" Type="http://schemas.openxmlformats.org/officeDocument/2006/relationships/hyperlink" Target="https://podminky.urs.cz/item/CS_URS_2024_01/734200821" TargetMode="External" /><Relationship Id="rId52" Type="http://schemas.openxmlformats.org/officeDocument/2006/relationships/hyperlink" Target="https://podminky.urs.cz/item/CS_URS_2024_01/734221552" TargetMode="External" /><Relationship Id="rId53" Type="http://schemas.openxmlformats.org/officeDocument/2006/relationships/hyperlink" Target="https://podminky.urs.cz/item/CS_URS_2024_01/734221684" TargetMode="External" /><Relationship Id="rId54" Type="http://schemas.openxmlformats.org/officeDocument/2006/relationships/hyperlink" Target="https://podminky.urs.cz/item/CS_URS_2024_01/734261717" TargetMode="External" /><Relationship Id="rId55" Type="http://schemas.openxmlformats.org/officeDocument/2006/relationships/hyperlink" Target="https://podminky.urs.cz/item/CS_URS_2024_01/998734111" TargetMode="External" /><Relationship Id="rId56" Type="http://schemas.openxmlformats.org/officeDocument/2006/relationships/hyperlink" Target="https://podminky.urs.cz/item/CS_URS_2024_01/735121810" TargetMode="External" /><Relationship Id="rId57" Type="http://schemas.openxmlformats.org/officeDocument/2006/relationships/hyperlink" Target="https://podminky.urs.cz/item/CS_URS_2024_01/735151576" TargetMode="External" /><Relationship Id="rId58" Type="http://schemas.openxmlformats.org/officeDocument/2006/relationships/hyperlink" Target="https://podminky.urs.cz/item/CS_URS_2024_01/998735111" TargetMode="External" /><Relationship Id="rId59" Type="http://schemas.openxmlformats.org/officeDocument/2006/relationships/hyperlink" Target="https://podminky.urs.cz/item/CS_URS_2024_01/766491851" TargetMode="External" /><Relationship Id="rId60" Type="http://schemas.openxmlformats.org/officeDocument/2006/relationships/hyperlink" Target="https://podminky.urs.cz/item/CS_URS_2024_01/766660001" TargetMode="External" /><Relationship Id="rId61" Type="http://schemas.openxmlformats.org/officeDocument/2006/relationships/hyperlink" Target="https://podminky.urs.cz/item/CS_URS_2024_01/766660728" TargetMode="External" /><Relationship Id="rId62" Type="http://schemas.openxmlformats.org/officeDocument/2006/relationships/hyperlink" Target="https://podminky.urs.cz/item/CS_URS_2024_01/766660729" TargetMode="External" /><Relationship Id="rId63" Type="http://schemas.openxmlformats.org/officeDocument/2006/relationships/hyperlink" Target="https://podminky.urs.cz/item/CS_URS_2024_01/766660730" TargetMode="External" /><Relationship Id="rId64" Type="http://schemas.openxmlformats.org/officeDocument/2006/relationships/hyperlink" Target="https://podminky.urs.cz/item/CS_URS_2024_01/766691914" TargetMode="External" /><Relationship Id="rId65" Type="http://schemas.openxmlformats.org/officeDocument/2006/relationships/hyperlink" Target="https://podminky.urs.cz/item/CS_URS_2024_01/998766111" TargetMode="External" /><Relationship Id="rId66" Type="http://schemas.openxmlformats.org/officeDocument/2006/relationships/hyperlink" Target="https://podminky.urs.cz/item/CS_URS_2024_01/998767111" TargetMode="External" /><Relationship Id="rId67" Type="http://schemas.openxmlformats.org/officeDocument/2006/relationships/hyperlink" Target="https://podminky.urs.cz/item/CS_URS_2024_01/771111011" TargetMode="External" /><Relationship Id="rId68" Type="http://schemas.openxmlformats.org/officeDocument/2006/relationships/hyperlink" Target="https://podminky.urs.cz/item/CS_URS_2024_01/771121011" TargetMode="External" /><Relationship Id="rId69" Type="http://schemas.openxmlformats.org/officeDocument/2006/relationships/hyperlink" Target="https://podminky.urs.cz/item/CS_URS_2024_01/771151022" TargetMode="External" /><Relationship Id="rId70" Type="http://schemas.openxmlformats.org/officeDocument/2006/relationships/hyperlink" Target="https://podminky.urs.cz/item/CS_URS_2024_01/771161021" TargetMode="External" /><Relationship Id="rId71" Type="http://schemas.openxmlformats.org/officeDocument/2006/relationships/hyperlink" Target="https://podminky.urs.cz/item/CS_URS_2024_01/771574415" TargetMode="External" /><Relationship Id="rId72" Type="http://schemas.openxmlformats.org/officeDocument/2006/relationships/hyperlink" Target="https://podminky.urs.cz/item/CS_URS_2024_01/771577111" TargetMode="External" /><Relationship Id="rId73" Type="http://schemas.openxmlformats.org/officeDocument/2006/relationships/hyperlink" Target="https://podminky.urs.cz/item/CS_URS_2024_01/771591112" TargetMode="External" /><Relationship Id="rId74" Type="http://schemas.openxmlformats.org/officeDocument/2006/relationships/hyperlink" Target="https://podminky.urs.cz/item/CS_URS_2024_01/771591115" TargetMode="External" /><Relationship Id="rId75" Type="http://schemas.openxmlformats.org/officeDocument/2006/relationships/hyperlink" Target="https://podminky.urs.cz/item/CS_URS_2024_01/771591241" TargetMode="External" /><Relationship Id="rId76" Type="http://schemas.openxmlformats.org/officeDocument/2006/relationships/hyperlink" Target="https://podminky.urs.cz/item/CS_URS_2024_01/771591242" TargetMode="External" /><Relationship Id="rId77" Type="http://schemas.openxmlformats.org/officeDocument/2006/relationships/hyperlink" Target="https://podminky.urs.cz/item/CS_URS_2024_01/771591264" TargetMode="External" /><Relationship Id="rId78" Type="http://schemas.openxmlformats.org/officeDocument/2006/relationships/hyperlink" Target="https://podminky.urs.cz/item/CS_URS_2024_01/771592011" TargetMode="External" /><Relationship Id="rId79" Type="http://schemas.openxmlformats.org/officeDocument/2006/relationships/hyperlink" Target="https://podminky.urs.cz/item/CS_URS_2024_01/998771111" TargetMode="External" /><Relationship Id="rId80" Type="http://schemas.openxmlformats.org/officeDocument/2006/relationships/hyperlink" Target="https://podminky.urs.cz/item/CS_URS_2024_01/781111011" TargetMode="External" /><Relationship Id="rId81" Type="http://schemas.openxmlformats.org/officeDocument/2006/relationships/hyperlink" Target="https://podminky.urs.cz/item/CS_URS_2024_01/781121011" TargetMode="External" /><Relationship Id="rId82" Type="http://schemas.openxmlformats.org/officeDocument/2006/relationships/hyperlink" Target="https://podminky.urs.cz/item/CS_URS_2024_01/781131112" TargetMode="External" /><Relationship Id="rId83" Type="http://schemas.openxmlformats.org/officeDocument/2006/relationships/hyperlink" Target="https://podminky.urs.cz/item/CS_URS_2024_01/781474115" TargetMode="External" /><Relationship Id="rId84" Type="http://schemas.openxmlformats.org/officeDocument/2006/relationships/hyperlink" Target="https://podminky.urs.cz/item/CS_URS_2024_01/781472291" TargetMode="External" /><Relationship Id="rId85" Type="http://schemas.openxmlformats.org/officeDocument/2006/relationships/hyperlink" Target="https://podminky.urs.cz/item/CS_URS_2024_01/781472292" TargetMode="External" /><Relationship Id="rId86" Type="http://schemas.openxmlformats.org/officeDocument/2006/relationships/hyperlink" Target="https://podminky.urs.cz/item/CS_URS_2024_01/781495115" TargetMode="External" /><Relationship Id="rId87" Type="http://schemas.openxmlformats.org/officeDocument/2006/relationships/hyperlink" Target="https://podminky.urs.cz/item/CS_URS_2024_01/781495141" TargetMode="External" /><Relationship Id="rId88" Type="http://schemas.openxmlformats.org/officeDocument/2006/relationships/hyperlink" Target="https://podminky.urs.cz/item/CS_URS_2024_01/781495142" TargetMode="External" /><Relationship Id="rId89" Type="http://schemas.openxmlformats.org/officeDocument/2006/relationships/hyperlink" Target="https://podminky.urs.cz/item/CS_URS_2024_01/781495211" TargetMode="External" /><Relationship Id="rId90" Type="http://schemas.openxmlformats.org/officeDocument/2006/relationships/hyperlink" Target="https://podminky.urs.cz/item/CS_URS_2024_01/998781111" TargetMode="External" /><Relationship Id="rId91" Type="http://schemas.openxmlformats.org/officeDocument/2006/relationships/hyperlink" Target="https://podminky.urs.cz/item/CS_URS_2024_01/783301303" TargetMode="External" /><Relationship Id="rId92" Type="http://schemas.openxmlformats.org/officeDocument/2006/relationships/hyperlink" Target="https://podminky.urs.cz/item/CS_URS_2024_01/783301311" TargetMode="External" /><Relationship Id="rId93" Type="http://schemas.openxmlformats.org/officeDocument/2006/relationships/hyperlink" Target="https://podminky.urs.cz/item/CS_URS_2024_01/783301401" TargetMode="External" /><Relationship Id="rId94" Type="http://schemas.openxmlformats.org/officeDocument/2006/relationships/hyperlink" Target="https://podminky.urs.cz/item/CS_URS_2024_01/783306805" TargetMode="External" /><Relationship Id="rId95" Type="http://schemas.openxmlformats.org/officeDocument/2006/relationships/hyperlink" Target="https://podminky.urs.cz/item/CS_URS_2024_01/783315101" TargetMode="External" /><Relationship Id="rId96" Type="http://schemas.openxmlformats.org/officeDocument/2006/relationships/hyperlink" Target="https://podminky.urs.cz/item/CS_URS_2024_01/783317101" TargetMode="External" /><Relationship Id="rId97" Type="http://schemas.openxmlformats.org/officeDocument/2006/relationships/hyperlink" Target="https://podminky.urs.cz/item/CS_URS_2024_01/783343101" TargetMode="External" /><Relationship Id="rId98" Type="http://schemas.openxmlformats.org/officeDocument/2006/relationships/hyperlink" Target="https://podminky.urs.cz/item/CS_URS_2024_01/783601711" TargetMode="External" /><Relationship Id="rId99" Type="http://schemas.openxmlformats.org/officeDocument/2006/relationships/hyperlink" Target="https://podminky.urs.cz/item/CS_URS_2024_01/783601713" TargetMode="External" /><Relationship Id="rId100" Type="http://schemas.openxmlformats.org/officeDocument/2006/relationships/hyperlink" Target="https://podminky.urs.cz/item/CS_URS_2024_01/783606863" TargetMode="External" /><Relationship Id="rId101" Type="http://schemas.openxmlformats.org/officeDocument/2006/relationships/hyperlink" Target="https://podminky.urs.cz/item/CS_URS_2024_01/783614651" TargetMode="External" /><Relationship Id="rId102" Type="http://schemas.openxmlformats.org/officeDocument/2006/relationships/hyperlink" Target="https://podminky.urs.cz/item/CS_URS_2024_01/783615551" TargetMode="External" /><Relationship Id="rId103" Type="http://schemas.openxmlformats.org/officeDocument/2006/relationships/hyperlink" Target="https://podminky.urs.cz/item/CS_URS_2024_01/783617601" TargetMode="External" /><Relationship Id="rId104" Type="http://schemas.openxmlformats.org/officeDocument/2006/relationships/hyperlink" Target="https://podminky.urs.cz/item/CS_URS_2024_01/784111001" TargetMode="External" /><Relationship Id="rId105" Type="http://schemas.openxmlformats.org/officeDocument/2006/relationships/hyperlink" Target="https://podminky.urs.cz/item/CS_URS_2024_01/784121001" TargetMode="External" /><Relationship Id="rId106" Type="http://schemas.openxmlformats.org/officeDocument/2006/relationships/hyperlink" Target="https://podminky.urs.cz/item/CS_URS_2024_01/784181121" TargetMode="External" /><Relationship Id="rId107" Type="http://schemas.openxmlformats.org/officeDocument/2006/relationships/hyperlink" Target="https://podminky.urs.cz/item/CS_URS_2024_01/784211101" TargetMode="External" /><Relationship Id="rId108" Type="http://schemas.openxmlformats.org/officeDocument/2006/relationships/hyperlink" Target="https://podminky.urs.cz/item/CS_URS_2024_01/HZS1292" TargetMode="External" /><Relationship Id="rId109" Type="http://schemas.openxmlformats.org/officeDocument/2006/relationships/hyperlink" Target="https://podminky.urs.cz/item/CS_URS_2024_01/HZS1301" TargetMode="External" /><Relationship Id="rId110" Type="http://schemas.openxmlformats.org/officeDocument/2006/relationships/hyperlink" Target="https://podminky.urs.cz/item/CS_URS_2024_01/HZS2221" TargetMode="External" /><Relationship Id="rId111" Type="http://schemas.openxmlformats.org/officeDocument/2006/relationships/hyperlink" Target="https://podminky.urs.cz/item/CS_URS_2024_01/HZS2231" TargetMode="External" /><Relationship Id="rId112" Type="http://schemas.openxmlformats.org/officeDocument/2006/relationships/hyperlink" Target="https://podminky.urs.cz/item/CS_URS_2024_01/013254000" TargetMode="External" /><Relationship Id="rId113" Type="http://schemas.openxmlformats.org/officeDocument/2006/relationships/hyperlink" Target="https://podminky.urs.cz/item/CS_URS_2024_01/030001000" TargetMode="External" /><Relationship Id="rId114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1131111" TargetMode="External" /><Relationship Id="rId2" Type="http://schemas.openxmlformats.org/officeDocument/2006/relationships/hyperlink" Target="https://podminky.urs.cz/item/CS_URS_2024_01/611325418" TargetMode="External" /><Relationship Id="rId3" Type="http://schemas.openxmlformats.org/officeDocument/2006/relationships/hyperlink" Target="https://podminky.urs.cz/item/CS_URS_2024_01/611325453" TargetMode="External" /><Relationship Id="rId4" Type="http://schemas.openxmlformats.org/officeDocument/2006/relationships/hyperlink" Target="https://podminky.urs.cz/item/CS_URS_2024_01/612131111" TargetMode="External" /><Relationship Id="rId5" Type="http://schemas.openxmlformats.org/officeDocument/2006/relationships/hyperlink" Target="https://podminky.urs.cz/item/CS_URS_2024_01/612325413" TargetMode="External" /><Relationship Id="rId6" Type="http://schemas.openxmlformats.org/officeDocument/2006/relationships/hyperlink" Target="https://podminky.urs.cz/item/CS_URS_2024_01/612325419" TargetMode="External" /><Relationship Id="rId7" Type="http://schemas.openxmlformats.org/officeDocument/2006/relationships/hyperlink" Target="https://podminky.urs.cz/item/CS_URS_2024_01/612325453" TargetMode="External" /><Relationship Id="rId8" Type="http://schemas.openxmlformats.org/officeDocument/2006/relationships/hyperlink" Target="https://podminky.urs.cz/item/CS_URS_2024_01/632450134" TargetMode="External" /><Relationship Id="rId9" Type="http://schemas.openxmlformats.org/officeDocument/2006/relationships/hyperlink" Target="https://podminky.urs.cz/item/CS_URS_2024_01/949101111" TargetMode="External" /><Relationship Id="rId10" Type="http://schemas.openxmlformats.org/officeDocument/2006/relationships/hyperlink" Target="https://podminky.urs.cz/item/CS_URS_2024_01/952901111" TargetMode="External" /><Relationship Id="rId11" Type="http://schemas.openxmlformats.org/officeDocument/2006/relationships/hyperlink" Target="https://podminky.urs.cz/item/CS_URS_2024_01/965045112" TargetMode="External" /><Relationship Id="rId12" Type="http://schemas.openxmlformats.org/officeDocument/2006/relationships/hyperlink" Target="https://podminky.urs.cz/item/CS_URS_2024_01/965045113" TargetMode="External" /><Relationship Id="rId13" Type="http://schemas.openxmlformats.org/officeDocument/2006/relationships/hyperlink" Target="https://podminky.urs.cz/item/CS_URS_2024_01/965081223" TargetMode="External" /><Relationship Id="rId14" Type="http://schemas.openxmlformats.org/officeDocument/2006/relationships/hyperlink" Target="https://podminky.urs.cz/item/CS_URS_2024_01/978011161" TargetMode="External" /><Relationship Id="rId15" Type="http://schemas.openxmlformats.org/officeDocument/2006/relationships/hyperlink" Target="https://podminky.urs.cz/item/CS_URS_2024_01/978013161" TargetMode="External" /><Relationship Id="rId16" Type="http://schemas.openxmlformats.org/officeDocument/2006/relationships/hyperlink" Target="https://podminky.urs.cz/item/CS_URS_2024_01/978059541" TargetMode="External" /><Relationship Id="rId17" Type="http://schemas.openxmlformats.org/officeDocument/2006/relationships/hyperlink" Target="https://podminky.urs.cz/item/CS_URS_2024_01/997013211" TargetMode="External" /><Relationship Id="rId18" Type="http://schemas.openxmlformats.org/officeDocument/2006/relationships/hyperlink" Target="https://podminky.urs.cz/item/CS_URS_2024_01/997013219" TargetMode="External" /><Relationship Id="rId19" Type="http://schemas.openxmlformats.org/officeDocument/2006/relationships/hyperlink" Target="https://podminky.urs.cz/item/CS_URS_2024_01/997013501" TargetMode="External" /><Relationship Id="rId20" Type="http://schemas.openxmlformats.org/officeDocument/2006/relationships/hyperlink" Target="https://podminky.urs.cz/item/CS_URS_2024_01/997013509" TargetMode="External" /><Relationship Id="rId21" Type="http://schemas.openxmlformats.org/officeDocument/2006/relationships/hyperlink" Target="https://podminky.urs.cz/item/CS_URS_2024_01/997013631" TargetMode="External" /><Relationship Id="rId22" Type="http://schemas.openxmlformats.org/officeDocument/2006/relationships/hyperlink" Target="https://podminky.urs.cz/item/CS_URS_2024_01/998018001" TargetMode="External" /><Relationship Id="rId23" Type="http://schemas.openxmlformats.org/officeDocument/2006/relationships/hyperlink" Target="https://podminky.urs.cz/item/CS_URS_2024_01/725110814" TargetMode="External" /><Relationship Id="rId24" Type="http://schemas.openxmlformats.org/officeDocument/2006/relationships/hyperlink" Target="https://podminky.urs.cz/item/CS_URS_2024_01/725112182" TargetMode="External" /><Relationship Id="rId25" Type="http://schemas.openxmlformats.org/officeDocument/2006/relationships/hyperlink" Target="https://podminky.urs.cz/item/CS_URS_2024_01/725121527" TargetMode="External" /><Relationship Id="rId26" Type="http://schemas.openxmlformats.org/officeDocument/2006/relationships/hyperlink" Target="https://podminky.urs.cz/item/CS_URS_2024_01/725122817" TargetMode="External" /><Relationship Id="rId27" Type="http://schemas.openxmlformats.org/officeDocument/2006/relationships/hyperlink" Target="https://podminky.urs.cz/item/CS_URS_2024_01/725210821" TargetMode="External" /><Relationship Id="rId28" Type="http://schemas.openxmlformats.org/officeDocument/2006/relationships/hyperlink" Target="https://podminky.urs.cz/item/CS_URS_2024_01/725211616" TargetMode="External" /><Relationship Id="rId29" Type="http://schemas.openxmlformats.org/officeDocument/2006/relationships/hyperlink" Target="https://podminky.urs.cz/item/CS_URS_2024_01/725291652" TargetMode="External" /><Relationship Id="rId30" Type="http://schemas.openxmlformats.org/officeDocument/2006/relationships/hyperlink" Target="https://podminky.urs.cz/item/CS_URS_2024_01/725291653" TargetMode="External" /><Relationship Id="rId31" Type="http://schemas.openxmlformats.org/officeDocument/2006/relationships/hyperlink" Target="https://podminky.urs.cz/item/CS_URS_2024_01/725291654" TargetMode="External" /><Relationship Id="rId32" Type="http://schemas.openxmlformats.org/officeDocument/2006/relationships/hyperlink" Target="https://podminky.urs.cz/item/CS_URS_2024_01/725291664" TargetMode="External" /><Relationship Id="rId33" Type="http://schemas.openxmlformats.org/officeDocument/2006/relationships/hyperlink" Target="https://podminky.urs.cz/item/CS_URS_2024_01/725291666" TargetMode="External" /><Relationship Id="rId34" Type="http://schemas.openxmlformats.org/officeDocument/2006/relationships/hyperlink" Target="https://podminky.urs.cz/item/CS_URS_2024_01/725291667" TargetMode="External" /><Relationship Id="rId35" Type="http://schemas.openxmlformats.org/officeDocument/2006/relationships/hyperlink" Target="https://podminky.urs.cz/item/CS_URS_2024_01/725291680" TargetMode="External" /><Relationship Id="rId36" Type="http://schemas.openxmlformats.org/officeDocument/2006/relationships/hyperlink" Target="https://podminky.urs.cz/item/CS_URS_2024_01/725330820" TargetMode="External" /><Relationship Id="rId37" Type="http://schemas.openxmlformats.org/officeDocument/2006/relationships/hyperlink" Target="https://podminky.urs.cz/item/CS_URS_2024_01/725331111" TargetMode="External" /><Relationship Id="rId38" Type="http://schemas.openxmlformats.org/officeDocument/2006/relationships/hyperlink" Target="https://podminky.urs.cz/item/CS_URS_2024_01/725810811" TargetMode="External" /><Relationship Id="rId39" Type="http://schemas.openxmlformats.org/officeDocument/2006/relationships/hyperlink" Target="https://podminky.urs.cz/item/CS_URS_2024_01/725813111" TargetMode="External" /><Relationship Id="rId40" Type="http://schemas.openxmlformats.org/officeDocument/2006/relationships/hyperlink" Target="https://podminky.urs.cz/item/CS_URS_2024_01/725820801" TargetMode="External" /><Relationship Id="rId41" Type="http://schemas.openxmlformats.org/officeDocument/2006/relationships/hyperlink" Target="https://podminky.urs.cz/item/CS_URS_2024_01/725821312" TargetMode="External" /><Relationship Id="rId42" Type="http://schemas.openxmlformats.org/officeDocument/2006/relationships/hyperlink" Target="https://podminky.urs.cz/item/CS_URS_2024_01/725822611" TargetMode="External" /><Relationship Id="rId43" Type="http://schemas.openxmlformats.org/officeDocument/2006/relationships/hyperlink" Target="https://podminky.urs.cz/item/CS_URS_2024_01/725860811" TargetMode="External" /><Relationship Id="rId44" Type="http://schemas.openxmlformats.org/officeDocument/2006/relationships/hyperlink" Target="https://podminky.urs.cz/item/CS_URS_2024_01/725861102" TargetMode="External" /><Relationship Id="rId45" Type="http://schemas.openxmlformats.org/officeDocument/2006/relationships/hyperlink" Target="https://podminky.urs.cz/item/CS_URS_2024_01/725865411" TargetMode="External" /><Relationship Id="rId46" Type="http://schemas.openxmlformats.org/officeDocument/2006/relationships/hyperlink" Target="https://podminky.urs.cz/item/CS_URS_2024_01/998725111" TargetMode="External" /><Relationship Id="rId47" Type="http://schemas.openxmlformats.org/officeDocument/2006/relationships/hyperlink" Target="https://podminky.urs.cz/item/CS_URS_2024_01/733111123" TargetMode="External" /><Relationship Id="rId48" Type="http://schemas.openxmlformats.org/officeDocument/2006/relationships/hyperlink" Target="https://podminky.urs.cz/item/CS_URS_2024_01/733191924" TargetMode="External" /><Relationship Id="rId49" Type="http://schemas.openxmlformats.org/officeDocument/2006/relationships/hyperlink" Target="https://podminky.urs.cz/item/CS_URS_2024_01/998733113" TargetMode="External" /><Relationship Id="rId50" Type="http://schemas.openxmlformats.org/officeDocument/2006/relationships/hyperlink" Target="https://podminky.urs.cz/item/CS_URS_2024_01/734200821" TargetMode="External" /><Relationship Id="rId51" Type="http://schemas.openxmlformats.org/officeDocument/2006/relationships/hyperlink" Target="https://podminky.urs.cz/item/CS_URS_2024_01/734221552" TargetMode="External" /><Relationship Id="rId52" Type="http://schemas.openxmlformats.org/officeDocument/2006/relationships/hyperlink" Target="https://podminky.urs.cz/item/CS_URS_2024_01/734221684" TargetMode="External" /><Relationship Id="rId53" Type="http://schemas.openxmlformats.org/officeDocument/2006/relationships/hyperlink" Target="https://podminky.urs.cz/item/CS_URS_2024_01/734261717" TargetMode="External" /><Relationship Id="rId54" Type="http://schemas.openxmlformats.org/officeDocument/2006/relationships/hyperlink" Target="https://podminky.urs.cz/item/CS_URS_2024_01/998734111" TargetMode="External" /><Relationship Id="rId55" Type="http://schemas.openxmlformats.org/officeDocument/2006/relationships/hyperlink" Target="https://podminky.urs.cz/item/CS_URS_2024_01/735121810" TargetMode="External" /><Relationship Id="rId56" Type="http://schemas.openxmlformats.org/officeDocument/2006/relationships/hyperlink" Target="https://podminky.urs.cz/item/CS_URS_2024_01/735151576" TargetMode="External" /><Relationship Id="rId57" Type="http://schemas.openxmlformats.org/officeDocument/2006/relationships/hyperlink" Target="https://podminky.urs.cz/item/CS_URS_2024_01/998735111" TargetMode="External" /><Relationship Id="rId58" Type="http://schemas.openxmlformats.org/officeDocument/2006/relationships/hyperlink" Target="https://podminky.urs.cz/item/CS_URS_2024_01/766491851" TargetMode="External" /><Relationship Id="rId59" Type="http://schemas.openxmlformats.org/officeDocument/2006/relationships/hyperlink" Target="https://podminky.urs.cz/item/CS_URS_2024_01/766660001" TargetMode="External" /><Relationship Id="rId60" Type="http://schemas.openxmlformats.org/officeDocument/2006/relationships/hyperlink" Target="https://podminky.urs.cz/item/CS_URS_2024_01/766660728" TargetMode="External" /><Relationship Id="rId61" Type="http://schemas.openxmlformats.org/officeDocument/2006/relationships/hyperlink" Target="https://podminky.urs.cz/item/CS_URS_2024_01/766660729" TargetMode="External" /><Relationship Id="rId62" Type="http://schemas.openxmlformats.org/officeDocument/2006/relationships/hyperlink" Target="https://podminky.urs.cz/item/CS_URS_2024_01/766660730" TargetMode="External" /><Relationship Id="rId63" Type="http://schemas.openxmlformats.org/officeDocument/2006/relationships/hyperlink" Target="https://podminky.urs.cz/item/CS_URS_2024_01/766691914" TargetMode="External" /><Relationship Id="rId64" Type="http://schemas.openxmlformats.org/officeDocument/2006/relationships/hyperlink" Target="https://podminky.urs.cz/item/CS_URS_2024_01/998766111" TargetMode="External" /><Relationship Id="rId65" Type="http://schemas.openxmlformats.org/officeDocument/2006/relationships/hyperlink" Target="https://podminky.urs.cz/item/CS_URS_2024_01/998767111" TargetMode="External" /><Relationship Id="rId66" Type="http://schemas.openxmlformats.org/officeDocument/2006/relationships/hyperlink" Target="https://podminky.urs.cz/item/CS_URS_2024_01/771111011" TargetMode="External" /><Relationship Id="rId67" Type="http://schemas.openxmlformats.org/officeDocument/2006/relationships/hyperlink" Target="https://podminky.urs.cz/item/CS_URS_2024_01/771121011" TargetMode="External" /><Relationship Id="rId68" Type="http://schemas.openxmlformats.org/officeDocument/2006/relationships/hyperlink" Target="https://podminky.urs.cz/item/CS_URS_2024_01/771151022" TargetMode="External" /><Relationship Id="rId69" Type="http://schemas.openxmlformats.org/officeDocument/2006/relationships/hyperlink" Target="https://podminky.urs.cz/item/CS_URS_2024_01/771161021" TargetMode="External" /><Relationship Id="rId70" Type="http://schemas.openxmlformats.org/officeDocument/2006/relationships/hyperlink" Target="https://podminky.urs.cz/item/CS_URS_2024_01/771574415" TargetMode="External" /><Relationship Id="rId71" Type="http://schemas.openxmlformats.org/officeDocument/2006/relationships/hyperlink" Target="https://podminky.urs.cz/item/CS_URS_2024_01/771577111" TargetMode="External" /><Relationship Id="rId72" Type="http://schemas.openxmlformats.org/officeDocument/2006/relationships/hyperlink" Target="https://podminky.urs.cz/item/CS_URS_2024_01/771591112" TargetMode="External" /><Relationship Id="rId73" Type="http://schemas.openxmlformats.org/officeDocument/2006/relationships/hyperlink" Target="https://podminky.urs.cz/item/CS_URS_2024_01/771591115" TargetMode="External" /><Relationship Id="rId74" Type="http://schemas.openxmlformats.org/officeDocument/2006/relationships/hyperlink" Target="https://podminky.urs.cz/item/CS_URS_2024_01/771591241" TargetMode="External" /><Relationship Id="rId75" Type="http://schemas.openxmlformats.org/officeDocument/2006/relationships/hyperlink" Target="https://podminky.urs.cz/item/CS_URS_2024_01/771591242" TargetMode="External" /><Relationship Id="rId76" Type="http://schemas.openxmlformats.org/officeDocument/2006/relationships/hyperlink" Target="https://podminky.urs.cz/item/CS_URS_2024_01/771591264" TargetMode="External" /><Relationship Id="rId77" Type="http://schemas.openxmlformats.org/officeDocument/2006/relationships/hyperlink" Target="https://podminky.urs.cz/item/CS_URS_2024_01/771592011" TargetMode="External" /><Relationship Id="rId78" Type="http://schemas.openxmlformats.org/officeDocument/2006/relationships/hyperlink" Target="https://podminky.urs.cz/item/CS_URS_2024_01/998771111" TargetMode="External" /><Relationship Id="rId79" Type="http://schemas.openxmlformats.org/officeDocument/2006/relationships/hyperlink" Target="https://podminky.urs.cz/item/CS_URS_2024_01/781111011" TargetMode="External" /><Relationship Id="rId80" Type="http://schemas.openxmlformats.org/officeDocument/2006/relationships/hyperlink" Target="https://podminky.urs.cz/item/CS_URS_2024_01/781121011" TargetMode="External" /><Relationship Id="rId81" Type="http://schemas.openxmlformats.org/officeDocument/2006/relationships/hyperlink" Target="https://podminky.urs.cz/item/CS_URS_2024_01/781131112" TargetMode="External" /><Relationship Id="rId82" Type="http://schemas.openxmlformats.org/officeDocument/2006/relationships/hyperlink" Target="https://podminky.urs.cz/item/CS_URS_2024_01/781472291" TargetMode="External" /><Relationship Id="rId83" Type="http://schemas.openxmlformats.org/officeDocument/2006/relationships/hyperlink" Target="https://podminky.urs.cz/item/CS_URS_2024_01/781472292" TargetMode="External" /><Relationship Id="rId84" Type="http://schemas.openxmlformats.org/officeDocument/2006/relationships/hyperlink" Target="https://podminky.urs.cz/item/CS_URS_2024_01/781474115" TargetMode="External" /><Relationship Id="rId85" Type="http://schemas.openxmlformats.org/officeDocument/2006/relationships/hyperlink" Target="https://podminky.urs.cz/item/CS_URS_2024_01/781495115" TargetMode="External" /><Relationship Id="rId86" Type="http://schemas.openxmlformats.org/officeDocument/2006/relationships/hyperlink" Target="https://podminky.urs.cz/item/CS_URS_2024_01/781495141" TargetMode="External" /><Relationship Id="rId87" Type="http://schemas.openxmlformats.org/officeDocument/2006/relationships/hyperlink" Target="https://podminky.urs.cz/item/CS_URS_2024_01/781495142" TargetMode="External" /><Relationship Id="rId88" Type="http://schemas.openxmlformats.org/officeDocument/2006/relationships/hyperlink" Target="https://podminky.urs.cz/item/CS_URS_2024_01/781495211" TargetMode="External" /><Relationship Id="rId89" Type="http://schemas.openxmlformats.org/officeDocument/2006/relationships/hyperlink" Target="https://podminky.urs.cz/item/CS_URS_2024_01/998781111" TargetMode="External" /><Relationship Id="rId90" Type="http://schemas.openxmlformats.org/officeDocument/2006/relationships/hyperlink" Target="https://podminky.urs.cz/item/CS_URS_2024_01/783301303" TargetMode="External" /><Relationship Id="rId91" Type="http://schemas.openxmlformats.org/officeDocument/2006/relationships/hyperlink" Target="https://podminky.urs.cz/item/CS_URS_2024_01/783301311" TargetMode="External" /><Relationship Id="rId92" Type="http://schemas.openxmlformats.org/officeDocument/2006/relationships/hyperlink" Target="https://podminky.urs.cz/item/CS_URS_2024_01/783301401" TargetMode="External" /><Relationship Id="rId93" Type="http://schemas.openxmlformats.org/officeDocument/2006/relationships/hyperlink" Target="https://podminky.urs.cz/item/CS_URS_2024_01/783306805" TargetMode="External" /><Relationship Id="rId94" Type="http://schemas.openxmlformats.org/officeDocument/2006/relationships/hyperlink" Target="https://podminky.urs.cz/item/CS_URS_2024_01/783315101" TargetMode="External" /><Relationship Id="rId95" Type="http://schemas.openxmlformats.org/officeDocument/2006/relationships/hyperlink" Target="https://podminky.urs.cz/item/CS_URS_2024_01/783317101" TargetMode="External" /><Relationship Id="rId96" Type="http://schemas.openxmlformats.org/officeDocument/2006/relationships/hyperlink" Target="https://podminky.urs.cz/item/CS_URS_2024_01/783343101" TargetMode="External" /><Relationship Id="rId97" Type="http://schemas.openxmlformats.org/officeDocument/2006/relationships/hyperlink" Target="https://podminky.urs.cz/item/CS_URS_2024_01/783601711" TargetMode="External" /><Relationship Id="rId98" Type="http://schemas.openxmlformats.org/officeDocument/2006/relationships/hyperlink" Target="https://podminky.urs.cz/item/CS_URS_2024_01/783601713" TargetMode="External" /><Relationship Id="rId99" Type="http://schemas.openxmlformats.org/officeDocument/2006/relationships/hyperlink" Target="https://podminky.urs.cz/item/CS_URS_2024_01/783606863" TargetMode="External" /><Relationship Id="rId100" Type="http://schemas.openxmlformats.org/officeDocument/2006/relationships/hyperlink" Target="https://podminky.urs.cz/item/CS_URS_2024_01/783614651" TargetMode="External" /><Relationship Id="rId101" Type="http://schemas.openxmlformats.org/officeDocument/2006/relationships/hyperlink" Target="https://podminky.urs.cz/item/CS_URS_2024_01/783615551" TargetMode="External" /><Relationship Id="rId102" Type="http://schemas.openxmlformats.org/officeDocument/2006/relationships/hyperlink" Target="https://podminky.urs.cz/item/CS_URS_2024_01/783617601" TargetMode="External" /><Relationship Id="rId103" Type="http://schemas.openxmlformats.org/officeDocument/2006/relationships/hyperlink" Target="https://podminky.urs.cz/item/CS_URS_2024_01/784111001" TargetMode="External" /><Relationship Id="rId104" Type="http://schemas.openxmlformats.org/officeDocument/2006/relationships/hyperlink" Target="https://podminky.urs.cz/item/CS_URS_2024_01/784121001" TargetMode="External" /><Relationship Id="rId105" Type="http://schemas.openxmlformats.org/officeDocument/2006/relationships/hyperlink" Target="https://podminky.urs.cz/item/CS_URS_2024_01/784181121" TargetMode="External" /><Relationship Id="rId106" Type="http://schemas.openxmlformats.org/officeDocument/2006/relationships/hyperlink" Target="https://podminky.urs.cz/item/CS_URS_2024_01/784211101" TargetMode="External" /><Relationship Id="rId107" Type="http://schemas.openxmlformats.org/officeDocument/2006/relationships/hyperlink" Target="https://podminky.urs.cz/item/CS_URS_2024_01/HZS1292" TargetMode="External" /><Relationship Id="rId108" Type="http://schemas.openxmlformats.org/officeDocument/2006/relationships/hyperlink" Target="https://podminky.urs.cz/item/CS_URS_2024_01/HZS1301" TargetMode="External" /><Relationship Id="rId109" Type="http://schemas.openxmlformats.org/officeDocument/2006/relationships/hyperlink" Target="https://podminky.urs.cz/item/CS_URS_2024_01/HZS2221" TargetMode="External" /><Relationship Id="rId110" Type="http://schemas.openxmlformats.org/officeDocument/2006/relationships/hyperlink" Target="https://podminky.urs.cz/item/CS_URS_2024_01/HZS2231" TargetMode="External" /><Relationship Id="rId111" Type="http://schemas.openxmlformats.org/officeDocument/2006/relationships/hyperlink" Target="https://podminky.urs.cz/item/CS_URS_2024_01/013254000" TargetMode="External" /><Relationship Id="rId112" Type="http://schemas.openxmlformats.org/officeDocument/2006/relationships/hyperlink" Target="https://podminky.urs.cz/item/CS_URS_2024_01/030001000" TargetMode="External" /><Relationship Id="rId113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1131111" TargetMode="External" /><Relationship Id="rId2" Type="http://schemas.openxmlformats.org/officeDocument/2006/relationships/hyperlink" Target="https://podminky.urs.cz/item/CS_URS_2024_01/611325418" TargetMode="External" /><Relationship Id="rId3" Type="http://schemas.openxmlformats.org/officeDocument/2006/relationships/hyperlink" Target="https://podminky.urs.cz/item/CS_URS_2024_01/611325453" TargetMode="External" /><Relationship Id="rId4" Type="http://schemas.openxmlformats.org/officeDocument/2006/relationships/hyperlink" Target="https://podminky.urs.cz/item/CS_URS_2024_01/612131111" TargetMode="External" /><Relationship Id="rId5" Type="http://schemas.openxmlformats.org/officeDocument/2006/relationships/hyperlink" Target="https://podminky.urs.cz/item/CS_URS_2024_01/612325225" TargetMode="External" /><Relationship Id="rId6" Type="http://schemas.openxmlformats.org/officeDocument/2006/relationships/hyperlink" Target="https://podminky.urs.cz/item/CS_URS_2024_01/612325413" TargetMode="External" /><Relationship Id="rId7" Type="http://schemas.openxmlformats.org/officeDocument/2006/relationships/hyperlink" Target="https://podminky.urs.cz/item/CS_URS_2024_01/612325419" TargetMode="External" /><Relationship Id="rId8" Type="http://schemas.openxmlformats.org/officeDocument/2006/relationships/hyperlink" Target="https://podminky.urs.cz/item/CS_URS_2024_01/612325453" TargetMode="External" /><Relationship Id="rId9" Type="http://schemas.openxmlformats.org/officeDocument/2006/relationships/hyperlink" Target="https://podminky.urs.cz/item/CS_URS_2024_01/632450134" TargetMode="External" /><Relationship Id="rId10" Type="http://schemas.openxmlformats.org/officeDocument/2006/relationships/hyperlink" Target="https://podminky.urs.cz/item/CS_URS_2024_01/642944121" TargetMode="External" /><Relationship Id="rId11" Type="http://schemas.openxmlformats.org/officeDocument/2006/relationships/hyperlink" Target="https://podminky.urs.cz/item/CS_URS_2024_01/949101111" TargetMode="External" /><Relationship Id="rId12" Type="http://schemas.openxmlformats.org/officeDocument/2006/relationships/hyperlink" Target="https://podminky.urs.cz/item/CS_URS_2024_01/952901111" TargetMode="External" /><Relationship Id="rId13" Type="http://schemas.openxmlformats.org/officeDocument/2006/relationships/hyperlink" Target="https://podminky.urs.cz/item/CS_URS_2024_01/965045111" TargetMode="External" /><Relationship Id="rId14" Type="http://schemas.openxmlformats.org/officeDocument/2006/relationships/hyperlink" Target="https://podminky.urs.cz/item/CS_URS_2024_01/965045112" TargetMode="External" /><Relationship Id="rId15" Type="http://schemas.openxmlformats.org/officeDocument/2006/relationships/hyperlink" Target="https://podminky.urs.cz/item/CS_URS_2024_01/965045113" TargetMode="External" /><Relationship Id="rId16" Type="http://schemas.openxmlformats.org/officeDocument/2006/relationships/hyperlink" Target="https://podminky.urs.cz/item/CS_URS_2024_01/965081223" TargetMode="External" /><Relationship Id="rId17" Type="http://schemas.openxmlformats.org/officeDocument/2006/relationships/hyperlink" Target="https://podminky.urs.cz/item/CS_URS_2024_01/968072455" TargetMode="External" /><Relationship Id="rId18" Type="http://schemas.openxmlformats.org/officeDocument/2006/relationships/hyperlink" Target="https://podminky.urs.cz/item/CS_URS_2024_01/978011161" TargetMode="External" /><Relationship Id="rId19" Type="http://schemas.openxmlformats.org/officeDocument/2006/relationships/hyperlink" Target="https://podminky.urs.cz/item/CS_URS_2024_01/978013161" TargetMode="External" /><Relationship Id="rId20" Type="http://schemas.openxmlformats.org/officeDocument/2006/relationships/hyperlink" Target="https://podminky.urs.cz/item/CS_URS_2024_01/978059541" TargetMode="External" /><Relationship Id="rId21" Type="http://schemas.openxmlformats.org/officeDocument/2006/relationships/hyperlink" Target="https://podminky.urs.cz/item/CS_URS_2024_01/997013212" TargetMode="External" /><Relationship Id="rId22" Type="http://schemas.openxmlformats.org/officeDocument/2006/relationships/hyperlink" Target="https://podminky.urs.cz/item/CS_URS_2024_01/997013219" TargetMode="External" /><Relationship Id="rId23" Type="http://schemas.openxmlformats.org/officeDocument/2006/relationships/hyperlink" Target="https://podminky.urs.cz/item/CS_URS_2024_01/997013501" TargetMode="External" /><Relationship Id="rId24" Type="http://schemas.openxmlformats.org/officeDocument/2006/relationships/hyperlink" Target="https://podminky.urs.cz/item/CS_URS_2024_01/997013509" TargetMode="External" /><Relationship Id="rId25" Type="http://schemas.openxmlformats.org/officeDocument/2006/relationships/hyperlink" Target="https://podminky.urs.cz/item/CS_URS_2024_01/997013631" TargetMode="External" /><Relationship Id="rId26" Type="http://schemas.openxmlformats.org/officeDocument/2006/relationships/hyperlink" Target="https://podminky.urs.cz/item/CS_URS_2024_01/998018002" TargetMode="External" /><Relationship Id="rId27" Type="http://schemas.openxmlformats.org/officeDocument/2006/relationships/hyperlink" Target="https://podminky.urs.cz/item/CS_URS_2024_01/725110814" TargetMode="External" /><Relationship Id="rId28" Type="http://schemas.openxmlformats.org/officeDocument/2006/relationships/hyperlink" Target="https://podminky.urs.cz/item/CS_URS_2024_01/725112182" TargetMode="External" /><Relationship Id="rId29" Type="http://schemas.openxmlformats.org/officeDocument/2006/relationships/hyperlink" Target="https://podminky.urs.cz/item/CS_URS_2024_01/725121527" TargetMode="External" /><Relationship Id="rId30" Type="http://schemas.openxmlformats.org/officeDocument/2006/relationships/hyperlink" Target="https://podminky.urs.cz/item/CS_URS_2024_01/725122817" TargetMode="External" /><Relationship Id="rId31" Type="http://schemas.openxmlformats.org/officeDocument/2006/relationships/hyperlink" Target="https://podminky.urs.cz/item/CS_URS_2024_01/725210821" TargetMode="External" /><Relationship Id="rId32" Type="http://schemas.openxmlformats.org/officeDocument/2006/relationships/hyperlink" Target="https://podminky.urs.cz/item/CS_URS_2024_01/725211616" TargetMode="External" /><Relationship Id="rId33" Type="http://schemas.openxmlformats.org/officeDocument/2006/relationships/hyperlink" Target="https://podminky.urs.cz/item/CS_URS_2024_01/725291652" TargetMode="External" /><Relationship Id="rId34" Type="http://schemas.openxmlformats.org/officeDocument/2006/relationships/hyperlink" Target="https://podminky.urs.cz/item/CS_URS_2024_01/725291653" TargetMode="External" /><Relationship Id="rId35" Type="http://schemas.openxmlformats.org/officeDocument/2006/relationships/hyperlink" Target="https://podminky.urs.cz/item/CS_URS_2024_01/725291654" TargetMode="External" /><Relationship Id="rId36" Type="http://schemas.openxmlformats.org/officeDocument/2006/relationships/hyperlink" Target="https://podminky.urs.cz/item/CS_URS_2024_01/725291664" TargetMode="External" /><Relationship Id="rId37" Type="http://schemas.openxmlformats.org/officeDocument/2006/relationships/hyperlink" Target="https://podminky.urs.cz/item/CS_URS_2024_01/725291666" TargetMode="External" /><Relationship Id="rId38" Type="http://schemas.openxmlformats.org/officeDocument/2006/relationships/hyperlink" Target="https://podminky.urs.cz/item/CS_URS_2024_01/725291667" TargetMode="External" /><Relationship Id="rId39" Type="http://schemas.openxmlformats.org/officeDocument/2006/relationships/hyperlink" Target="https://podminky.urs.cz/item/CS_URS_2024_01/725291680" TargetMode="External" /><Relationship Id="rId40" Type="http://schemas.openxmlformats.org/officeDocument/2006/relationships/hyperlink" Target="https://podminky.urs.cz/item/CS_URS_2024_01/725330820" TargetMode="External" /><Relationship Id="rId41" Type="http://schemas.openxmlformats.org/officeDocument/2006/relationships/hyperlink" Target="https://podminky.urs.cz/item/CS_URS_2024_01/725331111" TargetMode="External" /><Relationship Id="rId42" Type="http://schemas.openxmlformats.org/officeDocument/2006/relationships/hyperlink" Target="https://podminky.urs.cz/item/CS_URS_2024_01/725810811" TargetMode="External" /><Relationship Id="rId43" Type="http://schemas.openxmlformats.org/officeDocument/2006/relationships/hyperlink" Target="https://podminky.urs.cz/item/CS_URS_2024_01/725813111" TargetMode="External" /><Relationship Id="rId44" Type="http://schemas.openxmlformats.org/officeDocument/2006/relationships/hyperlink" Target="https://podminky.urs.cz/item/CS_URS_2024_01/725820801" TargetMode="External" /><Relationship Id="rId45" Type="http://schemas.openxmlformats.org/officeDocument/2006/relationships/hyperlink" Target="https://podminky.urs.cz/item/CS_URS_2024_01/725821312" TargetMode="External" /><Relationship Id="rId46" Type="http://schemas.openxmlformats.org/officeDocument/2006/relationships/hyperlink" Target="https://podminky.urs.cz/item/CS_URS_2024_01/725822611" TargetMode="External" /><Relationship Id="rId47" Type="http://schemas.openxmlformats.org/officeDocument/2006/relationships/hyperlink" Target="https://podminky.urs.cz/item/CS_URS_2024_01/725860811" TargetMode="External" /><Relationship Id="rId48" Type="http://schemas.openxmlformats.org/officeDocument/2006/relationships/hyperlink" Target="https://podminky.urs.cz/item/CS_URS_2024_01/725861102" TargetMode="External" /><Relationship Id="rId49" Type="http://schemas.openxmlformats.org/officeDocument/2006/relationships/hyperlink" Target="https://podminky.urs.cz/item/CS_URS_2024_01/725865411" TargetMode="External" /><Relationship Id="rId50" Type="http://schemas.openxmlformats.org/officeDocument/2006/relationships/hyperlink" Target="https://podminky.urs.cz/item/CS_URS_2024_01/998725112" TargetMode="External" /><Relationship Id="rId51" Type="http://schemas.openxmlformats.org/officeDocument/2006/relationships/hyperlink" Target="https://podminky.urs.cz/item/CS_URS_2024_01/733111123" TargetMode="External" /><Relationship Id="rId52" Type="http://schemas.openxmlformats.org/officeDocument/2006/relationships/hyperlink" Target="https://podminky.urs.cz/item/CS_URS_2024_01/733191924" TargetMode="External" /><Relationship Id="rId53" Type="http://schemas.openxmlformats.org/officeDocument/2006/relationships/hyperlink" Target="https://podminky.urs.cz/item/CS_URS_2024_01/998733112" TargetMode="External" /><Relationship Id="rId54" Type="http://schemas.openxmlformats.org/officeDocument/2006/relationships/hyperlink" Target="https://podminky.urs.cz/item/CS_URS_2024_01/734200821" TargetMode="External" /><Relationship Id="rId55" Type="http://schemas.openxmlformats.org/officeDocument/2006/relationships/hyperlink" Target="https://podminky.urs.cz/item/CS_URS_2024_01/734221552" TargetMode="External" /><Relationship Id="rId56" Type="http://schemas.openxmlformats.org/officeDocument/2006/relationships/hyperlink" Target="https://podminky.urs.cz/item/CS_URS_2024_01/734221684" TargetMode="External" /><Relationship Id="rId57" Type="http://schemas.openxmlformats.org/officeDocument/2006/relationships/hyperlink" Target="https://podminky.urs.cz/item/CS_URS_2024_01/734261717" TargetMode="External" /><Relationship Id="rId58" Type="http://schemas.openxmlformats.org/officeDocument/2006/relationships/hyperlink" Target="https://podminky.urs.cz/item/CS_URS_2024_01/998734112" TargetMode="External" /><Relationship Id="rId59" Type="http://schemas.openxmlformats.org/officeDocument/2006/relationships/hyperlink" Target="https://podminky.urs.cz/item/CS_URS_2024_01/735121810" TargetMode="External" /><Relationship Id="rId60" Type="http://schemas.openxmlformats.org/officeDocument/2006/relationships/hyperlink" Target="https://podminky.urs.cz/item/CS_URS_2024_01/735151576" TargetMode="External" /><Relationship Id="rId61" Type="http://schemas.openxmlformats.org/officeDocument/2006/relationships/hyperlink" Target="https://podminky.urs.cz/item/CS_URS_2024_01/998735112" TargetMode="External" /><Relationship Id="rId62" Type="http://schemas.openxmlformats.org/officeDocument/2006/relationships/hyperlink" Target="https://podminky.urs.cz/item/CS_URS_2024_01/763131451" TargetMode="External" /><Relationship Id="rId63" Type="http://schemas.openxmlformats.org/officeDocument/2006/relationships/hyperlink" Target="https://podminky.urs.cz/item/CS_URS_2024_01/763131714" TargetMode="External" /><Relationship Id="rId64" Type="http://schemas.openxmlformats.org/officeDocument/2006/relationships/hyperlink" Target="https://podminky.urs.cz/item/CS_URS_2024_01/763131761" TargetMode="External" /><Relationship Id="rId65" Type="http://schemas.openxmlformats.org/officeDocument/2006/relationships/hyperlink" Target="https://podminky.urs.cz/item/CS_URS_2024_01/763131771" TargetMode="External" /><Relationship Id="rId66" Type="http://schemas.openxmlformats.org/officeDocument/2006/relationships/hyperlink" Target="https://podminky.urs.cz/item/CS_URS_2024_01/763171811" TargetMode="External" /><Relationship Id="rId67" Type="http://schemas.openxmlformats.org/officeDocument/2006/relationships/hyperlink" Target="https://podminky.urs.cz/item/CS_URS_2024_01/998763322" TargetMode="External" /><Relationship Id="rId68" Type="http://schemas.openxmlformats.org/officeDocument/2006/relationships/hyperlink" Target="https://podminky.urs.cz/item/CS_URS_2024_01/766491851" TargetMode="External" /><Relationship Id="rId69" Type="http://schemas.openxmlformats.org/officeDocument/2006/relationships/hyperlink" Target="https://podminky.urs.cz/item/CS_URS_2024_01/766660001" TargetMode="External" /><Relationship Id="rId70" Type="http://schemas.openxmlformats.org/officeDocument/2006/relationships/hyperlink" Target="https://podminky.urs.cz/item/CS_URS_2024_01/766660728" TargetMode="External" /><Relationship Id="rId71" Type="http://schemas.openxmlformats.org/officeDocument/2006/relationships/hyperlink" Target="https://podminky.urs.cz/item/CS_URS_2024_01/766660729" TargetMode="External" /><Relationship Id="rId72" Type="http://schemas.openxmlformats.org/officeDocument/2006/relationships/hyperlink" Target="https://podminky.urs.cz/item/CS_URS_2024_01/766660730" TargetMode="External" /><Relationship Id="rId73" Type="http://schemas.openxmlformats.org/officeDocument/2006/relationships/hyperlink" Target="https://podminky.urs.cz/item/CS_URS_2024_01/766691914" TargetMode="External" /><Relationship Id="rId74" Type="http://schemas.openxmlformats.org/officeDocument/2006/relationships/hyperlink" Target="https://podminky.urs.cz/item/CS_URS_2024_01/998766112" TargetMode="External" /><Relationship Id="rId75" Type="http://schemas.openxmlformats.org/officeDocument/2006/relationships/hyperlink" Target="https://podminky.urs.cz/item/CS_URS_2024_01/767646411" TargetMode="External" /><Relationship Id="rId76" Type="http://schemas.openxmlformats.org/officeDocument/2006/relationships/hyperlink" Target="https://podminky.urs.cz/item/CS_URS_2024_01/998767112" TargetMode="External" /><Relationship Id="rId77" Type="http://schemas.openxmlformats.org/officeDocument/2006/relationships/hyperlink" Target="https://podminky.urs.cz/item/CS_URS_2024_01/771111011" TargetMode="External" /><Relationship Id="rId78" Type="http://schemas.openxmlformats.org/officeDocument/2006/relationships/hyperlink" Target="https://podminky.urs.cz/item/CS_URS_2024_01/771121011" TargetMode="External" /><Relationship Id="rId79" Type="http://schemas.openxmlformats.org/officeDocument/2006/relationships/hyperlink" Target="https://podminky.urs.cz/item/CS_URS_2024_01/771151022" TargetMode="External" /><Relationship Id="rId80" Type="http://schemas.openxmlformats.org/officeDocument/2006/relationships/hyperlink" Target="https://podminky.urs.cz/item/CS_URS_2024_01/771161021" TargetMode="External" /><Relationship Id="rId81" Type="http://schemas.openxmlformats.org/officeDocument/2006/relationships/hyperlink" Target="https://podminky.urs.cz/item/CS_URS_2024_01/771471810" TargetMode="External" /><Relationship Id="rId82" Type="http://schemas.openxmlformats.org/officeDocument/2006/relationships/hyperlink" Target="https://podminky.urs.cz/item/CS_URS_2024_01/771474112" TargetMode="External" /><Relationship Id="rId83" Type="http://schemas.openxmlformats.org/officeDocument/2006/relationships/hyperlink" Target="https://podminky.urs.cz/item/CS_URS_2024_01/771574415" TargetMode="External" /><Relationship Id="rId84" Type="http://schemas.openxmlformats.org/officeDocument/2006/relationships/hyperlink" Target="https://podminky.urs.cz/item/CS_URS_2024_01/771577111" TargetMode="External" /><Relationship Id="rId85" Type="http://schemas.openxmlformats.org/officeDocument/2006/relationships/hyperlink" Target="https://podminky.urs.cz/item/CS_URS_2024_01/771591112" TargetMode="External" /><Relationship Id="rId86" Type="http://schemas.openxmlformats.org/officeDocument/2006/relationships/hyperlink" Target="https://podminky.urs.cz/item/CS_URS_2024_01/771591115" TargetMode="External" /><Relationship Id="rId87" Type="http://schemas.openxmlformats.org/officeDocument/2006/relationships/hyperlink" Target="https://podminky.urs.cz/item/CS_URS_2024_01/771591241" TargetMode="External" /><Relationship Id="rId88" Type="http://schemas.openxmlformats.org/officeDocument/2006/relationships/hyperlink" Target="https://podminky.urs.cz/item/CS_URS_2024_01/771591242" TargetMode="External" /><Relationship Id="rId89" Type="http://schemas.openxmlformats.org/officeDocument/2006/relationships/hyperlink" Target="https://podminky.urs.cz/item/CS_URS_2024_01/771591264" TargetMode="External" /><Relationship Id="rId90" Type="http://schemas.openxmlformats.org/officeDocument/2006/relationships/hyperlink" Target="https://podminky.urs.cz/item/CS_URS_2024_01/771592011" TargetMode="External" /><Relationship Id="rId91" Type="http://schemas.openxmlformats.org/officeDocument/2006/relationships/hyperlink" Target="https://podminky.urs.cz/item/CS_URS_2024_01/998771112" TargetMode="External" /><Relationship Id="rId92" Type="http://schemas.openxmlformats.org/officeDocument/2006/relationships/hyperlink" Target="https://podminky.urs.cz/item/CS_URS_2024_01/781111011" TargetMode="External" /><Relationship Id="rId93" Type="http://schemas.openxmlformats.org/officeDocument/2006/relationships/hyperlink" Target="https://podminky.urs.cz/item/CS_URS_2024_01/781121011" TargetMode="External" /><Relationship Id="rId94" Type="http://schemas.openxmlformats.org/officeDocument/2006/relationships/hyperlink" Target="https://podminky.urs.cz/item/CS_URS_2024_01/781131112" TargetMode="External" /><Relationship Id="rId95" Type="http://schemas.openxmlformats.org/officeDocument/2006/relationships/hyperlink" Target="https://podminky.urs.cz/item/CS_URS_2024_01/781472291" TargetMode="External" /><Relationship Id="rId96" Type="http://schemas.openxmlformats.org/officeDocument/2006/relationships/hyperlink" Target="https://podminky.urs.cz/item/CS_URS_2024_01/781472292" TargetMode="External" /><Relationship Id="rId97" Type="http://schemas.openxmlformats.org/officeDocument/2006/relationships/hyperlink" Target="https://podminky.urs.cz/item/CS_URS_2024_01/781474115" TargetMode="External" /><Relationship Id="rId98" Type="http://schemas.openxmlformats.org/officeDocument/2006/relationships/hyperlink" Target="https://podminky.urs.cz/item/CS_URS_2024_01/781495115" TargetMode="External" /><Relationship Id="rId99" Type="http://schemas.openxmlformats.org/officeDocument/2006/relationships/hyperlink" Target="https://podminky.urs.cz/item/CS_URS_2024_01/781495141" TargetMode="External" /><Relationship Id="rId100" Type="http://schemas.openxmlformats.org/officeDocument/2006/relationships/hyperlink" Target="https://podminky.urs.cz/item/CS_URS_2024_01/781495142" TargetMode="External" /><Relationship Id="rId101" Type="http://schemas.openxmlformats.org/officeDocument/2006/relationships/hyperlink" Target="https://podminky.urs.cz/item/CS_URS_2024_01/781495211" TargetMode="External" /><Relationship Id="rId102" Type="http://schemas.openxmlformats.org/officeDocument/2006/relationships/hyperlink" Target="https://podminky.urs.cz/item/CS_URS_2024_01/998781112" TargetMode="External" /><Relationship Id="rId103" Type="http://schemas.openxmlformats.org/officeDocument/2006/relationships/hyperlink" Target="https://podminky.urs.cz/item/CS_URS_2024_01/783301303" TargetMode="External" /><Relationship Id="rId104" Type="http://schemas.openxmlformats.org/officeDocument/2006/relationships/hyperlink" Target="https://podminky.urs.cz/item/CS_URS_2024_01/783301311" TargetMode="External" /><Relationship Id="rId105" Type="http://schemas.openxmlformats.org/officeDocument/2006/relationships/hyperlink" Target="https://podminky.urs.cz/item/CS_URS_2024_01/783301401" TargetMode="External" /><Relationship Id="rId106" Type="http://schemas.openxmlformats.org/officeDocument/2006/relationships/hyperlink" Target="https://podminky.urs.cz/item/CS_URS_2024_01/783306805" TargetMode="External" /><Relationship Id="rId107" Type="http://schemas.openxmlformats.org/officeDocument/2006/relationships/hyperlink" Target="https://podminky.urs.cz/item/CS_URS_2024_01/783315101" TargetMode="External" /><Relationship Id="rId108" Type="http://schemas.openxmlformats.org/officeDocument/2006/relationships/hyperlink" Target="https://podminky.urs.cz/item/CS_URS_2024_01/783317101" TargetMode="External" /><Relationship Id="rId109" Type="http://schemas.openxmlformats.org/officeDocument/2006/relationships/hyperlink" Target="https://podminky.urs.cz/item/CS_URS_2024_01/783343101" TargetMode="External" /><Relationship Id="rId110" Type="http://schemas.openxmlformats.org/officeDocument/2006/relationships/hyperlink" Target="https://podminky.urs.cz/item/CS_URS_2024_01/783601711" TargetMode="External" /><Relationship Id="rId111" Type="http://schemas.openxmlformats.org/officeDocument/2006/relationships/hyperlink" Target="https://podminky.urs.cz/item/CS_URS_2024_01/783601713" TargetMode="External" /><Relationship Id="rId112" Type="http://schemas.openxmlformats.org/officeDocument/2006/relationships/hyperlink" Target="https://podminky.urs.cz/item/CS_URS_2024_01/783606863" TargetMode="External" /><Relationship Id="rId113" Type="http://schemas.openxmlformats.org/officeDocument/2006/relationships/hyperlink" Target="https://podminky.urs.cz/item/CS_URS_2024_01/783614651" TargetMode="External" /><Relationship Id="rId114" Type="http://schemas.openxmlformats.org/officeDocument/2006/relationships/hyperlink" Target="https://podminky.urs.cz/item/CS_URS_2024_01/783615551" TargetMode="External" /><Relationship Id="rId115" Type="http://schemas.openxmlformats.org/officeDocument/2006/relationships/hyperlink" Target="https://podminky.urs.cz/item/CS_URS_2024_01/783617601" TargetMode="External" /><Relationship Id="rId116" Type="http://schemas.openxmlformats.org/officeDocument/2006/relationships/hyperlink" Target="https://podminky.urs.cz/item/CS_URS_2024_01/784111001" TargetMode="External" /><Relationship Id="rId117" Type="http://schemas.openxmlformats.org/officeDocument/2006/relationships/hyperlink" Target="https://podminky.urs.cz/item/CS_URS_2024_01/784121001" TargetMode="External" /><Relationship Id="rId118" Type="http://schemas.openxmlformats.org/officeDocument/2006/relationships/hyperlink" Target="https://podminky.urs.cz/item/CS_URS_2024_01/784181121" TargetMode="External" /><Relationship Id="rId119" Type="http://schemas.openxmlformats.org/officeDocument/2006/relationships/hyperlink" Target="https://podminky.urs.cz/item/CS_URS_2024_01/784211101" TargetMode="External" /><Relationship Id="rId120" Type="http://schemas.openxmlformats.org/officeDocument/2006/relationships/hyperlink" Target="https://podminky.urs.cz/item/CS_URS_2024_01/HZS1292" TargetMode="External" /><Relationship Id="rId121" Type="http://schemas.openxmlformats.org/officeDocument/2006/relationships/hyperlink" Target="https://podminky.urs.cz/item/CS_URS_2024_01/HZS1301" TargetMode="External" /><Relationship Id="rId122" Type="http://schemas.openxmlformats.org/officeDocument/2006/relationships/hyperlink" Target="https://podminky.urs.cz/item/CS_URS_2024_01/HZS2221" TargetMode="External" /><Relationship Id="rId123" Type="http://schemas.openxmlformats.org/officeDocument/2006/relationships/hyperlink" Target="https://podminky.urs.cz/item/CS_URS_2024_01/HZS2231" TargetMode="External" /><Relationship Id="rId124" Type="http://schemas.openxmlformats.org/officeDocument/2006/relationships/hyperlink" Target="https://podminky.urs.cz/item/CS_URS_2024_01/013254000" TargetMode="External" /><Relationship Id="rId125" Type="http://schemas.openxmlformats.org/officeDocument/2006/relationships/hyperlink" Target="https://podminky.urs.cz/item/CS_URS_2024_01/030001000" TargetMode="External" /><Relationship Id="rId126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1131111" TargetMode="External" /><Relationship Id="rId2" Type="http://schemas.openxmlformats.org/officeDocument/2006/relationships/hyperlink" Target="https://podminky.urs.cz/item/CS_URS_2024_01/611325418" TargetMode="External" /><Relationship Id="rId3" Type="http://schemas.openxmlformats.org/officeDocument/2006/relationships/hyperlink" Target="https://podminky.urs.cz/item/CS_URS_2024_01/611325453" TargetMode="External" /><Relationship Id="rId4" Type="http://schemas.openxmlformats.org/officeDocument/2006/relationships/hyperlink" Target="https://podminky.urs.cz/item/CS_URS_2024_01/612131111" TargetMode="External" /><Relationship Id="rId5" Type="http://schemas.openxmlformats.org/officeDocument/2006/relationships/hyperlink" Target="https://podminky.urs.cz/item/CS_URS_2024_01/612325225" TargetMode="External" /><Relationship Id="rId6" Type="http://schemas.openxmlformats.org/officeDocument/2006/relationships/hyperlink" Target="https://podminky.urs.cz/item/CS_URS_2024_01/612325413" TargetMode="External" /><Relationship Id="rId7" Type="http://schemas.openxmlformats.org/officeDocument/2006/relationships/hyperlink" Target="https://podminky.urs.cz/item/CS_URS_2024_01/612325419" TargetMode="External" /><Relationship Id="rId8" Type="http://schemas.openxmlformats.org/officeDocument/2006/relationships/hyperlink" Target="https://podminky.urs.cz/item/CS_URS_2024_01/612325453" TargetMode="External" /><Relationship Id="rId9" Type="http://schemas.openxmlformats.org/officeDocument/2006/relationships/hyperlink" Target="https://podminky.urs.cz/item/CS_URS_2024_01/632450134" TargetMode="External" /><Relationship Id="rId10" Type="http://schemas.openxmlformats.org/officeDocument/2006/relationships/hyperlink" Target="https://podminky.urs.cz/item/CS_URS_2024_01/642944121" TargetMode="External" /><Relationship Id="rId11" Type="http://schemas.openxmlformats.org/officeDocument/2006/relationships/hyperlink" Target="https://podminky.urs.cz/item/CS_URS_2024_01/949101111" TargetMode="External" /><Relationship Id="rId12" Type="http://schemas.openxmlformats.org/officeDocument/2006/relationships/hyperlink" Target="https://podminky.urs.cz/item/CS_URS_2024_01/952901111" TargetMode="External" /><Relationship Id="rId13" Type="http://schemas.openxmlformats.org/officeDocument/2006/relationships/hyperlink" Target="https://podminky.urs.cz/item/CS_URS_2024_01/965045111" TargetMode="External" /><Relationship Id="rId14" Type="http://schemas.openxmlformats.org/officeDocument/2006/relationships/hyperlink" Target="https://podminky.urs.cz/item/CS_URS_2024_01/965045112" TargetMode="External" /><Relationship Id="rId15" Type="http://schemas.openxmlformats.org/officeDocument/2006/relationships/hyperlink" Target="https://podminky.urs.cz/item/CS_URS_2024_01/965045113" TargetMode="External" /><Relationship Id="rId16" Type="http://schemas.openxmlformats.org/officeDocument/2006/relationships/hyperlink" Target="https://podminky.urs.cz/item/CS_URS_2024_01/965081223" TargetMode="External" /><Relationship Id="rId17" Type="http://schemas.openxmlformats.org/officeDocument/2006/relationships/hyperlink" Target="https://podminky.urs.cz/item/CS_URS_2024_01/968072455" TargetMode="External" /><Relationship Id="rId18" Type="http://schemas.openxmlformats.org/officeDocument/2006/relationships/hyperlink" Target="https://podminky.urs.cz/item/CS_URS_2024_01/978011161" TargetMode="External" /><Relationship Id="rId19" Type="http://schemas.openxmlformats.org/officeDocument/2006/relationships/hyperlink" Target="https://podminky.urs.cz/item/CS_URS_2024_01/978013161" TargetMode="External" /><Relationship Id="rId20" Type="http://schemas.openxmlformats.org/officeDocument/2006/relationships/hyperlink" Target="https://podminky.urs.cz/item/CS_URS_2024_01/978059541" TargetMode="External" /><Relationship Id="rId21" Type="http://schemas.openxmlformats.org/officeDocument/2006/relationships/hyperlink" Target="https://podminky.urs.cz/item/CS_URS_2024_01/997013214" TargetMode="External" /><Relationship Id="rId22" Type="http://schemas.openxmlformats.org/officeDocument/2006/relationships/hyperlink" Target="https://podminky.urs.cz/item/CS_URS_2024_01/997013219" TargetMode="External" /><Relationship Id="rId23" Type="http://schemas.openxmlformats.org/officeDocument/2006/relationships/hyperlink" Target="https://podminky.urs.cz/item/CS_URS_2024_01/997013501" TargetMode="External" /><Relationship Id="rId24" Type="http://schemas.openxmlformats.org/officeDocument/2006/relationships/hyperlink" Target="https://podminky.urs.cz/item/CS_URS_2024_01/997013509" TargetMode="External" /><Relationship Id="rId25" Type="http://schemas.openxmlformats.org/officeDocument/2006/relationships/hyperlink" Target="https://podminky.urs.cz/item/CS_URS_2024_01/997013631" TargetMode="External" /><Relationship Id="rId26" Type="http://schemas.openxmlformats.org/officeDocument/2006/relationships/hyperlink" Target="https://podminky.urs.cz/item/CS_URS_2024_01/998018003" TargetMode="External" /><Relationship Id="rId27" Type="http://schemas.openxmlformats.org/officeDocument/2006/relationships/hyperlink" Target="https://podminky.urs.cz/item/CS_URS_2024_01/725110814" TargetMode="External" /><Relationship Id="rId28" Type="http://schemas.openxmlformats.org/officeDocument/2006/relationships/hyperlink" Target="https://podminky.urs.cz/item/CS_URS_2024_01/725112182" TargetMode="External" /><Relationship Id="rId29" Type="http://schemas.openxmlformats.org/officeDocument/2006/relationships/hyperlink" Target="https://podminky.urs.cz/item/CS_URS_2024_01/725121527" TargetMode="External" /><Relationship Id="rId30" Type="http://schemas.openxmlformats.org/officeDocument/2006/relationships/hyperlink" Target="https://podminky.urs.cz/item/CS_URS_2024_01/725122817" TargetMode="External" /><Relationship Id="rId31" Type="http://schemas.openxmlformats.org/officeDocument/2006/relationships/hyperlink" Target="https://podminky.urs.cz/item/CS_URS_2024_01/725210821" TargetMode="External" /><Relationship Id="rId32" Type="http://schemas.openxmlformats.org/officeDocument/2006/relationships/hyperlink" Target="https://podminky.urs.cz/item/CS_URS_2024_01/725211616" TargetMode="External" /><Relationship Id="rId33" Type="http://schemas.openxmlformats.org/officeDocument/2006/relationships/hyperlink" Target="https://podminky.urs.cz/item/CS_URS_2024_01/725291652" TargetMode="External" /><Relationship Id="rId34" Type="http://schemas.openxmlformats.org/officeDocument/2006/relationships/hyperlink" Target="https://podminky.urs.cz/item/CS_URS_2024_01/725291653" TargetMode="External" /><Relationship Id="rId35" Type="http://schemas.openxmlformats.org/officeDocument/2006/relationships/hyperlink" Target="https://podminky.urs.cz/item/CS_URS_2024_01/725291654" TargetMode="External" /><Relationship Id="rId36" Type="http://schemas.openxmlformats.org/officeDocument/2006/relationships/hyperlink" Target="https://podminky.urs.cz/item/CS_URS_2024_01/725291664" TargetMode="External" /><Relationship Id="rId37" Type="http://schemas.openxmlformats.org/officeDocument/2006/relationships/hyperlink" Target="https://podminky.urs.cz/item/CS_URS_2024_01/725291666" TargetMode="External" /><Relationship Id="rId38" Type="http://schemas.openxmlformats.org/officeDocument/2006/relationships/hyperlink" Target="https://podminky.urs.cz/item/CS_URS_2024_01/725291667" TargetMode="External" /><Relationship Id="rId39" Type="http://schemas.openxmlformats.org/officeDocument/2006/relationships/hyperlink" Target="https://podminky.urs.cz/item/CS_URS_2024_01/725291680" TargetMode="External" /><Relationship Id="rId40" Type="http://schemas.openxmlformats.org/officeDocument/2006/relationships/hyperlink" Target="https://podminky.urs.cz/item/CS_URS_2024_01/725330820" TargetMode="External" /><Relationship Id="rId41" Type="http://schemas.openxmlformats.org/officeDocument/2006/relationships/hyperlink" Target="https://podminky.urs.cz/item/CS_URS_2024_01/725331111" TargetMode="External" /><Relationship Id="rId42" Type="http://schemas.openxmlformats.org/officeDocument/2006/relationships/hyperlink" Target="https://podminky.urs.cz/item/CS_URS_2024_01/725810811" TargetMode="External" /><Relationship Id="rId43" Type="http://schemas.openxmlformats.org/officeDocument/2006/relationships/hyperlink" Target="https://podminky.urs.cz/item/CS_URS_2024_01/725813111" TargetMode="External" /><Relationship Id="rId44" Type="http://schemas.openxmlformats.org/officeDocument/2006/relationships/hyperlink" Target="https://podminky.urs.cz/item/CS_URS_2024_01/725820801" TargetMode="External" /><Relationship Id="rId45" Type="http://schemas.openxmlformats.org/officeDocument/2006/relationships/hyperlink" Target="https://podminky.urs.cz/item/CS_URS_2024_01/725821312" TargetMode="External" /><Relationship Id="rId46" Type="http://schemas.openxmlformats.org/officeDocument/2006/relationships/hyperlink" Target="https://podminky.urs.cz/item/CS_URS_2024_01/725822611" TargetMode="External" /><Relationship Id="rId47" Type="http://schemas.openxmlformats.org/officeDocument/2006/relationships/hyperlink" Target="https://podminky.urs.cz/item/CS_URS_2024_01/725829141" TargetMode="External" /><Relationship Id="rId48" Type="http://schemas.openxmlformats.org/officeDocument/2006/relationships/hyperlink" Target="https://podminky.urs.cz/item/CS_URS_2024_01/725860811" TargetMode="External" /><Relationship Id="rId49" Type="http://schemas.openxmlformats.org/officeDocument/2006/relationships/hyperlink" Target="https://podminky.urs.cz/item/CS_URS_2024_01/725861102" TargetMode="External" /><Relationship Id="rId50" Type="http://schemas.openxmlformats.org/officeDocument/2006/relationships/hyperlink" Target="https://podminky.urs.cz/item/CS_URS_2024_01/725865411" TargetMode="External" /><Relationship Id="rId51" Type="http://schemas.openxmlformats.org/officeDocument/2006/relationships/hyperlink" Target="https://podminky.urs.cz/item/CS_URS_2024_01/998725113" TargetMode="External" /><Relationship Id="rId52" Type="http://schemas.openxmlformats.org/officeDocument/2006/relationships/hyperlink" Target="https://podminky.urs.cz/item/CS_URS_2024_01/733111123" TargetMode="External" /><Relationship Id="rId53" Type="http://schemas.openxmlformats.org/officeDocument/2006/relationships/hyperlink" Target="https://podminky.urs.cz/item/CS_URS_2024_01/733191924" TargetMode="External" /><Relationship Id="rId54" Type="http://schemas.openxmlformats.org/officeDocument/2006/relationships/hyperlink" Target="https://podminky.urs.cz/item/CS_URS_2024_01/998733113" TargetMode="External" /><Relationship Id="rId55" Type="http://schemas.openxmlformats.org/officeDocument/2006/relationships/hyperlink" Target="https://podminky.urs.cz/item/CS_URS_2024_01/734200821" TargetMode="External" /><Relationship Id="rId56" Type="http://schemas.openxmlformats.org/officeDocument/2006/relationships/hyperlink" Target="https://podminky.urs.cz/item/CS_URS_2024_01/734221552" TargetMode="External" /><Relationship Id="rId57" Type="http://schemas.openxmlformats.org/officeDocument/2006/relationships/hyperlink" Target="https://podminky.urs.cz/item/CS_URS_2024_01/734221684" TargetMode="External" /><Relationship Id="rId58" Type="http://schemas.openxmlformats.org/officeDocument/2006/relationships/hyperlink" Target="https://podminky.urs.cz/item/CS_URS_2024_01/734261717" TargetMode="External" /><Relationship Id="rId59" Type="http://schemas.openxmlformats.org/officeDocument/2006/relationships/hyperlink" Target="https://podminky.urs.cz/item/CS_URS_2024_01/998734113" TargetMode="External" /><Relationship Id="rId60" Type="http://schemas.openxmlformats.org/officeDocument/2006/relationships/hyperlink" Target="https://podminky.urs.cz/item/CS_URS_2024_01/735121810" TargetMode="External" /><Relationship Id="rId61" Type="http://schemas.openxmlformats.org/officeDocument/2006/relationships/hyperlink" Target="https://podminky.urs.cz/item/CS_URS_2024_01/735151576" TargetMode="External" /><Relationship Id="rId62" Type="http://schemas.openxmlformats.org/officeDocument/2006/relationships/hyperlink" Target="https://podminky.urs.cz/item/CS_URS_2024_01/998735113" TargetMode="External" /><Relationship Id="rId63" Type="http://schemas.openxmlformats.org/officeDocument/2006/relationships/hyperlink" Target="https://podminky.urs.cz/item/CS_URS_2024_01/763171811" TargetMode="External" /><Relationship Id="rId64" Type="http://schemas.openxmlformats.org/officeDocument/2006/relationships/hyperlink" Target="https://podminky.urs.cz/item/CS_URS_2024_01/766491851" TargetMode="External" /><Relationship Id="rId65" Type="http://schemas.openxmlformats.org/officeDocument/2006/relationships/hyperlink" Target="https://podminky.urs.cz/item/CS_URS_2024_01/766660001" TargetMode="External" /><Relationship Id="rId66" Type="http://schemas.openxmlformats.org/officeDocument/2006/relationships/hyperlink" Target="https://podminky.urs.cz/item/CS_URS_2024_01/766660728" TargetMode="External" /><Relationship Id="rId67" Type="http://schemas.openxmlformats.org/officeDocument/2006/relationships/hyperlink" Target="https://podminky.urs.cz/item/CS_URS_2024_01/766660729" TargetMode="External" /><Relationship Id="rId68" Type="http://schemas.openxmlformats.org/officeDocument/2006/relationships/hyperlink" Target="https://podminky.urs.cz/item/CS_URS_2024_01/766660730" TargetMode="External" /><Relationship Id="rId69" Type="http://schemas.openxmlformats.org/officeDocument/2006/relationships/hyperlink" Target="https://podminky.urs.cz/item/CS_URS_2024_01/766691914" TargetMode="External" /><Relationship Id="rId70" Type="http://schemas.openxmlformats.org/officeDocument/2006/relationships/hyperlink" Target="https://podminky.urs.cz/item/CS_URS_2024_01/998766113" TargetMode="External" /><Relationship Id="rId71" Type="http://schemas.openxmlformats.org/officeDocument/2006/relationships/hyperlink" Target="https://podminky.urs.cz/item/CS_URS_2024_01/767646411" TargetMode="External" /><Relationship Id="rId72" Type="http://schemas.openxmlformats.org/officeDocument/2006/relationships/hyperlink" Target="https://podminky.urs.cz/item/CS_URS_2024_01/998767113" TargetMode="External" /><Relationship Id="rId73" Type="http://schemas.openxmlformats.org/officeDocument/2006/relationships/hyperlink" Target="https://podminky.urs.cz/item/CS_URS_2024_01/771111011" TargetMode="External" /><Relationship Id="rId74" Type="http://schemas.openxmlformats.org/officeDocument/2006/relationships/hyperlink" Target="https://podminky.urs.cz/item/CS_URS_2024_01/771121011" TargetMode="External" /><Relationship Id="rId75" Type="http://schemas.openxmlformats.org/officeDocument/2006/relationships/hyperlink" Target="https://podminky.urs.cz/item/CS_URS_2024_01/771151022" TargetMode="External" /><Relationship Id="rId76" Type="http://schemas.openxmlformats.org/officeDocument/2006/relationships/hyperlink" Target="https://podminky.urs.cz/item/CS_URS_2024_01/771161021" TargetMode="External" /><Relationship Id="rId77" Type="http://schemas.openxmlformats.org/officeDocument/2006/relationships/hyperlink" Target="https://podminky.urs.cz/item/CS_URS_2024_01/771471810" TargetMode="External" /><Relationship Id="rId78" Type="http://schemas.openxmlformats.org/officeDocument/2006/relationships/hyperlink" Target="https://podminky.urs.cz/item/CS_URS_2024_01/771474112" TargetMode="External" /><Relationship Id="rId79" Type="http://schemas.openxmlformats.org/officeDocument/2006/relationships/hyperlink" Target="https://podminky.urs.cz/item/CS_URS_2024_01/771574415" TargetMode="External" /><Relationship Id="rId80" Type="http://schemas.openxmlformats.org/officeDocument/2006/relationships/hyperlink" Target="https://podminky.urs.cz/item/CS_URS_2024_01/771577111" TargetMode="External" /><Relationship Id="rId81" Type="http://schemas.openxmlformats.org/officeDocument/2006/relationships/hyperlink" Target="https://podminky.urs.cz/item/CS_URS_2024_01/771591112" TargetMode="External" /><Relationship Id="rId82" Type="http://schemas.openxmlformats.org/officeDocument/2006/relationships/hyperlink" Target="https://podminky.urs.cz/item/CS_URS_2024_01/771591115" TargetMode="External" /><Relationship Id="rId83" Type="http://schemas.openxmlformats.org/officeDocument/2006/relationships/hyperlink" Target="https://podminky.urs.cz/item/CS_URS_2024_01/771591241" TargetMode="External" /><Relationship Id="rId84" Type="http://schemas.openxmlformats.org/officeDocument/2006/relationships/hyperlink" Target="https://podminky.urs.cz/item/CS_URS_2024_01/771591242" TargetMode="External" /><Relationship Id="rId85" Type="http://schemas.openxmlformats.org/officeDocument/2006/relationships/hyperlink" Target="https://podminky.urs.cz/item/CS_URS_2024_01/771591264" TargetMode="External" /><Relationship Id="rId86" Type="http://schemas.openxmlformats.org/officeDocument/2006/relationships/hyperlink" Target="https://podminky.urs.cz/item/CS_URS_2024_01/771592011" TargetMode="External" /><Relationship Id="rId87" Type="http://schemas.openxmlformats.org/officeDocument/2006/relationships/hyperlink" Target="https://podminky.urs.cz/item/CS_URS_2024_01/998771113" TargetMode="External" /><Relationship Id="rId88" Type="http://schemas.openxmlformats.org/officeDocument/2006/relationships/hyperlink" Target="https://podminky.urs.cz/item/CS_URS_2024_01/781111011" TargetMode="External" /><Relationship Id="rId89" Type="http://schemas.openxmlformats.org/officeDocument/2006/relationships/hyperlink" Target="https://podminky.urs.cz/item/CS_URS_2024_01/781121011" TargetMode="External" /><Relationship Id="rId90" Type="http://schemas.openxmlformats.org/officeDocument/2006/relationships/hyperlink" Target="https://podminky.urs.cz/item/CS_URS_2024_01/781131112" TargetMode="External" /><Relationship Id="rId91" Type="http://schemas.openxmlformats.org/officeDocument/2006/relationships/hyperlink" Target="https://podminky.urs.cz/item/CS_URS_2024_01/781472291" TargetMode="External" /><Relationship Id="rId92" Type="http://schemas.openxmlformats.org/officeDocument/2006/relationships/hyperlink" Target="https://podminky.urs.cz/item/CS_URS_2024_01/781472292" TargetMode="External" /><Relationship Id="rId93" Type="http://schemas.openxmlformats.org/officeDocument/2006/relationships/hyperlink" Target="https://podminky.urs.cz/item/CS_URS_2024_01/781474115" TargetMode="External" /><Relationship Id="rId94" Type="http://schemas.openxmlformats.org/officeDocument/2006/relationships/hyperlink" Target="https://podminky.urs.cz/item/CS_URS_2024_01/781495115" TargetMode="External" /><Relationship Id="rId95" Type="http://schemas.openxmlformats.org/officeDocument/2006/relationships/hyperlink" Target="https://podminky.urs.cz/item/CS_URS_2024_01/781495141" TargetMode="External" /><Relationship Id="rId96" Type="http://schemas.openxmlformats.org/officeDocument/2006/relationships/hyperlink" Target="https://podminky.urs.cz/item/CS_URS_2024_01/781495142" TargetMode="External" /><Relationship Id="rId97" Type="http://schemas.openxmlformats.org/officeDocument/2006/relationships/hyperlink" Target="https://podminky.urs.cz/item/CS_URS_2024_01/781495211" TargetMode="External" /><Relationship Id="rId98" Type="http://schemas.openxmlformats.org/officeDocument/2006/relationships/hyperlink" Target="https://podminky.urs.cz/item/CS_URS_2024_01/998781113" TargetMode="External" /><Relationship Id="rId99" Type="http://schemas.openxmlformats.org/officeDocument/2006/relationships/hyperlink" Target="https://podminky.urs.cz/item/CS_URS_2024_01/783301303" TargetMode="External" /><Relationship Id="rId100" Type="http://schemas.openxmlformats.org/officeDocument/2006/relationships/hyperlink" Target="https://podminky.urs.cz/item/CS_URS_2024_01/783301311" TargetMode="External" /><Relationship Id="rId101" Type="http://schemas.openxmlformats.org/officeDocument/2006/relationships/hyperlink" Target="https://podminky.urs.cz/item/CS_URS_2024_01/783301401" TargetMode="External" /><Relationship Id="rId102" Type="http://schemas.openxmlformats.org/officeDocument/2006/relationships/hyperlink" Target="https://podminky.urs.cz/item/CS_URS_2024_01/783306805" TargetMode="External" /><Relationship Id="rId103" Type="http://schemas.openxmlformats.org/officeDocument/2006/relationships/hyperlink" Target="https://podminky.urs.cz/item/CS_URS_2024_01/783315101" TargetMode="External" /><Relationship Id="rId104" Type="http://schemas.openxmlformats.org/officeDocument/2006/relationships/hyperlink" Target="https://podminky.urs.cz/item/CS_URS_2024_01/783317101" TargetMode="External" /><Relationship Id="rId105" Type="http://schemas.openxmlformats.org/officeDocument/2006/relationships/hyperlink" Target="https://podminky.urs.cz/item/CS_URS_2024_01/783343101" TargetMode="External" /><Relationship Id="rId106" Type="http://schemas.openxmlformats.org/officeDocument/2006/relationships/hyperlink" Target="https://podminky.urs.cz/item/CS_URS_2024_01/783601711" TargetMode="External" /><Relationship Id="rId107" Type="http://schemas.openxmlformats.org/officeDocument/2006/relationships/hyperlink" Target="https://podminky.urs.cz/item/CS_URS_2024_01/783601713" TargetMode="External" /><Relationship Id="rId108" Type="http://schemas.openxmlformats.org/officeDocument/2006/relationships/hyperlink" Target="https://podminky.urs.cz/item/CS_URS_2024_01/783606863" TargetMode="External" /><Relationship Id="rId109" Type="http://schemas.openxmlformats.org/officeDocument/2006/relationships/hyperlink" Target="https://podminky.urs.cz/item/CS_URS_2024_01/783614651" TargetMode="External" /><Relationship Id="rId110" Type="http://schemas.openxmlformats.org/officeDocument/2006/relationships/hyperlink" Target="https://podminky.urs.cz/item/CS_URS_2024_01/783615551" TargetMode="External" /><Relationship Id="rId111" Type="http://schemas.openxmlformats.org/officeDocument/2006/relationships/hyperlink" Target="https://podminky.urs.cz/item/CS_URS_2024_01/783617601" TargetMode="External" /><Relationship Id="rId112" Type="http://schemas.openxmlformats.org/officeDocument/2006/relationships/hyperlink" Target="https://podminky.urs.cz/item/CS_URS_2024_01/784111001" TargetMode="External" /><Relationship Id="rId113" Type="http://schemas.openxmlformats.org/officeDocument/2006/relationships/hyperlink" Target="https://podminky.urs.cz/item/CS_URS_2024_01/784121001" TargetMode="External" /><Relationship Id="rId114" Type="http://schemas.openxmlformats.org/officeDocument/2006/relationships/hyperlink" Target="https://podminky.urs.cz/item/CS_URS_2024_01/784181121" TargetMode="External" /><Relationship Id="rId115" Type="http://schemas.openxmlformats.org/officeDocument/2006/relationships/hyperlink" Target="https://podminky.urs.cz/item/CS_URS_2024_01/784211101" TargetMode="External" /><Relationship Id="rId116" Type="http://schemas.openxmlformats.org/officeDocument/2006/relationships/hyperlink" Target="https://podminky.urs.cz/item/CS_URS_2024_01/HZS1292" TargetMode="External" /><Relationship Id="rId117" Type="http://schemas.openxmlformats.org/officeDocument/2006/relationships/hyperlink" Target="https://podminky.urs.cz/item/CS_URS_2024_01/HZS1301" TargetMode="External" /><Relationship Id="rId118" Type="http://schemas.openxmlformats.org/officeDocument/2006/relationships/hyperlink" Target="https://podminky.urs.cz/item/CS_URS_2024_01/HZS2221" TargetMode="External" /><Relationship Id="rId119" Type="http://schemas.openxmlformats.org/officeDocument/2006/relationships/hyperlink" Target="https://podminky.urs.cz/item/CS_URS_2024_01/HZS2231" TargetMode="External" /><Relationship Id="rId120" Type="http://schemas.openxmlformats.org/officeDocument/2006/relationships/hyperlink" Target="https://podminky.urs.cz/item/CS_URS_2024_01/013254000" TargetMode="External" /><Relationship Id="rId121" Type="http://schemas.openxmlformats.org/officeDocument/2006/relationships/hyperlink" Target="https://podminky.urs.cz/item/CS_URS_2024_01/030001000" TargetMode="External" /><Relationship Id="rId122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9711111" TargetMode="External" /><Relationship Id="rId2" Type="http://schemas.openxmlformats.org/officeDocument/2006/relationships/hyperlink" Target="https://podminky.urs.cz/item/CS_URS_2024_01/151101101" TargetMode="External" /><Relationship Id="rId3" Type="http://schemas.openxmlformats.org/officeDocument/2006/relationships/hyperlink" Target="https://podminky.urs.cz/item/CS_URS_2024_01/151101111" TargetMode="External" /><Relationship Id="rId4" Type="http://schemas.openxmlformats.org/officeDocument/2006/relationships/hyperlink" Target="https://podminky.urs.cz/item/CS_URS_2024_01/162211311" TargetMode="External" /><Relationship Id="rId5" Type="http://schemas.openxmlformats.org/officeDocument/2006/relationships/hyperlink" Target="https://podminky.urs.cz/item/CS_URS_2024_01/162211319" TargetMode="External" /><Relationship Id="rId6" Type="http://schemas.openxmlformats.org/officeDocument/2006/relationships/hyperlink" Target="https://podminky.urs.cz/item/CS_URS_2024_01/162751117" TargetMode="External" /><Relationship Id="rId7" Type="http://schemas.openxmlformats.org/officeDocument/2006/relationships/hyperlink" Target="https://podminky.urs.cz/item/CS_URS_2024_01/162751119" TargetMode="External" /><Relationship Id="rId8" Type="http://schemas.openxmlformats.org/officeDocument/2006/relationships/hyperlink" Target="https://podminky.urs.cz/item/CS_URS_2024_01/171251201" TargetMode="External" /><Relationship Id="rId9" Type="http://schemas.openxmlformats.org/officeDocument/2006/relationships/hyperlink" Target="https://podminky.urs.cz/item/CS_URS_2024_01/171201231" TargetMode="External" /><Relationship Id="rId10" Type="http://schemas.openxmlformats.org/officeDocument/2006/relationships/hyperlink" Target="https://podminky.urs.cz/item/CS_URS_2024_01/175111101" TargetMode="External" /><Relationship Id="rId11" Type="http://schemas.openxmlformats.org/officeDocument/2006/relationships/hyperlink" Target="https://podminky.urs.cz/item/CS_URS_2024_01/175111109" TargetMode="External" /><Relationship Id="rId12" Type="http://schemas.openxmlformats.org/officeDocument/2006/relationships/hyperlink" Target="https://podminky.urs.cz/item/CS_URS_2024_01/611325221" TargetMode="External" /><Relationship Id="rId13" Type="http://schemas.openxmlformats.org/officeDocument/2006/relationships/hyperlink" Target="https://podminky.urs.cz/item/CS_URS_2024_01/612325111" TargetMode="External" /><Relationship Id="rId14" Type="http://schemas.openxmlformats.org/officeDocument/2006/relationships/hyperlink" Target="https://podminky.urs.cz/item/CS_URS_2024_01/612325113" TargetMode="External" /><Relationship Id="rId15" Type="http://schemas.openxmlformats.org/officeDocument/2006/relationships/hyperlink" Target="https://podminky.urs.cz/item/CS_URS_2024_01/612325221" TargetMode="External" /><Relationship Id="rId16" Type="http://schemas.openxmlformats.org/officeDocument/2006/relationships/hyperlink" Target="https://podminky.urs.cz/item/CS_URS_2024_01/631341152" TargetMode="External" /><Relationship Id="rId17" Type="http://schemas.openxmlformats.org/officeDocument/2006/relationships/hyperlink" Target="https://podminky.urs.cz/item/CS_URS_2024_01/969021112" TargetMode="External" /><Relationship Id="rId18" Type="http://schemas.openxmlformats.org/officeDocument/2006/relationships/hyperlink" Target="https://podminky.urs.cz/item/CS_URS_2024_01/969021113" TargetMode="External" /><Relationship Id="rId19" Type="http://schemas.openxmlformats.org/officeDocument/2006/relationships/hyperlink" Target="https://podminky.urs.cz/item/CS_URS_2024_01/969031111" TargetMode="External" /><Relationship Id="rId20" Type="http://schemas.openxmlformats.org/officeDocument/2006/relationships/hyperlink" Target="https://podminky.urs.cz/item/CS_URS_2024_01/971033231" TargetMode="External" /><Relationship Id="rId21" Type="http://schemas.openxmlformats.org/officeDocument/2006/relationships/hyperlink" Target="https://podminky.urs.cz/item/CS_URS_2024_01/971033241" TargetMode="External" /><Relationship Id="rId22" Type="http://schemas.openxmlformats.org/officeDocument/2006/relationships/hyperlink" Target="https://podminky.urs.cz/item/CS_URS_2024_01/972054141" TargetMode="External" /><Relationship Id="rId23" Type="http://schemas.openxmlformats.org/officeDocument/2006/relationships/hyperlink" Target="https://podminky.urs.cz/item/CS_URS_2024_01/972054241" TargetMode="External" /><Relationship Id="rId24" Type="http://schemas.openxmlformats.org/officeDocument/2006/relationships/hyperlink" Target="https://podminky.urs.cz/item/CS_URS_2024_01/974031153" TargetMode="External" /><Relationship Id="rId25" Type="http://schemas.openxmlformats.org/officeDocument/2006/relationships/hyperlink" Target="https://podminky.urs.cz/item/CS_URS_2024_01/974031154" TargetMode="External" /><Relationship Id="rId26" Type="http://schemas.openxmlformats.org/officeDocument/2006/relationships/hyperlink" Target="https://podminky.urs.cz/item/CS_URS_2024_01/974031164" TargetMode="External" /><Relationship Id="rId27" Type="http://schemas.openxmlformats.org/officeDocument/2006/relationships/hyperlink" Target="https://podminky.urs.cz/item/CS_URS_2024_01/974031167" TargetMode="External" /><Relationship Id="rId28" Type="http://schemas.openxmlformats.org/officeDocument/2006/relationships/hyperlink" Target="https://podminky.urs.cz/item/CS_URS_2024_01/974031169" TargetMode="External" /><Relationship Id="rId29" Type="http://schemas.openxmlformats.org/officeDocument/2006/relationships/hyperlink" Target="https://podminky.urs.cz/item/CS_URS_2024_01/974042577" TargetMode="External" /><Relationship Id="rId30" Type="http://schemas.openxmlformats.org/officeDocument/2006/relationships/hyperlink" Target="https://podminky.urs.cz/item/CS_URS_2024_01/974042579" TargetMode="External" /><Relationship Id="rId31" Type="http://schemas.openxmlformats.org/officeDocument/2006/relationships/hyperlink" Target="https://podminky.urs.cz/item/CS_URS_2024_01/977311114" TargetMode="External" /><Relationship Id="rId32" Type="http://schemas.openxmlformats.org/officeDocument/2006/relationships/hyperlink" Target="https://podminky.urs.cz/item/CS_URS_2024_01/997013214" TargetMode="External" /><Relationship Id="rId33" Type="http://schemas.openxmlformats.org/officeDocument/2006/relationships/hyperlink" Target="https://podminky.urs.cz/item/CS_URS_2024_01/997013219" TargetMode="External" /><Relationship Id="rId34" Type="http://schemas.openxmlformats.org/officeDocument/2006/relationships/hyperlink" Target="https://podminky.urs.cz/item/CS_URS_2024_01/997013501" TargetMode="External" /><Relationship Id="rId35" Type="http://schemas.openxmlformats.org/officeDocument/2006/relationships/hyperlink" Target="https://podminky.urs.cz/item/CS_URS_2024_01/997013509" TargetMode="External" /><Relationship Id="rId36" Type="http://schemas.openxmlformats.org/officeDocument/2006/relationships/hyperlink" Target="https://podminky.urs.cz/item/CS_URS_2024_01/997013631" TargetMode="External" /><Relationship Id="rId37" Type="http://schemas.openxmlformats.org/officeDocument/2006/relationships/hyperlink" Target="https://podminky.urs.cz/item/CS_URS_2024_01/998018003" TargetMode="External" /><Relationship Id="rId38" Type="http://schemas.openxmlformats.org/officeDocument/2006/relationships/hyperlink" Target="https://podminky.urs.cz/item/CS_URS_2024_01/721140802" TargetMode="External" /><Relationship Id="rId39" Type="http://schemas.openxmlformats.org/officeDocument/2006/relationships/hyperlink" Target="https://podminky.urs.cz/item/CS_URS_2024_01/721140806" TargetMode="External" /><Relationship Id="rId40" Type="http://schemas.openxmlformats.org/officeDocument/2006/relationships/hyperlink" Target="https://podminky.urs.cz/item/CS_URS_2024_01/721140915" TargetMode="External" /><Relationship Id="rId41" Type="http://schemas.openxmlformats.org/officeDocument/2006/relationships/hyperlink" Target="https://podminky.urs.cz/item/CS_URS_2024_01/721140916" TargetMode="External" /><Relationship Id="rId42" Type="http://schemas.openxmlformats.org/officeDocument/2006/relationships/hyperlink" Target="https://podminky.urs.cz/item/CS_URS_2024_01/721174025" TargetMode="External" /><Relationship Id="rId43" Type="http://schemas.openxmlformats.org/officeDocument/2006/relationships/hyperlink" Target="https://podminky.urs.cz/item/CS_URS_2024_01/721174026" TargetMode="External" /><Relationship Id="rId44" Type="http://schemas.openxmlformats.org/officeDocument/2006/relationships/hyperlink" Target="https://podminky.urs.cz/item/CS_URS_2024_01/721174042" TargetMode="External" /><Relationship Id="rId45" Type="http://schemas.openxmlformats.org/officeDocument/2006/relationships/hyperlink" Target="https://podminky.urs.cz/item/CS_URS_2024_01/721174043" TargetMode="External" /><Relationship Id="rId46" Type="http://schemas.openxmlformats.org/officeDocument/2006/relationships/hyperlink" Target="https://podminky.urs.cz/item/CS_URS_2024_01/721194104" TargetMode="External" /><Relationship Id="rId47" Type="http://schemas.openxmlformats.org/officeDocument/2006/relationships/hyperlink" Target="https://podminky.urs.cz/item/CS_URS_2024_01/721194105" TargetMode="External" /><Relationship Id="rId48" Type="http://schemas.openxmlformats.org/officeDocument/2006/relationships/hyperlink" Target="https://podminky.urs.cz/item/CS_URS_2024_01/721194109" TargetMode="External" /><Relationship Id="rId49" Type="http://schemas.openxmlformats.org/officeDocument/2006/relationships/hyperlink" Target="https://podminky.urs.cz/item/CS_URS_2024_01/721273153" TargetMode="External" /><Relationship Id="rId50" Type="http://schemas.openxmlformats.org/officeDocument/2006/relationships/hyperlink" Target="https://podminky.urs.cz/item/CS_URS_2024_01/721290111" TargetMode="External" /><Relationship Id="rId51" Type="http://schemas.openxmlformats.org/officeDocument/2006/relationships/hyperlink" Target="https://podminky.urs.cz/item/CS_URS_2024_01/998721313" TargetMode="External" /><Relationship Id="rId52" Type="http://schemas.openxmlformats.org/officeDocument/2006/relationships/hyperlink" Target="https://podminky.urs.cz/item/CS_URS_2024_01/722130801" TargetMode="External" /><Relationship Id="rId53" Type="http://schemas.openxmlformats.org/officeDocument/2006/relationships/hyperlink" Target="https://podminky.urs.cz/item/CS_URS_2024_01/722130802" TargetMode="External" /><Relationship Id="rId54" Type="http://schemas.openxmlformats.org/officeDocument/2006/relationships/hyperlink" Target="https://podminky.urs.cz/item/CS_URS_2024_01/722130916" TargetMode="External" /><Relationship Id="rId55" Type="http://schemas.openxmlformats.org/officeDocument/2006/relationships/hyperlink" Target="https://podminky.urs.cz/item/CS_URS_2024_01/722131931" TargetMode="External" /><Relationship Id="rId56" Type="http://schemas.openxmlformats.org/officeDocument/2006/relationships/hyperlink" Target="https://podminky.urs.cz/item/CS_URS_2024_01/722131935" TargetMode="External" /><Relationship Id="rId57" Type="http://schemas.openxmlformats.org/officeDocument/2006/relationships/hyperlink" Target="https://podminky.urs.cz/item/CS_URS_2024_01/722174002" TargetMode="External" /><Relationship Id="rId58" Type="http://schemas.openxmlformats.org/officeDocument/2006/relationships/hyperlink" Target="https://podminky.urs.cz/item/CS_URS_2024_01/722174003" TargetMode="External" /><Relationship Id="rId59" Type="http://schemas.openxmlformats.org/officeDocument/2006/relationships/hyperlink" Target="https://podminky.urs.cz/item/CS_URS_2024_01/722174004" TargetMode="External" /><Relationship Id="rId60" Type="http://schemas.openxmlformats.org/officeDocument/2006/relationships/hyperlink" Target="https://podminky.urs.cz/item/CS_URS_2024_01/722174005" TargetMode="External" /><Relationship Id="rId61" Type="http://schemas.openxmlformats.org/officeDocument/2006/relationships/hyperlink" Target="https://podminky.urs.cz/item/CS_URS_2024_01/722181221" TargetMode="External" /><Relationship Id="rId62" Type="http://schemas.openxmlformats.org/officeDocument/2006/relationships/hyperlink" Target="https://podminky.urs.cz/item/CS_URS_2024_01/722181222" TargetMode="External" /><Relationship Id="rId63" Type="http://schemas.openxmlformats.org/officeDocument/2006/relationships/hyperlink" Target="https://podminky.urs.cz/item/CS_URS_2024_01/722190401" TargetMode="External" /><Relationship Id="rId64" Type="http://schemas.openxmlformats.org/officeDocument/2006/relationships/hyperlink" Target="https://podminky.urs.cz/item/CS_URS_2024_01/722220111" TargetMode="External" /><Relationship Id="rId65" Type="http://schemas.openxmlformats.org/officeDocument/2006/relationships/hyperlink" Target="https://podminky.urs.cz/item/CS_URS_2024_01/722220121" TargetMode="External" /><Relationship Id="rId66" Type="http://schemas.openxmlformats.org/officeDocument/2006/relationships/hyperlink" Target="https://podminky.urs.cz/item/CS_URS_2024_01/722232124" TargetMode="External" /><Relationship Id="rId67" Type="http://schemas.openxmlformats.org/officeDocument/2006/relationships/hyperlink" Target="https://podminky.urs.cz/item/CS_URS_2024_01/722232125" TargetMode="External" /><Relationship Id="rId68" Type="http://schemas.openxmlformats.org/officeDocument/2006/relationships/hyperlink" Target="https://podminky.urs.cz/item/CS_URS_2024_01/722232401" TargetMode="External" /><Relationship Id="rId69" Type="http://schemas.openxmlformats.org/officeDocument/2006/relationships/hyperlink" Target="https://podminky.urs.cz/item/CS_URS_2024_01/722232402" TargetMode="External" /><Relationship Id="rId70" Type="http://schemas.openxmlformats.org/officeDocument/2006/relationships/hyperlink" Target="https://podminky.urs.cz/item/CS_URS_2024_01/722232403" TargetMode="External" /><Relationship Id="rId71" Type="http://schemas.openxmlformats.org/officeDocument/2006/relationships/hyperlink" Target="https://podminky.urs.cz/item/CS_URS_2024_01/722232404" TargetMode="External" /><Relationship Id="rId72" Type="http://schemas.openxmlformats.org/officeDocument/2006/relationships/hyperlink" Target="https://podminky.urs.cz/item/CS_URS_2024_01/722290226" TargetMode="External" /><Relationship Id="rId73" Type="http://schemas.openxmlformats.org/officeDocument/2006/relationships/hyperlink" Target="https://podminky.urs.cz/item/CS_URS_2024_01/722290234" TargetMode="External" /><Relationship Id="rId74" Type="http://schemas.openxmlformats.org/officeDocument/2006/relationships/hyperlink" Target="https://podminky.urs.cz/item/CS_URS_2024_01/998722313" TargetMode="External" /><Relationship Id="rId75" Type="http://schemas.openxmlformats.org/officeDocument/2006/relationships/hyperlink" Target="https://podminky.urs.cz/item/CS_URS_2024_01/734220101" TargetMode="External" /><Relationship Id="rId76" Type="http://schemas.openxmlformats.org/officeDocument/2006/relationships/hyperlink" Target="https://podminky.urs.cz/item/CS_URS_2024_01/734221413" TargetMode="External" /><Relationship Id="rId77" Type="http://schemas.openxmlformats.org/officeDocument/2006/relationships/hyperlink" Target="https://podminky.urs.cz/item/CS_URS_2024_01/998734313" TargetMode="External" /><Relationship Id="rId78" Type="http://schemas.openxmlformats.org/officeDocument/2006/relationships/hyperlink" Target="https://podminky.urs.cz/item/CS_URS_2024_01/013254000" TargetMode="External" /><Relationship Id="rId79" Type="http://schemas.openxmlformats.org/officeDocument/2006/relationships/hyperlink" Target="https://podminky.urs.cz/item/CS_URS_2024_01/030001000" TargetMode="External" /><Relationship Id="rId80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949101111" TargetMode="External" /><Relationship Id="rId2" Type="http://schemas.openxmlformats.org/officeDocument/2006/relationships/hyperlink" Target="https://podminky.urs.cz/item/CS_URS_2024_01/952901111" TargetMode="External" /><Relationship Id="rId3" Type="http://schemas.openxmlformats.org/officeDocument/2006/relationships/hyperlink" Target="https://podminky.urs.cz/item/CS_URS_2024_01/997013211" TargetMode="External" /><Relationship Id="rId4" Type="http://schemas.openxmlformats.org/officeDocument/2006/relationships/hyperlink" Target="https://podminky.urs.cz/item/CS_URS_2024_01/997013219" TargetMode="External" /><Relationship Id="rId5" Type="http://schemas.openxmlformats.org/officeDocument/2006/relationships/hyperlink" Target="https://podminky.urs.cz/item/CS_URS_2024_01/997013501" TargetMode="External" /><Relationship Id="rId6" Type="http://schemas.openxmlformats.org/officeDocument/2006/relationships/hyperlink" Target="https://podminky.urs.cz/item/CS_URS_2024_01/997013509" TargetMode="External" /><Relationship Id="rId7" Type="http://schemas.openxmlformats.org/officeDocument/2006/relationships/hyperlink" Target="https://podminky.urs.cz/item/CS_URS_2024_01/997013631" TargetMode="External" /><Relationship Id="rId8" Type="http://schemas.openxmlformats.org/officeDocument/2006/relationships/hyperlink" Target="https://podminky.urs.cz/item/CS_URS_2024_01/998018001" TargetMode="External" /><Relationship Id="rId9" Type="http://schemas.openxmlformats.org/officeDocument/2006/relationships/hyperlink" Target="https://podminky.urs.cz/item/CS_URS_2024_01/766691911" TargetMode="External" /><Relationship Id="rId10" Type="http://schemas.openxmlformats.org/officeDocument/2006/relationships/hyperlink" Target="https://podminky.urs.cz/item/CS_URS_2024_01/766691912" TargetMode="External" /><Relationship Id="rId11" Type="http://schemas.openxmlformats.org/officeDocument/2006/relationships/hyperlink" Target="https://podminky.urs.cz/item/CS_URS_2024_01/766691914" TargetMode="External" /><Relationship Id="rId12" Type="http://schemas.openxmlformats.org/officeDocument/2006/relationships/hyperlink" Target="https://podminky.urs.cz/item/CS_URS_2024_01/766691915" TargetMode="External" /><Relationship Id="rId13" Type="http://schemas.openxmlformats.org/officeDocument/2006/relationships/hyperlink" Target="https://podminky.urs.cz/item/CS_URS_2024_01/998766311" TargetMode="External" /><Relationship Id="rId14" Type="http://schemas.openxmlformats.org/officeDocument/2006/relationships/hyperlink" Target="https://podminky.urs.cz/item/CS_URS_2024_01/783101205" TargetMode="External" /><Relationship Id="rId15" Type="http://schemas.openxmlformats.org/officeDocument/2006/relationships/hyperlink" Target="https://podminky.urs.cz/item/CS_URS_2024_01/783101403" TargetMode="External" /><Relationship Id="rId16" Type="http://schemas.openxmlformats.org/officeDocument/2006/relationships/hyperlink" Target="https://podminky.urs.cz/item/CS_URS_2024_01/783106805" TargetMode="External" /><Relationship Id="rId17" Type="http://schemas.openxmlformats.org/officeDocument/2006/relationships/hyperlink" Target="https://podminky.urs.cz/item/CS_URS_2024_01/783113111" TargetMode="External" /><Relationship Id="rId18" Type="http://schemas.openxmlformats.org/officeDocument/2006/relationships/hyperlink" Target="https://podminky.urs.cz/item/CS_URS_2024_01/783132111" TargetMode="External" /><Relationship Id="rId19" Type="http://schemas.openxmlformats.org/officeDocument/2006/relationships/hyperlink" Target="https://podminky.urs.cz/item/CS_URS_2024_01/783132211" TargetMode="External" /><Relationship Id="rId20" Type="http://schemas.openxmlformats.org/officeDocument/2006/relationships/hyperlink" Target="https://podminky.urs.cz/item/CS_URS_2024_01/783144101" TargetMode="External" /><Relationship Id="rId21" Type="http://schemas.openxmlformats.org/officeDocument/2006/relationships/hyperlink" Target="https://podminky.urs.cz/item/CS_URS_2024_01/783147101" TargetMode="External" /><Relationship Id="rId22" Type="http://schemas.openxmlformats.org/officeDocument/2006/relationships/hyperlink" Target="https://podminky.urs.cz/item/CS_URS_2024_01/783162201" TargetMode="External" /><Relationship Id="rId23" Type="http://schemas.openxmlformats.org/officeDocument/2006/relationships/hyperlink" Target="https://podminky.urs.cz/item/CS_URS_2024_01/783301303" TargetMode="External" /><Relationship Id="rId24" Type="http://schemas.openxmlformats.org/officeDocument/2006/relationships/hyperlink" Target="https://podminky.urs.cz/item/CS_URS_2024_01/783301313" TargetMode="External" /><Relationship Id="rId25" Type="http://schemas.openxmlformats.org/officeDocument/2006/relationships/hyperlink" Target="https://podminky.urs.cz/item/CS_URS_2024_01/783301401" TargetMode="External" /><Relationship Id="rId26" Type="http://schemas.openxmlformats.org/officeDocument/2006/relationships/hyperlink" Target="https://podminky.urs.cz/item/CS_URS_2024_01/783306805" TargetMode="External" /><Relationship Id="rId27" Type="http://schemas.openxmlformats.org/officeDocument/2006/relationships/hyperlink" Target="https://podminky.urs.cz/item/CS_URS_2024_01/783314201" TargetMode="External" /><Relationship Id="rId28" Type="http://schemas.openxmlformats.org/officeDocument/2006/relationships/hyperlink" Target="https://podminky.urs.cz/item/CS_URS_2024_01/783315101" TargetMode="External" /><Relationship Id="rId29" Type="http://schemas.openxmlformats.org/officeDocument/2006/relationships/hyperlink" Target="https://podminky.urs.cz/item/CS_URS_2024_01/783317101" TargetMode="External" /><Relationship Id="rId30" Type="http://schemas.openxmlformats.org/officeDocument/2006/relationships/hyperlink" Target="https://podminky.urs.cz/item/CS_URS_2024_01/783342101" TargetMode="External" /><Relationship Id="rId31" Type="http://schemas.openxmlformats.org/officeDocument/2006/relationships/hyperlink" Target="https://podminky.urs.cz/item/CS_URS_2024_01/013254000" TargetMode="External" /><Relationship Id="rId32" Type="http://schemas.openxmlformats.org/officeDocument/2006/relationships/hyperlink" Target="https://podminky.urs.cz/item/CS_URS_2024_01/030001000" TargetMode="External" /><Relationship Id="rId33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1131121" TargetMode="External" /><Relationship Id="rId2" Type="http://schemas.openxmlformats.org/officeDocument/2006/relationships/hyperlink" Target="https://podminky.urs.cz/item/CS_URS_2024_01/611325421" TargetMode="External" /><Relationship Id="rId3" Type="http://schemas.openxmlformats.org/officeDocument/2006/relationships/hyperlink" Target="https://podminky.urs.cz/item/CS_URS_2024_01/611325422" TargetMode="External" /><Relationship Id="rId4" Type="http://schemas.openxmlformats.org/officeDocument/2006/relationships/hyperlink" Target="https://podminky.urs.cz/item/CS_URS_2024_01/611325451" TargetMode="External" /><Relationship Id="rId5" Type="http://schemas.openxmlformats.org/officeDocument/2006/relationships/hyperlink" Target="https://podminky.urs.cz/item/CS_URS_2024_01/611325452" TargetMode="External" /><Relationship Id="rId6" Type="http://schemas.openxmlformats.org/officeDocument/2006/relationships/hyperlink" Target="https://podminky.urs.cz/item/CS_URS_2024_01/612131121" TargetMode="External" /><Relationship Id="rId7" Type="http://schemas.openxmlformats.org/officeDocument/2006/relationships/hyperlink" Target="https://podminky.urs.cz/item/CS_URS_2024_01/612325111" TargetMode="External" /><Relationship Id="rId8" Type="http://schemas.openxmlformats.org/officeDocument/2006/relationships/hyperlink" Target="https://podminky.urs.cz/item/CS_URS_2024_01/612325412" TargetMode="External" /><Relationship Id="rId9" Type="http://schemas.openxmlformats.org/officeDocument/2006/relationships/hyperlink" Target="https://podminky.urs.cz/item/CS_URS_2024_01/612325421" TargetMode="External" /><Relationship Id="rId10" Type="http://schemas.openxmlformats.org/officeDocument/2006/relationships/hyperlink" Target="https://podminky.urs.cz/item/CS_URS_2024_01/612325422" TargetMode="External" /><Relationship Id="rId11" Type="http://schemas.openxmlformats.org/officeDocument/2006/relationships/hyperlink" Target="https://podminky.urs.cz/item/CS_URS_2024_01/612325451" TargetMode="External" /><Relationship Id="rId12" Type="http://schemas.openxmlformats.org/officeDocument/2006/relationships/hyperlink" Target="https://podminky.urs.cz/item/CS_URS_2024_01/612325452" TargetMode="External" /><Relationship Id="rId13" Type="http://schemas.openxmlformats.org/officeDocument/2006/relationships/hyperlink" Target="https://podminky.urs.cz/item/CS_URS_2024_01/949101112" TargetMode="External" /><Relationship Id="rId14" Type="http://schemas.openxmlformats.org/officeDocument/2006/relationships/hyperlink" Target="https://podminky.urs.cz/item/CS_URS_2024_01/952901111" TargetMode="External" /><Relationship Id="rId15" Type="http://schemas.openxmlformats.org/officeDocument/2006/relationships/hyperlink" Target="https://podminky.urs.cz/item/CS_URS_2024_01/974031153" TargetMode="External" /><Relationship Id="rId16" Type="http://schemas.openxmlformats.org/officeDocument/2006/relationships/hyperlink" Target="https://podminky.urs.cz/item/CS_URS_2024_01/978011111" TargetMode="External" /><Relationship Id="rId17" Type="http://schemas.openxmlformats.org/officeDocument/2006/relationships/hyperlink" Target="https://podminky.urs.cz/item/CS_URS_2024_01/978011141" TargetMode="External" /><Relationship Id="rId18" Type="http://schemas.openxmlformats.org/officeDocument/2006/relationships/hyperlink" Target="https://podminky.urs.cz/item/CS_URS_2024_01/978013111" TargetMode="External" /><Relationship Id="rId19" Type="http://schemas.openxmlformats.org/officeDocument/2006/relationships/hyperlink" Target="https://podminky.urs.cz/item/CS_URS_2024_01/978013141" TargetMode="External" /><Relationship Id="rId20" Type="http://schemas.openxmlformats.org/officeDocument/2006/relationships/hyperlink" Target="https://podminky.urs.cz/item/CS_URS_2024_01/978059541" TargetMode="External" /><Relationship Id="rId21" Type="http://schemas.openxmlformats.org/officeDocument/2006/relationships/hyperlink" Target="https://podminky.urs.cz/item/CS_URS_2024_01/997013211" TargetMode="External" /><Relationship Id="rId22" Type="http://schemas.openxmlformats.org/officeDocument/2006/relationships/hyperlink" Target="https://podminky.urs.cz/item/CS_URS_2024_01/997013219" TargetMode="External" /><Relationship Id="rId23" Type="http://schemas.openxmlformats.org/officeDocument/2006/relationships/hyperlink" Target="https://podminky.urs.cz/item/CS_URS_2024_01/997013501" TargetMode="External" /><Relationship Id="rId24" Type="http://schemas.openxmlformats.org/officeDocument/2006/relationships/hyperlink" Target="https://podminky.urs.cz/item/CS_URS_2024_01/997013509" TargetMode="External" /><Relationship Id="rId25" Type="http://schemas.openxmlformats.org/officeDocument/2006/relationships/hyperlink" Target="https://podminky.urs.cz/item/CS_URS_2024_01/997013631" TargetMode="External" /><Relationship Id="rId26" Type="http://schemas.openxmlformats.org/officeDocument/2006/relationships/hyperlink" Target="https://podminky.urs.cz/item/CS_URS_2024_01/998018001" TargetMode="External" /><Relationship Id="rId27" Type="http://schemas.openxmlformats.org/officeDocument/2006/relationships/hyperlink" Target="https://podminky.urs.cz/item/CS_URS_2024_01/721171913" TargetMode="External" /><Relationship Id="rId28" Type="http://schemas.openxmlformats.org/officeDocument/2006/relationships/hyperlink" Target="https://podminky.urs.cz/item/CS_URS_2024_01/721174043" TargetMode="External" /><Relationship Id="rId29" Type="http://schemas.openxmlformats.org/officeDocument/2006/relationships/hyperlink" Target="https://podminky.urs.cz/item/CS_URS_2024_01/721194105" TargetMode="External" /><Relationship Id="rId30" Type="http://schemas.openxmlformats.org/officeDocument/2006/relationships/hyperlink" Target="https://podminky.urs.cz/item/CS_URS_2024_01/721290111" TargetMode="External" /><Relationship Id="rId31" Type="http://schemas.openxmlformats.org/officeDocument/2006/relationships/hyperlink" Target="https://podminky.urs.cz/item/CS_URS_2024_01/998721121" TargetMode="External" /><Relationship Id="rId32" Type="http://schemas.openxmlformats.org/officeDocument/2006/relationships/hyperlink" Target="https://podminky.urs.cz/item/CS_URS_2024_01/722171912" TargetMode="External" /><Relationship Id="rId33" Type="http://schemas.openxmlformats.org/officeDocument/2006/relationships/hyperlink" Target="https://podminky.urs.cz/item/CS_URS_2024_01/722173912" TargetMode="External" /><Relationship Id="rId34" Type="http://schemas.openxmlformats.org/officeDocument/2006/relationships/hyperlink" Target="https://podminky.urs.cz/item/CS_URS_2024_01/722190401" TargetMode="External" /><Relationship Id="rId35" Type="http://schemas.openxmlformats.org/officeDocument/2006/relationships/hyperlink" Target="https://podminky.urs.cz/item/CS_URS_2024_01/998722121" TargetMode="External" /><Relationship Id="rId36" Type="http://schemas.openxmlformats.org/officeDocument/2006/relationships/hyperlink" Target="https://podminky.urs.cz/item/CS_URS_2024_01/725210821" TargetMode="External" /><Relationship Id="rId37" Type="http://schemas.openxmlformats.org/officeDocument/2006/relationships/hyperlink" Target="https://podminky.urs.cz/item/CS_URS_2024_01/725211616" TargetMode="External" /><Relationship Id="rId38" Type="http://schemas.openxmlformats.org/officeDocument/2006/relationships/hyperlink" Target="https://podminky.urs.cz/item/CS_URS_2024_01/725291652" TargetMode="External" /><Relationship Id="rId39" Type="http://schemas.openxmlformats.org/officeDocument/2006/relationships/hyperlink" Target="https://podminky.urs.cz/item/CS_URS_2024_01/725813111" TargetMode="External" /><Relationship Id="rId40" Type="http://schemas.openxmlformats.org/officeDocument/2006/relationships/hyperlink" Target="https://podminky.urs.cz/item/CS_URS_2024_01/725820801" TargetMode="External" /><Relationship Id="rId41" Type="http://schemas.openxmlformats.org/officeDocument/2006/relationships/hyperlink" Target="https://podminky.urs.cz/item/CS_URS_2024_01/725822611" TargetMode="External" /><Relationship Id="rId42" Type="http://schemas.openxmlformats.org/officeDocument/2006/relationships/hyperlink" Target="https://podminky.urs.cz/item/CS_URS_2024_01/725860811" TargetMode="External" /><Relationship Id="rId43" Type="http://schemas.openxmlformats.org/officeDocument/2006/relationships/hyperlink" Target="https://podminky.urs.cz/item/CS_URS_2024_01/725861102" TargetMode="External" /><Relationship Id="rId44" Type="http://schemas.openxmlformats.org/officeDocument/2006/relationships/hyperlink" Target="https://podminky.urs.cz/item/CS_URS_2024_01/998725111" TargetMode="External" /><Relationship Id="rId45" Type="http://schemas.openxmlformats.org/officeDocument/2006/relationships/hyperlink" Target="https://podminky.urs.cz/item/CS_URS_2024_01/766691911" TargetMode="External" /><Relationship Id="rId46" Type="http://schemas.openxmlformats.org/officeDocument/2006/relationships/hyperlink" Target="https://podminky.urs.cz/item/CS_URS_2024_01/766691912" TargetMode="External" /><Relationship Id="rId47" Type="http://schemas.openxmlformats.org/officeDocument/2006/relationships/hyperlink" Target="https://podminky.urs.cz/item/CS_URS_2024_01/766691914" TargetMode="External" /><Relationship Id="rId48" Type="http://schemas.openxmlformats.org/officeDocument/2006/relationships/hyperlink" Target="https://podminky.urs.cz/item/CS_URS_2024_01/998766311" TargetMode="External" /><Relationship Id="rId49" Type="http://schemas.openxmlformats.org/officeDocument/2006/relationships/hyperlink" Target="https://podminky.urs.cz/item/CS_URS_2024_01/776111116" TargetMode="External" /><Relationship Id="rId50" Type="http://schemas.openxmlformats.org/officeDocument/2006/relationships/hyperlink" Target="https://podminky.urs.cz/item/CS_URS_2024_01/776111311" TargetMode="External" /><Relationship Id="rId51" Type="http://schemas.openxmlformats.org/officeDocument/2006/relationships/hyperlink" Target="https://podminky.urs.cz/item/CS_URS_2024_01/776121321" TargetMode="External" /><Relationship Id="rId52" Type="http://schemas.openxmlformats.org/officeDocument/2006/relationships/hyperlink" Target="https://podminky.urs.cz/item/CS_URS_2024_01/776141121" TargetMode="External" /><Relationship Id="rId53" Type="http://schemas.openxmlformats.org/officeDocument/2006/relationships/hyperlink" Target="https://podminky.urs.cz/item/CS_URS_2024_01/776201812" TargetMode="External" /><Relationship Id="rId54" Type="http://schemas.openxmlformats.org/officeDocument/2006/relationships/hyperlink" Target="https://podminky.urs.cz/item/CS_URS_2024_01/776221111" TargetMode="External" /><Relationship Id="rId55" Type="http://schemas.openxmlformats.org/officeDocument/2006/relationships/hyperlink" Target="https://podminky.urs.cz/item/CS_URS_2024_01/776223112" TargetMode="External" /><Relationship Id="rId56" Type="http://schemas.openxmlformats.org/officeDocument/2006/relationships/hyperlink" Target="https://podminky.urs.cz/item/CS_URS_2024_01/776410811" TargetMode="External" /><Relationship Id="rId57" Type="http://schemas.openxmlformats.org/officeDocument/2006/relationships/hyperlink" Target="https://podminky.urs.cz/item/CS_URS_2024_01/776411111" TargetMode="External" /><Relationship Id="rId58" Type="http://schemas.openxmlformats.org/officeDocument/2006/relationships/hyperlink" Target="https://podminky.urs.cz/item/CS_URS_2024_01/776991111" TargetMode="External" /><Relationship Id="rId59" Type="http://schemas.openxmlformats.org/officeDocument/2006/relationships/hyperlink" Target="https://podminky.urs.cz/item/CS_URS_2024_01/776991121" TargetMode="External" /><Relationship Id="rId60" Type="http://schemas.openxmlformats.org/officeDocument/2006/relationships/hyperlink" Target="https://podminky.urs.cz/item/CS_URS_2024_01/998776121" TargetMode="External" /><Relationship Id="rId61" Type="http://schemas.openxmlformats.org/officeDocument/2006/relationships/hyperlink" Target="https://podminky.urs.cz/item/CS_URS_2024_01/781111011" TargetMode="External" /><Relationship Id="rId62" Type="http://schemas.openxmlformats.org/officeDocument/2006/relationships/hyperlink" Target="https://podminky.urs.cz/item/CS_URS_2024_01/781121011" TargetMode="External" /><Relationship Id="rId63" Type="http://schemas.openxmlformats.org/officeDocument/2006/relationships/hyperlink" Target="https://podminky.urs.cz/item/CS_URS_2024_01/781472291" TargetMode="External" /><Relationship Id="rId64" Type="http://schemas.openxmlformats.org/officeDocument/2006/relationships/hyperlink" Target="https://podminky.urs.cz/item/CS_URS_2024_01/781474115" TargetMode="External" /><Relationship Id="rId65" Type="http://schemas.openxmlformats.org/officeDocument/2006/relationships/hyperlink" Target="https://podminky.urs.cz/item/CS_URS_2024_01/781495115" TargetMode="External" /><Relationship Id="rId66" Type="http://schemas.openxmlformats.org/officeDocument/2006/relationships/hyperlink" Target="https://podminky.urs.cz/item/CS_URS_2024_01/781495141" TargetMode="External" /><Relationship Id="rId67" Type="http://schemas.openxmlformats.org/officeDocument/2006/relationships/hyperlink" Target="https://podminky.urs.cz/item/CS_URS_2024_01/781495142" TargetMode="External" /><Relationship Id="rId68" Type="http://schemas.openxmlformats.org/officeDocument/2006/relationships/hyperlink" Target="https://podminky.urs.cz/item/CS_URS_2024_01/781495211" TargetMode="External" /><Relationship Id="rId69" Type="http://schemas.openxmlformats.org/officeDocument/2006/relationships/hyperlink" Target="https://podminky.urs.cz/item/CS_URS_2024_01/998781111" TargetMode="External" /><Relationship Id="rId70" Type="http://schemas.openxmlformats.org/officeDocument/2006/relationships/hyperlink" Target="https://podminky.urs.cz/item/CS_URS_2024_01/783101205" TargetMode="External" /><Relationship Id="rId71" Type="http://schemas.openxmlformats.org/officeDocument/2006/relationships/hyperlink" Target="https://podminky.urs.cz/item/CS_URS_2024_01/783101403" TargetMode="External" /><Relationship Id="rId72" Type="http://schemas.openxmlformats.org/officeDocument/2006/relationships/hyperlink" Target="https://podminky.urs.cz/item/CS_URS_2024_01/783106805" TargetMode="External" /><Relationship Id="rId73" Type="http://schemas.openxmlformats.org/officeDocument/2006/relationships/hyperlink" Target="https://podminky.urs.cz/item/CS_URS_2024_01/783113111" TargetMode="External" /><Relationship Id="rId74" Type="http://schemas.openxmlformats.org/officeDocument/2006/relationships/hyperlink" Target="https://podminky.urs.cz/item/CS_URS_2024_01/783132111" TargetMode="External" /><Relationship Id="rId75" Type="http://schemas.openxmlformats.org/officeDocument/2006/relationships/hyperlink" Target="https://podminky.urs.cz/item/CS_URS_2024_01/783132211" TargetMode="External" /><Relationship Id="rId76" Type="http://schemas.openxmlformats.org/officeDocument/2006/relationships/hyperlink" Target="https://podminky.urs.cz/item/CS_URS_2024_01/783144101" TargetMode="External" /><Relationship Id="rId77" Type="http://schemas.openxmlformats.org/officeDocument/2006/relationships/hyperlink" Target="https://podminky.urs.cz/item/CS_URS_2024_01/783147101" TargetMode="External" /><Relationship Id="rId78" Type="http://schemas.openxmlformats.org/officeDocument/2006/relationships/hyperlink" Target="https://podminky.urs.cz/item/CS_URS_2024_01/783162201" TargetMode="External" /><Relationship Id="rId79" Type="http://schemas.openxmlformats.org/officeDocument/2006/relationships/hyperlink" Target="https://podminky.urs.cz/item/CS_URS_2024_01/783301303" TargetMode="External" /><Relationship Id="rId80" Type="http://schemas.openxmlformats.org/officeDocument/2006/relationships/hyperlink" Target="https://podminky.urs.cz/item/CS_URS_2024_01/783301313" TargetMode="External" /><Relationship Id="rId81" Type="http://schemas.openxmlformats.org/officeDocument/2006/relationships/hyperlink" Target="https://podminky.urs.cz/item/CS_URS_2024_01/783301401" TargetMode="External" /><Relationship Id="rId82" Type="http://schemas.openxmlformats.org/officeDocument/2006/relationships/hyperlink" Target="https://podminky.urs.cz/item/CS_URS_2024_01/783306805" TargetMode="External" /><Relationship Id="rId83" Type="http://schemas.openxmlformats.org/officeDocument/2006/relationships/hyperlink" Target="https://podminky.urs.cz/item/CS_URS_2024_01/783314201" TargetMode="External" /><Relationship Id="rId84" Type="http://schemas.openxmlformats.org/officeDocument/2006/relationships/hyperlink" Target="https://podminky.urs.cz/item/CS_URS_2024_01/783315101" TargetMode="External" /><Relationship Id="rId85" Type="http://schemas.openxmlformats.org/officeDocument/2006/relationships/hyperlink" Target="https://podminky.urs.cz/item/CS_URS_2024_01/783317101" TargetMode="External" /><Relationship Id="rId86" Type="http://schemas.openxmlformats.org/officeDocument/2006/relationships/hyperlink" Target="https://podminky.urs.cz/item/CS_URS_2024_01/783342101" TargetMode="External" /><Relationship Id="rId87" Type="http://schemas.openxmlformats.org/officeDocument/2006/relationships/hyperlink" Target="https://podminky.urs.cz/item/CS_URS_2024_01/783801403" TargetMode="External" /><Relationship Id="rId88" Type="http://schemas.openxmlformats.org/officeDocument/2006/relationships/hyperlink" Target="https://podminky.urs.cz/item/CS_URS_2024_01/783813131" TargetMode="External" /><Relationship Id="rId89" Type="http://schemas.openxmlformats.org/officeDocument/2006/relationships/hyperlink" Target="https://podminky.urs.cz/item/CS_URS_2024_01/783817121" TargetMode="External" /><Relationship Id="rId90" Type="http://schemas.openxmlformats.org/officeDocument/2006/relationships/hyperlink" Target="https://podminky.urs.cz/item/CS_URS_2024_01/784111001" TargetMode="External" /><Relationship Id="rId91" Type="http://schemas.openxmlformats.org/officeDocument/2006/relationships/hyperlink" Target="https://podminky.urs.cz/item/CS_URS_2024_01/784121001" TargetMode="External" /><Relationship Id="rId92" Type="http://schemas.openxmlformats.org/officeDocument/2006/relationships/hyperlink" Target="https://podminky.urs.cz/item/CS_URS_2024_01/784181121" TargetMode="External" /><Relationship Id="rId93" Type="http://schemas.openxmlformats.org/officeDocument/2006/relationships/hyperlink" Target="https://podminky.urs.cz/item/CS_URS_2024_01/784211101" TargetMode="External" /><Relationship Id="rId94" Type="http://schemas.openxmlformats.org/officeDocument/2006/relationships/hyperlink" Target="https://podminky.urs.cz/item/CS_URS_2024_01/HZS2122" TargetMode="External" /><Relationship Id="rId95" Type="http://schemas.openxmlformats.org/officeDocument/2006/relationships/hyperlink" Target="https://podminky.urs.cz/item/CS_URS_2024_01/013254000" TargetMode="External" /><Relationship Id="rId96" Type="http://schemas.openxmlformats.org/officeDocument/2006/relationships/hyperlink" Target="https://podminky.urs.cz/item/CS_URS_2024_01/030001000" TargetMode="External" /><Relationship Id="rId97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1131121" TargetMode="External" /><Relationship Id="rId2" Type="http://schemas.openxmlformats.org/officeDocument/2006/relationships/hyperlink" Target="https://podminky.urs.cz/item/CS_URS_2024_01/611325421" TargetMode="External" /><Relationship Id="rId3" Type="http://schemas.openxmlformats.org/officeDocument/2006/relationships/hyperlink" Target="https://podminky.urs.cz/item/CS_URS_2024_01/611325422" TargetMode="External" /><Relationship Id="rId4" Type="http://schemas.openxmlformats.org/officeDocument/2006/relationships/hyperlink" Target="https://podminky.urs.cz/item/CS_URS_2024_01/611325451" TargetMode="External" /><Relationship Id="rId5" Type="http://schemas.openxmlformats.org/officeDocument/2006/relationships/hyperlink" Target="https://podminky.urs.cz/item/CS_URS_2024_01/611325452" TargetMode="External" /><Relationship Id="rId6" Type="http://schemas.openxmlformats.org/officeDocument/2006/relationships/hyperlink" Target="https://podminky.urs.cz/item/CS_URS_2024_01/612131121" TargetMode="External" /><Relationship Id="rId7" Type="http://schemas.openxmlformats.org/officeDocument/2006/relationships/hyperlink" Target="https://podminky.urs.cz/item/CS_URS_2024_01/612325111" TargetMode="External" /><Relationship Id="rId8" Type="http://schemas.openxmlformats.org/officeDocument/2006/relationships/hyperlink" Target="https://podminky.urs.cz/item/CS_URS_2024_01/612325412" TargetMode="External" /><Relationship Id="rId9" Type="http://schemas.openxmlformats.org/officeDocument/2006/relationships/hyperlink" Target="https://podminky.urs.cz/item/CS_URS_2024_01/612325421" TargetMode="External" /><Relationship Id="rId10" Type="http://schemas.openxmlformats.org/officeDocument/2006/relationships/hyperlink" Target="https://podminky.urs.cz/item/CS_URS_2024_01/612325422" TargetMode="External" /><Relationship Id="rId11" Type="http://schemas.openxmlformats.org/officeDocument/2006/relationships/hyperlink" Target="https://podminky.urs.cz/item/CS_URS_2024_01/612325451" TargetMode="External" /><Relationship Id="rId12" Type="http://schemas.openxmlformats.org/officeDocument/2006/relationships/hyperlink" Target="https://podminky.urs.cz/item/CS_URS_2024_01/612325452" TargetMode="External" /><Relationship Id="rId13" Type="http://schemas.openxmlformats.org/officeDocument/2006/relationships/hyperlink" Target="https://podminky.urs.cz/item/CS_URS_2024_01/949101112" TargetMode="External" /><Relationship Id="rId14" Type="http://schemas.openxmlformats.org/officeDocument/2006/relationships/hyperlink" Target="https://podminky.urs.cz/item/CS_URS_2024_01/952901111" TargetMode="External" /><Relationship Id="rId15" Type="http://schemas.openxmlformats.org/officeDocument/2006/relationships/hyperlink" Target="https://podminky.urs.cz/item/CS_URS_2024_01/974031153" TargetMode="External" /><Relationship Id="rId16" Type="http://schemas.openxmlformats.org/officeDocument/2006/relationships/hyperlink" Target="https://podminky.urs.cz/item/CS_URS_2024_01/978011111" TargetMode="External" /><Relationship Id="rId17" Type="http://schemas.openxmlformats.org/officeDocument/2006/relationships/hyperlink" Target="https://podminky.urs.cz/item/CS_URS_2024_01/978011141" TargetMode="External" /><Relationship Id="rId18" Type="http://schemas.openxmlformats.org/officeDocument/2006/relationships/hyperlink" Target="https://podminky.urs.cz/item/CS_URS_2024_01/978013111" TargetMode="External" /><Relationship Id="rId19" Type="http://schemas.openxmlformats.org/officeDocument/2006/relationships/hyperlink" Target="https://podminky.urs.cz/item/CS_URS_2024_01/978013141" TargetMode="External" /><Relationship Id="rId20" Type="http://schemas.openxmlformats.org/officeDocument/2006/relationships/hyperlink" Target="https://podminky.urs.cz/item/CS_URS_2024_01/978059541" TargetMode="External" /><Relationship Id="rId21" Type="http://schemas.openxmlformats.org/officeDocument/2006/relationships/hyperlink" Target="https://podminky.urs.cz/item/CS_URS_2024_01/997013213" TargetMode="External" /><Relationship Id="rId22" Type="http://schemas.openxmlformats.org/officeDocument/2006/relationships/hyperlink" Target="https://podminky.urs.cz/item/CS_URS_2024_01/997013219" TargetMode="External" /><Relationship Id="rId23" Type="http://schemas.openxmlformats.org/officeDocument/2006/relationships/hyperlink" Target="https://podminky.urs.cz/item/CS_URS_2024_01/997013501" TargetMode="External" /><Relationship Id="rId24" Type="http://schemas.openxmlformats.org/officeDocument/2006/relationships/hyperlink" Target="https://podminky.urs.cz/item/CS_URS_2024_01/997013509" TargetMode="External" /><Relationship Id="rId25" Type="http://schemas.openxmlformats.org/officeDocument/2006/relationships/hyperlink" Target="https://podminky.urs.cz/item/CS_URS_2024_01/997013631" TargetMode="External" /><Relationship Id="rId26" Type="http://schemas.openxmlformats.org/officeDocument/2006/relationships/hyperlink" Target="https://podminky.urs.cz/item/CS_URS_2024_01/998018002" TargetMode="External" /><Relationship Id="rId27" Type="http://schemas.openxmlformats.org/officeDocument/2006/relationships/hyperlink" Target="https://podminky.urs.cz/item/CS_URS_2024_01/721171913" TargetMode="External" /><Relationship Id="rId28" Type="http://schemas.openxmlformats.org/officeDocument/2006/relationships/hyperlink" Target="https://podminky.urs.cz/item/CS_URS_2024_01/721174043" TargetMode="External" /><Relationship Id="rId29" Type="http://schemas.openxmlformats.org/officeDocument/2006/relationships/hyperlink" Target="https://podminky.urs.cz/item/CS_URS_2024_01/721194105" TargetMode="External" /><Relationship Id="rId30" Type="http://schemas.openxmlformats.org/officeDocument/2006/relationships/hyperlink" Target="https://podminky.urs.cz/item/CS_URS_2024_01/721290111" TargetMode="External" /><Relationship Id="rId31" Type="http://schemas.openxmlformats.org/officeDocument/2006/relationships/hyperlink" Target="https://podminky.urs.cz/item/CS_URS_2024_01/998721122" TargetMode="External" /><Relationship Id="rId32" Type="http://schemas.openxmlformats.org/officeDocument/2006/relationships/hyperlink" Target="https://podminky.urs.cz/item/CS_URS_2024_01/722171912" TargetMode="External" /><Relationship Id="rId33" Type="http://schemas.openxmlformats.org/officeDocument/2006/relationships/hyperlink" Target="https://podminky.urs.cz/item/CS_URS_2024_01/722173912" TargetMode="External" /><Relationship Id="rId34" Type="http://schemas.openxmlformats.org/officeDocument/2006/relationships/hyperlink" Target="https://podminky.urs.cz/item/CS_URS_2024_01/722190401" TargetMode="External" /><Relationship Id="rId35" Type="http://schemas.openxmlformats.org/officeDocument/2006/relationships/hyperlink" Target="https://podminky.urs.cz/item/CS_URS_2024_01/998722122" TargetMode="External" /><Relationship Id="rId36" Type="http://schemas.openxmlformats.org/officeDocument/2006/relationships/hyperlink" Target="https://podminky.urs.cz/item/CS_URS_2024_01/725210821" TargetMode="External" /><Relationship Id="rId37" Type="http://schemas.openxmlformats.org/officeDocument/2006/relationships/hyperlink" Target="https://podminky.urs.cz/item/CS_URS_2024_01/725211616" TargetMode="External" /><Relationship Id="rId38" Type="http://schemas.openxmlformats.org/officeDocument/2006/relationships/hyperlink" Target="https://podminky.urs.cz/item/CS_URS_2024_01/725291652" TargetMode="External" /><Relationship Id="rId39" Type="http://schemas.openxmlformats.org/officeDocument/2006/relationships/hyperlink" Target="https://podminky.urs.cz/item/CS_URS_2024_01/725813111" TargetMode="External" /><Relationship Id="rId40" Type="http://schemas.openxmlformats.org/officeDocument/2006/relationships/hyperlink" Target="https://podminky.urs.cz/item/CS_URS_2024_01/725820801" TargetMode="External" /><Relationship Id="rId41" Type="http://schemas.openxmlformats.org/officeDocument/2006/relationships/hyperlink" Target="https://podminky.urs.cz/item/CS_URS_2024_01/725822611" TargetMode="External" /><Relationship Id="rId42" Type="http://schemas.openxmlformats.org/officeDocument/2006/relationships/hyperlink" Target="https://podminky.urs.cz/item/CS_URS_2024_01/725860811" TargetMode="External" /><Relationship Id="rId43" Type="http://schemas.openxmlformats.org/officeDocument/2006/relationships/hyperlink" Target="https://podminky.urs.cz/item/CS_URS_2024_01/725861102" TargetMode="External" /><Relationship Id="rId44" Type="http://schemas.openxmlformats.org/officeDocument/2006/relationships/hyperlink" Target="https://podminky.urs.cz/item/CS_URS_2024_01/998725112" TargetMode="External" /><Relationship Id="rId45" Type="http://schemas.openxmlformats.org/officeDocument/2006/relationships/hyperlink" Target="https://podminky.urs.cz/item/CS_URS_2024_01/766691911" TargetMode="External" /><Relationship Id="rId46" Type="http://schemas.openxmlformats.org/officeDocument/2006/relationships/hyperlink" Target="https://podminky.urs.cz/item/CS_URS_2024_01/766691912" TargetMode="External" /><Relationship Id="rId47" Type="http://schemas.openxmlformats.org/officeDocument/2006/relationships/hyperlink" Target="https://podminky.urs.cz/item/CS_URS_2024_01/766691914" TargetMode="External" /><Relationship Id="rId48" Type="http://schemas.openxmlformats.org/officeDocument/2006/relationships/hyperlink" Target="https://podminky.urs.cz/item/CS_URS_2024_01/998766312" TargetMode="External" /><Relationship Id="rId49" Type="http://schemas.openxmlformats.org/officeDocument/2006/relationships/hyperlink" Target="https://podminky.urs.cz/item/CS_URS_2024_01/776111116" TargetMode="External" /><Relationship Id="rId50" Type="http://schemas.openxmlformats.org/officeDocument/2006/relationships/hyperlink" Target="https://podminky.urs.cz/item/CS_URS_2024_01/776111311" TargetMode="External" /><Relationship Id="rId51" Type="http://schemas.openxmlformats.org/officeDocument/2006/relationships/hyperlink" Target="https://podminky.urs.cz/item/CS_URS_2024_01/776121321" TargetMode="External" /><Relationship Id="rId52" Type="http://schemas.openxmlformats.org/officeDocument/2006/relationships/hyperlink" Target="https://podminky.urs.cz/item/CS_URS_2024_01/776141121" TargetMode="External" /><Relationship Id="rId53" Type="http://schemas.openxmlformats.org/officeDocument/2006/relationships/hyperlink" Target="https://podminky.urs.cz/item/CS_URS_2024_01/776201812" TargetMode="External" /><Relationship Id="rId54" Type="http://schemas.openxmlformats.org/officeDocument/2006/relationships/hyperlink" Target="https://podminky.urs.cz/item/CS_URS_2024_01/776221111" TargetMode="External" /><Relationship Id="rId55" Type="http://schemas.openxmlformats.org/officeDocument/2006/relationships/hyperlink" Target="https://podminky.urs.cz/item/CS_URS_2024_01/776223112" TargetMode="External" /><Relationship Id="rId56" Type="http://schemas.openxmlformats.org/officeDocument/2006/relationships/hyperlink" Target="https://podminky.urs.cz/item/CS_URS_2024_01/776410811" TargetMode="External" /><Relationship Id="rId57" Type="http://schemas.openxmlformats.org/officeDocument/2006/relationships/hyperlink" Target="https://podminky.urs.cz/item/CS_URS_2024_01/776411111" TargetMode="External" /><Relationship Id="rId58" Type="http://schemas.openxmlformats.org/officeDocument/2006/relationships/hyperlink" Target="https://podminky.urs.cz/item/CS_URS_2024_01/776991111" TargetMode="External" /><Relationship Id="rId59" Type="http://schemas.openxmlformats.org/officeDocument/2006/relationships/hyperlink" Target="https://podminky.urs.cz/item/CS_URS_2024_01/776991121" TargetMode="External" /><Relationship Id="rId60" Type="http://schemas.openxmlformats.org/officeDocument/2006/relationships/hyperlink" Target="https://podminky.urs.cz/item/CS_URS_2024_01/998776122" TargetMode="External" /><Relationship Id="rId61" Type="http://schemas.openxmlformats.org/officeDocument/2006/relationships/hyperlink" Target="https://podminky.urs.cz/item/CS_URS_2024_01/781111011" TargetMode="External" /><Relationship Id="rId62" Type="http://schemas.openxmlformats.org/officeDocument/2006/relationships/hyperlink" Target="https://podminky.urs.cz/item/CS_URS_2024_01/781121011" TargetMode="External" /><Relationship Id="rId63" Type="http://schemas.openxmlformats.org/officeDocument/2006/relationships/hyperlink" Target="https://podminky.urs.cz/item/CS_URS_2024_01/781472291" TargetMode="External" /><Relationship Id="rId64" Type="http://schemas.openxmlformats.org/officeDocument/2006/relationships/hyperlink" Target="https://podminky.urs.cz/item/CS_URS_2024_01/781474115" TargetMode="External" /><Relationship Id="rId65" Type="http://schemas.openxmlformats.org/officeDocument/2006/relationships/hyperlink" Target="https://podminky.urs.cz/item/CS_URS_2024_01/781495115" TargetMode="External" /><Relationship Id="rId66" Type="http://schemas.openxmlformats.org/officeDocument/2006/relationships/hyperlink" Target="https://podminky.urs.cz/item/CS_URS_2024_01/781495141" TargetMode="External" /><Relationship Id="rId67" Type="http://schemas.openxmlformats.org/officeDocument/2006/relationships/hyperlink" Target="https://podminky.urs.cz/item/CS_URS_2024_01/781495142" TargetMode="External" /><Relationship Id="rId68" Type="http://schemas.openxmlformats.org/officeDocument/2006/relationships/hyperlink" Target="https://podminky.urs.cz/item/CS_URS_2024_01/781495211" TargetMode="External" /><Relationship Id="rId69" Type="http://schemas.openxmlformats.org/officeDocument/2006/relationships/hyperlink" Target="https://podminky.urs.cz/item/CS_URS_2024_01/998781112" TargetMode="External" /><Relationship Id="rId70" Type="http://schemas.openxmlformats.org/officeDocument/2006/relationships/hyperlink" Target="https://podminky.urs.cz/item/CS_URS_2024_01/783101205" TargetMode="External" /><Relationship Id="rId71" Type="http://schemas.openxmlformats.org/officeDocument/2006/relationships/hyperlink" Target="https://podminky.urs.cz/item/CS_URS_2024_01/783101403" TargetMode="External" /><Relationship Id="rId72" Type="http://schemas.openxmlformats.org/officeDocument/2006/relationships/hyperlink" Target="https://podminky.urs.cz/item/CS_URS_2024_01/783106805" TargetMode="External" /><Relationship Id="rId73" Type="http://schemas.openxmlformats.org/officeDocument/2006/relationships/hyperlink" Target="https://podminky.urs.cz/item/CS_URS_2024_01/783113111" TargetMode="External" /><Relationship Id="rId74" Type="http://schemas.openxmlformats.org/officeDocument/2006/relationships/hyperlink" Target="https://podminky.urs.cz/item/CS_URS_2024_01/783132111" TargetMode="External" /><Relationship Id="rId75" Type="http://schemas.openxmlformats.org/officeDocument/2006/relationships/hyperlink" Target="https://podminky.urs.cz/item/CS_URS_2024_01/783132211" TargetMode="External" /><Relationship Id="rId76" Type="http://schemas.openxmlformats.org/officeDocument/2006/relationships/hyperlink" Target="https://podminky.urs.cz/item/CS_URS_2024_01/783144101" TargetMode="External" /><Relationship Id="rId77" Type="http://schemas.openxmlformats.org/officeDocument/2006/relationships/hyperlink" Target="https://podminky.urs.cz/item/CS_URS_2024_01/783147101" TargetMode="External" /><Relationship Id="rId78" Type="http://schemas.openxmlformats.org/officeDocument/2006/relationships/hyperlink" Target="https://podminky.urs.cz/item/CS_URS_2024_01/783162201" TargetMode="External" /><Relationship Id="rId79" Type="http://schemas.openxmlformats.org/officeDocument/2006/relationships/hyperlink" Target="https://podminky.urs.cz/item/CS_URS_2024_01/783301303" TargetMode="External" /><Relationship Id="rId80" Type="http://schemas.openxmlformats.org/officeDocument/2006/relationships/hyperlink" Target="https://podminky.urs.cz/item/CS_URS_2024_01/783301313" TargetMode="External" /><Relationship Id="rId81" Type="http://schemas.openxmlformats.org/officeDocument/2006/relationships/hyperlink" Target="https://podminky.urs.cz/item/CS_URS_2024_01/783301401" TargetMode="External" /><Relationship Id="rId82" Type="http://schemas.openxmlformats.org/officeDocument/2006/relationships/hyperlink" Target="https://podminky.urs.cz/item/CS_URS_2024_01/783306805" TargetMode="External" /><Relationship Id="rId83" Type="http://schemas.openxmlformats.org/officeDocument/2006/relationships/hyperlink" Target="https://podminky.urs.cz/item/CS_URS_2024_01/783314201" TargetMode="External" /><Relationship Id="rId84" Type="http://schemas.openxmlformats.org/officeDocument/2006/relationships/hyperlink" Target="https://podminky.urs.cz/item/CS_URS_2024_01/783315101" TargetMode="External" /><Relationship Id="rId85" Type="http://schemas.openxmlformats.org/officeDocument/2006/relationships/hyperlink" Target="https://podminky.urs.cz/item/CS_URS_2024_01/783317101" TargetMode="External" /><Relationship Id="rId86" Type="http://schemas.openxmlformats.org/officeDocument/2006/relationships/hyperlink" Target="https://podminky.urs.cz/item/CS_URS_2024_01/783342101" TargetMode="External" /><Relationship Id="rId87" Type="http://schemas.openxmlformats.org/officeDocument/2006/relationships/hyperlink" Target="https://podminky.urs.cz/item/CS_URS_2024_01/783801403" TargetMode="External" /><Relationship Id="rId88" Type="http://schemas.openxmlformats.org/officeDocument/2006/relationships/hyperlink" Target="https://podminky.urs.cz/item/CS_URS_2024_01/783813131" TargetMode="External" /><Relationship Id="rId89" Type="http://schemas.openxmlformats.org/officeDocument/2006/relationships/hyperlink" Target="https://podminky.urs.cz/item/CS_URS_2024_01/783817121" TargetMode="External" /><Relationship Id="rId90" Type="http://schemas.openxmlformats.org/officeDocument/2006/relationships/hyperlink" Target="https://podminky.urs.cz/item/CS_URS_2024_01/784111001" TargetMode="External" /><Relationship Id="rId91" Type="http://schemas.openxmlformats.org/officeDocument/2006/relationships/hyperlink" Target="https://podminky.urs.cz/item/CS_URS_2024_01/784121001" TargetMode="External" /><Relationship Id="rId92" Type="http://schemas.openxmlformats.org/officeDocument/2006/relationships/hyperlink" Target="https://podminky.urs.cz/item/CS_URS_2024_01/784181121" TargetMode="External" /><Relationship Id="rId93" Type="http://schemas.openxmlformats.org/officeDocument/2006/relationships/hyperlink" Target="https://podminky.urs.cz/item/CS_URS_2024_01/784211101" TargetMode="External" /><Relationship Id="rId94" Type="http://schemas.openxmlformats.org/officeDocument/2006/relationships/hyperlink" Target="https://podminky.urs.cz/item/CS_URS_2024_01/HZS2122" TargetMode="External" /><Relationship Id="rId95" Type="http://schemas.openxmlformats.org/officeDocument/2006/relationships/hyperlink" Target="https://podminky.urs.cz/item/CS_URS_2024_01/013254000" TargetMode="External" /><Relationship Id="rId96" Type="http://schemas.openxmlformats.org/officeDocument/2006/relationships/hyperlink" Target="https://podminky.urs.cz/item/CS_URS_2024_01/030001000" TargetMode="External" /><Relationship Id="rId97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1131121" TargetMode="External" /><Relationship Id="rId2" Type="http://schemas.openxmlformats.org/officeDocument/2006/relationships/hyperlink" Target="https://podminky.urs.cz/item/CS_URS_2024_01/611325421" TargetMode="External" /><Relationship Id="rId3" Type="http://schemas.openxmlformats.org/officeDocument/2006/relationships/hyperlink" Target="https://podminky.urs.cz/item/CS_URS_2024_01/611325422" TargetMode="External" /><Relationship Id="rId4" Type="http://schemas.openxmlformats.org/officeDocument/2006/relationships/hyperlink" Target="https://podminky.urs.cz/item/CS_URS_2024_01/611325451" TargetMode="External" /><Relationship Id="rId5" Type="http://schemas.openxmlformats.org/officeDocument/2006/relationships/hyperlink" Target="https://podminky.urs.cz/item/CS_URS_2024_01/611325452" TargetMode="External" /><Relationship Id="rId6" Type="http://schemas.openxmlformats.org/officeDocument/2006/relationships/hyperlink" Target="https://podminky.urs.cz/item/CS_URS_2024_01/612131121" TargetMode="External" /><Relationship Id="rId7" Type="http://schemas.openxmlformats.org/officeDocument/2006/relationships/hyperlink" Target="https://podminky.urs.cz/item/CS_URS_2024_01/612325111" TargetMode="External" /><Relationship Id="rId8" Type="http://schemas.openxmlformats.org/officeDocument/2006/relationships/hyperlink" Target="https://podminky.urs.cz/item/CS_URS_2024_01/612325412" TargetMode="External" /><Relationship Id="rId9" Type="http://schemas.openxmlformats.org/officeDocument/2006/relationships/hyperlink" Target="https://podminky.urs.cz/item/CS_URS_2024_01/612325421" TargetMode="External" /><Relationship Id="rId10" Type="http://schemas.openxmlformats.org/officeDocument/2006/relationships/hyperlink" Target="https://podminky.urs.cz/item/CS_URS_2024_01/612325422" TargetMode="External" /><Relationship Id="rId11" Type="http://schemas.openxmlformats.org/officeDocument/2006/relationships/hyperlink" Target="https://podminky.urs.cz/item/CS_URS_2024_01/612325451" TargetMode="External" /><Relationship Id="rId12" Type="http://schemas.openxmlformats.org/officeDocument/2006/relationships/hyperlink" Target="https://podminky.urs.cz/item/CS_URS_2024_01/612325452" TargetMode="External" /><Relationship Id="rId13" Type="http://schemas.openxmlformats.org/officeDocument/2006/relationships/hyperlink" Target="https://podminky.urs.cz/item/CS_URS_2024_01/949101112" TargetMode="External" /><Relationship Id="rId14" Type="http://schemas.openxmlformats.org/officeDocument/2006/relationships/hyperlink" Target="https://podminky.urs.cz/item/CS_URS_2024_01/952901111" TargetMode="External" /><Relationship Id="rId15" Type="http://schemas.openxmlformats.org/officeDocument/2006/relationships/hyperlink" Target="https://podminky.urs.cz/item/CS_URS_2024_01/974031153" TargetMode="External" /><Relationship Id="rId16" Type="http://schemas.openxmlformats.org/officeDocument/2006/relationships/hyperlink" Target="https://podminky.urs.cz/item/CS_URS_2024_01/978011111" TargetMode="External" /><Relationship Id="rId17" Type="http://schemas.openxmlformats.org/officeDocument/2006/relationships/hyperlink" Target="https://podminky.urs.cz/item/CS_URS_2024_01/978011141" TargetMode="External" /><Relationship Id="rId18" Type="http://schemas.openxmlformats.org/officeDocument/2006/relationships/hyperlink" Target="https://podminky.urs.cz/item/CS_URS_2024_01/978013111" TargetMode="External" /><Relationship Id="rId19" Type="http://schemas.openxmlformats.org/officeDocument/2006/relationships/hyperlink" Target="https://podminky.urs.cz/item/CS_URS_2024_01/978013141" TargetMode="External" /><Relationship Id="rId20" Type="http://schemas.openxmlformats.org/officeDocument/2006/relationships/hyperlink" Target="https://podminky.urs.cz/item/CS_URS_2024_01/978059541" TargetMode="External" /><Relationship Id="rId21" Type="http://schemas.openxmlformats.org/officeDocument/2006/relationships/hyperlink" Target="https://podminky.urs.cz/item/CS_URS_2024_01/997013214" TargetMode="External" /><Relationship Id="rId22" Type="http://schemas.openxmlformats.org/officeDocument/2006/relationships/hyperlink" Target="https://podminky.urs.cz/item/CS_URS_2024_01/997013219" TargetMode="External" /><Relationship Id="rId23" Type="http://schemas.openxmlformats.org/officeDocument/2006/relationships/hyperlink" Target="https://podminky.urs.cz/item/CS_URS_2024_01/997013501" TargetMode="External" /><Relationship Id="rId24" Type="http://schemas.openxmlformats.org/officeDocument/2006/relationships/hyperlink" Target="https://podminky.urs.cz/item/CS_URS_2024_01/997013509" TargetMode="External" /><Relationship Id="rId25" Type="http://schemas.openxmlformats.org/officeDocument/2006/relationships/hyperlink" Target="https://podminky.urs.cz/item/CS_URS_2024_01/997013631" TargetMode="External" /><Relationship Id="rId26" Type="http://schemas.openxmlformats.org/officeDocument/2006/relationships/hyperlink" Target="https://podminky.urs.cz/item/CS_URS_2024_01/998018003" TargetMode="External" /><Relationship Id="rId27" Type="http://schemas.openxmlformats.org/officeDocument/2006/relationships/hyperlink" Target="https://podminky.urs.cz/item/CS_URS_2024_01/721171913" TargetMode="External" /><Relationship Id="rId28" Type="http://schemas.openxmlformats.org/officeDocument/2006/relationships/hyperlink" Target="https://podminky.urs.cz/item/CS_URS_2024_01/721174043" TargetMode="External" /><Relationship Id="rId29" Type="http://schemas.openxmlformats.org/officeDocument/2006/relationships/hyperlink" Target="https://podminky.urs.cz/item/CS_URS_2024_01/721194105" TargetMode="External" /><Relationship Id="rId30" Type="http://schemas.openxmlformats.org/officeDocument/2006/relationships/hyperlink" Target="https://podminky.urs.cz/item/CS_URS_2024_01/721290111" TargetMode="External" /><Relationship Id="rId31" Type="http://schemas.openxmlformats.org/officeDocument/2006/relationships/hyperlink" Target="https://podminky.urs.cz/item/CS_URS_2024_01/998721123" TargetMode="External" /><Relationship Id="rId32" Type="http://schemas.openxmlformats.org/officeDocument/2006/relationships/hyperlink" Target="https://podminky.urs.cz/item/CS_URS_2024_01/722171912" TargetMode="External" /><Relationship Id="rId33" Type="http://schemas.openxmlformats.org/officeDocument/2006/relationships/hyperlink" Target="https://podminky.urs.cz/item/CS_URS_2024_01/722173912" TargetMode="External" /><Relationship Id="rId34" Type="http://schemas.openxmlformats.org/officeDocument/2006/relationships/hyperlink" Target="https://podminky.urs.cz/item/CS_URS_2024_01/722190401" TargetMode="External" /><Relationship Id="rId35" Type="http://schemas.openxmlformats.org/officeDocument/2006/relationships/hyperlink" Target="https://podminky.urs.cz/item/CS_URS_2024_01/998722123" TargetMode="External" /><Relationship Id="rId36" Type="http://schemas.openxmlformats.org/officeDocument/2006/relationships/hyperlink" Target="https://podminky.urs.cz/item/CS_URS_2024_01/725210821" TargetMode="External" /><Relationship Id="rId37" Type="http://schemas.openxmlformats.org/officeDocument/2006/relationships/hyperlink" Target="https://podminky.urs.cz/item/CS_URS_2024_01/725211616" TargetMode="External" /><Relationship Id="rId38" Type="http://schemas.openxmlformats.org/officeDocument/2006/relationships/hyperlink" Target="https://podminky.urs.cz/item/CS_URS_2024_01/725291652" TargetMode="External" /><Relationship Id="rId39" Type="http://schemas.openxmlformats.org/officeDocument/2006/relationships/hyperlink" Target="https://podminky.urs.cz/item/CS_URS_2024_01/725813111" TargetMode="External" /><Relationship Id="rId40" Type="http://schemas.openxmlformats.org/officeDocument/2006/relationships/hyperlink" Target="https://podminky.urs.cz/item/CS_URS_2024_01/725820801" TargetMode="External" /><Relationship Id="rId41" Type="http://schemas.openxmlformats.org/officeDocument/2006/relationships/hyperlink" Target="https://podminky.urs.cz/item/CS_URS_2024_01/725822611" TargetMode="External" /><Relationship Id="rId42" Type="http://schemas.openxmlformats.org/officeDocument/2006/relationships/hyperlink" Target="https://podminky.urs.cz/item/CS_URS_2024_01/725860811" TargetMode="External" /><Relationship Id="rId43" Type="http://schemas.openxmlformats.org/officeDocument/2006/relationships/hyperlink" Target="https://podminky.urs.cz/item/CS_URS_2024_01/725861102" TargetMode="External" /><Relationship Id="rId44" Type="http://schemas.openxmlformats.org/officeDocument/2006/relationships/hyperlink" Target="https://podminky.urs.cz/item/CS_URS_2024_01/998725113" TargetMode="External" /><Relationship Id="rId45" Type="http://schemas.openxmlformats.org/officeDocument/2006/relationships/hyperlink" Target="https://podminky.urs.cz/item/CS_URS_2024_01/766691911" TargetMode="External" /><Relationship Id="rId46" Type="http://schemas.openxmlformats.org/officeDocument/2006/relationships/hyperlink" Target="https://podminky.urs.cz/item/CS_URS_2024_01/766691912" TargetMode="External" /><Relationship Id="rId47" Type="http://schemas.openxmlformats.org/officeDocument/2006/relationships/hyperlink" Target="https://podminky.urs.cz/item/CS_URS_2024_01/766691914" TargetMode="External" /><Relationship Id="rId48" Type="http://schemas.openxmlformats.org/officeDocument/2006/relationships/hyperlink" Target="https://podminky.urs.cz/item/CS_URS_2024_01/998766313" TargetMode="External" /><Relationship Id="rId49" Type="http://schemas.openxmlformats.org/officeDocument/2006/relationships/hyperlink" Target="https://podminky.urs.cz/item/CS_URS_2024_01/776111116" TargetMode="External" /><Relationship Id="rId50" Type="http://schemas.openxmlformats.org/officeDocument/2006/relationships/hyperlink" Target="https://podminky.urs.cz/item/CS_URS_2024_01/776111311" TargetMode="External" /><Relationship Id="rId51" Type="http://schemas.openxmlformats.org/officeDocument/2006/relationships/hyperlink" Target="https://podminky.urs.cz/item/CS_URS_2024_01/776121321" TargetMode="External" /><Relationship Id="rId52" Type="http://schemas.openxmlformats.org/officeDocument/2006/relationships/hyperlink" Target="https://podminky.urs.cz/item/CS_URS_2024_01/776141121" TargetMode="External" /><Relationship Id="rId53" Type="http://schemas.openxmlformats.org/officeDocument/2006/relationships/hyperlink" Target="https://podminky.urs.cz/item/CS_URS_2024_01/776201812" TargetMode="External" /><Relationship Id="rId54" Type="http://schemas.openxmlformats.org/officeDocument/2006/relationships/hyperlink" Target="https://podminky.urs.cz/item/CS_URS_2024_01/776221111" TargetMode="External" /><Relationship Id="rId55" Type="http://schemas.openxmlformats.org/officeDocument/2006/relationships/hyperlink" Target="https://podminky.urs.cz/item/CS_URS_2024_01/776223112" TargetMode="External" /><Relationship Id="rId56" Type="http://schemas.openxmlformats.org/officeDocument/2006/relationships/hyperlink" Target="https://podminky.urs.cz/item/CS_URS_2024_01/776410811" TargetMode="External" /><Relationship Id="rId57" Type="http://schemas.openxmlformats.org/officeDocument/2006/relationships/hyperlink" Target="https://podminky.urs.cz/item/CS_URS_2024_01/776411111" TargetMode="External" /><Relationship Id="rId58" Type="http://schemas.openxmlformats.org/officeDocument/2006/relationships/hyperlink" Target="https://podminky.urs.cz/item/CS_URS_2024_01/776991111" TargetMode="External" /><Relationship Id="rId59" Type="http://schemas.openxmlformats.org/officeDocument/2006/relationships/hyperlink" Target="https://podminky.urs.cz/item/CS_URS_2024_01/776991121" TargetMode="External" /><Relationship Id="rId60" Type="http://schemas.openxmlformats.org/officeDocument/2006/relationships/hyperlink" Target="https://podminky.urs.cz/item/CS_URS_2024_01/998776123" TargetMode="External" /><Relationship Id="rId61" Type="http://schemas.openxmlformats.org/officeDocument/2006/relationships/hyperlink" Target="https://podminky.urs.cz/item/CS_URS_2024_01/781111011" TargetMode="External" /><Relationship Id="rId62" Type="http://schemas.openxmlformats.org/officeDocument/2006/relationships/hyperlink" Target="https://podminky.urs.cz/item/CS_URS_2024_01/781121011" TargetMode="External" /><Relationship Id="rId63" Type="http://schemas.openxmlformats.org/officeDocument/2006/relationships/hyperlink" Target="https://podminky.urs.cz/item/CS_URS_2024_01/781472291" TargetMode="External" /><Relationship Id="rId64" Type="http://schemas.openxmlformats.org/officeDocument/2006/relationships/hyperlink" Target="https://podminky.urs.cz/item/CS_URS_2024_01/781474115" TargetMode="External" /><Relationship Id="rId65" Type="http://schemas.openxmlformats.org/officeDocument/2006/relationships/hyperlink" Target="https://podminky.urs.cz/item/CS_URS_2024_01/781495115" TargetMode="External" /><Relationship Id="rId66" Type="http://schemas.openxmlformats.org/officeDocument/2006/relationships/hyperlink" Target="https://podminky.urs.cz/item/CS_URS_2024_01/781495141" TargetMode="External" /><Relationship Id="rId67" Type="http://schemas.openxmlformats.org/officeDocument/2006/relationships/hyperlink" Target="https://podminky.urs.cz/item/CS_URS_2024_01/781495142" TargetMode="External" /><Relationship Id="rId68" Type="http://schemas.openxmlformats.org/officeDocument/2006/relationships/hyperlink" Target="https://podminky.urs.cz/item/CS_URS_2024_01/781495211" TargetMode="External" /><Relationship Id="rId69" Type="http://schemas.openxmlformats.org/officeDocument/2006/relationships/hyperlink" Target="https://podminky.urs.cz/item/CS_URS_2024_01/998781113" TargetMode="External" /><Relationship Id="rId70" Type="http://schemas.openxmlformats.org/officeDocument/2006/relationships/hyperlink" Target="https://podminky.urs.cz/item/CS_URS_2024_01/783101205" TargetMode="External" /><Relationship Id="rId71" Type="http://schemas.openxmlformats.org/officeDocument/2006/relationships/hyperlink" Target="https://podminky.urs.cz/item/CS_URS_2024_01/783101403" TargetMode="External" /><Relationship Id="rId72" Type="http://schemas.openxmlformats.org/officeDocument/2006/relationships/hyperlink" Target="https://podminky.urs.cz/item/CS_URS_2024_01/783106805" TargetMode="External" /><Relationship Id="rId73" Type="http://schemas.openxmlformats.org/officeDocument/2006/relationships/hyperlink" Target="https://podminky.urs.cz/item/CS_URS_2024_01/783113111" TargetMode="External" /><Relationship Id="rId74" Type="http://schemas.openxmlformats.org/officeDocument/2006/relationships/hyperlink" Target="https://podminky.urs.cz/item/CS_URS_2024_01/783132111" TargetMode="External" /><Relationship Id="rId75" Type="http://schemas.openxmlformats.org/officeDocument/2006/relationships/hyperlink" Target="https://podminky.urs.cz/item/CS_URS_2024_01/783132211" TargetMode="External" /><Relationship Id="rId76" Type="http://schemas.openxmlformats.org/officeDocument/2006/relationships/hyperlink" Target="https://podminky.urs.cz/item/CS_URS_2024_01/783144101" TargetMode="External" /><Relationship Id="rId77" Type="http://schemas.openxmlformats.org/officeDocument/2006/relationships/hyperlink" Target="https://podminky.urs.cz/item/CS_URS_2024_01/783147101" TargetMode="External" /><Relationship Id="rId78" Type="http://schemas.openxmlformats.org/officeDocument/2006/relationships/hyperlink" Target="https://podminky.urs.cz/item/CS_URS_2024_01/783162201" TargetMode="External" /><Relationship Id="rId79" Type="http://schemas.openxmlformats.org/officeDocument/2006/relationships/hyperlink" Target="https://podminky.urs.cz/item/CS_URS_2024_01/783301303" TargetMode="External" /><Relationship Id="rId80" Type="http://schemas.openxmlformats.org/officeDocument/2006/relationships/hyperlink" Target="https://podminky.urs.cz/item/CS_URS_2024_01/783301313" TargetMode="External" /><Relationship Id="rId81" Type="http://schemas.openxmlformats.org/officeDocument/2006/relationships/hyperlink" Target="https://podminky.urs.cz/item/CS_URS_2024_01/783301401" TargetMode="External" /><Relationship Id="rId82" Type="http://schemas.openxmlformats.org/officeDocument/2006/relationships/hyperlink" Target="https://podminky.urs.cz/item/CS_URS_2024_01/783306805" TargetMode="External" /><Relationship Id="rId83" Type="http://schemas.openxmlformats.org/officeDocument/2006/relationships/hyperlink" Target="https://podminky.urs.cz/item/CS_URS_2024_01/783314201" TargetMode="External" /><Relationship Id="rId84" Type="http://schemas.openxmlformats.org/officeDocument/2006/relationships/hyperlink" Target="https://podminky.urs.cz/item/CS_URS_2024_01/783315101" TargetMode="External" /><Relationship Id="rId85" Type="http://schemas.openxmlformats.org/officeDocument/2006/relationships/hyperlink" Target="https://podminky.urs.cz/item/CS_URS_2024_01/783317101" TargetMode="External" /><Relationship Id="rId86" Type="http://schemas.openxmlformats.org/officeDocument/2006/relationships/hyperlink" Target="https://podminky.urs.cz/item/CS_URS_2024_01/783342101" TargetMode="External" /><Relationship Id="rId87" Type="http://schemas.openxmlformats.org/officeDocument/2006/relationships/hyperlink" Target="https://podminky.urs.cz/item/CS_URS_2024_01/783801403" TargetMode="External" /><Relationship Id="rId88" Type="http://schemas.openxmlformats.org/officeDocument/2006/relationships/hyperlink" Target="https://podminky.urs.cz/item/CS_URS_2024_01/783813131" TargetMode="External" /><Relationship Id="rId89" Type="http://schemas.openxmlformats.org/officeDocument/2006/relationships/hyperlink" Target="https://podminky.urs.cz/item/CS_URS_2024_01/783817121" TargetMode="External" /><Relationship Id="rId90" Type="http://schemas.openxmlformats.org/officeDocument/2006/relationships/hyperlink" Target="https://podminky.urs.cz/item/CS_URS_2024_01/784111001" TargetMode="External" /><Relationship Id="rId91" Type="http://schemas.openxmlformats.org/officeDocument/2006/relationships/hyperlink" Target="https://podminky.urs.cz/item/CS_URS_2024_01/784121001" TargetMode="External" /><Relationship Id="rId92" Type="http://schemas.openxmlformats.org/officeDocument/2006/relationships/hyperlink" Target="https://podminky.urs.cz/item/CS_URS_2024_01/784181121" TargetMode="External" /><Relationship Id="rId93" Type="http://schemas.openxmlformats.org/officeDocument/2006/relationships/hyperlink" Target="https://podminky.urs.cz/item/CS_URS_2024_01/784211101" TargetMode="External" /><Relationship Id="rId94" Type="http://schemas.openxmlformats.org/officeDocument/2006/relationships/hyperlink" Target="https://podminky.urs.cz/item/CS_URS_2024_01/HZS2122" TargetMode="External" /><Relationship Id="rId95" Type="http://schemas.openxmlformats.org/officeDocument/2006/relationships/hyperlink" Target="https://podminky.urs.cz/item/CS_URS_2024_01/013254000" TargetMode="External" /><Relationship Id="rId96" Type="http://schemas.openxmlformats.org/officeDocument/2006/relationships/hyperlink" Target="https://podminky.urs.cz/item/CS_URS_2024_01/030001000" TargetMode="External" /><Relationship Id="rId97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317142422" TargetMode="External" /><Relationship Id="rId2" Type="http://schemas.openxmlformats.org/officeDocument/2006/relationships/hyperlink" Target="https://podminky.urs.cz/item/CS_URS_2024_01/342272225" TargetMode="External" /><Relationship Id="rId3" Type="http://schemas.openxmlformats.org/officeDocument/2006/relationships/hyperlink" Target="https://podminky.urs.cz/item/CS_URS_2024_01/611131111" TargetMode="External" /><Relationship Id="rId4" Type="http://schemas.openxmlformats.org/officeDocument/2006/relationships/hyperlink" Target="https://podminky.urs.cz/item/CS_URS_2024_01/611325418" TargetMode="External" /><Relationship Id="rId5" Type="http://schemas.openxmlformats.org/officeDocument/2006/relationships/hyperlink" Target="https://podminky.urs.cz/item/CS_URS_2024_01/611325453" TargetMode="External" /><Relationship Id="rId6" Type="http://schemas.openxmlformats.org/officeDocument/2006/relationships/hyperlink" Target="https://podminky.urs.cz/item/CS_URS_2024_01/612131111" TargetMode="External" /><Relationship Id="rId7" Type="http://schemas.openxmlformats.org/officeDocument/2006/relationships/hyperlink" Target="https://podminky.urs.cz/item/CS_URS_2024_01/612142001" TargetMode="External" /><Relationship Id="rId8" Type="http://schemas.openxmlformats.org/officeDocument/2006/relationships/hyperlink" Target="https://podminky.urs.cz/item/CS_URS_2024_01/612311131" TargetMode="External" /><Relationship Id="rId9" Type="http://schemas.openxmlformats.org/officeDocument/2006/relationships/hyperlink" Target="https://podminky.urs.cz/item/CS_URS_2024_01/612325413" TargetMode="External" /><Relationship Id="rId10" Type="http://schemas.openxmlformats.org/officeDocument/2006/relationships/hyperlink" Target="https://podminky.urs.cz/item/CS_URS_2024_01/612325419" TargetMode="External" /><Relationship Id="rId11" Type="http://schemas.openxmlformats.org/officeDocument/2006/relationships/hyperlink" Target="https://podminky.urs.cz/item/CS_URS_2024_01/612325453" TargetMode="External" /><Relationship Id="rId12" Type="http://schemas.openxmlformats.org/officeDocument/2006/relationships/hyperlink" Target="https://podminky.urs.cz/item/CS_URS_2024_01/632450134" TargetMode="External" /><Relationship Id="rId13" Type="http://schemas.openxmlformats.org/officeDocument/2006/relationships/hyperlink" Target="https://podminky.urs.cz/item/CS_URS_2024_01/642942611" TargetMode="External" /><Relationship Id="rId14" Type="http://schemas.openxmlformats.org/officeDocument/2006/relationships/hyperlink" Target="https://podminky.urs.cz/item/CS_URS_2024_01/949101111" TargetMode="External" /><Relationship Id="rId15" Type="http://schemas.openxmlformats.org/officeDocument/2006/relationships/hyperlink" Target="https://podminky.urs.cz/item/CS_URS_2024_01/952901111" TargetMode="External" /><Relationship Id="rId16" Type="http://schemas.openxmlformats.org/officeDocument/2006/relationships/hyperlink" Target="https://podminky.urs.cz/item/CS_URS_2024_01/965045111" TargetMode="External" /><Relationship Id="rId17" Type="http://schemas.openxmlformats.org/officeDocument/2006/relationships/hyperlink" Target="https://podminky.urs.cz/item/CS_URS_2024_01/965045112" TargetMode="External" /><Relationship Id="rId18" Type="http://schemas.openxmlformats.org/officeDocument/2006/relationships/hyperlink" Target="https://podminky.urs.cz/item/CS_URS_2024_01/965045113" TargetMode="External" /><Relationship Id="rId19" Type="http://schemas.openxmlformats.org/officeDocument/2006/relationships/hyperlink" Target="https://podminky.urs.cz/item/CS_URS_2024_01/965081223" TargetMode="External" /><Relationship Id="rId20" Type="http://schemas.openxmlformats.org/officeDocument/2006/relationships/hyperlink" Target="https://podminky.urs.cz/item/CS_URS_2024_01/978011161" TargetMode="External" /><Relationship Id="rId21" Type="http://schemas.openxmlformats.org/officeDocument/2006/relationships/hyperlink" Target="https://podminky.urs.cz/item/CS_URS_2024_01/978013161" TargetMode="External" /><Relationship Id="rId22" Type="http://schemas.openxmlformats.org/officeDocument/2006/relationships/hyperlink" Target="https://podminky.urs.cz/item/CS_URS_2024_01/978059541" TargetMode="External" /><Relationship Id="rId23" Type="http://schemas.openxmlformats.org/officeDocument/2006/relationships/hyperlink" Target="https://podminky.urs.cz/item/CS_URS_2024_01/997013211" TargetMode="External" /><Relationship Id="rId24" Type="http://schemas.openxmlformats.org/officeDocument/2006/relationships/hyperlink" Target="https://podminky.urs.cz/item/CS_URS_2024_01/997013219" TargetMode="External" /><Relationship Id="rId25" Type="http://schemas.openxmlformats.org/officeDocument/2006/relationships/hyperlink" Target="https://podminky.urs.cz/item/CS_URS_2024_01/997013501" TargetMode="External" /><Relationship Id="rId26" Type="http://schemas.openxmlformats.org/officeDocument/2006/relationships/hyperlink" Target="https://podminky.urs.cz/item/CS_URS_2024_01/997013509" TargetMode="External" /><Relationship Id="rId27" Type="http://schemas.openxmlformats.org/officeDocument/2006/relationships/hyperlink" Target="https://podminky.urs.cz/item/CS_URS_2024_01/997013631" TargetMode="External" /><Relationship Id="rId28" Type="http://schemas.openxmlformats.org/officeDocument/2006/relationships/hyperlink" Target="https://podminky.urs.cz/item/CS_URS_2024_01/998018001" TargetMode="External" /><Relationship Id="rId29" Type="http://schemas.openxmlformats.org/officeDocument/2006/relationships/hyperlink" Target="https://podminky.urs.cz/item/CS_URS_2024_01/721210813" TargetMode="External" /><Relationship Id="rId30" Type="http://schemas.openxmlformats.org/officeDocument/2006/relationships/hyperlink" Target="https://podminky.urs.cz/item/CS_URS_2024_01/721212121" TargetMode="External" /><Relationship Id="rId31" Type="http://schemas.openxmlformats.org/officeDocument/2006/relationships/hyperlink" Target="https://podminky.urs.cz/item/CS_URS_2024_01/998721121" TargetMode="External" /><Relationship Id="rId32" Type="http://schemas.openxmlformats.org/officeDocument/2006/relationships/hyperlink" Target="https://podminky.urs.cz/item/CS_URS_2024_01/725110814" TargetMode="External" /><Relationship Id="rId33" Type="http://schemas.openxmlformats.org/officeDocument/2006/relationships/hyperlink" Target="https://podminky.urs.cz/item/CS_URS_2024_01/725112022" TargetMode="External" /><Relationship Id="rId34" Type="http://schemas.openxmlformats.org/officeDocument/2006/relationships/hyperlink" Target="https://podminky.urs.cz/item/CS_URS_2024_01/725112182" TargetMode="External" /><Relationship Id="rId35" Type="http://schemas.openxmlformats.org/officeDocument/2006/relationships/hyperlink" Target="https://podminky.urs.cz/item/CS_URS_2024_01/725121527" TargetMode="External" /><Relationship Id="rId36" Type="http://schemas.openxmlformats.org/officeDocument/2006/relationships/hyperlink" Target="https://podminky.urs.cz/item/CS_URS_2024_01/725122817" TargetMode="External" /><Relationship Id="rId37" Type="http://schemas.openxmlformats.org/officeDocument/2006/relationships/hyperlink" Target="https://podminky.urs.cz/item/CS_URS_2024_01/725210821" TargetMode="External" /><Relationship Id="rId38" Type="http://schemas.openxmlformats.org/officeDocument/2006/relationships/hyperlink" Target="https://podminky.urs.cz/item/CS_URS_2024_01/725211616" TargetMode="External" /><Relationship Id="rId39" Type="http://schemas.openxmlformats.org/officeDocument/2006/relationships/hyperlink" Target="https://podminky.urs.cz/item/CS_URS_2024_01/725239101" TargetMode="External" /><Relationship Id="rId40" Type="http://schemas.openxmlformats.org/officeDocument/2006/relationships/hyperlink" Target="https://podminky.urs.cz/item/CS_URS_2024_01/725291652" TargetMode="External" /><Relationship Id="rId41" Type="http://schemas.openxmlformats.org/officeDocument/2006/relationships/hyperlink" Target="https://podminky.urs.cz/item/CS_URS_2024_01/725291653" TargetMode="External" /><Relationship Id="rId42" Type="http://schemas.openxmlformats.org/officeDocument/2006/relationships/hyperlink" Target="https://podminky.urs.cz/item/CS_URS_2024_01/725291654" TargetMode="External" /><Relationship Id="rId43" Type="http://schemas.openxmlformats.org/officeDocument/2006/relationships/hyperlink" Target="https://podminky.urs.cz/item/CS_URS_2024_01/725291664" TargetMode="External" /><Relationship Id="rId44" Type="http://schemas.openxmlformats.org/officeDocument/2006/relationships/hyperlink" Target="https://podminky.urs.cz/item/CS_URS_2024_01/725291666" TargetMode="External" /><Relationship Id="rId45" Type="http://schemas.openxmlformats.org/officeDocument/2006/relationships/hyperlink" Target="https://podminky.urs.cz/item/CS_URS_2024_01/725291667" TargetMode="External" /><Relationship Id="rId46" Type="http://schemas.openxmlformats.org/officeDocument/2006/relationships/hyperlink" Target="https://podminky.urs.cz/item/CS_URS_2024_01/725291680" TargetMode="External" /><Relationship Id="rId47" Type="http://schemas.openxmlformats.org/officeDocument/2006/relationships/hyperlink" Target="https://podminky.urs.cz/item/CS_URS_2024_01/725810811" TargetMode="External" /><Relationship Id="rId48" Type="http://schemas.openxmlformats.org/officeDocument/2006/relationships/hyperlink" Target="https://podminky.urs.cz/item/CS_URS_2024_01/725813111" TargetMode="External" /><Relationship Id="rId49" Type="http://schemas.openxmlformats.org/officeDocument/2006/relationships/hyperlink" Target="https://podminky.urs.cz/item/CS_URS_2024_01/725822611" TargetMode="External" /><Relationship Id="rId50" Type="http://schemas.openxmlformats.org/officeDocument/2006/relationships/hyperlink" Target="https://podminky.urs.cz/item/CS_URS_2024_01/725823111" TargetMode="External" /><Relationship Id="rId51" Type="http://schemas.openxmlformats.org/officeDocument/2006/relationships/hyperlink" Target="https://podminky.urs.cz/item/CS_URS_2024_01/725840850" TargetMode="External" /><Relationship Id="rId52" Type="http://schemas.openxmlformats.org/officeDocument/2006/relationships/hyperlink" Target="https://podminky.urs.cz/item/CS_URS_2024_01/725841312" TargetMode="External" /><Relationship Id="rId53" Type="http://schemas.openxmlformats.org/officeDocument/2006/relationships/hyperlink" Target="https://podminky.urs.cz/item/CS_URS_2024_01/725860811" TargetMode="External" /><Relationship Id="rId54" Type="http://schemas.openxmlformats.org/officeDocument/2006/relationships/hyperlink" Target="https://podminky.urs.cz/item/CS_URS_2024_01/725861102" TargetMode="External" /><Relationship Id="rId55" Type="http://schemas.openxmlformats.org/officeDocument/2006/relationships/hyperlink" Target="https://podminky.urs.cz/item/CS_URS_2024_01/725865411" TargetMode="External" /><Relationship Id="rId56" Type="http://schemas.openxmlformats.org/officeDocument/2006/relationships/hyperlink" Target="https://podminky.urs.cz/item/CS_URS_2024_01/998725111" TargetMode="External" /><Relationship Id="rId57" Type="http://schemas.openxmlformats.org/officeDocument/2006/relationships/hyperlink" Target="https://podminky.urs.cz/item/CS_URS_2024_01/726131011" TargetMode="External" /><Relationship Id="rId58" Type="http://schemas.openxmlformats.org/officeDocument/2006/relationships/hyperlink" Target="https://podminky.urs.cz/item/CS_URS_2024_01/726131041" TargetMode="External" /><Relationship Id="rId59" Type="http://schemas.openxmlformats.org/officeDocument/2006/relationships/hyperlink" Target="https://podminky.urs.cz/item/CS_URS_2024_01/998726131" TargetMode="External" /><Relationship Id="rId60" Type="http://schemas.openxmlformats.org/officeDocument/2006/relationships/hyperlink" Target="https://podminky.urs.cz/item/CS_URS_2024_01/733111123" TargetMode="External" /><Relationship Id="rId61" Type="http://schemas.openxmlformats.org/officeDocument/2006/relationships/hyperlink" Target="https://podminky.urs.cz/item/CS_URS_2024_01/733191924" TargetMode="External" /><Relationship Id="rId62" Type="http://schemas.openxmlformats.org/officeDocument/2006/relationships/hyperlink" Target="https://podminky.urs.cz/item/CS_URS_2024_01/998733111" TargetMode="External" /><Relationship Id="rId63" Type="http://schemas.openxmlformats.org/officeDocument/2006/relationships/hyperlink" Target="https://podminky.urs.cz/item/CS_URS_2024_01/734200821" TargetMode="External" /><Relationship Id="rId64" Type="http://schemas.openxmlformats.org/officeDocument/2006/relationships/hyperlink" Target="https://podminky.urs.cz/item/CS_URS_2024_01/734221552" TargetMode="External" /><Relationship Id="rId65" Type="http://schemas.openxmlformats.org/officeDocument/2006/relationships/hyperlink" Target="https://podminky.urs.cz/item/CS_URS_2024_01/734221684" TargetMode="External" /><Relationship Id="rId66" Type="http://schemas.openxmlformats.org/officeDocument/2006/relationships/hyperlink" Target="https://podminky.urs.cz/item/CS_URS_2024_01/734261717" TargetMode="External" /><Relationship Id="rId67" Type="http://schemas.openxmlformats.org/officeDocument/2006/relationships/hyperlink" Target="https://podminky.urs.cz/item/CS_URS_2024_01/998734111" TargetMode="External" /><Relationship Id="rId68" Type="http://schemas.openxmlformats.org/officeDocument/2006/relationships/hyperlink" Target="https://podminky.urs.cz/item/CS_URS_2024_01/735121810" TargetMode="External" /><Relationship Id="rId69" Type="http://schemas.openxmlformats.org/officeDocument/2006/relationships/hyperlink" Target="https://podminky.urs.cz/item/CS_URS_2024_01/735151576" TargetMode="External" /><Relationship Id="rId70" Type="http://schemas.openxmlformats.org/officeDocument/2006/relationships/hyperlink" Target="https://podminky.urs.cz/item/CS_URS_2024_01/735151577" TargetMode="External" /><Relationship Id="rId71" Type="http://schemas.openxmlformats.org/officeDocument/2006/relationships/hyperlink" Target="https://podminky.urs.cz/item/CS_URS_2024_01/998735111" TargetMode="External" /><Relationship Id="rId72" Type="http://schemas.openxmlformats.org/officeDocument/2006/relationships/hyperlink" Target="https://podminky.urs.cz/item/CS_URS_2024_01/763121426" TargetMode="External" /><Relationship Id="rId73" Type="http://schemas.openxmlformats.org/officeDocument/2006/relationships/hyperlink" Target="https://podminky.urs.cz/item/CS_URS_2024_01/763121714" TargetMode="External" /><Relationship Id="rId74" Type="http://schemas.openxmlformats.org/officeDocument/2006/relationships/hyperlink" Target="https://podminky.urs.cz/item/CS_URS_2024_01/763121751" TargetMode="External" /><Relationship Id="rId75" Type="http://schemas.openxmlformats.org/officeDocument/2006/relationships/hyperlink" Target="https://podminky.urs.cz/item/CS_URS_2024_01/763121761" TargetMode="External" /><Relationship Id="rId76" Type="http://schemas.openxmlformats.org/officeDocument/2006/relationships/hyperlink" Target="https://podminky.urs.cz/item/CS_URS_2024_01/998763331" TargetMode="External" /><Relationship Id="rId77" Type="http://schemas.openxmlformats.org/officeDocument/2006/relationships/hyperlink" Target="https://podminky.urs.cz/item/CS_URS_2024_01/766491851" TargetMode="External" /><Relationship Id="rId78" Type="http://schemas.openxmlformats.org/officeDocument/2006/relationships/hyperlink" Target="https://podminky.urs.cz/item/CS_URS_2024_01/766660001" TargetMode="External" /><Relationship Id="rId79" Type="http://schemas.openxmlformats.org/officeDocument/2006/relationships/hyperlink" Target="https://podminky.urs.cz/item/CS_URS_2024_01/766660728" TargetMode="External" /><Relationship Id="rId80" Type="http://schemas.openxmlformats.org/officeDocument/2006/relationships/hyperlink" Target="https://podminky.urs.cz/item/CS_URS_2024_01/766660729" TargetMode="External" /><Relationship Id="rId81" Type="http://schemas.openxmlformats.org/officeDocument/2006/relationships/hyperlink" Target="https://podminky.urs.cz/item/CS_URS_2024_01/766660730" TargetMode="External" /><Relationship Id="rId82" Type="http://schemas.openxmlformats.org/officeDocument/2006/relationships/hyperlink" Target="https://podminky.urs.cz/item/CS_URS_2024_01/766691914" TargetMode="External" /><Relationship Id="rId83" Type="http://schemas.openxmlformats.org/officeDocument/2006/relationships/hyperlink" Target="https://podminky.urs.cz/item/CS_URS_2024_01/998766111" TargetMode="External" /><Relationship Id="rId84" Type="http://schemas.openxmlformats.org/officeDocument/2006/relationships/hyperlink" Target="https://podminky.urs.cz/item/CS_URS_2024_01/998767111" TargetMode="External" /><Relationship Id="rId85" Type="http://schemas.openxmlformats.org/officeDocument/2006/relationships/hyperlink" Target="https://podminky.urs.cz/item/CS_URS_2024_01/771111011" TargetMode="External" /><Relationship Id="rId86" Type="http://schemas.openxmlformats.org/officeDocument/2006/relationships/hyperlink" Target="https://podminky.urs.cz/item/CS_URS_2024_01/771121011" TargetMode="External" /><Relationship Id="rId87" Type="http://schemas.openxmlformats.org/officeDocument/2006/relationships/hyperlink" Target="https://podminky.urs.cz/item/CS_URS_2024_01/771151022" TargetMode="External" /><Relationship Id="rId88" Type="http://schemas.openxmlformats.org/officeDocument/2006/relationships/hyperlink" Target="https://podminky.urs.cz/item/CS_URS_2024_01/771161021" TargetMode="External" /><Relationship Id="rId89" Type="http://schemas.openxmlformats.org/officeDocument/2006/relationships/hyperlink" Target="https://podminky.urs.cz/item/CS_URS_2024_01/771274123" TargetMode="External" /><Relationship Id="rId90" Type="http://schemas.openxmlformats.org/officeDocument/2006/relationships/hyperlink" Target="https://podminky.urs.cz/item/CS_URS_2024_01/771274242" TargetMode="External" /><Relationship Id="rId91" Type="http://schemas.openxmlformats.org/officeDocument/2006/relationships/hyperlink" Target="https://podminky.urs.cz/item/CS_URS_2024_01/771574415" TargetMode="External" /><Relationship Id="rId92" Type="http://schemas.openxmlformats.org/officeDocument/2006/relationships/hyperlink" Target="https://podminky.urs.cz/item/CS_URS_2024_01/771577111" TargetMode="External" /><Relationship Id="rId93" Type="http://schemas.openxmlformats.org/officeDocument/2006/relationships/hyperlink" Target="https://podminky.urs.cz/item/CS_URS_2024_01/771591112" TargetMode="External" /><Relationship Id="rId94" Type="http://schemas.openxmlformats.org/officeDocument/2006/relationships/hyperlink" Target="https://podminky.urs.cz/item/CS_URS_2024_01/771591115" TargetMode="External" /><Relationship Id="rId95" Type="http://schemas.openxmlformats.org/officeDocument/2006/relationships/hyperlink" Target="https://podminky.urs.cz/item/CS_URS_2024_01/771591241" TargetMode="External" /><Relationship Id="rId96" Type="http://schemas.openxmlformats.org/officeDocument/2006/relationships/hyperlink" Target="https://podminky.urs.cz/item/CS_URS_2024_01/771591242" TargetMode="External" /><Relationship Id="rId97" Type="http://schemas.openxmlformats.org/officeDocument/2006/relationships/hyperlink" Target="https://podminky.urs.cz/item/CS_URS_2024_01/771591264" TargetMode="External" /><Relationship Id="rId98" Type="http://schemas.openxmlformats.org/officeDocument/2006/relationships/hyperlink" Target="https://podminky.urs.cz/item/CS_URS_2024_01/771592011" TargetMode="External" /><Relationship Id="rId99" Type="http://schemas.openxmlformats.org/officeDocument/2006/relationships/hyperlink" Target="https://podminky.urs.cz/item/CS_URS_2024_01/998771111" TargetMode="External" /><Relationship Id="rId100" Type="http://schemas.openxmlformats.org/officeDocument/2006/relationships/hyperlink" Target="https://podminky.urs.cz/item/CS_URS_2024_01/781111011" TargetMode="External" /><Relationship Id="rId101" Type="http://schemas.openxmlformats.org/officeDocument/2006/relationships/hyperlink" Target="https://podminky.urs.cz/item/CS_URS_2024_01/781121011" TargetMode="External" /><Relationship Id="rId102" Type="http://schemas.openxmlformats.org/officeDocument/2006/relationships/hyperlink" Target="https://podminky.urs.cz/item/CS_URS_2024_01/781131112" TargetMode="External" /><Relationship Id="rId103" Type="http://schemas.openxmlformats.org/officeDocument/2006/relationships/hyperlink" Target="https://podminky.urs.cz/item/CS_URS_2024_01/781474115" TargetMode="External" /><Relationship Id="rId104" Type="http://schemas.openxmlformats.org/officeDocument/2006/relationships/hyperlink" Target="https://podminky.urs.cz/item/CS_URS_2024_01/781472291" TargetMode="External" /><Relationship Id="rId105" Type="http://schemas.openxmlformats.org/officeDocument/2006/relationships/hyperlink" Target="https://podminky.urs.cz/item/CS_URS_2024_01/781472292" TargetMode="External" /><Relationship Id="rId106" Type="http://schemas.openxmlformats.org/officeDocument/2006/relationships/hyperlink" Target="https://podminky.urs.cz/item/CS_URS_2024_01/781495115" TargetMode="External" /><Relationship Id="rId107" Type="http://schemas.openxmlformats.org/officeDocument/2006/relationships/hyperlink" Target="https://podminky.urs.cz/item/CS_URS_2024_01/781495141" TargetMode="External" /><Relationship Id="rId108" Type="http://schemas.openxmlformats.org/officeDocument/2006/relationships/hyperlink" Target="https://podminky.urs.cz/item/CS_URS_2024_01/781495142" TargetMode="External" /><Relationship Id="rId109" Type="http://schemas.openxmlformats.org/officeDocument/2006/relationships/hyperlink" Target="https://podminky.urs.cz/item/CS_URS_2024_01/781495143" TargetMode="External" /><Relationship Id="rId110" Type="http://schemas.openxmlformats.org/officeDocument/2006/relationships/hyperlink" Target="https://podminky.urs.cz/item/CS_URS_2024_01/781495211" TargetMode="External" /><Relationship Id="rId111" Type="http://schemas.openxmlformats.org/officeDocument/2006/relationships/hyperlink" Target="https://podminky.urs.cz/item/CS_URS_2024_01/998781111" TargetMode="External" /><Relationship Id="rId112" Type="http://schemas.openxmlformats.org/officeDocument/2006/relationships/hyperlink" Target="https://podminky.urs.cz/item/CS_URS_2024_01/783301303" TargetMode="External" /><Relationship Id="rId113" Type="http://schemas.openxmlformats.org/officeDocument/2006/relationships/hyperlink" Target="https://podminky.urs.cz/item/CS_URS_2024_01/783301311" TargetMode="External" /><Relationship Id="rId114" Type="http://schemas.openxmlformats.org/officeDocument/2006/relationships/hyperlink" Target="https://podminky.urs.cz/item/CS_URS_2024_01/783301401" TargetMode="External" /><Relationship Id="rId115" Type="http://schemas.openxmlformats.org/officeDocument/2006/relationships/hyperlink" Target="https://podminky.urs.cz/item/CS_URS_2024_01/783306805" TargetMode="External" /><Relationship Id="rId116" Type="http://schemas.openxmlformats.org/officeDocument/2006/relationships/hyperlink" Target="https://podminky.urs.cz/item/CS_URS_2024_01/783315101" TargetMode="External" /><Relationship Id="rId117" Type="http://schemas.openxmlformats.org/officeDocument/2006/relationships/hyperlink" Target="https://podminky.urs.cz/item/CS_URS_2024_01/783317101" TargetMode="External" /><Relationship Id="rId118" Type="http://schemas.openxmlformats.org/officeDocument/2006/relationships/hyperlink" Target="https://podminky.urs.cz/item/CS_URS_2024_01/783343101" TargetMode="External" /><Relationship Id="rId119" Type="http://schemas.openxmlformats.org/officeDocument/2006/relationships/hyperlink" Target="https://podminky.urs.cz/item/CS_URS_2024_01/783601711" TargetMode="External" /><Relationship Id="rId120" Type="http://schemas.openxmlformats.org/officeDocument/2006/relationships/hyperlink" Target="https://podminky.urs.cz/item/CS_URS_2024_01/783601713" TargetMode="External" /><Relationship Id="rId121" Type="http://schemas.openxmlformats.org/officeDocument/2006/relationships/hyperlink" Target="https://podminky.urs.cz/item/CS_URS_2024_01/783606863" TargetMode="External" /><Relationship Id="rId122" Type="http://schemas.openxmlformats.org/officeDocument/2006/relationships/hyperlink" Target="https://podminky.urs.cz/item/CS_URS_2024_01/783614651" TargetMode="External" /><Relationship Id="rId123" Type="http://schemas.openxmlformats.org/officeDocument/2006/relationships/hyperlink" Target="https://podminky.urs.cz/item/CS_URS_2024_01/783615551" TargetMode="External" /><Relationship Id="rId124" Type="http://schemas.openxmlformats.org/officeDocument/2006/relationships/hyperlink" Target="https://podminky.urs.cz/item/CS_URS_2024_01/783617601" TargetMode="External" /><Relationship Id="rId125" Type="http://schemas.openxmlformats.org/officeDocument/2006/relationships/hyperlink" Target="https://podminky.urs.cz/item/CS_URS_2024_01/784111001" TargetMode="External" /><Relationship Id="rId126" Type="http://schemas.openxmlformats.org/officeDocument/2006/relationships/hyperlink" Target="https://podminky.urs.cz/item/CS_URS_2024_01/784121001" TargetMode="External" /><Relationship Id="rId127" Type="http://schemas.openxmlformats.org/officeDocument/2006/relationships/hyperlink" Target="https://podminky.urs.cz/item/CS_URS_2024_01/784181121" TargetMode="External" /><Relationship Id="rId128" Type="http://schemas.openxmlformats.org/officeDocument/2006/relationships/hyperlink" Target="https://podminky.urs.cz/item/CS_URS_2024_01/784211101" TargetMode="External" /><Relationship Id="rId129" Type="http://schemas.openxmlformats.org/officeDocument/2006/relationships/hyperlink" Target="https://podminky.urs.cz/item/CS_URS_2024_01/HZS1292" TargetMode="External" /><Relationship Id="rId130" Type="http://schemas.openxmlformats.org/officeDocument/2006/relationships/hyperlink" Target="https://podminky.urs.cz/item/CS_URS_2024_01/HZS1301" TargetMode="External" /><Relationship Id="rId131" Type="http://schemas.openxmlformats.org/officeDocument/2006/relationships/hyperlink" Target="https://podminky.urs.cz/item/CS_URS_2024_01/HZS2221" TargetMode="External" /><Relationship Id="rId132" Type="http://schemas.openxmlformats.org/officeDocument/2006/relationships/hyperlink" Target="https://podminky.urs.cz/item/CS_URS_2024_01/HZS2231" TargetMode="External" /><Relationship Id="rId133" Type="http://schemas.openxmlformats.org/officeDocument/2006/relationships/hyperlink" Target="https://podminky.urs.cz/item/CS_URS_2024_01/013254000" TargetMode="External" /><Relationship Id="rId134" Type="http://schemas.openxmlformats.org/officeDocument/2006/relationships/hyperlink" Target="https://podminky.urs.cz/item/CS_URS_2024_01/030001000" TargetMode="External" /><Relationship Id="rId135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1131111" TargetMode="External" /><Relationship Id="rId2" Type="http://schemas.openxmlformats.org/officeDocument/2006/relationships/hyperlink" Target="https://podminky.urs.cz/item/CS_URS_2024_01/611325418" TargetMode="External" /><Relationship Id="rId3" Type="http://schemas.openxmlformats.org/officeDocument/2006/relationships/hyperlink" Target="https://podminky.urs.cz/item/CS_URS_2024_01/611325453" TargetMode="External" /><Relationship Id="rId4" Type="http://schemas.openxmlformats.org/officeDocument/2006/relationships/hyperlink" Target="https://podminky.urs.cz/item/CS_URS_2024_01/612131111" TargetMode="External" /><Relationship Id="rId5" Type="http://schemas.openxmlformats.org/officeDocument/2006/relationships/hyperlink" Target="https://podminky.urs.cz/item/CS_URS_2024_01/612325413" TargetMode="External" /><Relationship Id="rId6" Type="http://schemas.openxmlformats.org/officeDocument/2006/relationships/hyperlink" Target="https://podminky.urs.cz/item/CS_URS_2024_01/612325419" TargetMode="External" /><Relationship Id="rId7" Type="http://schemas.openxmlformats.org/officeDocument/2006/relationships/hyperlink" Target="https://podminky.urs.cz/item/CS_URS_2024_01/612325453" TargetMode="External" /><Relationship Id="rId8" Type="http://schemas.openxmlformats.org/officeDocument/2006/relationships/hyperlink" Target="https://podminky.urs.cz/item/CS_URS_2024_01/632450134" TargetMode="External" /><Relationship Id="rId9" Type="http://schemas.openxmlformats.org/officeDocument/2006/relationships/hyperlink" Target="https://podminky.urs.cz/item/CS_URS_2024_01/949101111" TargetMode="External" /><Relationship Id="rId10" Type="http://schemas.openxmlformats.org/officeDocument/2006/relationships/hyperlink" Target="https://podminky.urs.cz/item/CS_URS_2024_01/952901111" TargetMode="External" /><Relationship Id="rId11" Type="http://schemas.openxmlformats.org/officeDocument/2006/relationships/hyperlink" Target="https://podminky.urs.cz/item/CS_URS_2024_01/965045111" TargetMode="External" /><Relationship Id="rId12" Type="http://schemas.openxmlformats.org/officeDocument/2006/relationships/hyperlink" Target="https://podminky.urs.cz/item/CS_URS_2024_01/965045112" TargetMode="External" /><Relationship Id="rId13" Type="http://schemas.openxmlformats.org/officeDocument/2006/relationships/hyperlink" Target="https://podminky.urs.cz/item/CS_URS_2024_01/965045113" TargetMode="External" /><Relationship Id="rId14" Type="http://schemas.openxmlformats.org/officeDocument/2006/relationships/hyperlink" Target="https://podminky.urs.cz/item/CS_URS_2024_01/965081223" TargetMode="External" /><Relationship Id="rId15" Type="http://schemas.openxmlformats.org/officeDocument/2006/relationships/hyperlink" Target="https://podminky.urs.cz/item/CS_URS_2024_01/978011161" TargetMode="External" /><Relationship Id="rId16" Type="http://schemas.openxmlformats.org/officeDocument/2006/relationships/hyperlink" Target="https://podminky.urs.cz/item/CS_URS_2024_01/978013161" TargetMode="External" /><Relationship Id="rId17" Type="http://schemas.openxmlformats.org/officeDocument/2006/relationships/hyperlink" Target="https://podminky.urs.cz/item/CS_URS_2024_01/978059541" TargetMode="External" /><Relationship Id="rId18" Type="http://schemas.openxmlformats.org/officeDocument/2006/relationships/hyperlink" Target="https://podminky.urs.cz/item/CS_URS_2024_01/997013211" TargetMode="External" /><Relationship Id="rId19" Type="http://schemas.openxmlformats.org/officeDocument/2006/relationships/hyperlink" Target="https://podminky.urs.cz/item/CS_URS_2024_01/997013219" TargetMode="External" /><Relationship Id="rId20" Type="http://schemas.openxmlformats.org/officeDocument/2006/relationships/hyperlink" Target="https://podminky.urs.cz/item/CS_URS_2024_01/997013501" TargetMode="External" /><Relationship Id="rId21" Type="http://schemas.openxmlformats.org/officeDocument/2006/relationships/hyperlink" Target="https://podminky.urs.cz/item/CS_URS_2024_01/997013509" TargetMode="External" /><Relationship Id="rId22" Type="http://schemas.openxmlformats.org/officeDocument/2006/relationships/hyperlink" Target="https://podminky.urs.cz/item/CS_URS_2024_01/997013631" TargetMode="External" /><Relationship Id="rId23" Type="http://schemas.openxmlformats.org/officeDocument/2006/relationships/hyperlink" Target="https://podminky.urs.cz/item/CS_URS_2024_01/998018001" TargetMode="External" /><Relationship Id="rId24" Type="http://schemas.openxmlformats.org/officeDocument/2006/relationships/hyperlink" Target="https://podminky.urs.cz/item/CS_URS_2024_01/725110814" TargetMode="External" /><Relationship Id="rId25" Type="http://schemas.openxmlformats.org/officeDocument/2006/relationships/hyperlink" Target="https://podminky.urs.cz/item/CS_URS_2024_01/725112182" TargetMode="External" /><Relationship Id="rId26" Type="http://schemas.openxmlformats.org/officeDocument/2006/relationships/hyperlink" Target="https://podminky.urs.cz/item/CS_URS_2024_01/725210821" TargetMode="External" /><Relationship Id="rId27" Type="http://schemas.openxmlformats.org/officeDocument/2006/relationships/hyperlink" Target="https://podminky.urs.cz/item/CS_URS_2024_01/725211616" TargetMode="External" /><Relationship Id="rId28" Type="http://schemas.openxmlformats.org/officeDocument/2006/relationships/hyperlink" Target="https://podminky.urs.cz/item/CS_URS_2024_01/725240811" TargetMode="External" /><Relationship Id="rId29" Type="http://schemas.openxmlformats.org/officeDocument/2006/relationships/hyperlink" Target="https://podminky.urs.cz/item/CS_URS_2024_01/725240812" TargetMode="External" /><Relationship Id="rId30" Type="http://schemas.openxmlformats.org/officeDocument/2006/relationships/hyperlink" Target="https://podminky.urs.cz/item/CS_URS_2024_01/725241112" TargetMode="External" /><Relationship Id="rId31" Type="http://schemas.openxmlformats.org/officeDocument/2006/relationships/hyperlink" Target="https://podminky.urs.cz/item/CS_URS_2024_01/725244203" TargetMode="External" /><Relationship Id="rId32" Type="http://schemas.openxmlformats.org/officeDocument/2006/relationships/hyperlink" Target="https://podminky.urs.cz/item/CS_URS_2024_01/725244813" TargetMode="External" /><Relationship Id="rId33" Type="http://schemas.openxmlformats.org/officeDocument/2006/relationships/hyperlink" Target="https://podminky.urs.cz/item/CS_URS_2024_01/725291652" TargetMode="External" /><Relationship Id="rId34" Type="http://schemas.openxmlformats.org/officeDocument/2006/relationships/hyperlink" Target="https://podminky.urs.cz/item/CS_URS_2024_01/725291653" TargetMode="External" /><Relationship Id="rId35" Type="http://schemas.openxmlformats.org/officeDocument/2006/relationships/hyperlink" Target="https://podminky.urs.cz/item/CS_URS_2024_01/725291654" TargetMode="External" /><Relationship Id="rId36" Type="http://schemas.openxmlformats.org/officeDocument/2006/relationships/hyperlink" Target="https://podminky.urs.cz/item/CS_URS_2024_01/725291664" TargetMode="External" /><Relationship Id="rId37" Type="http://schemas.openxmlformats.org/officeDocument/2006/relationships/hyperlink" Target="https://podminky.urs.cz/item/CS_URS_2024_01/725291666" TargetMode="External" /><Relationship Id="rId38" Type="http://schemas.openxmlformats.org/officeDocument/2006/relationships/hyperlink" Target="https://podminky.urs.cz/item/CS_URS_2024_01/725291667" TargetMode="External" /><Relationship Id="rId39" Type="http://schemas.openxmlformats.org/officeDocument/2006/relationships/hyperlink" Target="https://podminky.urs.cz/item/CS_URS_2024_01/725291680" TargetMode="External" /><Relationship Id="rId40" Type="http://schemas.openxmlformats.org/officeDocument/2006/relationships/hyperlink" Target="https://podminky.urs.cz/item/CS_URS_2024_01/725813111" TargetMode="External" /><Relationship Id="rId41" Type="http://schemas.openxmlformats.org/officeDocument/2006/relationships/hyperlink" Target="https://podminky.urs.cz/item/CS_URS_2024_01/725820801" TargetMode="External" /><Relationship Id="rId42" Type="http://schemas.openxmlformats.org/officeDocument/2006/relationships/hyperlink" Target="https://podminky.urs.cz/item/CS_URS_2024_01/725822611" TargetMode="External" /><Relationship Id="rId43" Type="http://schemas.openxmlformats.org/officeDocument/2006/relationships/hyperlink" Target="https://podminky.urs.cz/item/CS_URS_2024_01/725840850" TargetMode="External" /><Relationship Id="rId44" Type="http://schemas.openxmlformats.org/officeDocument/2006/relationships/hyperlink" Target="https://podminky.urs.cz/item/CS_URS_2024_01/725841312" TargetMode="External" /><Relationship Id="rId45" Type="http://schemas.openxmlformats.org/officeDocument/2006/relationships/hyperlink" Target="https://podminky.urs.cz/item/CS_URS_2024_01/725860811" TargetMode="External" /><Relationship Id="rId46" Type="http://schemas.openxmlformats.org/officeDocument/2006/relationships/hyperlink" Target="https://podminky.urs.cz/item/CS_URS_2024_01/725861102" TargetMode="External" /><Relationship Id="rId47" Type="http://schemas.openxmlformats.org/officeDocument/2006/relationships/hyperlink" Target="https://podminky.urs.cz/item/CS_URS_2024_01/998725111" TargetMode="External" /><Relationship Id="rId48" Type="http://schemas.openxmlformats.org/officeDocument/2006/relationships/hyperlink" Target="https://podminky.urs.cz/item/CS_URS_2024_01/733111123" TargetMode="External" /><Relationship Id="rId49" Type="http://schemas.openxmlformats.org/officeDocument/2006/relationships/hyperlink" Target="https://podminky.urs.cz/item/CS_URS_2024_01/733191924" TargetMode="External" /><Relationship Id="rId50" Type="http://schemas.openxmlformats.org/officeDocument/2006/relationships/hyperlink" Target="https://podminky.urs.cz/item/CS_URS_2024_01/998733111" TargetMode="External" /><Relationship Id="rId51" Type="http://schemas.openxmlformats.org/officeDocument/2006/relationships/hyperlink" Target="https://podminky.urs.cz/item/CS_URS_2024_01/734200821" TargetMode="External" /><Relationship Id="rId52" Type="http://schemas.openxmlformats.org/officeDocument/2006/relationships/hyperlink" Target="https://podminky.urs.cz/item/CS_URS_2024_01/734221552" TargetMode="External" /><Relationship Id="rId53" Type="http://schemas.openxmlformats.org/officeDocument/2006/relationships/hyperlink" Target="https://podminky.urs.cz/item/CS_URS_2024_01/734221684" TargetMode="External" /><Relationship Id="rId54" Type="http://schemas.openxmlformats.org/officeDocument/2006/relationships/hyperlink" Target="https://podminky.urs.cz/item/CS_URS_2024_01/734261717" TargetMode="External" /><Relationship Id="rId55" Type="http://schemas.openxmlformats.org/officeDocument/2006/relationships/hyperlink" Target="https://podminky.urs.cz/item/CS_URS_2024_01/998734111" TargetMode="External" /><Relationship Id="rId56" Type="http://schemas.openxmlformats.org/officeDocument/2006/relationships/hyperlink" Target="https://podminky.urs.cz/item/CS_URS_2024_01/735121810" TargetMode="External" /><Relationship Id="rId57" Type="http://schemas.openxmlformats.org/officeDocument/2006/relationships/hyperlink" Target="https://podminky.urs.cz/item/CS_URS_2024_01/735151573" TargetMode="External" /><Relationship Id="rId58" Type="http://schemas.openxmlformats.org/officeDocument/2006/relationships/hyperlink" Target="https://podminky.urs.cz/item/CS_URS_2024_01/735151579" TargetMode="External" /><Relationship Id="rId59" Type="http://schemas.openxmlformats.org/officeDocument/2006/relationships/hyperlink" Target="https://podminky.urs.cz/item/CS_URS_2024_01/998735111" TargetMode="External" /><Relationship Id="rId60" Type="http://schemas.openxmlformats.org/officeDocument/2006/relationships/hyperlink" Target="https://podminky.urs.cz/item/CS_URS_2024_01/763131451" TargetMode="External" /><Relationship Id="rId61" Type="http://schemas.openxmlformats.org/officeDocument/2006/relationships/hyperlink" Target="https://podminky.urs.cz/item/CS_URS_2024_01/763131714" TargetMode="External" /><Relationship Id="rId62" Type="http://schemas.openxmlformats.org/officeDocument/2006/relationships/hyperlink" Target="https://podminky.urs.cz/item/CS_URS_2024_01/763131761" TargetMode="External" /><Relationship Id="rId63" Type="http://schemas.openxmlformats.org/officeDocument/2006/relationships/hyperlink" Target="https://podminky.urs.cz/item/CS_URS_2024_01/763131771" TargetMode="External" /><Relationship Id="rId64" Type="http://schemas.openxmlformats.org/officeDocument/2006/relationships/hyperlink" Target="https://podminky.urs.cz/item/CS_URS_2024_01/763164541" TargetMode="External" /><Relationship Id="rId65" Type="http://schemas.openxmlformats.org/officeDocument/2006/relationships/hyperlink" Target="https://podminky.urs.cz/item/CS_URS_2024_01/998763321" TargetMode="External" /><Relationship Id="rId66" Type="http://schemas.openxmlformats.org/officeDocument/2006/relationships/hyperlink" Target="https://podminky.urs.cz/item/CS_URS_2024_01/766660001" TargetMode="External" /><Relationship Id="rId67" Type="http://schemas.openxmlformats.org/officeDocument/2006/relationships/hyperlink" Target="https://podminky.urs.cz/item/CS_URS_2024_01/766660728" TargetMode="External" /><Relationship Id="rId68" Type="http://schemas.openxmlformats.org/officeDocument/2006/relationships/hyperlink" Target="https://podminky.urs.cz/item/CS_URS_2024_01/766660729" TargetMode="External" /><Relationship Id="rId69" Type="http://schemas.openxmlformats.org/officeDocument/2006/relationships/hyperlink" Target="https://podminky.urs.cz/item/CS_URS_2024_01/766660730" TargetMode="External" /><Relationship Id="rId70" Type="http://schemas.openxmlformats.org/officeDocument/2006/relationships/hyperlink" Target="https://podminky.urs.cz/item/CS_URS_2024_01/766691914" TargetMode="External" /><Relationship Id="rId71" Type="http://schemas.openxmlformats.org/officeDocument/2006/relationships/hyperlink" Target="https://podminky.urs.cz/item/CS_URS_2024_01/998766111" TargetMode="External" /><Relationship Id="rId72" Type="http://schemas.openxmlformats.org/officeDocument/2006/relationships/hyperlink" Target="https://podminky.urs.cz/item/CS_URS_2024_01/767646411" TargetMode="External" /><Relationship Id="rId73" Type="http://schemas.openxmlformats.org/officeDocument/2006/relationships/hyperlink" Target="https://podminky.urs.cz/item/CS_URS_2024_01/998767111" TargetMode="External" /><Relationship Id="rId74" Type="http://schemas.openxmlformats.org/officeDocument/2006/relationships/hyperlink" Target="https://podminky.urs.cz/item/CS_URS_2024_01/771111011" TargetMode="External" /><Relationship Id="rId75" Type="http://schemas.openxmlformats.org/officeDocument/2006/relationships/hyperlink" Target="https://podminky.urs.cz/item/CS_URS_2024_01/771121011" TargetMode="External" /><Relationship Id="rId76" Type="http://schemas.openxmlformats.org/officeDocument/2006/relationships/hyperlink" Target="https://podminky.urs.cz/item/CS_URS_2024_01/771151022" TargetMode="External" /><Relationship Id="rId77" Type="http://schemas.openxmlformats.org/officeDocument/2006/relationships/hyperlink" Target="https://podminky.urs.cz/item/CS_URS_2024_01/771161021" TargetMode="External" /><Relationship Id="rId78" Type="http://schemas.openxmlformats.org/officeDocument/2006/relationships/hyperlink" Target="https://podminky.urs.cz/item/CS_URS_2024_01/771574415" TargetMode="External" /><Relationship Id="rId79" Type="http://schemas.openxmlformats.org/officeDocument/2006/relationships/hyperlink" Target="https://podminky.urs.cz/item/CS_URS_2024_01/771577111" TargetMode="External" /><Relationship Id="rId80" Type="http://schemas.openxmlformats.org/officeDocument/2006/relationships/hyperlink" Target="https://podminky.urs.cz/item/CS_URS_2024_01/771591112" TargetMode="External" /><Relationship Id="rId81" Type="http://schemas.openxmlformats.org/officeDocument/2006/relationships/hyperlink" Target="https://podminky.urs.cz/item/CS_URS_2024_01/771591115" TargetMode="External" /><Relationship Id="rId82" Type="http://schemas.openxmlformats.org/officeDocument/2006/relationships/hyperlink" Target="https://podminky.urs.cz/item/CS_URS_2024_01/771591241" TargetMode="External" /><Relationship Id="rId83" Type="http://schemas.openxmlformats.org/officeDocument/2006/relationships/hyperlink" Target="https://podminky.urs.cz/item/CS_URS_2024_01/771591242" TargetMode="External" /><Relationship Id="rId84" Type="http://schemas.openxmlformats.org/officeDocument/2006/relationships/hyperlink" Target="https://podminky.urs.cz/item/CS_URS_2024_01/771591264" TargetMode="External" /><Relationship Id="rId85" Type="http://schemas.openxmlformats.org/officeDocument/2006/relationships/hyperlink" Target="https://podminky.urs.cz/item/CS_URS_2024_01/771592011" TargetMode="External" /><Relationship Id="rId86" Type="http://schemas.openxmlformats.org/officeDocument/2006/relationships/hyperlink" Target="https://podminky.urs.cz/item/CS_URS_2024_01/998771111" TargetMode="External" /><Relationship Id="rId87" Type="http://schemas.openxmlformats.org/officeDocument/2006/relationships/hyperlink" Target="https://podminky.urs.cz/item/CS_URS_2024_01/781111011" TargetMode="External" /><Relationship Id="rId88" Type="http://schemas.openxmlformats.org/officeDocument/2006/relationships/hyperlink" Target="https://podminky.urs.cz/item/CS_URS_2024_01/781121011" TargetMode="External" /><Relationship Id="rId89" Type="http://schemas.openxmlformats.org/officeDocument/2006/relationships/hyperlink" Target="https://podminky.urs.cz/item/CS_URS_2024_01/781131112" TargetMode="External" /><Relationship Id="rId90" Type="http://schemas.openxmlformats.org/officeDocument/2006/relationships/hyperlink" Target="https://podminky.urs.cz/item/CS_URS_2024_01/781472291" TargetMode="External" /><Relationship Id="rId91" Type="http://schemas.openxmlformats.org/officeDocument/2006/relationships/hyperlink" Target="https://podminky.urs.cz/item/CS_URS_2024_01/781472292" TargetMode="External" /><Relationship Id="rId92" Type="http://schemas.openxmlformats.org/officeDocument/2006/relationships/hyperlink" Target="https://podminky.urs.cz/item/CS_URS_2024_01/781474115" TargetMode="External" /><Relationship Id="rId93" Type="http://schemas.openxmlformats.org/officeDocument/2006/relationships/hyperlink" Target="https://podminky.urs.cz/item/CS_URS_2024_01/781495115" TargetMode="External" /><Relationship Id="rId94" Type="http://schemas.openxmlformats.org/officeDocument/2006/relationships/hyperlink" Target="https://podminky.urs.cz/item/CS_URS_2024_01/781495141" TargetMode="External" /><Relationship Id="rId95" Type="http://schemas.openxmlformats.org/officeDocument/2006/relationships/hyperlink" Target="https://podminky.urs.cz/item/CS_URS_2024_01/781495142" TargetMode="External" /><Relationship Id="rId96" Type="http://schemas.openxmlformats.org/officeDocument/2006/relationships/hyperlink" Target="https://podminky.urs.cz/item/CS_URS_2024_01/781495211" TargetMode="External" /><Relationship Id="rId97" Type="http://schemas.openxmlformats.org/officeDocument/2006/relationships/hyperlink" Target="https://podminky.urs.cz/item/CS_URS_2024_01/998781111" TargetMode="External" /><Relationship Id="rId98" Type="http://schemas.openxmlformats.org/officeDocument/2006/relationships/hyperlink" Target="https://podminky.urs.cz/item/CS_URS_2024_01/783301303" TargetMode="External" /><Relationship Id="rId99" Type="http://schemas.openxmlformats.org/officeDocument/2006/relationships/hyperlink" Target="https://podminky.urs.cz/item/CS_URS_2024_01/783301311" TargetMode="External" /><Relationship Id="rId100" Type="http://schemas.openxmlformats.org/officeDocument/2006/relationships/hyperlink" Target="https://podminky.urs.cz/item/CS_URS_2024_01/783301401" TargetMode="External" /><Relationship Id="rId101" Type="http://schemas.openxmlformats.org/officeDocument/2006/relationships/hyperlink" Target="https://podminky.urs.cz/item/CS_URS_2024_01/783306805" TargetMode="External" /><Relationship Id="rId102" Type="http://schemas.openxmlformats.org/officeDocument/2006/relationships/hyperlink" Target="https://podminky.urs.cz/item/CS_URS_2024_01/783315101" TargetMode="External" /><Relationship Id="rId103" Type="http://schemas.openxmlformats.org/officeDocument/2006/relationships/hyperlink" Target="https://podminky.urs.cz/item/CS_URS_2024_01/783317101" TargetMode="External" /><Relationship Id="rId104" Type="http://schemas.openxmlformats.org/officeDocument/2006/relationships/hyperlink" Target="https://podminky.urs.cz/item/CS_URS_2024_01/783343101" TargetMode="External" /><Relationship Id="rId105" Type="http://schemas.openxmlformats.org/officeDocument/2006/relationships/hyperlink" Target="https://podminky.urs.cz/item/CS_URS_2024_01/783601711" TargetMode="External" /><Relationship Id="rId106" Type="http://schemas.openxmlformats.org/officeDocument/2006/relationships/hyperlink" Target="https://podminky.urs.cz/item/CS_URS_2024_01/783601713" TargetMode="External" /><Relationship Id="rId107" Type="http://schemas.openxmlformats.org/officeDocument/2006/relationships/hyperlink" Target="https://podminky.urs.cz/item/CS_URS_2024_01/783606863" TargetMode="External" /><Relationship Id="rId108" Type="http://schemas.openxmlformats.org/officeDocument/2006/relationships/hyperlink" Target="https://podminky.urs.cz/item/CS_URS_2024_01/783614651" TargetMode="External" /><Relationship Id="rId109" Type="http://schemas.openxmlformats.org/officeDocument/2006/relationships/hyperlink" Target="https://podminky.urs.cz/item/CS_URS_2024_01/783615551" TargetMode="External" /><Relationship Id="rId110" Type="http://schemas.openxmlformats.org/officeDocument/2006/relationships/hyperlink" Target="https://podminky.urs.cz/item/CS_URS_2024_01/783617601" TargetMode="External" /><Relationship Id="rId111" Type="http://schemas.openxmlformats.org/officeDocument/2006/relationships/hyperlink" Target="https://podminky.urs.cz/item/CS_URS_2024_01/784111001" TargetMode="External" /><Relationship Id="rId112" Type="http://schemas.openxmlformats.org/officeDocument/2006/relationships/hyperlink" Target="https://podminky.urs.cz/item/CS_URS_2024_01/784121001" TargetMode="External" /><Relationship Id="rId113" Type="http://schemas.openxmlformats.org/officeDocument/2006/relationships/hyperlink" Target="https://podminky.urs.cz/item/CS_URS_2024_01/784181121" TargetMode="External" /><Relationship Id="rId114" Type="http://schemas.openxmlformats.org/officeDocument/2006/relationships/hyperlink" Target="https://podminky.urs.cz/item/CS_URS_2024_01/784211101" TargetMode="External" /><Relationship Id="rId115" Type="http://schemas.openxmlformats.org/officeDocument/2006/relationships/hyperlink" Target="https://podminky.urs.cz/item/CS_URS_2024_01/HZS1292" TargetMode="External" /><Relationship Id="rId116" Type="http://schemas.openxmlformats.org/officeDocument/2006/relationships/hyperlink" Target="https://podminky.urs.cz/item/CS_URS_2024_01/HZS1301" TargetMode="External" /><Relationship Id="rId117" Type="http://schemas.openxmlformats.org/officeDocument/2006/relationships/hyperlink" Target="https://podminky.urs.cz/item/CS_URS_2024_01/HZS2221" TargetMode="External" /><Relationship Id="rId118" Type="http://schemas.openxmlformats.org/officeDocument/2006/relationships/hyperlink" Target="https://podminky.urs.cz/item/CS_URS_2024_01/HZS2231" TargetMode="External" /><Relationship Id="rId119" Type="http://schemas.openxmlformats.org/officeDocument/2006/relationships/hyperlink" Target="https://podminky.urs.cz/item/CS_URS_2024_01/013254000" TargetMode="External" /><Relationship Id="rId120" Type="http://schemas.openxmlformats.org/officeDocument/2006/relationships/hyperlink" Target="https://podminky.urs.cz/item/CS_URS_2024_01/030001000" TargetMode="External" /><Relationship Id="rId12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1131111" TargetMode="External" /><Relationship Id="rId2" Type="http://schemas.openxmlformats.org/officeDocument/2006/relationships/hyperlink" Target="https://podminky.urs.cz/item/CS_URS_2024_01/611325418" TargetMode="External" /><Relationship Id="rId3" Type="http://schemas.openxmlformats.org/officeDocument/2006/relationships/hyperlink" Target="https://podminky.urs.cz/item/CS_URS_2024_01/611325453" TargetMode="External" /><Relationship Id="rId4" Type="http://schemas.openxmlformats.org/officeDocument/2006/relationships/hyperlink" Target="https://podminky.urs.cz/item/CS_URS_2024_01/612131111" TargetMode="External" /><Relationship Id="rId5" Type="http://schemas.openxmlformats.org/officeDocument/2006/relationships/hyperlink" Target="https://podminky.urs.cz/item/CS_URS_2024_01/612325413" TargetMode="External" /><Relationship Id="rId6" Type="http://schemas.openxmlformats.org/officeDocument/2006/relationships/hyperlink" Target="https://podminky.urs.cz/item/CS_URS_2024_01/612325419" TargetMode="External" /><Relationship Id="rId7" Type="http://schemas.openxmlformats.org/officeDocument/2006/relationships/hyperlink" Target="https://podminky.urs.cz/item/CS_URS_2024_01/612325453" TargetMode="External" /><Relationship Id="rId8" Type="http://schemas.openxmlformats.org/officeDocument/2006/relationships/hyperlink" Target="https://podminky.urs.cz/item/CS_URS_2024_01/632450134" TargetMode="External" /><Relationship Id="rId9" Type="http://schemas.openxmlformats.org/officeDocument/2006/relationships/hyperlink" Target="https://podminky.urs.cz/item/CS_URS_2024_01/949101111" TargetMode="External" /><Relationship Id="rId10" Type="http://schemas.openxmlformats.org/officeDocument/2006/relationships/hyperlink" Target="https://podminky.urs.cz/item/CS_URS_2024_01/952901111" TargetMode="External" /><Relationship Id="rId11" Type="http://schemas.openxmlformats.org/officeDocument/2006/relationships/hyperlink" Target="https://podminky.urs.cz/item/CS_URS_2024_01/965045111" TargetMode="External" /><Relationship Id="rId12" Type="http://schemas.openxmlformats.org/officeDocument/2006/relationships/hyperlink" Target="https://podminky.urs.cz/item/CS_URS_2024_01/965045112" TargetMode="External" /><Relationship Id="rId13" Type="http://schemas.openxmlformats.org/officeDocument/2006/relationships/hyperlink" Target="https://podminky.urs.cz/item/CS_URS_2024_01/965045113" TargetMode="External" /><Relationship Id="rId14" Type="http://schemas.openxmlformats.org/officeDocument/2006/relationships/hyperlink" Target="https://podminky.urs.cz/item/CS_URS_2024_01/965081223" TargetMode="External" /><Relationship Id="rId15" Type="http://schemas.openxmlformats.org/officeDocument/2006/relationships/hyperlink" Target="https://podminky.urs.cz/item/CS_URS_2024_01/978011161" TargetMode="External" /><Relationship Id="rId16" Type="http://schemas.openxmlformats.org/officeDocument/2006/relationships/hyperlink" Target="https://podminky.urs.cz/item/CS_URS_2024_01/978013161" TargetMode="External" /><Relationship Id="rId17" Type="http://schemas.openxmlformats.org/officeDocument/2006/relationships/hyperlink" Target="https://podminky.urs.cz/item/CS_URS_2024_01/978059541" TargetMode="External" /><Relationship Id="rId18" Type="http://schemas.openxmlformats.org/officeDocument/2006/relationships/hyperlink" Target="https://podminky.urs.cz/item/CS_URS_2024_01/997013212" TargetMode="External" /><Relationship Id="rId19" Type="http://schemas.openxmlformats.org/officeDocument/2006/relationships/hyperlink" Target="https://podminky.urs.cz/item/CS_URS_2024_01/997013219" TargetMode="External" /><Relationship Id="rId20" Type="http://schemas.openxmlformats.org/officeDocument/2006/relationships/hyperlink" Target="https://podminky.urs.cz/item/CS_URS_2024_01/997013501" TargetMode="External" /><Relationship Id="rId21" Type="http://schemas.openxmlformats.org/officeDocument/2006/relationships/hyperlink" Target="https://podminky.urs.cz/item/CS_URS_2024_01/997013509" TargetMode="External" /><Relationship Id="rId22" Type="http://schemas.openxmlformats.org/officeDocument/2006/relationships/hyperlink" Target="https://podminky.urs.cz/item/CS_URS_2024_01/997013631" TargetMode="External" /><Relationship Id="rId23" Type="http://schemas.openxmlformats.org/officeDocument/2006/relationships/hyperlink" Target="https://podminky.urs.cz/item/CS_URS_2024_01/998018002" TargetMode="External" /><Relationship Id="rId24" Type="http://schemas.openxmlformats.org/officeDocument/2006/relationships/hyperlink" Target="https://podminky.urs.cz/item/CS_URS_2024_01/725110814" TargetMode="External" /><Relationship Id="rId25" Type="http://schemas.openxmlformats.org/officeDocument/2006/relationships/hyperlink" Target="https://podminky.urs.cz/item/CS_URS_2024_01/725112182" TargetMode="External" /><Relationship Id="rId26" Type="http://schemas.openxmlformats.org/officeDocument/2006/relationships/hyperlink" Target="https://podminky.urs.cz/item/CS_URS_2024_01/725210821" TargetMode="External" /><Relationship Id="rId27" Type="http://schemas.openxmlformats.org/officeDocument/2006/relationships/hyperlink" Target="https://podminky.urs.cz/item/CS_URS_2024_01/725210826" TargetMode="External" /><Relationship Id="rId28" Type="http://schemas.openxmlformats.org/officeDocument/2006/relationships/hyperlink" Target="https://podminky.urs.cz/item/CS_URS_2024_01/725211616" TargetMode="External" /><Relationship Id="rId29" Type="http://schemas.openxmlformats.org/officeDocument/2006/relationships/hyperlink" Target="https://podminky.urs.cz/item/CS_URS_2024_01/725211703" TargetMode="External" /><Relationship Id="rId30" Type="http://schemas.openxmlformats.org/officeDocument/2006/relationships/hyperlink" Target="https://podminky.urs.cz/item/CS_URS_2024_01/725240811" TargetMode="External" /><Relationship Id="rId31" Type="http://schemas.openxmlformats.org/officeDocument/2006/relationships/hyperlink" Target="https://podminky.urs.cz/item/CS_URS_2024_01/725240812" TargetMode="External" /><Relationship Id="rId32" Type="http://schemas.openxmlformats.org/officeDocument/2006/relationships/hyperlink" Target="https://podminky.urs.cz/item/CS_URS_2024_01/725241142" TargetMode="External" /><Relationship Id="rId33" Type="http://schemas.openxmlformats.org/officeDocument/2006/relationships/hyperlink" Target="https://podminky.urs.cz/item/CS_URS_2024_01/725244203" TargetMode="External" /><Relationship Id="rId34" Type="http://schemas.openxmlformats.org/officeDocument/2006/relationships/hyperlink" Target="https://podminky.urs.cz/item/CS_URS_2024_01/725244813" TargetMode="External" /><Relationship Id="rId35" Type="http://schemas.openxmlformats.org/officeDocument/2006/relationships/hyperlink" Target="https://podminky.urs.cz/item/CS_URS_2024_01/725291652" TargetMode="External" /><Relationship Id="rId36" Type="http://schemas.openxmlformats.org/officeDocument/2006/relationships/hyperlink" Target="https://podminky.urs.cz/item/CS_URS_2024_01/725291653" TargetMode="External" /><Relationship Id="rId37" Type="http://schemas.openxmlformats.org/officeDocument/2006/relationships/hyperlink" Target="https://podminky.urs.cz/item/CS_URS_2024_01/725291654" TargetMode="External" /><Relationship Id="rId38" Type="http://schemas.openxmlformats.org/officeDocument/2006/relationships/hyperlink" Target="https://podminky.urs.cz/item/CS_URS_2024_01/725291664" TargetMode="External" /><Relationship Id="rId39" Type="http://schemas.openxmlformats.org/officeDocument/2006/relationships/hyperlink" Target="https://podminky.urs.cz/item/CS_URS_2024_01/725291666" TargetMode="External" /><Relationship Id="rId40" Type="http://schemas.openxmlformats.org/officeDocument/2006/relationships/hyperlink" Target="https://podminky.urs.cz/item/CS_URS_2024_01/725291667" TargetMode="External" /><Relationship Id="rId41" Type="http://schemas.openxmlformats.org/officeDocument/2006/relationships/hyperlink" Target="https://podminky.urs.cz/item/CS_URS_2024_01/725291680" TargetMode="External" /><Relationship Id="rId42" Type="http://schemas.openxmlformats.org/officeDocument/2006/relationships/hyperlink" Target="https://podminky.urs.cz/item/CS_URS_2024_01/725813111" TargetMode="External" /><Relationship Id="rId43" Type="http://schemas.openxmlformats.org/officeDocument/2006/relationships/hyperlink" Target="https://podminky.urs.cz/item/CS_URS_2024_01/725820801" TargetMode="External" /><Relationship Id="rId44" Type="http://schemas.openxmlformats.org/officeDocument/2006/relationships/hyperlink" Target="https://podminky.urs.cz/item/CS_URS_2024_01/725822611" TargetMode="External" /><Relationship Id="rId45" Type="http://schemas.openxmlformats.org/officeDocument/2006/relationships/hyperlink" Target="https://podminky.urs.cz/item/CS_URS_2024_01/725840850" TargetMode="External" /><Relationship Id="rId46" Type="http://schemas.openxmlformats.org/officeDocument/2006/relationships/hyperlink" Target="https://podminky.urs.cz/item/CS_URS_2024_01/725841312" TargetMode="External" /><Relationship Id="rId47" Type="http://schemas.openxmlformats.org/officeDocument/2006/relationships/hyperlink" Target="https://podminky.urs.cz/item/CS_URS_2024_01/725860811" TargetMode="External" /><Relationship Id="rId48" Type="http://schemas.openxmlformats.org/officeDocument/2006/relationships/hyperlink" Target="https://podminky.urs.cz/item/CS_URS_2024_01/725861102" TargetMode="External" /><Relationship Id="rId49" Type="http://schemas.openxmlformats.org/officeDocument/2006/relationships/hyperlink" Target="https://podminky.urs.cz/item/CS_URS_2024_01/998725112" TargetMode="External" /><Relationship Id="rId50" Type="http://schemas.openxmlformats.org/officeDocument/2006/relationships/hyperlink" Target="https://podminky.urs.cz/item/CS_URS_2024_01/733111123" TargetMode="External" /><Relationship Id="rId51" Type="http://schemas.openxmlformats.org/officeDocument/2006/relationships/hyperlink" Target="https://podminky.urs.cz/item/CS_URS_2024_01/733191924" TargetMode="External" /><Relationship Id="rId52" Type="http://schemas.openxmlformats.org/officeDocument/2006/relationships/hyperlink" Target="https://podminky.urs.cz/item/CS_URS_2024_01/998733112" TargetMode="External" /><Relationship Id="rId53" Type="http://schemas.openxmlformats.org/officeDocument/2006/relationships/hyperlink" Target="https://podminky.urs.cz/item/CS_URS_2024_01/734200821" TargetMode="External" /><Relationship Id="rId54" Type="http://schemas.openxmlformats.org/officeDocument/2006/relationships/hyperlink" Target="https://podminky.urs.cz/item/CS_URS_2024_01/734221552" TargetMode="External" /><Relationship Id="rId55" Type="http://schemas.openxmlformats.org/officeDocument/2006/relationships/hyperlink" Target="https://podminky.urs.cz/item/CS_URS_2024_01/734221684" TargetMode="External" /><Relationship Id="rId56" Type="http://schemas.openxmlformats.org/officeDocument/2006/relationships/hyperlink" Target="https://podminky.urs.cz/item/CS_URS_2024_01/734261717" TargetMode="External" /><Relationship Id="rId57" Type="http://schemas.openxmlformats.org/officeDocument/2006/relationships/hyperlink" Target="https://podminky.urs.cz/item/CS_URS_2024_01/998734112" TargetMode="External" /><Relationship Id="rId58" Type="http://schemas.openxmlformats.org/officeDocument/2006/relationships/hyperlink" Target="https://podminky.urs.cz/item/CS_URS_2024_01/735121810" TargetMode="External" /><Relationship Id="rId59" Type="http://schemas.openxmlformats.org/officeDocument/2006/relationships/hyperlink" Target="https://podminky.urs.cz/item/CS_URS_2024_01/735151572" TargetMode="External" /><Relationship Id="rId60" Type="http://schemas.openxmlformats.org/officeDocument/2006/relationships/hyperlink" Target="https://podminky.urs.cz/item/CS_URS_2024_01/735151579" TargetMode="External" /><Relationship Id="rId61" Type="http://schemas.openxmlformats.org/officeDocument/2006/relationships/hyperlink" Target="https://podminky.urs.cz/item/CS_URS_2024_01/998735112" TargetMode="External" /><Relationship Id="rId62" Type="http://schemas.openxmlformats.org/officeDocument/2006/relationships/hyperlink" Target="https://podminky.urs.cz/item/CS_URS_2024_01/763164541" TargetMode="External" /><Relationship Id="rId63" Type="http://schemas.openxmlformats.org/officeDocument/2006/relationships/hyperlink" Target="https://podminky.urs.cz/item/CS_URS_2024_01/998763322" TargetMode="External" /><Relationship Id="rId64" Type="http://schemas.openxmlformats.org/officeDocument/2006/relationships/hyperlink" Target="https://podminky.urs.cz/item/CS_URS_2024_01/766660001" TargetMode="External" /><Relationship Id="rId65" Type="http://schemas.openxmlformats.org/officeDocument/2006/relationships/hyperlink" Target="https://podminky.urs.cz/item/CS_URS_2024_01/766660728" TargetMode="External" /><Relationship Id="rId66" Type="http://schemas.openxmlformats.org/officeDocument/2006/relationships/hyperlink" Target="https://podminky.urs.cz/item/CS_URS_2024_01/766660729" TargetMode="External" /><Relationship Id="rId67" Type="http://schemas.openxmlformats.org/officeDocument/2006/relationships/hyperlink" Target="https://podminky.urs.cz/item/CS_URS_2024_01/766660730" TargetMode="External" /><Relationship Id="rId68" Type="http://schemas.openxmlformats.org/officeDocument/2006/relationships/hyperlink" Target="https://podminky.urs.cz/item/CS_URS_2024_01/766691914" TargetMode="External" /><Relationship Id="rId69" Type="http://schemas.openxmlformats.org/officeDocument/2006/relationships/hyperlink" Target="https://podminky.urs.cz/item/CS_URS_2024_01/998766112" TargetMode="External" /><Relationship Id="rId70" Type="http://schemas.openxmlformats.org/officeDocument/2006/relationships/hyperlink" Target="https://podminky.urs.cz/item/CS_URS_2024_01/767646411" TargetMode="External" /><Relationship Id="rId71" Type="http://schemas.openxmlformats.org/officeDocument/2006/relationships/hyperlink" Target="https://podminky.urs.cz/item/CS_URS_2024_01/998767112" TargetMode="External" /><Relationship Id="rId72" Type="http://schemas.openxmlformats.org/officeDocument/2006/relationships/hyperlink" Target="https://podminky.urs.cz/item/CS_URS_2024_01/771111011" TargetMode="External" /><Relationship Id="rId73" Type="http://schemas.openxmlformats.org/officeDocument/2006/relationships/hyperlink" Target="https://podminky.urs.cz/item/CS_URS_2024_01/771121011" TargetMode="External" /><Relationship Id="rId74" Type="http://schemas.openxmlformats.org/officeDocument/2006/relationships/hyperlink" Target="https://podminky.urs.cz/item/CS_URS_2024_01/771151022" TargetMode="External" /><Relationship Id="rId75" Type="http://schemas.openxmlformats.org/officeDocument/2006/relationships/hyperlink" Target="https://podminky.urs.cz/item/CS_URS_2024_01/771161021" TargetMode="External" /><Relationship Id="rId76" Type="http://schemas.openxmlformats.org/officeDocument/2006/relationships/hyperlink" Target="https://podminky.urs.cz/item/CS_URS_2024_01/771471810" TargetMode="External" /><Relationship Id="rId77" Type="http://schemas.openxmlformats.org/officeDocument/2006/relationships/hyperlink" Target="https://podminky.urs.cz/item/CS_URS_2024_01/771474112" TargetMode="External" /><Relationship Id="rId78" Type="http://schemas.openxmlformats.org/officeDocument/2006/relationships/hyperlink" Target="https://podminky.urs.cz/item/CS_URS_2024_01/771574415" TargetMode="External" /><Relationship Id="rId79" Type="http://schemas.openxmlformats.org/officeDocument/2006/relationships/hyperlink" Target="https://podminky.urs.cz/item/CS_URS_2024_01/771577111" TargetMode="External" /><Relationship Id="rId80" Type="http://schemas.openxmlformats.org/officeDocument/2006/relationships/hyperlink" Target="https://podminky.urs.cz/item/CS_URS_2024_01/771591112" TargetMode="External" /><Relationship Id="rId81" Type="http://schemas.openxmlformats.org/officeDocument/2006/relationships/hyperlink" Target="https://podminky.urs.cz/item/CS_URS_2024_01/771591115" TargetMode="External" /><Relationship Id="rId82" Type="http://schemas.openxmlformats.org/officeDocument/2006/relationships/hyperlink" Target="https://podminky.urs.cz/item/CS_URS_2024_01/771591241" TargetMode="External" /><Relationship Id="rId83" Type="http://schemas.openxmlformats.org/officeDocument/2006/relationships/hyperlink" Target="https://podminky.urs.cz/item/CS_URS_2024_01/771591242" TargetMode="External" /><Relationship Id="rId84" Type="http://schemas.openxmlformats.org/officeDocument/2006/relationships/hyperlink" Target="https://podminky.urs.cz/item/CS_URS_2024_01/771591264" TargetMode="External" /><Relationship Id="rId85" Type="http://schemas.openxmlformats.org/officeDocument/2006/relationships/hyperlink" Target="https://podminky.urs.cz/item/CS_URS_2024_01/771592011" TargetMode="External" /><Relationship Id="rId86" Type="http://schemas.openxmlformats.org/officeDocument/2006/relationships/hyperlink" Target="https://podminky.urs.cz/item/CS_URS_2024_01/998771112" TargetMode="External" /><Relationship Id="rId87" Type="http://schemas.openxmlformats.org/officeDocument/2006/relationships/hyperlink" Target="https://podminky.urs.cz/item/CS_URS_2024_01/781111011" TargetMode="External" /><Relationship Id="rId88" Type="http://schemas.openxmlformats.org/officeDocument/2006/relationships/hyperlink" Target="https://podminky.urs.cz/item/CS_URS_2024_01/781121011" TargetMode="External" /><Relationship Id="rId89" Type="http://schemas.openxmlformats.org/officeDocument/2006/relationships/hyperlink" Target="https://podminky.urs.cz/item/CS_URS_2024_01/781131112" TargetMode="External" /><Relationship Id="rId90" Type="http://schemas.openxmlformats.org/officeDocument/2006/relationships/hyperlink" Target="https://podminky.urs.cz/item/CS_URS_2024_01/781472291" TargetMode="External" /><Relationship Id="rId91" Type="http://schemas.openxmlformats.org/officeDocument/2006/relationships/hyperlink" Target="https://podminky.urs.cz/item/CS_URS_2024_01/781472292" TargetMode="External" /><Relationship Id="rId92" Type="http://schemas.openxmlformats.org/officeDocument/2006/relationships/hyperlink" Target="https://podminky.urs.cz/item/CS_URS_2024_01/781474115" TargetMode="External" /><Relationship Id="rId93" Type="http://schemas.openxmlformats.org/officeDocument/2006/relationships/hyperlink" Target="https://podminky.urs.cz/item/CS_URS_2024_01/781495115" TargetMode="External" /><Relationship Id="rId94" Type="http://schemas.openxmlformats.org/officeDocument/2006/relationships/hyperlink" Target="https://podminky.urs.cz/item/CS_URS_2024_01/781495141" TargetMode="External" /><Relationship Id="rId95" Type="http://schemas.openxmlformats.org/officeDocument/2006/relationships/hyperlink" Target="https://podminky.urs.cz/item/CS_URS_2024_01/781495142" TargetMode="External" /><Relationship Id="rId96" Type="http://schemas.openxmlformats.org/officeDocument/2006/relationships/hyperlink" Target="https://podminky.urs.cz/item/CS_URS_2024_01/781495211" TargetMode="External" /><Relationship Id="rId97" Type="http://schemas.openxmlformats.org/officeDocument/2006/relationships/hyperlink" Target="https://podminky.urs.cz/item/CS_URS_2024_01/998781112" TargetMode="External" /><Relationship Id="rId98" Type="http://schemas.openxmlformats.org/officeDocument/2006/relationships/hyperlink" Target="https://podminky.urs.cz/item/CS_URS_2024_01/783301303" TargetMode="External" /><Relationship Id="rId99" Type="http://schemas.openxmlformats.org/officeDocument/2006/relationships/hyperlink" Target="https://podminky.urs.cz/item/CS_URS_2024_01/783301311" TargetMode="External" /><Relationship Id="rId100" Type="http://schemas.openxmlformats.org/officeDocument/2006/relationships/hyperlink" Target="https://podminky.urs.cz/item/CS_URS_2024_01/783301401" TargetMode="External" /><Relationship Id="rId101" Type="http://schemas.openxmlformats.org/officeDocument/2006/relationships/hyperlink" Target="https://podminky.urs.cz/item/CS_URS_2024_01/783306805" TargetMode="External" /><Relationship Id="rId102" Type="http://schemas.openxmlformats.org/officeDocument/2006/relationships/hyperlink" Target="https://podminky.urs.cz/item/CS_URS_2024_01/783315101" TargetMode="External" /><Relationship Id="rId103" Type="http://schemas.openxmlformats.org/officeDocument/2006/relationships/hyperlink" Target="https://podminky.urs.cz/item/CS_URS_2024_01/783317101" TargetMode="External" /><Relationship Id="rId104" Type="http://schemas.openxmlformats.org/officeDocument/2006/relationships/hyperlink" Target="https://podminky.urs.cz/item/CS_URS_2024_01/783343101" TargetMode="External" /><Relationship Id="rId105" Type="http://schemas.openxmlformats.org/officeDocument/2006/relationships/hyperlink" Target="https://podminky.urs.cz/item/CS_URS_2024_01/783601711" TargetMode="External" /><Relationship Id="rId106" Type="http://schemas.openxmlformats.org/officeDocument/2006/relationships/hyperlink" Target="https://podminky.urs.cz/item/CS_URS_2024_01/783601713" TargetMode="External" /><Relationship Id="rId107" Type="http://schemas.openxmlformats.org/officeDocument/2006/relationships/hyperlink" Target="https://podminky.urs.cz/item/CS_URS_2024_01/783606863" TargetMode="External" /><Relationship Id="rId108" Type="http://schemas.openxmlformats.org/officeDocument/2006/relationships/hyperlink" Target="https://podminky.urs.cz/item/CS_URS_2024_01/783614651" TargetMode="External" /><Relationship Id="rId109" Type="http://schemas.openxmlformats.org/officeDocument/2006/relationships/hyperlink" Target="https://podminky.urs.cz/item/CS_URS_2024_01/783615551" TargetMode="External" /><Relationship Id="rId110" Type="http://schemas.openxmlformats.org/officeDocument/2006/relationships/hyperlink" Target="https://podminky.urs.cz/item/CS_URS_2024_01/783617601" TargetMode="External" /><Relationship Id="rId111" Type="http://schemas.openxmlformats.org/officeDocument/2006/relationships/hyperlink" Target="https://podminky.urs.cz/item/CS_URS_2024_01/784111001" TargetMode="External" /><Relationship Id="rId112" Type="http://schemas.openxmlformats.org/officeDocument/2006/relationships/hyperlink" Target="https://podminky.urs.cz/item/CS_URS_2024_01/784121001" TargetMode="External" /><Relationship Id="rId113" Type="http://schemas.openxmlformats.org/officeDocument/2006/relationships/hyperlink" Target="https://podminky.urs.cz/item/CS_URS_2024_01/784181121" TargetMode="External" /><Relationship Id="rId114" Type="http://schemas.openxmlformats.org/officeDocument/2006/relationships/hyperlink" Target="https://podminky.urs.cz/item/CS_URS_2024_01/784211101" TargetMode="External" /><Relationship Id="rId115" Type="http://schemas.openxmlformats.org/officeDocument/2006/relationships/hyperlink" Target="https://podminky.urs.cz/item/CS_URS_2024_01/HZS1292" TargetMode="External" /><Relationship Id="rId116" Type="http://schemas.openxmlformats.org/officeDocument/2006/relationships/hyperlink" Target="https://podminky.urs.cz/item/CS_URS_2024_01/HZS1301" TargetMode="External" /><Relationship Id="rId117" Type="http://schemas.openxmlformats.org/officeDocument/2006/relationships/hyperlink" Target="https://podminky.urs.cz/item/CS_URS_2024_01/HZS2221" TargetMode="External" /><Relationship Id="rId118" Type="http://schemas.openxmlformats.org/officeDocument/2006/relationships/hyperlink" Target="https://podminky.urs.cz/item/CS_URS_2024_01/HZS2231" TargetMode="External" /><Relationship Id="rId119" Type="http://schemas.openxmlformats.org/officeDocument/2006/relationships/hyperlink" Target="https://podminky.urs.cz/item/CS_URS_2024_01/013254000" TargetMode="External" /><Relationship Id="rId120" Type="http://schemas.openxmlformats.org/officeDocument/2006/relationships/hyperlink" Target="https://podminky.urs.cz/item/CS_URS_2024_01/030001000" TargetMode="External" /><Relationship Id="rId12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1131111" TargetMode="External" /><Relationship Id="rId2" Type="http://schemas.openxmlformats.org/officeDocument/2006/relationships/hyperlink" Target="https://podminky.urs.cz/item/CS_URS_2024_01/611325418" TargetMode="External" /><Relationship Id="rId3" Type="http://schemas.openxmlformats.org/officeDocument/2006/relationships/hyperlink" Target="https://podminky.urs.cz/item/CS_URS_2024_01/611325453" TargetMode="External" /><Relationship Id="rId4" Type="http://schemas.openxmlformats.org/officeDocument/2006/relationships/hyperlink" Target="https://podminky.urs.cz/item/CS_URS_2024_01/612131111" TargetMode="External" /><Relationship Id="rId5" Type="http://schemas.openxmlformats.org/officeDocument/2006/relationships/hyperlink" Target="https://podminky.urs.cz/item/CS_URS_2024_01/612325413" TargetMode="External" /><Relationship Id="rId6" Type="http://schemas.openxmlformats.org/officeDocument/2006/relationships/hyperlink" Target="https://podminky.urs.cz/item/CS_URS_2024_01/612325419" TargetMode="External" /><Relationship Id="rId7" Type="http://schemas.openxmlformats.org/officeDocument/2006/relationships/hyperlink" Target="https://podminky.urs.cz/item/CS_URS_2024_01/612325453" TargetMode="External" /><Relationship Id="rId8" Type="http://schemas.openxmlformats.org/officeDocument/2006/relationships/hyperlink" Target="https://podminky.urs.cz/item/CS_URS_2024_01/632450134" TargetMode="External" /><Relationship Id="rId9" Type="http://schemas.openxmlformats.org/officeDocument/2006/relationships/hyperlink" Target="https://podminky.urs.cz/item/CS_URS_2024_01/949101112" TargetMode="External" /><Relationship Id="rId10" Type="http://schemas.openxmlformats.org/officeDocument/2006/relationships/hyperlink" Target="https://podminky.urs.cz/item/CS_URS_2024_01/952901111" TargetMode="External" /><Relationship Id="rId11" Type="http://schemas.openxmlformats.org/officeDocument/2006/relationships/hyperlink" Target="https://podminky.urs.cz/item/CS_URS_2024_01/965045112" TargetMode="External" /><Relationship Id="rId12" Type="http://schemas.openxmlformats.org/officeDocument/2006/relationships/hyperlink" Target="https://podminky.urs.cz/item/CS_URS_2024_01/965045113" TargetMode="External" /><Relationship Id="rId13" Type="http://schemas.openxmlformats.org/officeDocument/2006/relationships/hyperlink" Target="https://podminky.urs.cz/item/CS_URS_2024_01/965081223" TargetMode="External" /><Relationship Id="rId14" Type="http://schemas.openxmlformats.org/officeDocument/2006/relationships/hyperlink" Target="https://podminky.urs.cz/item/CS_URS_2024_01/978011161" TargetMode="External" /><Relationship Id="rId15" Type="http://schemas.openxmlformats.org/officeDocument/2006/relationships/hyperlink" Target="https://podminky.urs.cz/item/CS_URS_2024_01/978013161" TargetMode="External" /><Relationship Id="rId16" Type="http://schemas.openxmlformats.org/officeDocument/2006/relationships/hyperlink" Target="https://podminky.urs.cz/item/CS_URS_2024_01/978059541" TargetMode="External" /><Relationship Id="rId17" Type="http://schemas.openxmlformats.org/officeDocument/2006/relationships/hyperlink" Target="https://podminky.urs.cz/item/CS_URS_2024_01/997013214" TargetMode="External" /><Relationship Id="rId18" Type="http://schemas.openxmlformats.org/officeDocument/2006/relationships/hyperlink" Target="https://podminky.urs.cz/item/CS_URS_2024_01/997013219" TargetMode="External" /><Relationship Id="rId19" Type="http://schemas.openxmlformats.org/officeDocument/2006/relationships/hyperlink" Target="https://podminky.urs.cz/item/CS_URS_2024_01/997013501" TargetMode="External" /><Relationship Id="rId20" Type="http://schemas.openxmlformats.org/officeDocument/2006/relationships/hyperlink" Target="https://podminky.urs.cz/item/CS_URS_2024_01/997013509" TargetMode="External" /><Relationship Id="rId21" Type="http://schemas.openxmlformats.org/officeDocument/2006/relationships/hyperlink" Target="https://podminky.urs.cz/item/CS_URS_2024_01/997013631" TargetMode="External" /><Relationship Id="rId22" Type="http://schemas.openxmlformats.org/officeDocument/2006/relationships/hyperlink" Target="https://podminky.urs.cz/item/CS_URS_2024_01/998018003" TargetMode="External" /><Relationship Id="rId23" Type="http://schemas.openxmlformats.org/officeDocument/2006/relationships/hyperlink" Target="https://podminky.urs.cz/item/CS_URS_2024_01/725110814" TargetMode="External" /><Relationship Id="rId24" Type="http://schemas.openxmlformats.org/officeDocument/2006/relationships/hyperlink" Target="https://podminky.urs.cz/item/CS_URS_2024_01/725112182" TargetMode="External" /><Relationship Id="rId25" Type="http://schemas.openxmlformats.org/officeDocument/2006/relationships/hyperlink" Target="https://podminky.urs.cz/item/CS_URS_2024_01/725121527" TargetMode="External" /><Relationship Id="rId26" Type="http://schemas.openxmlformats.org/officeDocument/2006/relationships/hyperlink" Target="https://podminky.urs.cz/item/CS_URS_2024_01/725122817" TargetMode="External" /><Relationship Id="rId27" Type="http://schemas.openxmlformats.org/officeDocument/2006/relationships/hyperlink" Target="https://podminky.urs.cz/item/CS_URS_2024_01/725210821" TargetMode="External" /><Relationship Id="rId28" Type="http://schemas.openxmlformats.org/officeDocument/2006/relationships/hyperlink" Target="https://podminky.urs.cz/item/CS_URS_2024_01/725211616" TargetMode="External" /><Relationship Id="rId29" Type="http://schemas.openxmlformats.org/officeDocument/2006/relationships/hyperlink" Target="https://podminky.urs.cz/item/CS_URS_2024_01/725291652" TargetMode="External" /><Relationship Id="rId30" Type="http://schemas.openxmlformats.org/officeDocument/2006/relationships/hyperlink" Target="https://podminky.urs.cz/item/CS_URS_2024_01/725291653" TargetMode="External" /><Relationship Id="rId31" Type="http://schemas.openxmlformats.org/officeDocument/2006/relationships/hyperlink" Target="https://podminky.urs.cz/item/CS_URS_2024_01/725291654" TargetMode="External" /><Relationship Id="rId32" Type="http://schemas.openxmlformats.org/officeDocument/2006/relationships/hyperlink" Target="https://podminky.urs.cz/item/CS_URS_2024_01/725291664" TargetMode="External" /><Relationship Id="rId33" Type="http://schemas.openxmlformats.org/officeDocument/2006/relationships/hyperlink" Target="https://podminky.urs.cz/item/CS_URS_2024_01/725291666" TargetMode="External" /><Relationship Id="rId34" Type="http://schemas.openxmlformats.org/officeDocument/2006/relationships/hyperlink" Target="https://podminky.urs.cz/item/CS_URS_2024_01/725291667" TargetMode="External" /><Relationship Id="rId35" Type="http://schemas.openxmlformats.org/officeDocument/2006/relationships/hyperlink" Target="https://podminky.urs.cz/item/CS_URS_2024_01/725291680" TargetMode="External" /><Relationship Id="rId36" Type="http://schemas.openxmlformats.org/officeDocument/2006/relationships/hyperlink" Target="https://podminky.urs.cz/item/CS_URS_2024_01/725810811" TargetMode="External" /><Relationship Id="rId37" Type="http://schemas.openxmlformats.org/officeDocument/2006/relationships/hyperlink" Target="https://podminky.urs.cz/item/CS_URS_2024_01/725813111" TargetMode="External" /><Relationship Id="rId38" Type="http://schemas.openxmlformats.org/officeDocument/2006/relationships/hyperlink" Target="https://podminky.urs.cz/item/CS_URS_2024_01/725822611" TargetMode="External" /><Relationship Id="rId39" Type="http://schemas.openxmlformats.org/officeDocument/2006/relationships/hyperlink" Target="https://podminky.urs.cz/item/CS_URS_2024_01/725860811" TargetMode="External" /><Relationship Id="rId40" Type="http://schemas.openxmlformats.org/officeDocument/2006/relationships/hyperlink" Target="https://podminky.urs.cz/item/CS_URS_2024_01/725861102" TargetMode="External" /><Relationship Id="rId41" Type="http://schemas.openxmlformats.org/officeDocument/2006/relationships/hyperlink" Target="https://podminky.urs.cz/item/CS_URS_2024_01/725865411" TargetMode="External" /><Relationship Id="rId42" Type="http://schemas.openxmlformats.org/officeDocument/2006/relationships/hyperlink" Target="https://podminky.urs.cz/item/CS_URS_2024_01/998725113" TargetMode="External" /><Relationship Id="rId43" Type="http://schemas.openxmlformats.org/officeDocument/2006/relationships/hyperlink" Target="https://podminky.urs.cz/item/CS_URS_2024_01/733111123" TargetMode="External" /><Relationship Id="rId44" Type="http://schemas.openxmlformats.org/officeDocument/2006/relationships/hyperlink" Target="https://podminky.urs.cz/item/CS_URS_2024_01/733191924" TargetMode="External" /><Relationship Id="rId45" Type="http://schemas.openxmlformats.org/officeDocument/2006/relationships/hyperlink" Target="https://podminky.urs.cz/item/CS_URS_2024_01/998733113" TargetMode="External" /><Relationship Id="rId46" Type="http://schemas.openxmlformats.org/officeDocument/2006/relationships/hyperlink" Target="https://podminky.urs.cz/item/CS_URS_2024_01/734200821" TargetMode="External" /><Relationship Id="rId47" Type="http://schemas.openxmlformats.org/officeDocument/2006/relationships/hyperlink" Target="https://podminky.urs.cz/item/CS_URS_2024_01/734221552" TargetMode="External" /><Relationship Id="rId48" Type="http://schemas.openxmlformats.org/officeDocument/2006/relationships/hyperlink" Target="https://podminky.urs.cz/item/CS_URS_2024_01/734221684" TargetMode="External" /><Relationship Id="rId49" Type="http://schemas.openxmlformats.org/officeDocument/2006/relationships/hyperlink" Target="https://podminky.urs.cz/item/CS_URS_2024_01/734261717" TargetMode="External" /><Relationship Id="rId50" Type="http://schemas.openxmlformats.org/officeDocument/2006/relationships/hyperlink" Target="https://podminky.urs.cz/item/CS_URS_2024_01/998734113" TargetMode="External" /><Relationship Id="rId51" Type="http://schemas.openxmlformats.org/officeDocument/2006/relationships/hyperlink" Target="https://podminky.urs.cz/item/CS_URS_2024_01/735121810" TargetMode="External" /><Relationship Id="rId52" Type="http://schemas.openxmlformats.org/officeDocument/2006/relationships/hyperlink" Target="https://podminky.urs.cz/item/CS_URS_2024_01/735151573" TargetMode="External" /><Relationship Id="rId53" Type="http://schemas.openxmlformats.org/officeDocument/2006/relationships/hyperlink" Target="https://podminky.urs.cz/item/CS_URS_2024_01/735151576" TargetMode="External" /><Relationship Id="rId54" Type="http://schemas.openxmlformats.org/officeDocument/2006/relationships/hyperlink" Target="https://podminky.urs.cz/item/CS_URS_2024_01/998735113" TargetMode="External" /><Relationship Id="rId55" Type="http://schemas.openxmlformats.org/officeDocument/2006/relationships/hyperlink" Target="https://podminky.urs.cz/item/CS_URS_2024_01/766491851" TargetMode="External" /><Relationship Id="rId56" Type="http://schemas.openxmlformats.org/officeDocument/2006/relationships/hyperlink" Target="https://podminky.urs.cz/item/CS_URS_2024_01/766660001" TargetMode="External" /><Relationship Id="rId57" Type="http://schemas.openxmlformats.org/officeDocument/2006/relationships/hyperlink" Target="https://podminky.urs.cz/item/CS_URS_2024_01/766660728" TargetMode="External" /><Relationship Id="rId58" Type="http://schemas.openxmlformats.org/officeDocument/2006/relationships/hyperlink" Target="https://podminky.urs.cz/item/CS_URS_2024_01/766660729" TargetMode="External" /><Relationship Id="rId59" Type="http://schemas.openxmlformats.org/officeDocument/2006/relationships/hyperlink" Target="https://podminky.urs.cz/item/CS_URS_2024_01/766660730" TargetMode="External" /><Relationship Id="rId60" Type="http://schemas.openxmlformats.org/officeDocument/2006/relationships/hyperlink" Target="https://podminky.urs.cz/item/CS_URS_2024_01/766691914" TargetMode="External" /><Relationship Id="rId61" Type="http://schemas.openxmlformats.org/officeDocument/2006/relationships/hyperlink" Target="https://podminky.urs.cz/item/CS_URS_2024_01/998766113" TargetMode="External" /><Relationship Id="rId62" Type="http://schemas.openxmlformats.org/officeDocument/2006/relationships/hyperlink" Target="https://podminky.urs.cz/item/CS_URS_2024_01/998767113" TargetMode="External" /><Relationship Id="rId63" Type="http://schemas.openxmlformats.org/officeDocument/2006/relationships/hyperlink" Target="https://podminky.urs.cz/item/CS_URS_2024_01/771111011" TargetMode="External" /><Relationship Id="rId64" Type="http://schemas.openxmlformats.org/officeDocument/2006/relationships/hyperlink" Target="https://podminky.urs.cz/item/CS_URS_2024_01/771121011" TargetMode="External" /><Relationship Id="rId65" Type="http://schemas.openxmlformats.org/officeDocument/2006/relationships/hyperlink" Target="https://podminky.urs.cz/item/CS_URS_2024_01/771151022" TargetMode="External" /><Relationship Id="rId66" Type="http://schemas.openxmlformats.org/officeDocument/2006/relationships/hyperlink" Target="https://podminky.urs.cz/item/CS_URS_2024_01/771161021" TargetMode="External" /><Relationship Id="rId67" Type="http://schemas.openxmlformats.org/officeDocument/2006/relationships/hyperlink" Target="https://podminky.urs.cz/item/CS_URS_2024_01/771574415" TargetMode="External" /><Relationship Id="rId68" Type="http://schemas.openxmlformats.org/officeDocument/2006/relationships/hyperlink" Target="https://podminky.urs.cz/item/CS_URS_2024_01/771577111" TargetMode="External" /><Relationship Id="rId69" Type="http://schemas.openxmlformats.org/officeDocument/2006/relationships/hyperlink" Target="https://podminky.urs.cz/item/CS_URS_2024_01/771591112" TargetMode="External" /><Relationship Id="rId70" Type="http://schemas.openxmlformats.org/officeDocument/2006/relationships/hyperlink" Target="https://podminky.urs.cz/item/CS_URS_2024_01/771591115" TargetMode="External" /><Relationship Id="rId71" Type="http://schemas.openxmlformats.org/officeDocument/2006/relationships/hyperlink" Target="https://podminky.urs.cz/item/CS_URS_2024_01/771591241" TargetMode="External" /><Relationship Id="rId72" Type="http://schemas.openxmlformats.org/officeDocument/2006/relationships/hyperlink" Target="https://podminky.urs.cz/item/CS_URS_2024_01/771591242" TargetMode="External" /><Relationship Id="rId73" Type="http://schemas.openxmlformats.org/officeDocument/2006/relationships/hyperlink" Target="https://podminky.urs.cz/item/CS_URS_2024_01/771591264" TargetMode="External" /><Relationship Id="rId74" Type="http://schemas.openxmlformats.org/officeDocument/2006/relationships/hyperlink" Target="https://podminky.urs.cz/item/CS_URS_2024_01/771592011" TargetMode="External" /><Relationship Id="rId75" Type="http://schemas.openxmlformats.org/officeDocument/2006/relationships/hyperlink" Target="https://podminky.urs.cz/item/CS_URS_2024_01/998771113" TargetMode="External" /><Relationship Id="rId76" Type="http://schemas.openxmlformats.org/officeDocument/2006/relationships/hyperlink" Target="https://podminky.urs.cz/item/CS_URS_2024_01/781111011" TargetMode="External" /><Relationship Id="rId77" Type="http://schemas.openxmlformats.org/officeDocument/2006/relationships/hyperlink" Target="https://podminky.urs.cz/item/CS_URS_2024_01/781121011" TargetMode="External" /><Relationship Id="rId78" Type="http://schemas.openxmlformats.org/officeDocument/2006/relationships/hyperlink" Target="https://podminky.urs.cz/item/CS_URS_2024_01/781131112" TargetMode="External" /><Relationship Id="rId79" Type="http://schemas.openxmlformats.org/officeDocument/2006/relationships/hyperlink" Target="https://podminky.urs.cz/item/CS_URS_2024_01/781472291" TargetMode="External" /><Relationship Id="rId80" Type="http://schemas.openxmlformats.org/officeDocument/2006/relationships/hyperlink" Target="https://podminky.urs.cz/item/CS_URS_2024_01/781472292" TargetMode="External" /><Relationship Id="rId81" Type="http://schemas.openxmlformats.org/officeDocument/2006/relationships/hyperlink" Target="https://podminky.urs.cz/item/CS_URS_2024_01/781474115" TargetMode="External" /><Relationship Id="rId82" Type="http://schemas.openxmlformats.org/officeDocument/2006/relationships/hyperlink" Target="https://podminky.urs.cz/item/CS_URS_2024_01/781495115" TargetMode="External" /><Relationship Id="rId83" Type="http://schemas.openxmlformats.org/officeDocument/2006/relationships/hyperlink" Target="https://podminky.urs.cz/item/CS_URS_2024_01/781495141" TargetMode="External" /><Relationship Id="rId84" Type="http://schemas.openxmlformats.org/officeDocument/2006/relationships/hyperlink" Target="https://podminky.urs.cz/item/CS_URS_2024_01/781495142" TargetMode="External" /><Relationship Id="rId85" Type="http://schemas.openxmlformats.org/officeDocument/2006/relationships/hyperlink" Target="https://podminky.urs.cz/item/CS_URS_2024_01/781495211" TargetMode="External" /><Relationship Id="rId86" Type="http://schemas.openxmlformats.org/officeDocument/2006/relationships/hyperlink" Target="https://podminky.urs.cz/item/CS_URS_2024_01/998781113" TargetMode="External" /><Relationship Id="rId87" Type="http://schemas.openxmlformats.org/officeDocument/2006/relationships/hyperlink" Target="https://podminky.urs.cz/item/CS_URS_2024_01/783301303" TargetMode="External" /><Relationship Id="rId88" Type="http://schemas.openxmlformats.org/officeDocument/2006/relationships/hyperlink" Target="https://podminky.urs.cz/item/CS_URS_2024_01/783301311" TargetMode="External" /><Relationship Id="rId89" Type="http://schemas.openxmlformats.org/officeDocument/2006/relationships/hyperlink" Target="https://podminky.urs.cz/item/CS_URS_2024_01/783301401" TargetMode="External" /><Relationship Id="rId90" Type="http://schemas.openxmlformats.org/officeDocument/2006/relationships/hyperlink" Target="https://podminky.urs.cz/item/CS_URS_2024_01/783306805" TargetMode="External" /><Relationship Id="rId91" Type="http://schemas.openxmlformats.org/officeDocument/2006/relationships/hyperlink" Target="https://podminky.urs.cz/item/CS_URS_2024_01/783315101" TargetMode="External" /><Relationship Id="rId92" Type="http://schemas.openxmlformats.org/officeDocument/2006/relationships/hyperlink" Target="https://podminky.urs.cz/item/CS_URS_2024_01/783317101" TargetMode="External" /><Relationship Id="rId93" Type="http://schemas.openxmlformats.org/officeDocument/2006/relationships/hyperlink" Target="https://podminky.urs.cz/item/CS_URS_2024_01/783343101" TargetMode="External" /><Relationship Id="rId94" Type="http://schemas.openxmlformats.org/officeDocument/2006/relationships/hyperlink" Target="https://podminky.urs.cz/item/CS_URS_2024_01/783601711" TargetMode="External" /><Relationship Id="rId95" Type="http://schemas.openxmlformats.org/officeDocument/2006/relationships/hyperlink" Target="https://podminky.urs.cz/item/CS_URS_2024_01/783601713" TargetMode="External" /><Relationship Id="rId96" Type="http://schemas.openxmlformats.org/officeDocument/2006/relationships/hyperlink" Target="https://podminky.urs.cz/item/CS_URS_2024_01/783606863" TargetMode="External" /><Relationship Id="rId97" Type="http://schemas.openxmlformats.org/officeDocument/2006/relationships/hyperlink" Target="https://podminky.urs.cz/item/CS_URS_2024_01/783614651" TargetMode="External" /><Relationship Id="rId98" Type="http://schemas.openxmlformats.org/officeDocument/2006/relationships/hyperlink" Target="https://podminky.urs.cz/item/CS_URS_2024_01/783615551" TargetMode="External" /><Relationship Id="rId99" Type="http://schemas.openxmlformats.org/officeDocument/2006/relationships/hyperlink" Target="https://podminky.urs.cz/item/CS_URS_2024_01/783617601" TargetMode="External" /><Relationship Id="rId100" Type="http://schemas.openxmlformats.org/officeDocument/2006/relationships/hyperlink" Target="https://podminky.urs.cz/item/CS_URS_2024_01/784111001" TargetMode="External" /><Relationship Id="rId101" Type="http://schemas.openxmlformats.org/officeDocument/2006/relationships/hyperlink" Target="https://podminky.urs.cz/item/CS_URS_2024_01/784121001" TargetMode="External" /><Relationship Id="rId102" Type="http://schemas.openxmlformats.org/officeDocument/2006/relationships/hyperlink" Target="https://podminky.urs.cz/item/CS_URS_2024_01/784181121" TargetMode="External" /><Relationship Id="rId103" Type="http://schemas.openxmlformats.org/officeDocument/2006/relationships/hyperlink" Target="https://podminky.urs.cz/item/CS_URS_2024_01/784211101" TargetMode="External" /><Relationship Id="rId104" Type="http://schemas.openxmlformats.org/officeDocument/2006/relationships/hyperlink" Target="https://podminky.urs.cz/item/CS_URS_2024_01/HZS1292" TargetMode="External" /><Relationship Id="rId105" Type="http://schemas.openxmlformats.org/officeDocument/2006/relationships/hyperlink" Target="https://podminky.urs.cz/item/CS_URS_2024_01/HZS1301" TargetMode="External" /><Relationship Id="rId106" Type="http://schemas.openxmlformats.org/officeDocument/2006/relationships/hyperlink" Target="https://podminky.urs.cz/item/CS_URS_2024_01/HZS2221" TargetMode="External" /><Relationship Id="rId107" Type="http://schemas.openxmlformats.org/officeDocument/2006/relationships/hyperlink" Target="https://podminky.urs.cz/item/CS_URS_2024_01/HZS2231" TargetMode="External" /><Relationship Id="rId108" Type="http://schemas.openxmlformats.org/officeDocument/2006/relationships/hyperlink" Target="https://podminky.urs.cz/item/CS_URS_2024_01/013254000" TargetMode="External" /><Relationship Id="rId109" Type="http://schemas.openxmlformats.org/officeDocument/2006/relationships/hyperlink" Target="https://podminky.urs.cz/item/CS_URS_2024_01/030001000" TargetMode="External" /><Relationship Id="rId110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9711111" TargetMode="External" /><Relationship Id="rId2" Type="http://schemas.openxmlformats.org/officeDocument/2006/relationships/hyperlink" Target="https://podminky.urs.cz/item/CS_URS_2024_01/151101101" TargetMode="External" /><Relationship Id="rId3" Type="http://schemas.openxmlformats.org/officeDocument/2006/relationships/hyperlink" Target="https://podminky.urs.cz/item/CS_URS_2024_01/151101111" TargetMode="External" /><Relationship Id="rId4" Type="http://schemas.openxmlformats.org/officeDocument/2006/relationships/hyperlink" Target="https://podminky.urs.cz/item/CS_URS_2024_01/162211311" TargetMode="External" /><Relationship Id="rId5" Type="http://schemas.openxmlformats.org/officeDocument/2006/relationships/hyperlink" Target="https://podminky.urs.cz/item/CS_URS_2024_01/162211319" TargetMode="External" /><Relationship Id="rId6" Type="http://schemas.openxmlformats.org/officeDocument/2006/relationships/hyperlink" Target="https://podminky.urs.cz/item/CS_URS_2024_01/162751117" TargetMode="External" /><Relationship Id="rId7" Type="http://schemas.openxmlformats.org/officeDocument/2006/relationships/hyperlink" Target="https://podminky.urs.cz/item/CS_URS_2024_01/162751119" TargetMode="External" /><Relationship Id="rId8" Type="http://schemas.openxmlformats.org/officeDocument/2006/relationships/hyperlink" Target="https://podminky.urs.cz/item/CS_URS_2024_01/171251201" TargetMode="External" /><Relationship Id="rId9" Type="http://schemas.openxmlformats.org/officeDocument/2006/relationships/hyperlink" Target="https://podminky.urs.cz/item/CS_URS_2024_01/171201231" TargetMode="External" /><Relationship Id="rId10" Type="http://schemas.openxmlformats.org/officeDocument/2006/relationships/hyperlink" Target="https://podminky.urs.cz/item/CS_URS_2024_01/175111101" TargetMode="External" /><Relationship Id="rId11" Type="http://schemas.openxmlformats.org/officeDocument/2006/relationships/hyperlink" Target="https://podminky.urs.cz/item/CS_URS_2024_01/175111109" TargetMode="External" /><Relationship Id="rId12" Type="http://schemas.openxmlformats.org/officeDocument/2006/relationships/hyperlink" Target="https://podminky.urs.cz/item/CS_URS_2024_01/611325221" TargetMode="External" /><Relationship Id="rId13" Type="http://schemas.openxmlformats.org/officeDocument/2006/relationships/hyperlink" Target="https://podminky.urs.cz/item/CS_URS_2024_01/612325111" TargetMode="External" /><Relationship Id="rId14" Type="http://schemas.openxmlformats.org/officeDocument/2006/relationships/hyperlink" Target="https://podminky.urs.cz/item/CS_URS_2024_01/612325113" TargetMode="External" /><Relationship Id="rId15" Type="http://schemas.openxmlformats.org/officeDocument/2006/relationships/hyperlink" Target="https://podminky.urs.cz/item/CS_URS_2024_01/612325221" TargetMode="External" /><Relationship Id="rId16" Type="http://schemas.openxmlformats.org/officeDocument/2006/relationships/hyperlink" Target="https://podminky.urs.cz/item/CS_URS_2024_01/631341152" TargetMode="External" /><Relationship Id="rId17" Type="http://schemas.openxmlformats.org/officeDocument/2006/relationships/hyperlink" Target="https://podminky.urs.cz/item/CS_URS_2024_01/969021112" TargetMode="External" /><Relationship Id="rId18" Type="http://schemas.openxmlformats.org/officeDocument/2006/relationships/hyperlink" Target="https://podminky.urs.cz/item/CS_URS_2024_01/969031111" TargetMode="External" /><Relationship Id="rId19" Type="http://schemas.openxmlformats.org/officeDocument/2006/relationships/hyperlink" Target="https://podminky.urs.cz/item/CS_URS_2024_01/971033231" TargetMode="External" /><Relationship Id="rId20" Type="http://schemas.openxmlformats.org/officeDocument/2006/relationships/hyperlink" Target="https://podminky.urs.cz/item/CS_URS_2024_01/971033241" TargetMode="External" /><Relationship Id="rId21" Type="http://schemas.openxmlformats.org/officeDocument/2006/relationships/hyperlink" Target="https://podminky.urs.cz/item/CS_URS_2024_01/971033251" TargetMode="External" /><Relationship Id="rId22" Type="http://schemas.openxmlformats.org/officeDocument/2006/relationships/hyperlink" Target="https://podminky.urs.cz/item/CS_URS_2024_01/971033381" TargetMode="External" /><Relationship Id="rId23" Type="http://schemas.openxmlformats.org/officeDocument/2006/relationships/hyperlink" Target="https://podminky.urs.cz/item/CS_URS_2024_01/972054141" TargetMode="External" /><Relationship Id="rId24" Type="http://schemas.openxmlformats.org/officeDocument/2006/relationships/hyperlink" Target="https://podminky.urs.cz/item/CS_URS_2024_01/972054241" TargetMode="External" /><Relationship Id="rId25" Type="http://schemas.openxmlformats.org/officeDocument/2006/relationships/hyperlink" Target="https://podminky.urs.cz/item/CS_URS_2024_01/974031153" TargetMode="External" /><Relationship Id="rId26" Type="http://schemas.openxmlformats.org/officeDocument/2006/relationships/hyperlink" Target="https://podminky.urs.cz/item/CS_URS_2024_01/974031154" TargetMode="External" /><Relationship Id="rId27" Type="http://schemas.openxmlformats.org/officeDocument/2006/relationships/hyperlink" Target="https://podminky.urs.cz/item/CS_URS_2024_01/974031164" TargetMode="External" /><Relationship Id="rId28" Type="http://schemas.openxmlformats.org/officeDocument/2006/relationships/hyperlink" Target="https://podminky.urs.cz/item/CS_URS_2024_01/974031167" TargetMode="External" /><Relationship Id="rId29" Type="http://schemas.openxmlformats.org/officeDocument/2006/relationships/hyperlink" Target="https://podminky.urs.cz/item/CS_URS_2024_01/974031169" TargetMode="External" /><Relationship Id="rId30" Type="http://schemas.openxmlformats.org/officeDocument/2006/relationships/hyperlink" Target="https://podminky.urs.cz/item/CS_URS_2024_01/974042577" TargetMode="External" /><Relationship Id="rId31" Type="http://schemas.openxmlformats.org/officeDocument/2006/relationships/hyperlink" Target="https://podminky.urs.cz/item/CS_URS_2024_01/974042579" TargetMode="External" /><Relationship Id="rId32" Type="http://schemas.openxmlformats.org/officeDocument/2006/relationships/hyperlink" Target="https://podminky.urs.cz/item/CS_URS_2024_01/977311114" TargetMode="External" /><Relationship Id="rId33" Type="http://schemas.openxmlformats.org/officeDocument/2006/relationships/hyperlink" Target="https://podminky.urs.cz/item/CS_URS_2024_01/997013215" TargetMode="External" /><Relationship Id="rId34" Type="http://schemas.openxmlformats.org/officeDocument/2006/relationships/hyperlink" Target="https://podminky.urs.cz/item/CS_URS_2024_01/997013219" TargetMode="External" /><Relationship Id="rId35" Type="http://schemas.openxmlformats.org/officeDocument/2006/relationships/hyperlink" Target="https://podminky.urs.cz/item/CS_URS_2024_01/997013501" TargetMode="External" /><Relationship Id="rId36" Type="http://schemas.openxmlformats.org/officeDocument/2006/relationships/hyperlink" Target="https://podminky.urs.cz/item/CS_URS_2024_01/997013509" TargetMode="External" /><Relationship Id="rId37" Type="http://schemas.openxmlformats.org/officeDocument/2006/relationships/hyperlink" Target="https://podminky.urs.cz/item/CS_URS_2024_01/997013631" TargetMode="External" /><Relationship Id="rId38" Type="http://schemas.openxmlformats.org/officeDocument/2006/relationships/hyperlink" Target="https://podminky.urs.cz/item/CS_URS_2024_01/998018003" TargetMode="External" /><Relationship Id="rId39" Type="http://schemas.openxmlformats.org/officeDocument/2006/relationships/hyperlink" Target="https://podminky.urs.cz/item/CS_URS_2024_01/721140802" TargetMode="External" /><Relationship Id="rId40" Type="http://schemas.openxmlformats.org/officeDocument/2006/relationships/hyperlink" Target="https://podminky.urs.cz/item/CS_URS_2024_01/721140915" TargetMode="External" /><Relationship Id="rId41" Type="http://schemas.openxmlformats.org/officeDocument/2006/relationships/hyperlink" Target="https://podminky.urs.cz/item/CS_URS_2024_01/721140916" TargetMode="External" /><Relationship Id="rId42" Type="http://schemas.openxmlformats.org/officeDocument/2006/relationships/hyperlink" Target="https://podminky.urs.cz/item/CS_URS_2024_01/721174024" TargetMode="External" /><Relationship Id="rId43" Type="http://schemas.openxmlformats.org/officeDocument/2006/relationships/hyperlink" Target="https://podminky.urs.cz/item/CS_URS_2024_01/721174025" TargetMode="External" /><Relationship Id="rId44" Type="http://schemas.openxmlformats.org/officeDocument/2006/relationships/hyperlink" Target="https://podminky.urs.cz/item/CS_URS_2024_01/721174026" TargetMode="External" /><Relationship Id="rId45" Type="http://schemas.openxmlformats.org/officeDocument/2006/relationships/hyperlink" Target="https://podminky.urs.cz/item/CS_URS_2024_01/721174042" TargetMode="External" /><Relationship Id="rId46" Type="http://schemas.openxmlformats.org/officeDocument/2006/relationships/hyperlink" Target="https://podminky.urs.cz/item/CS_URS_2024_01/721174043" TargetMode="External" /><Relationship Id="rId47" Type="http://schemas.openxmlformats.org/officeDocument/2006/relationships/hyperlink" Target="https://podminky.urs.cz/item/CS_URS_2024_01/721174045" TargetMode="External" /><Relationship Id="rId48" Type="http://schemas.openxmlformats.org/officeDocument/2006/relationships/hyperlink" Target="https://podminky.urs.cz/item/CS_URS_2024_01/721194104" TargetMode="External" /><Relationship Id="rId49" Type="http://schemas.openxmlformats.org/officeDocument/2006/relationships/hyperlink" Target="https://podminky.urs.cz/item/CS_URS_2024_01/721194105" TargetMode="External" /><Relationship Id="rId50" Type="http://schemas.openxmlformats.org/officeDocument/2006/relationships/hyperlink" Target="https://podminky.urs.cz/item/CS_URS_2024_01/721194109" TargetMode="External" /><Relationship Id="rId51" Type="http://schemas.openxmlformats.org/officeDocument/2006/relationships/hyperlink" Target="https://podminky.urs.cz/item/CS_URS_2024_01/721273152" TargetMode="External" /><Relationship Id="rId52" Type="http://schemas.openxmlformats.org/officeDocument/2006/relationships/hyperlink" Target="https://podminky.urs.cz/item/CS_URS_2024_01/721273153" TargetMode="External" /><Relationship Id="rId53" Type="http://schemas.openxmlformats.org/officeDocument/2006/relationships/hyperlink" Target="https://podminky.urs.cz/item/CS_URS_2024_01/721290111" TargetMode="External" /><Relationship Id="rId54" Type="http://schemas.openxmlformats.org/officeDocument/2006/relationships/hyperlink" Target="https://podminky.urs.cz/item/CS_URS_2024_01/998721313" TargetMode="External" /><Relationship Id="rId55" Type="http://schemas.openxmlformats.org/officeDocument/2006/relationships/hyperlink" Target="https://podminky.urs.cz/item/CS_URS_2024_01/722130801" TargetMode="External" /><Relationship Id="rId56" Type="http://schemas.openxmlformats.org/officeDocument/2006/relationships/hyperlink" Target="https://podminky.urs.cz/item/CS_URS_2024_01/722130802" TargetMode="External" /><Relationship Id="rId57" Type="http://schemas.openxmlformats.org/officeDocument/2006/relationships/hyperlink" Target="https://podminky.urs.cz/item/CS_URS_2024_01/722130916" TargetMode="External" /><Relationship Id="rId58" Type="http://schemas.openxmlformats.org/officeDocument/2006/relationships/hyperlink" Target="https://podminky.urs.cz/item/CS_URS_2024_01/722131931" TargetMode="External" /><Relationship Id="rId59" Type="http://schemas.openxmlformats.org/officeDocument/2006/relationships/hyperlink" Target="https://podminky.urs.cz/item/CS_URS_2024_01/722131935" TargetMode="External" /><Relationship Id="rId60" Type="http://schemas.openxmlformats.org/officeDocument/2006/relationships/hyperlink" Target="https://podminky.urs.cz/item/CS_URS_2024_01/722174002" TargetMode="External" /><Relationship Id="rId61" Type="http://schemas.openxmlformats.org/officeDocument/2006/relationships/hyperlink" Target="https://podminky.urs.cz/item/CS_URS_2024_01/722174003" TargetMode="External" /><Relationship Id="rId62" Type="http://schemas.openxmlformats.org/officeDocument/2006/relationships/hyperlink" Target="https://podminky.urs.cz/item/CS_URS_2024_01/722174004" TargetMode="External" /><Relationship Id="rId63" Type="http://schemas.openxmlformats.org/officeDocument/2006/relationships/hyperlink" Target="https://podminky.urs.cz/item/CS_URS_2024_01/722174005" TargetMode="External" /><Relationship Id="rId64" Type="http://schemas.openxmlformats.org/officeDocument/2006/relationships/hyperlink" Target="https://podminky.urs.cz/item/CS_URS_2024_01/722181221" TargetMode="External" /><Relationship Id="rId65" Type="http://schemas.openxmlformats.org/officeDocument/2006/relationships/hyperlink" Target="https://podminky.urs.cz/item/CS_URS_2024_01/722181222" TargetMode="External" /><Relationship Id="rId66" Type="http://schemas.openxmlformats.org/officeDocument/2006/relationships/hyperlink" Target="https://podminky.urs.cz/item/CS_URS_2024_01/722190401" TargetMode="External" /><Relationship Id="rId67" Type="http://schemas.openxmlformats.org/officeDocument/2006/relationships/hyperlink" Target="https://podminky.urs.cz/item/CS_URS_2024_01/722220111" TargetMode="External" /><Relationship Id="rId68" Type="http://schemas.openxmlformats.org/officeDocument/2006/relationships/hyperlink" Target="https://podminky.urs.cz/item/CS_URS_2024_01/722220121" TargetMode="External" /><Relationship Id="rId69" Type="http://schemas.openxmlformats.org/officeDocument/2006/relationships/hyperlink" Target="https://podminky.urs.cz/item/CS_URS_2024_01/722232123" TargetMode="External" /><Relationship Id="rId70" Type="http://schemas.openxmlformats.org/officeDocument/2006/relationships/hyperlink" Target="https://podminky.urs.cz/item/CS_URS_2024_01/722232124" TargetMode="External" /><Relationship Id="rId71" Type="http://schemas.openxmlformats.org/officeDocument/2006/relationships/hyperlink" Target="https://podminky.urs.cz/item/CS_URS_2024_01/722232125" TargetMode="External" /><Relationship Id="rId72" Type="http://schemas.openxmlformats.org/officeDocument/2006/relationships/hyperlink" Target="https://podminky.urs.cz/item/CS_URS_2024_01/722232401" TargetMode="External" /><Relationship Id="rId73" Type="http://schemas.openxmlformats.org/officeDocument/2006/relationships/hyperlink" Target="https://podminky.urs.cz/item/CS_URS_2024_01/722232402" TargetMode="External" /><Relationship Id="rId74" Type="http://schemas.openxmlformats.org/officeDocument/2006/relationships/hyperlink" Target="https://podminky.urs.cz/item/CS_URS_2024_01/722232403" TargetMode="External" /><Relationship Id="rId75" Type="http://schemas.openxmlformats.org/officeDocument/2006/relationships/hyperlink" Target="https://podminky.urs.cz/item/CS_URS_2024_01/722290226" TargetMode="External" /><Relationship Id="rId76" Type="http://schemas.openxmlformats.org/officeDocument/2006/relationships/hyperlink" Target="https://podminky.urs.cz/item/CS_URS_2024_01/722290234" TargetMode="External" /><Relationship Id="rId77" Type="http://schemas.openxmlformats.org/officeDocument/2006/relationships/hyperlink" Target="https://podminky.urs.cz/item/CS_URS_2024_01/998722313" TargetMode="External" /><Relationship Id="rId78" Type="http://schemas.openxmlformats.org/officeDocument/2006/relationships/hyperlink" Target="https://podminky.urs.cz/item/CS_URS_2024_01/734220101" TargetMode="External" /><Relationship Id="rId79" Type="http://schemas.openxmlformats.org/officeDocument/2006/relationships/hyperlink" Target="https://podminky.urs.cz/item/CS_URS_2024_01/734221413" TargetMode="External" /><Relationship Id="rId80" Type="http://schemas.openxmlformats.org/officeDocument/2006/relationships/hyperlink" Target="https://podminky.urs.cz/item/CS_URS_2024_01/998734313" TargetMode="External" /><Relationship Id="rId81" Type="http://schemas.openxmlformats.org/officeDocument/2006/relationships/hyperlink" Target="https://podminky.urs.cz/item/CS_URS_2024_01/013254000" TargetMode="External" /><Relationship Id="rId82" Type="http://schemas.openxmlformats.org/officeDocument/2006/relationships/hyperlink" Target="https://podminky.urs.cz/item/CS_URS_2024_01/030001000" TargetMode="External" /><Relationship Id="rId83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1131121" TargetMode="External" /><Relationship Id="rId2" Type="http://schemas.openxmlformats.org/officeDocument/2006/relationships/hyperlink" Target="https://podminky.urs.cz/item/CS_URS_2024_01/611325421" TargetMode="External" /><Relationship Id="rId3" Type="http://schemas.openxmlformats.org/officeDocument/2006/relationships/hyperlink" Target="https://podminky.urs.cz/item/CS_URS_2024_01/611325422" TargetMode="External" /><Relationship Id="rId4" Type="http://schemas.openxmlformats.org/officeDocument/2006/relationships/hyperlink" Target="https://podminky.urs.cz/item/CS_URS_2024_01/611325451" TargetMode="External" /><Relationship Id="rId5" Type="http://schemas.openxmlformats.org/officeDocument/2006/relationships/hyperlink" Target="https://podminky.urs.cz/item/CS_URS_2024_01/611325452" TargetMode="External" /><Relationship Id="rId6" Type="http://schemas.openxmlformats.org/officeDocument/2006/relationships/hyperlink" Target="https://podminky.urs.cz/item/CS_URS_2024_01/612131121" TargetMode="External" /><Relationship Id="rId7" Type="http://schemas.openxmlformats.org/officeDocument/2006/relationships/hyperlink" Target="https://podminky.urs.cz/item/CS_URS_2024_01/612325111" TargetMode="External" /><Relationship Id="rId8" Type="http://schemas.openxmlformats.org/officeDocument/2006/relationships/hyperlink" Target="https://podminky.urs.cz/item/CS_URS_2024_01/612325412" TargetMode="External" /><Relationship Id="rId9" Type="http://schemas.openxmlformats.org/officeDocument/2006/relationships/hyperlink" Target="https://podminky.urs.cz/item/CS_URS_2024_01/612325421" TargetMode="External" /><Relationship Id="rId10" Type="http://schemas.openxmlformats.org/officeDocument/2006/relationships/hyperlink" Target="https://podminky.urs.cz/item/CS_URS_2024_01/612325422" TargetMode="External" /><Relationship Id="rId11" Type="http://schemas.openxmlformats.org/officeDocument/2006/relationships/hyperlink" Target="https://podminky.urs.cz/item/CS_URS_2024_01/612325451" TargetMode="External" /><Relationship Id="rId12" Type="http://schemas.openxmlformats.org/officeDocument/2006/relationships/hyperlink" Target="https://podminky.urs.cz/item/CS_URS_2024_01/612325452" TargetMode="External" /><Relationship Id="rId13" Type="http://schemas.openxmlformats.org/officeDocument/2006/relationships/hyperlink" Target="https://podminky.urs.cz/item/CS_URS_2024_01/949101112" TargetMode="External" /><Relationship Id="rId14" Type="http://schemas.openxmlformats.org/officeDocument/2006/relationships/hyperlink" Target="https://podminky.urs.cz/item/CS_URS_2024_01/952901111" TargetMode="External" /><Relationship Id="rId15" Type="http://schemas.openxmlformats.org/officeDocument/2006/relationships/hyperlink" Target="https://podminky.urs.cz/item/CS_URS_2024_01/974031153" TargetMode="External" /><Relationship Id="rId16" Type="http://schemas.openxmlformats.org/officeDocument/2006/relationships/hyperlink" Target="https://podminky.urs.cz/item/CS_URS_2024_01/978011111" TargetMode="External" /><Relationship Id="rId17" Type="http://schemas.openxmlformats.org/officeDocument/2006/relationships/hyperlink" Target="https://podminky.urs.cz/item/CS_URS_2024_01/978011141" TargetMode="External" /><Relationship Id="rId18" Type="http://schemas.openxmlformats.org/officeDocument/2006/relationships/hyperlink" Target="https://podminky.urs.cz/item/CS_URS_2024_01/978013111" TargetMode="External" /><Relationship Id="rId19" Type="http://schemas.openxmlformats.org/officeDocument/2006/relationships/hyperlink" Target="https://podminky.urs.cz/item/CS_URS_2024_01/978013141" TargetMode="External" /><Relationship Id="rId20" Type="http://schemas.openxmlformats.org/officeDocument/2006/relationships/hyperlink" Target="https://podminky.urs.cz/item/CS_URS_2024_01/978059541" TargetMode="External" /><Relationship Id="rId21" Type="http://schemas.openxmlformats.org/officeDocument/2006/relationships/hyperlink" Target="https://podminky.urs.cz/item/CS_URS_2024_01/997013211" TargetMode="External" /><Relationship Id="rId22" Type="http://schemas.openxmlformats.org/officeDocument/2006/relationships/hyperlink" Target="https://podminky.urs.cz/item/CS_URS_2024_01/997013219" TargetMode="External" /><Relationship Id="rId23" Type="http://schemas.openxmlformats.org/officeDocument/2006/relationships/hyperlink" Target="https://podminky.urs.cz/item/CS_URS_2024_01/997013501" TargetMode="External" /><Relationship Id="rId24" Type="http://schemas.openxmlformats.org/officeDocument/2006/relationships/hyperlink" Target="https://podminky.urs.cz/item/CS_URS_2024_01/997013509" TargetMode="External" /><Relationship Id="rId25" Type="http://schemas.openxmlformats.org/officeDocument/2006/relationships/hyperlink" Target="https://podminky.urs.cz/item/CS_URS_2024_01/997013631" TargetMode="External" /><Relationship Id="rId26" Type="http://schemas.openxmlformats.org/officeDocument/2006/relationships/hyperlink" Target="https://podminky.urs.cz/item/CS_URS_2024_01/998018001" TargetMode="External" /><Relationship Id="rId27" Type="http://schemas.openxmlformats.org/officeDocument/2006/relationships/hyperlink" Target="https://podminky.urs.cz/item/CS_URS_2024_01/721171913" TargetMode="External" /><Relationship Id="rId28" Type="http://schemas.openxmlformats.org/officeDocument/2006/relationships/hyperlink" Target="https://podminky.urs.cz/item/CS_URS_2024_01/721174043" TargetMode="External" /><Relationship Id="rId29" Type="http://schemas.openxmlformats.org/officeDocument/2006/relationships/hyperlink" Target="https://podminky.urs.cz/item/CS_URS_2024_01/721194105" TargetMode="External" /><Relationship Id="rId30" Type="http://schemas.openxmlformats.org/officeDocument/2006/relationships/hyperlink" Target="https://podminky.urs.cz/item/CS_URS_2024_01/721290111" TargetMode="External" /><Relationship Id="rId31" Type="http://schemas.openxmlformats.org/officeDocument/2006/relationships/hyperlink" Target="https://podminky.urs.cz/item/CS_URS_2024_01/998721121" TargetMode="External" /><Relationship Id="rId32" Type="http://schemas.openxmlformats.org/officeDocument/2006/relationships/hyperlink" Target="https://podminky.urs.cz/item/CS_URS_2024_01/722171912" TargetMode="External" /><Relationship Id="rId33" Type="http://schemas.openxmlformats.org/officeDocument/2006/relationships/hyperlink" Target="https://podminky.urs.cz/item/CS_URS_2024_01/722173912" TargetMode="External" /><Relationship Id="rId34" Type="http://schemas.openxmlformats.org/officeDocument/2006/relationships/hyperlink" Target="https://podminky.urs.cz/item/CS_URS_2024_01/722174002" TargetMode="External" /><Relationship Id="rId35" Type="http://schemas.openxmlformats.org/officeDocument/2006/relationships/hyperlink" Target="https://podminky.urs.cz/item/CS_URS_2024_01/722181221" TargetMode="External" /><Relationship Id="rId36" Type="http://schemas.openxmlformats.org/officeDocument/2006/relationships/hyperlink" Target="https://podminky.urs.cz/item/CS_URS_2024_01/722190401" TargetMode="External" /><Relationship Id="rId37" Type="http://schemas.openxmlformats.org/officeDocument/2006/relationships/hyperlink" Target="https://podminky.urs.cz/item/CS_URS_2024_01/722290246" TargetMode="External" /><Relationship Id="rId38" Type="http://schemas.openxmlformats.org/officeDocument/2006/relationships/hyperlink" Target="https://podminky.urs.cz/item/CS_URS_2024_01/722290234" TargetMode="External" /><Relationship Id="rId39" Type="http://schemas.openxmlformats.org/officeDocument/2006/relationships/hyperlink" Target="https://podminky.urs.cz/item/CS_URS_2024_01/998722121" TargetMode="External" /><Relationship Id="rId40" Type="http://schemas.openxmlformats.org/officeDocument/2006/relationships/hyperlink" Target="https://podminky.urs.cz/item/CS_URS_2024_01/725210821" TargetMode="External" /><Relationship Id="rId41" Type="http://schemas.openxmlformats.org/officeDocument/2006/relationships/hyperlink" Target="https://podminky.urs.cz/item/CS_URS_2024_01/725211616" TargetMode="External" /><Relationship Id="rId42" Type="http://schemas.openxmlformats.org/officeDocument/2006/relationships/hyperlink" Target="https://podminky.urs.cz/item/CS_URS_2024_01/725291652" TargetMode="External" /><Relationship Id="rId43" Type="http://schemas.openxmlformats.org/officeDocument/2006/relationships/hyperlink" Target="https://podminky.urs.cz/item/CS_URS_2024_01/725813111" TargetMode="External" /><Relationship Id="rId44" Type="http://schemas.openxmlformats.org/officeDocument/2006/relationships/hyperlink" Target="https://podminky.urs.cz/item/CS_URS_2024_01/725820801" TargetMode="External" /><Relationship Id="rId45" Type="http://schemas.openxmlformats.org/officeDocument/2006/relationships/hyperlink" Target="https://podminky.urs.cz/item/CS_URS_2024_01/725822611" TargetMode="External" /><Relationship Id="rId46" Type="http://schemas.openxmlformats.org/officeDocument/2006/relationships/hyperlink" Target="https://podminky.urs.cz/item/CS_URS_2024_01/725860811" TargetMode="External" /><Relationship Id="rId47" Type="http://schemas.openxmlformats.org/officeDocument/2006/relationships/hyperlink" Target="https://podminky.urs.cz/item/CS_URS_2024_01/725861102" TargetMode="External" /><Relationship Id="rId48" Type="http://schemas.openxmlformats.org/officeDocument/2006/relationships/hyperlink" Target="https://podminky.urs.cz/item/CS_URS_2024_01/998725111" TargetMode="External" /><Relationship Id="rId49" Type="http://schemas.openxmlformats.org/officeDocument/2006/relationships/hyperlink" Target="https://podminky.urs.cz/item/CS_URS_2024_01/763121714" TargetMode="External" /><Relationship Id="rId50" Type="http://schemas.openxmlformats.org/officeDocument/2006/relationships/hyperlink" Target="https://podminky.urs.cz/item/CS_URS_2024_01/763121751" TargetMode="External" /><Relationship Id="rId51" Type="http://schemas.openxmlformats.org/officeDocument/2006/relationships/hyperlink" Target="https://podminky.urs.cz/item/CS_URS_2024_01/763121761" TargetMode="External" /><Relationship Id="rId52" Type="http://schemas.openxmlformats.org/officeDocument/2006/relationships/hyperlink" Target="https://podminky.urs.cz/item/CS_URS_2024_01/763164561" TargetMode="External" /><Relationship Id="rId53" Type="http://schemas.openxmlformats.org/officeDocument/2006/relationships/hyperlink" Target="https://podminky.urs.cz/item/CS_URS_2024_01/763164621" TargetMode="External" /><Relationship Id="rId54" Type="http://schemas.openxmlformats.org/officeDocument/2006/relationships/hyperlink" Target="https://podminky.urs.cz/item/CS_URS_2024_01/998763331" TargetMode="External" /><Relationship Id="rId55" Type="http://schemas.openxmlformats.org/officeDocument/2006/relationships/hyperlink" Target="https://podminky.urs.cz/item/CS_URS_2024_01/766691911" TargetMode="External" /><Relationship Id="rId56" Type="http://schemas.openxmlformats.org/officeDocument/2006/relationships/hyperlink" Target="https://podminky.urs.cz/item/CS_URS_2024_01/766691912" TargetMode="External" /><Relationship Id="rId57" Type="http://schemas.openxmlformats.org/officeDocument/2006/relationships/hyperlink" Target="https://podminky.urs.cz/item/CS_URS_2024_01/766691914" TargetMode="External" /><Relationship Id="rId58" Type="http://schemas.openxmlformats.org/officeDocument/2006/relationships/hyperlink" Target="https://podminky.urs.cz/item/CS_URS_2024_01/766691915" TargetMode="External" /><Relationship Id="rId59" Type="http://schemas.openxmlformats.org/officeDocument/2006/relationships/hyperlink" Target="https://podminky.urs.cz/item/CS_URS_2024_01/998766311" TargetMode="External" /><Relationship Id="rId60" Type="http://schemas.openxmlformats.org/officeDocument/2006/relationships/hyperlink" Target="https://podminky.urs.cz/item/CS_URS_2024_01/781111011" TargetMode="External" /><Relationship Id="rId61" Type="http://schemas.openxmlformats.org/officeDocument/2006/relationships/hyperlink" Target="https://podminky.urs.cz/item/CS_URS_2024_01/781121011" TargetMode="External" /><Relationship Id="rId62" Type="http://schemas.openxmlformats.org/officeDocument/2006/relationships/hyperlink" Target="https://podminky.urs.cz/item/CS_URS_2024_01/781472291" TargetMode="External" /><Relationship Id="rId63" Type="http://schemas.openxmlformats.org/officeDocument/2006/relationships/hyperlink" Target="https://podminky.urs.cz/item/CS_URS_2024_01/781474115" TargetMode="External" /><Relationship Id="rId64" Type="http://schemas.openxmlformats.org/officeDocument/2006/relationships/hyperlink" Target="https://podminky.urs.cz/item/CS_URS_2024_01/781495115" TargetMode="External" /><Relationship Id="rId65" Type="http://schemas.openxmlformats.org/officeDocument/2006/relationships/hyperlink" Target="https://podminky.urs.cz/item/CS_URS_2024_01/781495141" TargetMode="External" /><Relationship Id="rId66" Type="http://schemas.openxmlformats.org/officeDocument/2006/relationships/hyperlink" Target="https://podminky.urs.cz/item/CS_URS_2024_01/781495142" TargetMode="External" /><Relationship Id="rId67" Type="http://schemas.openxmlformats.org/officeDocument/2006/relationships/hyperlink" Target="https://podminky.urs.cz/item/CS_URS_2024_01/781495211" TargetMode="External" /><Relationship Id="rId68" Type="http://schemas.openxmlformats.org/officeDocument/2006/relationships/hyperlink" Target="https://podminky.urs.cz/item/CS_URS_2024_01/998781111" TargetMode="External" /><Relationship Id="rId69" Type="http://schemas.openxmlformats.org/officeDocument/2006/relationships/hyperlink" Target="https://podminky.urs.cz/item/CS_URS_2024_01/783101205" TargetMode="External" /><Relationship Id="rId70" Type="http://schemas.openxmlformats.org/officeDocument/2006/relationships/hyperlink" Target="https://podminky.urs.cz/item/CS_URS_2024_01/783101403" TargetMode="External" /><Relationship Id="rId71" Type="http://schemas.openxmlformats.org/officeDocument/2006/relationships/hyperlink" Target="https://podminky.urs.cz/item/CS_URS_2024_01/783106805" TargetMode="External" /><Relationship Id="rId72" Type="http://schemas.openxmlformats.org/officeDocument/2006/relationships/hyperlink" Target="https://podminky.urs.cz/item/CS_URS_2024_01/783113111" TargetMode="External" /><Relationship Id="rId73" Type="http://schemas.openxmlformats.org/officeDocument/2006/relationships/hyperlink" Target="https://podminky.urs.cz/item/CS_URS_2024_01/783132111" TargetMode="External" /><Relationship Id="rId74" Type="http://schemas.openxmlformats.org/officeDocument/2006/relationships/hyperlink" Target="https://podminky.urs.cz/item/CS_URS_2024_01/783132211" TargetMode="External" /><Relationship Id="rId75" Type="http://schemas.openxmlformats.org/officeDocument/2006/relationships/hyperlink" Target="https://podminky.urs.cz/item/CS_URS_2024_01/783144101" TargetMode="External" /><Relationship Id="rId76" Type="http://schemas.openxmlformats.org/officeDocument/2006/relationships/hyperlink" Target="https://podminky.urs.cz/item/CS_URS_2024_01/783147101" TargetMode="External" /><Relationship Id="rId77" Type="http://schemas.openxmlformats.org/officeDocument/2006/relationships/hyperlink" Target="https://podminky.urs.cz/item/CS_URS_2024_01/783162201" TargetMode="External" /><Relationship Id="rId78" Type="http://schemas.openxmlformats.org/officeDocument/2006/relationships/hyperlink" Target="https://podminky.urs.cz/item/CS_URS_2024_01/783301303" TargetMode="External" /><Relationship Id="rId79" Type="http://schemas.openxmlformats.org/officeDocument/2006/relationships/hyperlink" Target="https://podminky.urs.cz/item/CS_URS_2024_01/783301313" TargetMode="External" /><Relationship Id="rId80" Type="http://schemas.openxmlformats.org/officeDocument/2006/relationships/hyperlink" Target="https://podminky.urs.cz/item/CS_URS_2024_01/783301401" TargetMode="External" /><Relationship Id="rId81" Type="http://schemas.openxmlformats.org/officeDocument/2006/relationships/hyperlink" Target="https://podminky.urs.cz/item/CS_URS_2024_01/783306805" TargetMode="External" /><Relationship Id="rId82" Type="http://schemas.openxmlformats.org/officeDocument/2006/relationships/hyperlink" Target="https://podminky.urs.cz/item/CS_URS_2024_01/783314201" TargetMode="External" /><Relationship Id="rId83" Type="http://schemas.openxmlformats.org/officeDocument/2006/relationships/hyperlink" Target="https://podminky.urs.cz/item/CS_URS_2024_01/783315101" TargetMode="External" /><Relationship Id="rId84" Type="http://schemas.openxmlformats.org/officeDocument/2006/relationships/hyperlink" Target="https://podminky.urs.cz/item/CS_URS_2024_01/783317101" TargetMode="External" /><Relationship Id="rId85" Type="http://schemas.openxmlformats.org/officeDocument/2006/relationships/hyperlink" Target="https://podminky.urs.cz/item/CS_URS_2024_01/783342101" TargetMode="External" /><Relationship Id="rId86" Type="http://schemas.openxmlformats.org/officeDocument/2006/relationships/hyperlink" Target="https://podminky.urs.cz/item/CS_URS_2024_01/783801403" TargetMode="External" /><Relationship Id="rId87" Type="http://schemas.openxmlformats.org/officeDocument/2006/relationships/hyperlink" Target="https://podminky.urs.cz/item/CS_URS_2024_01/783813131" TargetMode="External" /><Relationship Id="rId88" Type="http://schemas.openxmlformats.org/officeDocument/2006/relationships/hyperlink" Target="https://podminky.urs.cz/item/CS_URS_2024_01/783817121" TargetMode="External" /><Relationship Id="rId89" Type="http://schemas.openxmlformats.org/officeDocument/2006/relationships/hyperlink" Target="https://podminky.urs.cz/item/CS_URS_2024_01/784111001" TargetMode="External" /><Relationship Id="rId90" Type="http://schemas.openxmlformats.org/officeDocument/2006/relationships/hyperlink" Target="https://podminky.urs.cz/item/CS_URS_2024_01/784121001" TargetMode="External" /><Relationship Id="rId91" Type="http://schemas.openxmlformats.org/officeDocument/2006/relationships/hyperlink" Target="https://podminky.urs.cz/item/CS_URS_2024_01/784181121" TargetMode="External" /><Relationship Id="rId92" Type="http://schemas.openxmlformats.org/officeDocument/2006/relationships/hyperlink" Target="https://podminky.urs.cz/item/CS_URS_2024_01/784211101" TargetMode="External" /><Relationship Id="rId93" Type="http://schemas.openxmlformats.org/officeDocument/2006/relationships/hyperlink" Target="https://podminky.urs.cz/item/CS_URS_2024_01/HZS2122" TargetMode="External" /><Relationship Id="rId94" Type="http://schemas.openxmlformats.org/officeDocument/2006/relationships/hyperlink" Target="https://podminky.urs.cz/item/CS_URS_2024_01/013254000" TargetMode="External" /><Relationship Id="rId95" Type="http://schemas.openxmlformats.org/officeDocument/2006/relationships/hyperlink" Target="https://podminky.urs.cz/item/CS_URS_2024_01/030001000" TargetMode="External" /><Relationship Id="rId96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1131121" TargetMode="External" /><Relationship Id="rId2" Type="http://schemas.openxmlformats.org/officeDocument/2006/relationships/hyperlink" Target="https://podminky.urs.cz/item/CS_URS_2024_01/611325421" TargetMode="External" /><Relationship Id="rId3" Type="http://schemas.openxmlformats.org/officeDocument/2006/relationships/hyperlink" Target="https://podminky.urs.cz/item/CS_URS_2024_01/611325422" TargetMode="External" /><Relationship Id="rId4" Type="http://schemas.openxmlformats.org/officeDocument/2006/relationships/hyperlink" Target="https://podminky.urs.cz/item/CS_URS_2024_01/611325451" TargetMode="External" /><Relationship Id="rId5" Type="http://schemas.openxmlformats.org/officeDocument/2006/relationships/hyperlink" Target="https://podminky.urs.cz/item/CS_URS_2024_01/611325452" TargetMode="External" /><Relationship Id="rId6" Type="http://schemas.openxmlformats.org/officeDocument/2006/relationships/hyperlink" Target="https://podminky.urs.cz/item/CS_URS_2024_01/612131121" TargetMode="External" /><Relationship Id="rId7" Type="http://schemas.openxmlformats.org/officeDocument/2006/relationships/hyperlink" Target="https://podminky.urs.cz/item/CS_URS_2024_01/612325412" TargetMode="External" /><Relationship Id="rId8" Type="http://schemas.openxmlformats.org/officeDocument/2006/relationships/hyperlink" Target="https://podminky.urs.cz/item/CS_URS_2024_01/612325421" TargetMode="External" /><Relationship Id="rId9" Type="http://schemas.openxmlformats.org/officeDocument/2006/relationships/hyperlink" Target="https://podminky.urs.cz/item/CS_URS_2024_01/612325422" TargetMode="External" /><Relationship Id="rId10" Type="http://schemas.openxmlformats.org/officeDocument/2006/relationships/hyperlink" Target="https://podminky.urs.cz/item/CS_URS_2024_01/612325451" TargetMode="External" /><Relationship Id="rId11" Type="http://schemas.openxmlformats.org/officeDocument/2006/relationships/hyperlink" Target="https://podminky.urs.cz/item/CS_URS_2024_01/612325452" TargetMode="External" /><Relationship Id="rId12" Type="http://schemas.openxmlformats.org/officeDocument/2006/relationships/hyperlink" Target="https://podminky.urs.cz/item/CS_URS_2024_01/949101112" TargetMode="External" /><Relationship Id="rId13" Type="http://schemas.openxmlformats.org/officeDocument/2006/relationships/hyperlink" Target="https://podminky.urs.cz/item/CS_URS_2024_01/952901111" TargetMode="External" /><Relationship Id="rId14" Type="http://schemas.openxmlformats.org/officeDocument/2006/relationships/hyperlink" Target="https://podminky.urs.cz/item/CS_URS_2024_01/978011111" TargetMode="External" /><Relationship Id="rId15" Type="http://schemas.openxmlformats.org/officeDocument/2006/relationships/hyperlink" Target="https://podminky.urs.cz/item/CS_URS_2024_01/978011141" TargetMode="External" /><Relationship Id="rId16" Type="http://schemas.openxmlformats.org/officeDocument/2006/relationships/hyperlink" Target="https://podminky.urs.cz/item/CS_URS_2024_01/978013111" TargetMode="External" /><Relationship Id="rId17" Type="http://schemas.openxmlformats.org/officeDocument/2006/relationships/hyperlink" Target="https://podminky.urs.cz/item/CS_URS_2024_01/978013141" TargetMode="External" /><Relationship Id="rId18" Type="http://schemas.openxmlformats.org/officeDocument/2006/relationships/hyperlink" Target="https://podminky.urs.cz/item/CS_URS_2024_01/978059541" TargetMode="External" /><Relationship Id="rId19" Type="http://schemas.openxmlformats.org/officeDocument/2006/relationships/hyperlink" Target="https://podminky.urs.cz/item/CS_URS_2024_01/997013211" TargetMode="External" /><Relationship Id="rId20" Type="http://schemas.openxmlformats.org/officeDocument/2006/relationships/hyperlink" Target="https://podminky.urs.cz/item/CS_URS_2024_01/997013219" TargetMode="External" /><Relationship Id="rId21" Type="http://schemas.openxmlformats.org/officeDocument/2006/relationships/hyperlink" Target="https://podminky.urs.cz/item/CS_URS_2024_01/997013501" TargetMode="External" /><Relationship Id="rId22" Type="http://schemas.openxmlformats.org/officeDocument/2006/relationships/hyperlink" Target="https://podminky.urs.cz/item/CS_URS_2024_01/997013509" TargetMode="External" /><Relationship Id="rId23" Type="http://schemas.openxmlformats.org/officeDocument/2006/relationships/hyperlink" Target="https://podminky.urs.cz/item/CS_URS_2024_01/997013631" TargetMode="External" /><Relationship Id="rId24" Type="http://schemas.openxmlformats.org/officeDocument/2006/relationships/hyperlink" Target="https://podminky.urs.cz/item/CS_URS_2024_01/998018001" TargetMode="External" /><Relationship Id="rId25" Type="http://schemas.openxmlformats.org/officeDocument/2006/relationships/hyperlink" Target="https://podminky.urs.cz/item/CS_URS_2024_01/721171913" TargetMode="External" /><Relationship Id="rId26" Type="http://schemas.openxmlformats.org/officeDocument/2006/relationships/hyperlink" Target="https://podminky.urs.cz/item/CS_URS_2024_01/721174043" TargetMode="External" /><Relationship Id="rId27" Type="http://schemas.openxmlformats.org/officeDocument/2006/relationships/hyperlink" Target="https://podminky.urs.cz/item/CS_URS_2024_01/721194105" TargetMode="External" /><Relationship Id="rId28" Type="http://schemas.openxmlformats.org/officeDocument/2006/relationships/hyperlink" Target="https://podminky.urs.cz/item/CS_URS_2024_01/721290111" TargetMode="External" /><Relationship Id="rId29" Type="http://schemas.openxmlformats.org/officeDocument/2006/relationships/hyperlink" Target="https://podminky.urs.cz/item/CS_URS_2024_01/998721121" TargetMode="External" /><Relationship Id="rId30" Type="http://schemas.openxmlformats.org/officeDocument/2006/relationships/hyperlink" Target="https://podminky.urs.cz/item/CS_URS_2024_01/722171912" TargetMode="External" /><Relationship Id="rId31" Type="http://schemas.openxmlformats.org/officeDocument/2006/relationships/hyperlink" Target="https://podminky.urs.cz/item/CS_URS_2024_01/722173912" TargetMode="External" /><Relationship Id="rId32" Type="http://schemas.openxmlformats.org/officeDocument/2006/relationships/hyperlink" Target="https://podminky.urs.cz/item/CS_URS_2024_01/722174002" TargetMode="External" /><Relationship Id="rId33" Type="http://schemas.openxmlformats.org/officeDocument/2006/relationships/hyperlink" Target="https://podminky.urs.cz/item/CS_URS_2024_01/722181221" TargetMode="External" /><Relationship Id="rId34" Type="http://schemas.openxmlformats.org/officeDocument/2006/relationships/hyperlink" Target="https://podminky.urs.cz/item/CS_URS_2024_01/722190401" TargetMode="External" /><Relationship Id="rId35" Type="http://schemas.openxmlformats.org/officeDocument/2006/relationships/hyperlink" Target="https://podminky.urs.cz/item/CS_URS_2024_01/722290246" TargetMode="External" /><Relationship Id="rId36" Type="http://schemas.openxmlformats.org/officeDocument/2006/relationships/hyperlink" Target="https://podminky.urs.cz/item/CS_URS_2024_01/722290234" TargetMode="External" /><Relationship Id="rId37" Type="http://schemas.openxmlformats.org/officeDocument/2006/relationships/hyperlink" Target="https://podminky.urs.cz/item/CS_URS_2024_01/998722121" TargetMode="External" /><Relationship Id="rId38" Type="http://schemas.openxmlformats.org/officeDocument/2006/relationships/hyperlink" Target="https://podminky.urs.cz/item/CS_URS_2024_01/725210821" TargetMode="External" /><Relationship Id="rId39" Type="http://schemas.openxmlformats.org/officeDocument/2006/relationships/hyperlink" Target="https://podminky.urs.cz/item/CS_URS_2024_01/725211616" TargetMode="External" /><Relationship Id="rId40" Type="http://schemas.openxmlformats.org/officeDocument/2006/relationships/hyperlink" Target="https://podminky.urs.cz/item/CS_URS_2024_01/725291652" TargetMode="External" /><Relationship Id="rId41" Type="http://schemas.openxmlformats.org/officeDocument/2006/relationships/hyperlink" Target="https://podminky.urs.cz/item/CS_URS_2024_01/725813111" TargetMode="External" /><Relationship Id="rId42" Type="http://schemas.openxmlformats.org/officeDocument/2006/relationships/hyperlink" Target="https://podminky.urs.cz/item/CS_URS_2024_01/725820801" TargetMode="External" /><Relationship Id="rId43" Type="http://schemas.openxmlformats.org/officeDocument/2006/relationships/hyperlink" Target="https://podminky.urs.cz/item/CS_URS_2024_01/725822611" TargetMode="External" /><Relationship Id="rId44" Type="http://schemas.openxmlformats.org/officeDocument/2006/relationships/hyperlink" Target="https://podminky.urs.cz/item/CS_URS_2024_01/725860811" TargetMode="External" /><Relationship Id="rId45" Type="http://schemas.openxmlformats.org/officeDocument/2006/relationships/hyperlink" Target="https://podminky.urs.cz/item/CS_URS_2024_01/725861102" TargetMode="External" /><Relationship Id="rId46" Type="http://schemas.openxmlformats.org/officeDocument/2006/relationships/hyperlink" Target="https://podminky.urs.cz/item/CS_URS_2024_01/998725111" TargetMode="External" /><Relationship Id="rId47" Type="http://schemas.openxmlformats.org/officeDocument/2006/relationships/hyperlink" Target="https://podminky.urs.cz/item/CS_URS_2024_01/763121714" TargetMode="External" /><Relationship Id="rId48" Type="http://schemas.openxmlformats.org/officeDocument/2006/relationships/hyperlink" Target="https://podminky.urs.cz/item/CS_URS_2024_01/763121751" TargetMode="External" /><Relationship Id="rId49" Type="http://schemas.openxmlformats.org/officeDocument/2006/relationships/hyperlink" Target="https://podminky.urs.cz/item/CS_URS_2024_01/763121761" TargetMode="External" /><Relationship Id="rId50" Type="http://schemas.openxmlformats.org/officeDocument/2006/relationships/hyperlink" Target="https://podminky.urs.cz/item/CS_URS_2024_01/763164541" TargetMode="External" /><Relationship Id="rId51" Type="http://schemas.openxmlformats.org/officeDocument/2006/relationships/hyperlink" Target="https://podminky.urs.cz/item/CS_URS_2024_01/763164661" TargetMode="External" /><Relationship Id="rId52" Type="http://schemas.openxmlformats.org/officeDocument/2006/relationships/hyperlink" Target="https://podminky.urs.cz/item/CS_URS_2024_01/998763331" TargetMode="External" /><Relationship Id="rId53" Type="http://schemas.openxmlformats.org/officeDocument/2006/relationships/hyperlink" Target="https://podminky.urs.cz/item/CS_URS_2024_01/766691911" TargetMode="External" /><Relationship Id="rId54" Type="http://schemas.openxmlformats.org/officeDocument/2006/relationships/hyperlink" Target="https://podminky.urs.cz/item/CS_URS_2024_01/766691912" TargetMode="External" /><Relationship Id="rId55" Type="http://schemas.openxmlformats.org/officeDocument/2006/relationships/hyperlink" Target="https://podminky.urs.cz/item/CS_URS_2024_01/766691914" TargetMode="External" /><Relationship Id="rId56" Type="http://schemas.openxmlformats.org/officeDocument/2006/relationships/hyperlink" Target="https://podminky.urs.cz/item/CS_URS_2024_01/998766311" TargetMode="External" /><Relationship Id="rId57" Type="http://schemas.openxmlformats.org/officeDocument/2006/relationships/hyperlink" Target="https://podminky.urs.cz/item/CS_URS_2024_01/776111116" TargetMode="External" /><Relationship Id="rId58" Type="http://schemas.openxmlformats.org/officeDocument/2006/relationships/hyperlink" Target="https://podminky.urs.cz/item/CS_URS_2024_01/776111311" TargetMode="External" /><Relationship Id="rId59" Type="http://schemas.openxmlformats.org/officeDocument/2006/relationships/hyperlink" Target="https://podminky.urs.cz/item/CS_URS_2024_01/776121321" TargetMode="External" /><Relationship Id="rId60" Type="http://schemas.openxmlformats.org/officeDocument/2006/relationships/hyperlink" Target="https://podminky.urs.cz/item/CS_URS_2024_01/776141121" TargetMode="External" /><Relationship Id="rId61" Type="http://schemas.openxmlformats.org/officeDocument/2006/relationships/hyperlink" Target="https://podminky.urs.cz/item/CS_URS_2024_01/776201812" TargetMode="External" /><Relationship Id="rId62" Type="http://schemas.openxmlformats.org/officeDocument/2006/relationships/hyperlink" Target="https://podminky.urs.cz/item/CS_URS_2024_01/776221111" TargetMode="External" /><Relationship Id="rId63" Type="http://schemas.openxmlformats.org/officeDocument/2006/relationships/hyperlink" Target="https://podminky.urs.cz/item/CS_URS_2024_01/776223112" TargetMode="External" /><Relationship Id="rId64" Type="http://schemas.openxmlformats.org/officeDocument/2006/relationships/hyperlink" Target="https://podminky.urs.cz/item/CS_URS_2024_01/776410811" TargetMode="External" /><Relationship Id="rId65" Type="http://schemas.openxmlformats.org/officeDocument/2006/relationships/hyperlink" Target="https://podminky.urs.cz/item/CS_URS_2024_01/776411111" TargetMode="External" /><Relationship Id="rId66" Type="http://schemas.openxmlformats.org/officeDocument/2006/relationships/hyperlink" Target="https://podminky.urs.cz/item/CS_URS_2024_01/776991111" TargetMode="External" /><Relationship Id="rId67" Type="http://schemas.openxmlformats.org/officeDocument/2006/relationships/hyperlink" Target="https://podminky.urs.cz/item/CS_URS_2024_01/776991121" TargetMode="External" /><Relationship Id="rId68" Type="http://schemas.openxmlformats.org/officeDocument/2006/relationships/hyperlink" Target="https://podminky.urs.cz/item/CS_URS_2024_01/998776121" TargetMode="External" /><Relationship Id="rId69" Type="http://schemas.openxmlformats.org/officeDocument/2006/relationships/hyperlink" Target="https://podminky.urs.cz/item/CS_URS_2024_01/781111011" TargetMode="External" /><Relationship Id="rId70" Type="http://schemas.openxmlformats.org/officeDocument/2006/relationships/hyperlink" Target="https://podminky.urs.cz/item/CS_URS_2024_01/781121011" TargetMode="External" /><Relationship Id="rId71" Type="http://schemas.openxmlformats.org/officeDocument/2006/relationships/hyperlink" Target="https://podminky.urs.cz/item/CS_URS_2024_01/781472291" TargetMode="External" /><Relationship Id="rId72" Type="http://schemas.openxmlformats.org/officeDocument/2006/relationships/hyperlink" Target="https://podminky.urs.cz/item/CS_URS_2024_01/781474115" TargetMode="External" /><Relationship Id="rId73" Type="http://schemas.openxmlformats.org/officeDocument/2006/relationships/hyperlink" Target="https://podminky.urs.cz/item/CS_URS_2024_01/781495115" TargetMode="External" /><Relationship Id="rId74" Type="http://schemas.openxmlformats.org/officeDocument/2006/relationships/hyperlink" Target="https://podminky.urs.cz/item/CS_URS_2024_01/781495141" TargetMode="External" /><Relationship Id="rId75" Type="http://schemas.openxmlformats.org/officeDocument/2006/relationships/hyperlink" Target="https://podminky.urs.cz/item/CS_URS_2024_01/781495142" TargetMode="External" /><Relationship Id="rId76" Type="http://schemas.openxmlformats.org/officeDocument/2006/relationships/hyperlink" Target="https://podminky.urs.cz/item/CS_URS_2024_01/781495211" TargetMode="External" /><Relationship Id="rId77" Type="http://schemas.openxmlformats.org/officeDocument/2006/relationships/hyperlink" Target="https://podminky.urs.cz/item/CS_URS_2024_01/998781111" TargetMode="External" /><Relationship Id="rId78" Type="http://schemas.openxmlformats.org/officeDocument/2006/relationships/hyperlink" Target="https://podminky.urs.cz/item/CS_URS_2024_01/783101205" TargetMode="External" /><Relationship Id="rId79" Type="http://schemas.openxmlformats.org/officeDocument/2006/relationships/hyperlink" Target="https://podminky.urs.cz/item/CS_URS_2024_01/783101403" TargetMode="External" /><Relationship Id="rId80" Type="http://schemas.openxmlformats.org/officeDocument/2006/relationships/hyperlink" Target="https://podminky.urs.cz/item/CS_URS_2024_01/783106805" TargetMode="External" /><Relationship Id="rId81" Type="http://schemas.openxmlformats.org/officeDocument/2006/relationships/hyperlink" Target="https://podminky.urs.cz/item/CS_URS_2024_01/783113111" TargetMode="External" /><Relationship Id="rId82" Type="http://schemas.openxmlformats.org/officeDocument/2006/relationships/hyperlink" Target="https://podminky.urs.cz/item/CS_URS_2024_01/783132111" TargetMode="External" /><Relationship Id="rId83" Type="http://schemas.openxmlformats.org/officeDocument/2006/relationships/hyperlink" Target="https://podminky.urs.cz/item/CS_URS_2024_01/783132211" TargetMode="External" /><Relationship Id="rId84" Type="http://schemas.openxmlformats.org/officeDocument/2006/relationships/hyperlink" Target="https://podminky.urs.cz/item/CS_URS_2024_01/783144101" TargetMode="External" /><Relationship Id="rId85" Type="http://schemas.openxmlformats.org/officeDocument/2006/relationships/hyperlink" Target="https://podminky.urs.cz/item/CS_URS_2024_01/783147101" TargetMode="External" /><Relationship Id="rId86" Type="http://schemas.openxmlformats.org/officeDocument/2006/relationships/hyperlink" Target="https://podminky.urs.cz/item/CS_URS_2024_01/783162201" TargetMode="External" /><Relationship Id="rId87" Type="http://schemas.openxmlformats.org/officeDocument/2006/relationships/hyperlink" Target="https://podminky.urs.cz/item/CS_URS_2024_01/783301303" TargetMode="External" /><Relationship Id="rId88" Type="http://schemas.openxmlformats.org/officeDocument/2006/relationships/hyperlink" Target="https://podminky.urs.cz/item/CS_URS_2024_01/783301313" TargetMode="External" /><Relationship Id="rId89" Type="http://schemas.openxmlformats.org/officeDocument/2006/relationships/hyperlink" Target="https://podminky.urs.cz/item/CS_URS_2024_01/783301401" TargetMode="External" /><Relationship Id="rId90" Type="http://schemas.openxmlformats.org/officeDocument/2006/relationships/hyperlink" Target="https://podminky.urs.cz/item/CS_URS_2024_01/783306805" TargetMode="External" /><Relationship Id="rId91" Type="http://schemas.openxmlformats.org/officeDocument/2006/relationships/hyperlink" Target="https://podminky.urs.cz/item/CS_URS_2024_01/783314201" TargetMode="External" /><Relationship Id="rId92" Type="http://schemas.openxmlformats.org/officeDocument/2006/relationships/hyperlink" Target="https://podminky.urs.cz/item/CS_URS_2024_01/783315101" TargetMode="External" /><Relationship Id="rId93" Type="http://schemas.openxmlformats.org/officeDocument/2006/relationships/hyperlink" Target="https://podminky.urs.cz/item/CS_URS_2024_01/783317101" TargetMode="External" /><Relationship Id="rId94" Type="http://schemas.openxmlformats.org/officeDocument/2006/relationships/hyperlink" Target="https://podminky.urs.cz/item/CS_URS_2024_01/783342101" TargetMode="External" /><Relationship Id="rId95" Type="http://schemas.openxmlformats.org/officeDocument/2006/relationships/hyperlink" Target="https://podminky.urs.cz/item/CS_URS_2024_01/783601321" TargetMode="External" /><Relationship Id="rId96" Type="http://schemas.openxmlformats.org/officeDocument/2006/relationships/hyperlink" Target="https://podminky.urs.cz/item/CS_URS_2024_01/783601327" TargetMode="External" /><Relationship Id="rId97" Type="http://schemas.openxmlformats.org/officeDocument/2006/relationships/hyperlink" Target="https://podminky.urs.cz/item/CS_URS_2024_01/783601421" TargetMode="External" /><Relationship Id="rId98" Type="http://schemas.openxmlformats.org/officeDocument/2006/relationships/hyperlink" Target="https://podminky.urs.cz/item/CS_URS_2024_01/783601711" TargetMode="External" /><Relationship Id="rId99" Type="http://schemas.openxmlformats.org/officeDocument/2006/relationships/hyperlink" Target="https://podminky.urs.cz/item/CS_URS_2024_01/783601713" TargetMode="External" /><Relationship Id="rId100" Type="http://schemas.openxmlformats.org/officeDocument/2006/relationships/hyperlink" Target="https://podminky.urs.cz/item/CS_URS_2024_01/783606812" TargetMode="External" /><Relationship Id="rId101" Type="http://schemas.openxmlformats.org/officeDocument/2006/relationships/hyperlink" Target="https://podminky.urs.cz/item/CS_URS_2024_01/783606863" TargetMode="External" /><Relationship Id="rId102" Type="http://schemas.openxmlformats.org/officeDocument/2006/relationships/hyperlink" Target="https://podminky.urs.cz/item/CS_URS_2024_01/783614111" TargetMode="External" /><Relationship Id="rId103" Type="http://schemas.openxmlformats.org/officeDocument/2006/relationships/hyperlink" Target="https://podminky.urs.cz/item/CS_URS_2024_01/783614651" TargetMode="External" /><Relationship Id="rId104" Type="http://schemas.openxmlformats.org/officeDocument/2006/relationships/hyperlink" Target="https://podminky.urs.cz/item/CS_URS_2024_01/783615551" TargetMode="External" /><Relationship Id="rId105" Type="http://schemas.openxmlformats.org/officeDocument/2006/relationships/hyperlink" Target="https://podminky.urs.cz/item/CS_URS_2024_01/783617117" TargetMode="External" /><Relationship Id="rId106" Type="http://schemas.openxmlformats.org/officeDocument/2006/relationships/hyperlink" Target="https://podminky.urs.cz/item/CS_URS_2024_01/783617601" TargetMode="External" /><Relationship Id="rId107" Type="http://schemas.openxmlformats.org/officeDocument/2006/relationships/hyperlink" Target="https://podminky.urs.cz/item/CS_URS_2024_01/783652111" TargetMode="External" /><Relationship Id="rId108" Type="http://schemas.openxmlformats.org/officeDocument/2006/relationships/hyperlink" Target="https://podminky.urs.cz/item/CS_URS_2024_01/783801403" TargetMode="External" /><Relationship Id="rId109" Type="http://schemas.openxmlformats.org/officeDocument/2006/relationships/hyperlink" Target="https://podminky.urs.cz/item/CS_URS_2024_01/783813131" TargetMode="External" /><Relationship Id="rId110" Type="http://schemas.openxmlformats.org/officeDocument/2006/relationships/hyperlink" Target="https://podminky.urs.cz/item/CS_URS_2024_01/783817121" TargetMode="External" /><Relationship Id="rId111" Type="http://schemas.openxmlformats.org/officeDocument/2006/relationships/hyperlink" Target="https://podminky.urs.cz/item/CS_URS_2024_01/784111003" TargetMode="External" /><Relationship Id="rId112" Type="http://schemas.openxmlformats.org/officeDocument/2006/relationships/hyperlink" Target="https://podminky.urs.cz/item/CS_URS_2024_01/784121003" TargetMode="External" /><Relationship Id="rId113" Type="http://schemas.openxmlformats.org/officeDocument/2006/relationships/hyperlink" Target="https://podminky.urs.cz/item/CS_URS_2024_01/784181123" TargetMode="External" /><Relationship Id="rId114" Type="http://schemas.openxmlformats.org/officeDocument/2006/relationships/hyperlink" Target="https://podminky.urs.cz/item/CS_URS_2024_01/784211103" TargetMode="External" /><Relationship Id="rId115" Type="http://schemas.openxmlformats.org/officeDocument/2006/relationships/hyperlink" Target="https://podminky.urs.cz/item/CS_URS_2024_01/HZS2122" TargetMode="External" /><Relationship Id="rId116" Type="http://schemas.openxmlformats.org/officeDocument/2006/relationships/hyperlink" Target="https://podminky.urs.cz/item/CS_URS_2024_01/013254000" TargetMode="External" /><Relationship Id="rId117" Type="http://schemas.openxmlformats.org/officeDocument/2006/relationships/hyperlink" Target="https://podminky.urs.cz/item/CS_URS_2024_01/030001000" TargetMode="External" /><Relationship Id="rId118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1131121" TargetMode="External" /><Relationship Id="rId2" Type="http://schemas.openxmlformats.org/officeDocument/2006/relationships/hyperlink" Target="https://podminky.urs.cz/item/CS_URS_2024_01/611325421" TargetMode="External" /><Relationship Id="rId3" Type="http://schemas.openxmlformats.org/officeDocument/2006/relationships/hyperlink" Target="https://podminky.urs.cz/item/CS_URS_2024_01/611325422" TargetMode="External" /><Relationship Id="rId4" Type="http://schemas.openxmlformats.org/officeDocument/2006/relationships/hyperlink" Target="https://podminky.urs.cz/item/CS_URS_2024_01/611325451" TargetMode="External" /><Relationship Id="rId5" Type="http://schemas.openxmlformats.org/officeDocument/2006/relationships/hyperlink" Target="https://podminky.urs.cz/item/CS_URS_2024_01/611325452" TargetMode="External" /><Relationship Id="rId6" Type="http://schemas.openxmlformats.org/officeDocument/2006/relationships/hyperlink" Target="https://podminky.urs.cz/item/CS_URS_2024_01/612131121" TargetMode="External" /><Relationship Id="rId7" Type="http://schemas.openxmlformats.org/officeDocument/2006/relationships/hyperlink" Target="https://podminky.urs.cz/item/CS_URS_2024_01/612325111" TargetMode="External" /><Relationship Id="rId8" Type="http://schemas.openxmlformats.org/officeDocument/2006/relationships/hyperlink" Target="https://podminky.urs.cz/item/CS_URS_2024_01/612325412" TargetMode="External" /><Relationship Id="rId9" Type="http://schemas.openxmlformats.org/officeDocument/2006/relationships/hyperlink" Target="https://podminky.urs.cz/item/CS_URS_2024_01/612325421" TargetMode="External" /><Relationship Id="rId10" Type="http://schemas.openxmlformats.org/officeDocument/2006/relationships/hyperlink" Target="https://podminky.urs.cz/item/CS_URS_2024_01/612325422" TargetMode="External" /><Relationship Id="rId11" Type="http://schemas.openxmlformats.org/officeDocument/2006/relationships/hyperlink" Target="https://podminky.urs.cz/item/CS_URS_2024_01/612325451" TargetMode="External" /><Relationship Id="rId12" Type="http://schemas.openxmlformats.org/officeDocument/2006/relationships/hyperlink" Target="https://podminky.urs.cz/item/CS_URS_2024_01/612325452" TargetMode="External" /><Relationship Id="rId13" Type="http://schemas.openxmlformats.org/officeDocument/2006/relationships/hyperlink" Target="https://podminky.urs.cz/item/CS_URS_2024_01/949101112" TargetMode="External" /><Relationship Id="rId14" Type="http://schemas.openxmlformats.org/officeDocument/2006/relationships/hyperlink" Target="https://podminky.urs.cz/item/CS_URS_2024_01/952901111" TargetMode="External" /><Relationship Id="rId15" Type="http://schemas.openxmlformats.org/officeDocument/2006/relationships/hyperlink" Target="https://podminky.urs.cz/item/CS_URS_2024_01/974031153" TargetMode="External" /><Relationship Id="rId16" Type="http://schemas.openxmlformats.org/officeDocument/2006/relationships/hyperlink" Target="https://podminky.urs.cz/item/CS_URS_2024_01/978011111" TargetMode="External" /><Relationship Id="rId17" Type="http://schemas.openxmlformats.org/officeDocument/2006/relationships/hyperlink" Target="https://podminky.urs.cz/item/CS_URS_2024_01/978011141" TargetMode="External" /><Relationship Id="rId18" Type="http://schemas.openxmlformats.org/officeDocument/2006/relationships/hyperlink" Target="https://podminky.urs.cz/item/CS_URS_2024_01/978013111" TargetMode="External" /><Relationship Id="rId19" Type="http://schemas.openxmlformats.org/officeDocument/2006/relationships/hyperlink" Target="https://podminky.urs.cz/item/CS_URS_2024_01/978013141" TargetMode="External" /><Relationship Id="rId20" Type="http://schemas.openxmlformats.org/officeDocument/2006/relationships/hyperlink" Target="https://podminky.urs.cz/item/CS_URS_2024_01/978059541" TargetMode="External" /><Relationship Id="rId21" Type="http://schemas.openxmlformats.org/officeDocument/2006/relationships/hyperlink" Target="https://podminky.urs.cz/item/CS_URS_2024_01/997013213" TargetMode="External" /><Relationship Id="rId22" Type="http://schemas.openxmlformats.org/officeDocument/2006/relationships/hyperlink" Target="https://podminky.urs.cz/item/CS_URS_2024_01/997013219" TargetMode="External" /><Relationship Id="rId23" Type="http://schemas.openxmlformats.org/officeDocument/2006/relationships/hyperlink" Target="https://podminky.urs.cz/item/CS_URS_2024_01/997013501" TargetMode="External" /><Relationship Id="rId24" Type="http://schemas.openxmlformats.org/officeDocument/2006/relationships/hyperlink" Target="https://podminky.urs.cz/item/CS_URS_2024_01/997013509" TargetMode="External" /><Relationship Id="rId25" Type="http://schemas.openxmlformats.org/officeDocument/2006/relationships/hyperlink" Target="https://podminky.urs.cz/item/CS_URS_2024_01/997013631" TargetMode="External" /><Relationship Id="rId26" Type="http://schemas.openxmlformats.org/officeDocument/2006/relationships/hyperlink" Target="https://podminky.urs.cz/item/CS_URS_2024_01/998018003" TargetMode="External" /><Relationship Id="rId27" Type="http://schemas.openxmlformats.org/officeDocument/2006/relationships/hyperlink" Target="https://podminky.urs.cz/item/CS_URS_2024_01/721171913" TargetMode="External" /><Relationship Id="rId28" Type="http://schemas.openxmlformats.org/officeDocument/2006/relationships/hyperlink" Target="https://podminky.urs.cz/item/CS_URS_2024_01/721174043" TargetMode="External" /><Relationship Id="rId29" Type="http://schemas.openxmlformats.org/officeDocument/2006/relationships/hyperlink" Target="https://podminky.urs.cz/item/CS_URS_2024_01/721194105" TargetMode="External" /><Relationship Id="rId30" Type="http://schemas.openxmlformats.org/officeDocument/2006/relationships/hyperlink" Target="https://podminky.urs.cz/item/CS_URS_2024_01/721290111" TargetMode="External" /><Relationship Id="rId31" Type="http://schemas.openxmlformats.org/officeDocument/2006/relationships/hyperlink" Target="https://podminky.urs.cz/item/CS_URS_2024_01/998721123" TargetMode="External" /><Relationship Id="rId32" Type="http://schemas.openxmlformats.org/officeDocument/2006/relationships/hyperlink" Target="https://podminky.urs.cz/item/CS_URS_2024_01/722171912" TargetMode="External" /><Relationship Id="rId33" Type="http://schemas.openxmlformats.org/officeDocument/2006/relationships/hyperlink" Target="https://podminky.urs.cz/item/CS_URS_2024_01/722173912" TargetMode="External" /><Relationship Id="rId34" Type="http://schemas.openxmlformats.org/officeDocument/2006/relationships/hyperlink" Target="https://podminky.urs.cz/item/CS_URS_2024_01/722174002" TargetMode="External" /><Relationship Id="rId35" Type="http://schemas.openxmlformats.org/officeDocument/2006/relationships/hyperlink" Target="https://podminky.urs.cz/item/CS_URS_2024_01/722181221" TargetMode="External" /><Relationship Id="rId36" Type="http://schemas.openxmlformats.org/officeDocument/2006/relationships/hyperlink" Target="https://podminky.urs.cz/item/CS_URS_2024_01/722190401" TargetMode="External" /><Relationship Id="rId37" Type="http://schemas.openxmlformats.org/officeDocument/2006/relationships/hyperlink" Target="https://podminky.urs.cz/item/CS_URS_2024_01/722290246" TargetMode="External" /><Relationship Id="rId38" Type="http://schemas.openxmlformats.org/officeDocument/2006/relationships/hyperlink" Target="https://podminky.urs.cz/item/CS_URS_2024_01/722290234" TargetMode="External" /><Relationship Id="rId39" Type="http://schemas.openxmlformats.org/officeDocument/2006/relationships/hyperlink" Target="https://podminky.urs.cz/item/CS_URS_2024_01/998722123" TargetMode="External" /><Relationship Id="rId40" Type="http://schemas.openxmlformats.org/officeDocument/2006/relationships/hyperlink" Target="https://podminky.urs.cz/item/CS_URS_2024_01/725210821" TargetMode="External" /><Relationship Id="rId41" Type="http://schemas.openxmlformats.org/officeDocument/2006/relationships/hyperlink" Target="https://podminky.urs.cz/item/CS_URS_2024_01/725211616" TargetMode="External" /><Relationship Id="rId42" Type="http://schemas.openxmlformats.org/officeDocument/2006/relationships/hyperlink" Target="https://podminky.urs.cz/item/CS_URS_2024_01/725291652" TargetMode="External" /><Relationship Id="rId43" Type="http://schemas.openxmlformats.org/officeDocument/2006/relationships/hyperlink" Target="https://podminky.urs.cz/item/CS_URS_2024_01/725813111" TargetMode="External" /><Relationship Id="rId44" Type="http://schemas.openxmlformats.org/officeDocument/2006/relationships/hyperlink" Target="https://podminky.urs.cz/item/CS_URS_2024_01/725820801" TargetMode="External" /><Relationship Id="rId45" Type="http://schemas.openxmlformats.org/officeDocument/2006/relationships/hyperlink" Target="https://podminky.urs.cz/item/CS_URS_2024_01/725822611" TargetMode="External" /><Relationship Id="rId46" Type="http://schemas.openxmlformats.org/officeDocument/2006/relationships/hyperlink" Target="https://podminky.urs.cz/item/CS_URS_2024_01/725860811" TargetMode="External" /><Relationship Id="rId47" Type="http://schemas.openxmlformats.org/officeDocument/2006/relationships/hyperlink" Target="https://podminky.urs.cz/item/CS_URS_2024_01/725861102" TargetMode="External" /><Relationship Id="rId48" Type="http://schemas.openxmlformats.org/officeDocument/2006/relationships/hyperlink" Target="https://podminky.urs.cz/item/CS_URS_2024_01/998725113" TargetMode="External" /><Relationship Id="rId49" Type="http://schemas.openxmlformats.org/officeDocument/2006/relationships/hyperlink" Target="https://podminky.urs.cz/item/CS_URS_2024_01/763121714" TargetMode="External" /><Relationship Id="rId50" Type="http://schemas.openxmlformats.org/officeDocument/2006/relationships/hyperlink" Target="https://podminky.urs.cz/item/CS_URS_2024_01/763121751" TargetMode="External" /><Relationship Id="rId51" Type="http://schemas.openxmlformats.org/officeDocument/2006/relationships/hyperlink" Target="https://podminky.urs.cz/item/CS_URS_2024_01/763121761" TargetMode="External" /><Relationship Id="rId52" Type="http://schemas.openxmlformats.org/officeDocument/2006/relationships/hyperlink" Target="https://podminky.urs.cz/item/CS_URS_2024_01/763164521" TargetMode="External" /><Relationship Id="rId53" Type="http://schemas.openxmlformats.org/officeDocument/2006/relationships/hyperlink" Target="https://podminky.urs.cz/item/CS_URS_2024_01/763164561" TargetMode="External" /><Relationship Id="rId54" Type="http://schemas.openxmlformats.org/officeDocument/2006/relationships/hyperlink" Target="https://podminky.urs.cz/item/CS_URS_2024_01/998763333" TargetMode="External" /><Relationship Id="rId55" Type="http://schemas.openxmlformats.org/officeDocument/2006/relationships/hyperlink" Target="https://podminky.urs.cz/item/CS_URS_2024_01/766691911" TargetMode="External" /><Relationship Id="rId56" Type="http://schemas.openxmlformats.org/officeDocument/2006/relationships/hyperlink" Target="https://podminky.urs.cz/item/CS_URS_2024_01/766691912" TargetMode="External" /><Relationship Id="rId57" Type="http://schemas.openxmlformats.org/officeDocument/2006/relationships/hyperlink" Target="https://podminky.urs.cz/item/CS_URS_2024_01/766691914" TargetMode="External" /><Relationship Id="rId58" Type="http://schemas.openxmlformats.org/officeDocument/2006/relationships/hyperlink" Target="https://podminky.urs.cz/item/CS_URS_2024_01/998766313" TargetMode="External" /><Relationship Id="rId59" Type="http://schemas.openxmlformats.org/officeDocument/2006/relationships/hyperlink" Target="https://podminky.urs.cz/item/CS_URS_2024_01/776111116" TargetMode="External" /><Relationship Id="rId60" Type="http://schemas.openxmlformats.org/officeDocument/2006/relationships/hyperlink" Target="https://podminky.urs.cz/item/CS_URS_2024_01/776111311" TargetMode="External" /><Relationship Id="rId61" Type="http://schemas.openxmlformats.org/officeDocument/2006/relationships/hyperlink" Target="https://podminky.urs.cz/item/CS_URS_2024_01/776121321" TargetMode="External" /><Relationship Id="rId62" Type="http://schemas.openxmlformats.org/officeDocument/2006/relationships/hyperlink" Target="https://podminky.urs.cz/item/CS_URS_2024_01/776141121" TargetMode="External" /><Relationship Id="rId63" Type="http://schemas.openxmlformats.org/officeDocument/2006/relationships/hyperlink" Target="https://podminky.urs.cz/item/CS_URS_2024_01/776201812" TargetMode="External" /><Relationship Id="rId64" Type="http://schemas.openxmlformats.org/officeDocument/2006/relationships/hyperlink" Target="https://podminky.urs.cz/item/CS_URS_2024_01/776221111" TargetMode="External" /><Relationship Id="rId65" Type="http://schemas.openxmlformats.org/officeDocument/2006/relationships/hyperlink" Target="https://podminky.urs.cz/item/CS_URS_2024_01/776223112" TargetMode="External" /><Relationship Id="rId66" Type="http://schemas.openxmlformats.org/officeDocument/2006/relationships/hyperlink" Target="https://podminky.urs.cz/item/CS_URS_2024_01/776410811" TargetMode="External" /><Relationship Id="rId67" Type="http://schemas.openxmlformats.org/officeDocument/2006/relationships/hyperlink" Target="https://podminky.urs.cz/item/CS_URS_2024_01/776411111" TargetMode="External" /><Relationship Id="rId68" Type="http://schemas.openxmlformats.org/officeDocument/2006/relationships/hyperlink" Target="https://podminky.urs.cz/item/CS_URS_2024_01/776991111" TargetMode="External" /><Relationship Id="rId69" Type="http://schemas.openxmlformats.org/officeDocument/2006/relationships/hyperlink" Target="https://podminky.urs.cz/item/CS_URS_2024_01/776991121" TargetMode="External" /><Relationship Id="rId70" Type="http://schemas.openxmlformats.org/officeDocument/2006/relationships/hyperlink" Target="https://podminky.urs.cz/item/CS_URS_2024_01/998776123" TargetMode="External" /><Relationship Id="rId71" Type="http://schemas.openxmlformats.org/officeDocument/2006/relationships/hyperlink" Target="https://podminky.urs.cz/item/CS_URS_2024_01/781111011" TargetMode="External" /><Relationship Id="rId72" Type="http://schemas.openxmlformats.org/officeDocument/2006/relationships/hyperlink" Target="https://podminky.urs.cz/item/CS_URS_2024_01/781121011" TargetMode="External" /><Relationship Id="rId73" Type="http://schemas.openxmlformats.org/officeDocument/2006/relationships/hyperlink" Target="https://podminky.urs.cz/item/CS_URS_2024_01/781472291" TargetMode="External" /><Relationship Id="rId74" Type="http://schemas.openxmlformats.org/officeDocument/2006/relationships/hyperlink" Target="https://podminky.urs.cz/item/CS_URS_2024_01/781474115" TargetMode="External" /><Relationship Id="rId75" Type="http://schemas.openxmlformats.org/officeDocument/2006/relationships/hyperlink" Target="https://podminky.urs.cz/item/CS_URS_2024_01/781495115" TargetMode="External" /><Relationship Id="rId76" Type="http://schemas.openxmlformats.org/officeDocument/2006/relationships/hyperlink" Target="https://podminky.urs.cz/item/CS_URS_2024_01/781495141" TargetMode="External" /><Relationship Id="rId77" Type="http://schemas.openxmlformats.org/officeDocument/2006/relationships/hyperlink" Target="https://podminky.urs.cz/item/CS_URS_2024_01/781495142" TargetMode="External" /><Relationship Id="rId78" Type="http://schemas.openxmlformats.org/officeDocument/2006/relationships/hyperlink" Target="https://podminky.urs.cz/item/CS_URS_2024_01/781495211" TargetMode="External" /><Relationship Id="rId79" Type="http://schemas.openxmlformats.org/officeDocument/2006/relationships/hyperlink" Target="https://podminky.urs.cz/item/CS_URS_2024_01/998781113" TargetMode="External" /><Relationship Id="rId80" Type="http://schemas.openxmlformats.org/officeDocument/2006/relationships/hyperlink" Target="https://podminky.urs.cz/item/CS_URS_2024_01/783101205" TargetMode="External" /><Relationship Id="rId81" Type="http://schemas.openxmlformats.org/officeDocument/2006/relationships/hyperlink" Target="https://podminky.urs.cz/item/CS_URS_2024_01/783101403" TargetMode="External" /><Relationship Id="rId82" Type="http://schemas.openxmlformats.org/officeDocument/2006/relationships/hyperlink" Target="https://podminky.urs.cz/item/CS_URS_2024_01/783106805" TargetMode="External" /><Relationship Id="rId83" Type="http://schemas.openxmlformats.org/officeDocument/2006/relationships/hyperlink" Target="https://podminky.urs.cz/item/CS_URS_2024_01/783113111" TargetMode="External" /><Relationship Id="rId84" Type="http://schemas.openxmlformats.org/officeDocument/2006/relationships/hyperlink" Target="https://podminky.urs.cz/item/CS_URS_2024_01/783132111" TargetMode="External" /><Relationship Id="rId85" Type="http://schemas.openxmlformats.org/officeDocument/2006/relationships/hyperlink" Target="https://podminky.urs.cz/item/CS_URS_2024_01/783132211" TargetMode="External" /><Relationship Id="rId86" Type="http://schemas.openxmlformats.org/officeDocument/2006/relationships/hyperlink" Target="https://podminky.urs.cz/item/CS_URS_2024_01/783144101" TargetMode="External" /><Relationship Id="rId87" Type="http://schemas.openxmlformats.org/officeDocument/2006/relationships/hyperlink" Target="https://podminky.urs.cz/item/CS_URS_2024_01/783147101" TargetMode="External" /><Relationship Id="rId88" Type="http://schemas.openxmlformats.org/officeDocument/2006/relationships/hyperlink" Target="https://podminky.urs.cz/item/CS_URS_2024_01/783162201" TargetMode="External" /><Relationship Id="rId89" Type="http://schemas.openxmlformats.org/officeDocument/2006/relationships/hyperlink" Target="https://podminky.urs.cz/item/CS_URS_2024_01/783301303" TargetMode="External" /><Relationship Id="rId90" Type="http://schemas.openxmlformats.org/officeDocument/2006/relationships/hyperlink" Target="https://podminky.urs.cz/item/CS_URS_2024_01/783301313" TargetMode="External" /><Relationship Id="rId91" Type="http://schemas.openxmlformats.org/officeDocument/2006/relationships/hyperlink" Target="https://podminky.urs.cz/item/CS_URS_2024_01/783301401" TargetMode="External" /><Relationship Id="rId92" Type="http://schemas.openxmlformats.org/officeDocument/2006/relationships/hyperlink" Target="https://podminky.urs.cz/item/CS_URS_2024_01/783306805" TargetMode="External" /><Relationship Id="rId93" Type="http://schemas.openxmlformats.org/officeDocument/2006/relationships/hyperlink" Target="https://podminky.urs.cz/item/CS_URS_2024_01/783314201" TargetMode="External" /><Relationship Id="rId94" Type="http://schemas.openxmlformats.org/officeDocument/2006/relationships/hyperlink" Target="https://podminky.urs.cz/item/CS_URS_2024_01/783315101" TargetMode="External" /><Relationship Id="rId95" Type="http://schemas.openxmlformats.org/officeDocument/2006/relationships/hyperlink" Target="https://podminky.urs.cz/item/CS_URS_2024_01/783317101" TargetMode="External" /><Relationship Id="rId96" Type="http://schemas.openxmlformats.org/officeDocument/2006/relationships/hyperlink" Target="https://podminky.urs.cz/item/CS_URS_2024_01/783342101" TargetMode="External" /><Relationship Id="rId97" Type="http://schemas.openxmlformats.org/officeDocument/2006/relationships/hyperlink" Target="https://podminky.urs.cz/item/CS_URS_2024_01/783601321" TargetMode="External" /><Relationship Id="rId98" Type="http://schemas.openxmlformats.org/officeDocument/2006/relationships/hyperlink" Target="https://podminky.urs.cz/item/CS_URS_2024_01/783601327" TargetMode="External" /><Relationship Id="rId99" Type="http://schemas.openxmlformats.org/officeDocument/2006/relationships/hyperlink" Target="https://podminky.urs.cz/item/CS_URS_2024_01/783601421" TargetMode="External" /><Relationship Id="rId100" Type="http://schemas.openxmlformats.org/officeDocument/2006/relationships/hyperlink" Target="https://podminky.urs.cz/item/CS_URS_2024_01/783601711" TargetMode="External" /><Relationship Id="rId101" Type="http://schemas.openxmlformats.org/officeDocument/2006/relationships/hyperlink" Target="https://podminky.urs.cz/item/CS_URS_2024_01/783601713" TargetMode="External" /><Relationship Id="rId102" Type="http://schemas.openxmlformats.org/officeDocument/2006/relationships/hyperlink" Target="https://podminky.urs.cz/item/CS_URS_2024_01/783606812" TargetMode="External" /><Relationship Id="rId103" Type="http://schemas.openxmlformats.org/officeDocument/2006/relationships/hyperlink" Target="https://podminky.urs.cz/item/CS_URS_2024_01/783606863" TargetMode="External" /><Relationship Id="rId104" Type="http://schemas.openxmlformats.org/officeDocument/2006/relationships/hyperlink" Target="https://podminky.urs.cz/item/CS_URS_2024_01/783614111" TargetMode="External" /><Relationship Id="rId105" Type="http://schemas.openxmlformats.org/officeDocument/2006/relationships/hyperlink" Target="https://podminky.urs.cz/item/CS_URS_2024_01/783614651" TargetMode="External" /><Relationship Id="rId106" Type="http://schemas.openxmlformats.org/officeDocument/2006/relationships/hyperlink" Target="https://podminky.urs.cz/item/CS_URS_2024_01/783615551" TargetMode="External" /><Relationship Id="rId107" Type="http://schemas.openxmlformats.org/officeDocument/2006/relationships/hyperlink" Target="https://podminky.urs.cz/item/CS_URS_2024_01/783617117" TargetMode="External" /><Relationship Id="rId108" Type="http://schemas.openxmlformats.org/officeDocument/2006/relationships/hyperlink" Target="https://podminky.urs.cz/item/CS_URS_2024_01/783617601" TargetMode="External" /><Relationship Id="rId109" Type="http://schemas.openxmlformats.org/officeDocument/2006/relationships/hyperlink" Target="https://podminky.urs.cz/item/CS_URS_2024_01/783652111" TargetMode="External" /><Relationship Id="rId110" Type="http://schemas.openxmlformats.org/officeDocument/2006/relationships/hyperlink" Target="https://podminky.urs.cz/item/CS_URS_2024_01/783801403" TargetMode="External" /><Relationship Id="rId111" Type="http://schemas.openxmlformats.org/officeDocument/2006/relationships/hyperlink" Target="https://podminky.urs.cz/item/CS_URS_2024_01/783813131" TargetMode="External" /><Relationship Id="rId112" Type="http://schemas.openxmlformats.org/officeDocument/2006/relationships/hyperlink" Target="https://podminky.urs.cz/item/CS_URS_2024_01/783817121" TargetMode="External" /><Relationship Id="rId113" Type="http://schemas.openxmlformats.org/officeDocument/2006/relationships/hyperlink" Target="https://podminky.urs.cz/item/CS_URS_2024_01/784111003" TargetMode="External" /><Relationship Id="rId114" Type="http://schemas.openxmlformats.org/officeDocument/2006/relationships/hyperlink" Target="https://podminky.urs.cz/item/CS_URS_2024_01/784121003" TargetMode="External" /><Relationship Id="rId115" Type="http://schemas.openxmlformats.org/officeDocument/2006/relationships/hyperlink" Target="https://podminky.urs.cz/item/CS_URS_2024_01/784181123" TargetMode="External" /><Relationship Id="rId116" Type="http://schemas.openxmlformats.org/officeDocument/2006/relationships/hyperlink" Target="https://podminky.urs.cz/item/CS_URS_2024_01/784211103" TargetMode="External" /><Relationship Id="rId117" Type="http://schemas.openxmlformats.org/officeDocument/2006/relationships/hyperlink" Target="https://podminky.urs.cz/item/CS_URS_2024_01/HZS2122" TargetMode="External" /><Relationship Id="rId118" Type="http://schemas.openxmlformats.org/officeDocument/2006/relationships/hyperlink" Target="https://podminky.urs.cz/item/CS_URS_2024_01/013254000" TargetMode="External" /><Relationship Id="rId119" Type="http://schemas.openxmlformats.org/officeDocument/2006/relationships/hyperlink" Target="https://podminky.urs.cz/item/CS_URS_2024_01/030001000" TargetMode="External" /><Relationship Id="rId120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1131121" TargetMode="External" /><Relationship Id="rId2" Type="http://schemas.openxmlformats.org/officeDocument/2006/relationships/hyperlink" Target="https://podminky.urs.cz/item/CS_URS_2024_01/611325421" TargetMode="External" /><Relationship Id="rId3" Type="http://schemas.openxmlformats.org/officeDocument/2006/relationships/hyperlink" Target="https://podminky.urs.cz/item/CS_URS_2024_01/611325422" TargetMode="External" /><Relationship Id="rId4" Type="http://schemas.openxmlformats.org/officeDocument/2006/relationships/hyperlink" Target="https://podminky.urs.cz/item/CS_URS_2024_01/611325451" TargetMode="External" /><Relationship Id="rId5" Type="http://schemas.openxmlformats.org/officeDocument/2006/relationships/hyperlink" Target="https://podminky.urs.cz/item/CS_URS_2024_01/611325452" TargetMode="External" /><Relationship Id="rId6" Type="http://schemas.openxmlformats.org/officeDocument/2006/relationships/hyperlink" Target="https://podminky.urs.cz/item/CS_URS_2024_01/612131121" TargetMode="External" /><Relationship Id="rId7" Type="http://schemas.openxmlformats.org/officeDocument/2006/relationships/hyperlink" Target="https://podminky.urs.cz/item/CS_URS_2024_01/612325412" TargetMode="External" /><Relationship Id="rId8" Type="http://schemas.openxmlformats.org/officeDocument/2006/relationships/hyperlink" Target="https://podminky.urs.cz/item/CS_URS_2024_01/612325421" TargetMode="External" /><Relationship Id="rId9" Type="http://schemas.openxmlformats.org/officeDocument/2006/relationships/hyperlink" Target="https://podminky.urs.cz/item/CS_URS_2024_01/612325422" TargetMode="External" /><Relationship Id="rId10" Type="http://schemas.openxmlformats.org/officeDocument/2006/relationships/hyperlink" Target="https://podminky.urs.cz/item/CS_URS_2024_01/612325451" TargetMode="External" /><Relationship Id="rId11" Type="http://schemas.openxmlformats.org/officeDocument/2006/relationships/hyperlink" Target="https://podminky.urs.cz/item/CS_URS_2024_01/612325452" TargetMode="External" /><Relationship Id="rId12" Type="http://schemas.openxmlformats.org/officeDocument/2006/relationships/hyperlink" Target="https://podminky.urs.cz/item/CS_URS_2024_01/949101112" TargetMode="External" /><Relationship Id="rId13" Type="http://schemas.openxmlformats.org/officeDocument/2006/relationships/hyperlink" Target="https://podminky.urs.cz/item/CS_URS_2024_01/952901111" TargetMode="External" /><Relationship Id="rId14" Type="http://schemas.openxmlformats.org/officeDocument/2006/relationships/hyperlink" Target="https://podminky.urs.cz/item/CS_URS_2024_01/978011111" TargetMode="External" /><Relationship Id="rId15" Type="http://schemas.openxmlformats.org/officeDocument/2006/relationships/hyperlink" Target="https://podminky.urs.cz/item/CS_URS_2024_01/978011141" TargetMode="External" /><Relationship Id="rId16" Type="http://schemas.openxmlformats.org/officeDocument/2006/relationships/hyperlink" Target="https://podminky.urs.cz/item/CS_URS_2024_01/978013111" TargetMode="External" /><Relationship Id="rId17" Type="http://schemas.openxmlformats.org/officeDocument/2006/relationships/hyperlink" Target="https://podminky.urs.cz/item/CS_URS_2024_01/978013141" TargetMode="External" /><Relationship Id="rId18" Type="http://schemas.openxmlformats.org/officeDocument/2006/relationships/hyperlink" Target="https://podminky.urs.cz/item/CS_URS_2024_01/978059541" TargetMode="External" /><Relationship Id="rId19" Type="http://schemas.openxmlformats.org/officeDocument/2006/relationships/hyperlink" Target="https://podminky.urs.cz/item/CS_URS_2024_01/997013213" TargetMode="External" /><Relationship Id="rId20" Type="http://schemas.openxmlformats.org/officeDocument/2006/relationships/hyperlink" Target="https://podminky.urs.cz/item/CS_URS_2024_01/997013219" TargetMode="External" /><Relationship Id="rId21" Type="http://schemas.openxmlformats.org/officeDocument/2006/relationships/hyperlink" Target="https://podminky.urs.cz/item/CS_URS_2024_01/997013501" TargetMode="External" /><Relationship Id="rId22" Type="http://schemas.openxmlformats.org/officeDocument/2006/relationships/hyperlink" Target="https://podminky.urs.cz/item/CS_URS_2024_01/997013509" TargetMode="External" /><Relationship Id="rId23" Type="http://schemas.openxmlformats.org/officeDocument/2006/relationships/hyperlink" Target="https://podminky.urs.cz/item/CS_URS_2024_01/997013631" TargetMode="External" /><Relationship Id="rId24" Type="http://schemas.openxmlformats.org/officeDocument/2006/relationships/hyperlink" Target="https://podminky.urs.cz/item/CS_URS_2024_01/998018003" TargetMode="External" /><Relationship Id="rId25" Type="http://schemas.openxmlformats.org/officeDocument/2006/relationships/hyperlink" Target="https://podminky.urs.cz/item/CS_URS_2024_01/721171913" TargetMode="External" /><Relationship Id="rId26" Type="http://schemas.openxmlformats.org/officeDocument/2006/relationships/hyperlink" Target="https://podminky.urs.cz/item/CS_URS_2024_01/721174043" TargetMode="External" /><Relationship Id="rId27" Type="http://schemas.openxmlformats.org/officeDocument/2006/relationships/hyperlink" Target="https://podminky.urs.cz/item/CS_URS_2024_01/721194105" TargetMode="External" /><Relationship Id="rId28" Type="http://schemas.openxmlformats.org/officeDocument/2006/relationships/hyperlink" Target="https://podminky.urs.cz/item/CS_URS_2024_01/721290111" TargetMode="External" /><Relationship Id="rId29" Type="http://schemas.openxmlformats.org/officeDocument/2006/relationships/hyperlink" Target="https://podminky.urs.cz/item/CS_URS_2024_01/998721123" TargetMode="External" /><Relationship Id="rId30" Type="http://schemas.openxmlformats.org/officeDocument/2006/relationships/hyperlink" Target="https://podminky.urs.cz/item/CS_URS_2024_01/722171912" TargetMode="External" /><Relationship Id="rId31" Type="http://schemas.openxmlformats.org/officeDocument/2006/relationships/hyperlink" Target="https://podminky.urs.cz/item/CS_URS_2024_01/722173912" TargetMode="External" /><Relationship Id="rId32" Type="http://schemas.openxmlformats.org/officeDocument/2006/relationships/hyperlink" Target="https://podminky.urs.cz/item/CS_URS_2024_01/722174002" TargetMode="External" /><Relationship Id="rId33" Type="http://schemas.openxmlformats.org/officeDocument/2006/relationships/hyperlink" Target="https://podminky.urs.cz/item/CS_URS_2024_01/722181221" TargetMode="External" /><Relationship Id="rId34" Type="http://schemas.openxmlformats.org/officeDocument/2006/relationships/hyperlink" Target="https://podminky.urs.cz/item/CS_URS_2024_01/722190401" TargetMode="External" /><Relationship Id="rId35" Type="http://schemas.openxmlformats.org/officeDocument/2006/relationships/hyperlink" Target="https://podminky.urs.cz/item/CS_URS_2024_01/722290234" TargetMode="External" /><Relationship Id="rId36" Type="http://schemas.openxmlformats.org/officeDocument/2006/relationships/hyperlink" Target="https://podminky.urs.cz/item/CS_URS_2024_01/722290246" TargetMode="External" /><Relationship Id="rId37" Type="http://schemas.openxmlformats.org/officeDocument/2006/relationships/hyperlink" Target="https://podminky.urs.cz/item/CS_URS_2024_01/998722123" TargetMode="External" /><Relationship Id="rId38" Type="http://schemas.openxmlformats.org/officeDocument/2006/relationships/hyperlink" Target="https://podminky.urs.cz/item/CS_URS_2024_01/725210821" TargetMode="External" /><Relationship Id="rId39" Type="http://schemas.openxmlformats.org/officeDocument/2006/relationships/hyperlink" Target="https://podminky.urs.cz/item/CS_URS_2024_01/725211616" TargetMode="External" /><Relationship Id="rId40" Type="http://schemas.openxmlformats.org/officeDocument/2006/relationships/hyperlink" Target="https://podminky.urs.cz/item/CS_URS_2024_01/725291652" TargetMode="External" /><Relationship Id="rId41" Type="http://schemas.openxmlformats.org/officeDocument/2006/relationships/hyperlink" Target="https://podminky.urs.cz/item/CS_URS_2024_01/725813111" TargetMode="External" /><Relationship Id="rId42" Type="http://schemas.openxmlformats.org/officeDocument/2006/relationships/hyperlink" Target="https://podminky.urs.cz/item/CS_URS_2024_01/725820801" TargetMode="External" /><Relationship Id="rId43" Type="http://schemas.openxmlformats.org/officeDocument/2006/relationships/hyperlink" Target="https://podminky.urs.cz/item/CS_URS_2024_01/725822611" TargetMode="External" /><Relationship Id="rId44" Type="http://schemas.openxmlformats.org/officeDocument/2006/relationships/hyperlink" Target="https://podminky.urs.cz/item/CS_URS_2024_01/725860811" TargetMode="External" /><Relationship Id="rId45" Type="http://schemas.openxmlformats.org/officeDocument/2006/relationships/hyperlink" Target="https://podminky.urs.cz/item/CS_URS_2024_01/725861102" TargetMode="External" /><Relationship Id="rId46" Type="http://schemas.openxmlformats.org/officeDocument/2006/relationships/hyperlink" Target="https://podminky.urs.cz/item/CS_URS_2024_01/998725113" TargetMode="External" /><Relationship Id="rId47" Type="http://schemas.openxmlformats.org/officeDocument/2006/relationships/hyperlink" Target="https://podminky.urs.cz/item/CS_URS_2024_01/763121714" TargetMode="External" /><Relationship Id="rId48" Type="http://schemas.openxmlformats.org/officeDocument/2006/relationships/hyperlink" Target="https://podminky.urs.cz/item/CS_URS_2024_01/763121751" TargetMode="External" /><Relationship Id="rId49" Type="http://schemas.openxmlformats.org/officeDocument/2006/relationships/hyperlink" Target="https://podminky.urs.cz/item/CS_URS_2024_01/763121761" TargetMode="External" /><Relationship Id="rId50" Type="http://schemas.openxmlformats.org/officeDocument/2006/relationships/hyperlink" Target="https://podminky.urs.cz/item/CS_URS_2024_01/763164721" TargetMode="External" /><Relationship Id="rId51" Type="http://schemas.openxmlformats.org/officeDocument/2006/relationships/hyperlink" Target="https://podminky.urs.cz/item/CS_URS_2024_01/998763333" TargetMode="External" /><Relationship Id="rId52" Type="http://schemas.openxmlformats.org/officeDocument/2006/relationships/hyperlink" Target="https://podminky.urs.cz/item/CS_URS_2024_01/766691911" TargetMode="External" /><Relationship Id="rId53" Type="http://schemas.openxmlformats.org/officeDocument/2006/relationships/hyperlink" Target="https://podminky.urs.cz/item/CS_URS_2024_01/766691912" TargetMode="External" /><Relationship Id="rId54" Type="http://schemas.openxmlformats.org/officeDocument/2006/relationships/hyperlink" Target="https://podminky.urs.cz/item/CS_URS_2024_01/766691914" TargetMode="External" /><Relationship Id="rId55" Type="http://schemas.openxmlformats.org/officeDocument/2006/relationships/hyperlink" Target="https://podminky.urs.cz/item/CS_URS_2024_01/998766313" TargetMode="External" /><Relationship Id="rId56" Type="http://schemas.openxmlformats.org/officeDocument/2006/relationships/hyperlink" Target="https://podminky.urs.cz/item/CS_URS_2024_01/776111116" TargetMode="External" /><Relationship Id="rId57" Type="http://schemas.openxmlformats.org/officeDocument/2006/relationships/hyperlink" Target="https://podminky.urs.cz/item/CS_URS_2024_01/776111311" TargetMode="External" /><Relationship Id="rId58" Type="http://schemas.openxmlformats.org/officeDocument/2006/relationships/hyperlink" Target="https://podminky.urs.cz/item/CS_URS_2024_01/776121321" TargetMode="External" /><Relationship Id="rId59" Type="http://schemas.openxmlformats.org/officeDocument/2006/relationships/hyperlink" Target="https://podminky.urs.cz/item/CS_URS_2024_01/776141121" TargetMode="External" /><Relationship Id="rId60" Type="http://schemas.openxmlformats.org/officeDocument/2006/relationships/hyperlink" Target="https://podminky.urs.cz/item/CS_URS_2024_01/776201812" TargetMode="External" /><Relationship Id="rId61" Type="http://schemas.openxmlformats.org/officeDocument/2006/relationships/hyperlink" Target="https://podminky.urs.cz/item/CS_URS_2024_01/776221111" TargetMode="External" /><Relationship Id="rId62" Type="http://schemas.openxmlformats.org/officeDocument/2006/relationships/hyperlink" Target="https://podminky.urs.cz/item/CS_URS_2024_01/776223112" TargetMode="External" /><Relationship Id="rId63" Type="http://schemas.openxmlformats.org/officeDocument/2006/relationships/hyperlink" Target="https://podminky.urs.cz/item/CS_URS_2024_01/776410811" TargetMode="External" /><Relationship Id="rId64" Type="http://schemas.openxmlformats.org/officeDocument/2006/relationships/hyperlink" Target="https://podminky.urs.cz/item/CS_URS_2024_01/776411111" TargetMode="External" /><Relationship Id="rId65" Type="http://schemas.openxmlformats.org/officeDocument/2006/relationships/hyperlink" Target="https://podminky.urs.cz/item/CS_URS_2024_01/776991111" TargetMode="External" /><Relationship Id="rId66" Type="http://schemas.openxmlformats.org/officeDocument/2006/relationships/hyperlink" Target="https://podminky.urs.cz/item/CS_URS_2024_01/776991121" TargetMode="External" /><Relationship Id="rId67" Type="http://schemas.openxmlformats.org/officeDocument/2006/relationships/hyperlink" Target="https://podminky.urs.cz/item/CS_URS_2024_01/998776123" TargetMode="External" /><Relationship Id="rId68" Type="http://schemas.openxmlformats.org/officeDocument/2006/relationships/hyperlink" Target="https://podminky.urs.cz/item/CS_URS_2024_01/781111011" TargetMode="External" /><Relationship Id="rId69" Type="http://schemas.openxmlformats.org/officeDocument/2006/relationships/hyperlink" Target="https://podminky.urs.cz/item/CS_URS_2024_01/781121011" TargetMode="External" /><Relationship Id="rId70" Type="http://schemas.openxmlformats.org/officeDocument/2006/relationships/hyperlink" Target="https://podminky.urs.cz/item/CS_URS_2024_01/781472291" TargetMode="External" /><Relationship Id="rId71" Type="http://schemas.openxmlformats.org/officeDocument/2006/relationships/hyperlink" Target="https://podminky.urs.cz/item/CS_URS_2024_01/781474115" TargetMode="External" /><Relationship Id="rId72" Type="http://schemas.openxmlformats.org/officeDocument/2006/relationships/hyperlink" Target="https://podminky.urs.cz/item/CS_URS_2024_01/781495115" TargetMode="External" /><Relationship Id="rId73" Type="http://schemas.openxmlformats.org/officeDocument/2006/relationships/hyperlink" Target="https://podminky.urs.cz/item/CS_URS_2024_01/781495141" TargetMode="External" /><Relationship Id="rId74" Type="http://schemas.openxmlformats.org/officeDocument/2006/relationships/hyperlink" Target="https://podminky.urs.cz/item/CS_URS_2024_01/781495142" TargetMode="External" /><Relationship Id="rId75" Type="http://schemas.openxmlformats.org/officeDocument/2006/relationships/hyperlink" Target="https://podminky.urs.cz/item/CS_URS_2024_01/781495211" TargetMode="External" /><Relationship Id="rId76" Type="http://schemas.openxmlformats.org/officeDocument/2006/relationships/hyperlink" Target="https://podminky.urs.cz/item/CS_URS_2024_01/998781113" TargetMode="External" /><Relationship Id="rId77" Type="http://schemas.openxmlformats.org/officeDocument/2006/relationships/hyperlink" Target="https://podminky.urs.cz/item/CS_URS_2024_01/783101205" TargetMode="External" /><Relationship Id="rId78" Type="http://schemas.openxmlformats.org/officeDocument/2006/relationships/hyperlink" Target="https://podminky.urs.cz/item/CS_URS_2024_01/783101403" TargetMode="External" /><Relationship Id="rId79" Type="http://schemas.openxmlformats.org/officeDocument/2006/relationships/hyperlink" Target="https://podminky.urs.cz/item/CS_URS_2024_01/783106805" TargetMode="External" /><Relationship Id="rId80" Type="http://schemas.openxmlformats.org/officeDocument/2006/relationships/hyperlink" Target="https://podminky.urs.cz/item/CS_URS_2024_01/783113111" TargetMode="External" /><Relationship Id="rId81" Type="http://schemas.openxmlformats.org/officeDocument/2006/relationships/hyperlink" Target="https://podminky.urs.cz/item/CS_URS_2024_01/783132111" TargetMode="External" /><Relationship Id="rId82" Type="http://schemas.openxmlformats.org/officeDocument/2006/relationships/hyperlink" Target="https://podminky.urs.cz/item/CS_URS_2024_01/783132211" TargetMode="External" /><Relationship Id="rId83" Type="http://schemas.openxmlformats.org/officeDocument/2006/relationships/hyperlink" Target="https://podminky.urs.cz/item/CS_URS_2024_01/783144101" TargetMode="External" /><Relationship Id="rId84" Type="http://schemas.openxmlformats.org/officeDocument/2006/relationships/hyperlink" Target="https://podminky.urs.cz/item/CS_URS_2024_01/783147101" TargetMode="External" /><Relationship Id="rId85" Type="http://schemas.openxmlformats.org/officeDocument/2006/relationships/hyperlink" Target="https://podminky.urs.cz/item/CS_URS_2024_01/783162201" TargetMode="External" /><Relationship Id="rId86" Type="http://schemas.openxmlformats.org/officeDocument/2006/relationships/hyperlink" Target="https://podminky.urs.cz/item/CS_URS_2024_01/783301303" TargetMode="External" /><Relationship Id="rId87" Type="http://schemas.openxmlformats.org/officeDocument/2006/relationships/hyperlink" Target="https://podminky.urs.cz/item/CS_URS_2024_01/783301313" TargetMode="External" /><Relationship Id="rId88" Type="http://schemas.openxmlformats.org/officeDocument/2006/relationships/hyperlink" Target="https://podminky.urs.cz/item/CS_URS_2024_01/783301401" TargetMode="External" /><Relationship Id="rId89" Type="http://schemas.openxmlformats.org/officeDocument/2006/relationships/hyperlink" Target="https://podminky.urs.cz/item/CS_URS_2024_01/783306805" TargetMode="External" /><Relationship Id="rId90" Type="http://schemas.openxmlformats.org/officeDocument/2006/relationships/hyperlink" Target="https://podminky.urs.cz/item/CS_URS_2024_01/783314201" TargetMode="External" /><Relationship Id="rId91" Type="http://schemas.openxmlformats.org/officeDocument/2006/relationships/hyperlink" Target="https://podminky.urs.cz/item/CS_URS_2024_01/783315101" TargetMode="External" /><Relationship Id="rId92" Type="http://schemas.openxmlformats.org/officeDocument/2006/relationships/hyperlink" Target="https://podminky.urs.cz/item/CS_URS_2024_01/783317101" TargetMode="External" /><Relationship Id="rId93" Type="http://schemas.openxmlformats.org/officeDocument/2006/relationships/hyperlink" Target="https://podminky.urs.cz/item/CS_URS_2024_01/783342101" TargetMode="External" /><Relationship Id="rId94" Type="http://schemas.openxmlformats.org/officeDocument/2006/relationships/hyperlink" Target="https://podminky.urs.cz/item/CS_URS_2024_01/783601321" TargetMode="External" /><Relationship Id="rId95" Type="http://schemas.openxmlformats.org/officeDocument/2006/relationships/hyperlink" Target="https://podminky.urs.cz/item/CS_URS_2024_01/783601327" TargetMode="External" /><Relationship Id="rId96" Type="http://schemas.openxmlformats.org/officeDocument/2006/relationships/hyperlink" Target="https://podminky.urs.cz/item/CS_URS_2024_01/783601421" TargetMode="External" /><Relationship Id="rId97" Type="http://schemas.openxmlformats.org/officeDocument/2006/relationships/hyperlink" Target="https://podminky.urs.cz/item/CS_URS_2024_01/783601711" TargetMode="External" /><Relationship Id="rId98" Type="http://schemas.openxmlformats.org/officeDocument/2006/relationships/hyperlink" Target="https://podminky.urs.cz/item/CS_URS_2024_01/783601713" TargetMode="External" /><Relationship Id="rId99" Type="http://schemas.openxmlformats.org/officeDocument/2006/relationships/hyperlink" Target="https://podminky.urs.cz/item/CS_URS_2024_01/783606812" TargetMode="External" /><Relationship Id="rId100" Type="http://schemas.openxmlformats.org/officeDocument/2006/relationships/hyperlink" Target="https://podminky.urs.cz/item/CS_URS_2024_01/783606863" TargetMode="External" /><Relationship Id="rId101" Type="http://schemas.openxmlformats.org/officeDocument/2006/relationships/hyperlink" Target="https://podminky.urs.cz/item/CS_URS_2024_01/783614111" TargetMode="External" /><Relationship Id="rId102" Type="http://schemas.openxmlformats.org/officeDocument/2006/relationships/hyperlink" Target="https://podminky.urs.cz/item/CS_URS_2024_01/783614651" TargetMode="External" /><Relationship Id="rId103" Type="http://schemas.openxmlformats.org/officeDocument/2006/relationships/hyperlink" Target="https://podminky.urs.cz/item/CS_URS_2024_01/783615551" TargetMode="External" /><Relationship Id="rId104" Type="http://schemas.openxmlformats.org/officeDocument/2006/relationships/hyperlink" Target="https://podminky.urs.cz/item/CS_URS_2024_01/783617117" TargetMode="External" /><Relationship Id="rId105" Type="http://schemas.openxmlformats.org/officeDocument/2006/relationships/hyperlink" Target="https://podminky.urs.cz/item/CS_URS_2024_01/783617601" TargetMode="External" /><Relationship Id="rId106" Type="http://schemas.openxmlformats.org/officeDocument/2006/relationships/hyperlink" Target="https://podminky.urs.cz/item/CS_URS_2024_01/783652111" TargetMode="External" /><Relationship Id="rId107" Type="http://schemas.openxmlformats.org/officeDocument/2006/relationships/hyperlink" Target="https://podminky.urs.cz/item/CS_URS_2024_01/783801403" TargetMode="External" /><Relationship Id="rId108" Type="http://schemas.openxmlformats.org/officeDocument/2006/relationships/hyperlink" Target="https://podminky.urs.cz/item/CS_URS_2024_01/783813131" TargetMode="External" /><Relationship Id="rId109" Type="http://schemas.openxmlformats.org/officeDocument/2006/relationships/hyperlink" Target="https://podminky.urs.cz/item/CS_URS_2024_01/783817121" TargetMode="External" /><Relationship Id="rId110" Type="http://schemas.openxmlformats.org/officeDocument/2006/relationships/hyperlink" Target="https://podminky.urs.cz/item/CS_URS_2024_01/784111003" TargetMode="External" /><Relationship Id="rId111" Type="http://schemas.openxmlformats.org/officeDocument/2006/relationships/hyperlink" Target="https://podminky.urs.cz/item/CS_URS_2024_01/784121003" TargetMode="External" /><Relationship Id="rId112" Type="http://schemas.openxmlformats.org/officeDocument/2006/relationships/hyperlink" Target="https://podminky.urs.cz/item/CS_URS_2024_01/784181123" TargetMode="External" /><Relationship Id="rId113" Type="http://schemas.openxmlformats.org/officeDocument/2006/relationships/hyperlink" Target="https://podminky.urs.cz/item/CS_URS_2024_01/784211103" TargetMode="External" /><Relationship Id="rId114" Type="http://schemas.openxmlformats.org/officeDocument/2006/relationships/hyperlink" Target="https://podminky.urs.cz/item/CS_URS_2024_01/HZS2122" TargetMode="External" /><Relationship Id="rId115" Type="http://schemas.openxmlformats.org/officeDocument/2006/relationships/hyperlink" Target="https://podminky.urs.cz/item/CS_URS_2024_01/013254000" TargetMode="External" /><Relationship Id="rId116" Type="http://schemas.openxmlformats.org/officeDocument/2006/relationships/hyperlink" Target="https://podminky.urs.cz/item/CS_URS_2024_01/030001000" TargetMode="External" /><Relationship Id="rId117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0" t="s">
        <v>6</v>
      </c>
      <c r="BT2" s="20" t="s">
        <v>7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6</v>
      </c>
      <c r="BT3" s="20" t="s">
        <v>8</v>
      </c>
    </row>
    <row r="4" s="1" customFormat="1" ht="24.96" customHeight="1">
      <c r="B4" s="24"/>
      <c r="C4" s="25"/>
      <c r="D4" s="26" t="s">
        <v>9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3"/>
      <c r="AS4" s="27" t="s">
        <v>10</v>
      </c>
      <c r="BE4" s="28" t="s">
        <v>11</v>
      </c>
      <c r="BS4" s="20" t="s">
        <v>12</v>
      </c>
    </row>
    <row r="5" s="1" customFormat="1" ht="12" customHeight="1">
      <c r="B5" s="24"/>
      <c r="C5" s="25"/>
      <c r="D5" s="29" t="s">
        <v>13</v>
      </c>
      <c r="E5" s="25"/>
      <c r="F5" s="25"/>
      <c r="G5" s="25"/>
      <c r="H5" s="25"/>
      <c r="I5" s="25"/>
      <c r="J5" s="25"/>
      <c r="K5" s="30" t="s">
        <v>14</v>
      </c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3"/>
      <c r="BE5" s="31" t="s">
        <v>15</v>
      </c>
      <c r="BS5" s="20" t="s">
        <v>6</v>
      </c>
    </row>
    <row r="6" s="1" customFormat="1" ht="36.96" customHeight="1">
      <c r="B6" s="24"/>
      <c r="C6" s="25"/>
      <c r="D6" s="32" t="s">
        <v>16</v>
      </c>
      <c r="E6" s="25"/>
      <c r="F6" s="25"/>
      <c r="G6" s="25"/>
      <c r="H6" s="25"/>
      <c r="I6" s="25"/>
      <c r="J6" s="25"/>
      <c r="K6" s="33" t="s">
        <v>17</v>
      </c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3"/>
      <c r="BE6" s="34"/>
      <c r="BS6" s="20" t="s">
        <v>6</v>
      </c>
    </row>
    <row r="7" s="1" customFormat="1" ht="12" customHeight="1">
      <c r="B7" s="24"/>
      <c r="C7" s="25"/>
      <c r="D7" s="35" t="s">
        <v>18</v>
      </c>
      <c r="E7" s="25"/>
      <c r="F7" s="25"/>
      <c r="G7" s="25"/>
      <c r="H7" s="25"/>
      <c r="I7" s="25"/>
      <c r="J7" s="25"/>
      <c r="K7" s="30" t="s">
        <v>19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5" t="s">
        <v>20</v>
      </c>
      <c r="AL7" s="25"/>
      <c r="AM7" s="25"/>
      <c r="AN7" s="30" t="s">
        <v>19</v>
      </c>
      <c r="AO7" s="25"/>
      <c r="AP7" s="25"/>
      <c r="AQ7" s="25"/>
      <c r="AR7" s="23"/>
      <c r="BE7" s="34"/>
      <c r="BS7" s="20" t="s">
        <v>6</v>
      </c>
    </row>
    <row r="8" s="1" customFormat="1" ht="12" customHeight="1">
      <c r="B8" s="24"/>
      <c r="C8" s="25"/>
      <c r="D8" s="35" t="s">
        <v>21</v>
      </c>
      <c r="E8" s="25"/>
      <c r="F8" s="25"/>
      <c r="G8" s="25"/>
      <c r="H8" s="25"/>
      <c r="I8" s="25"/>
      <c r="J8" s="25"/>
      <c r="K8" s="30" t="s">
        <v>22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5" t="s">
        <v>23</v>
      </c>
      <c r="AL8" s="25"/>
      <c r="AM8" s="25"/>
      <c r="AN8" s="36" t="s">
        <v>24</v>
      </c>
      <c r="AO8" s="25"/>
      <c r="AP8" s="25"/>
      <c r="AQ8" s="25"/>
      <c r="AR8" s="23"/>
      <c r="BE8" s="34"/>
      <c r="BS8" s="20" t="s">
        <v>6</v>
      </c>
    </row>
    <row r="9" s="1" customFormat="1" ht="14.4" customHeight="1">
      <c r="B9" s="24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3"/>
      <c r="BE9" s="34"/>
      <c r="BS9" s="20" t="s">
        <v>6</v>
      </c>
    </row>
    <row r="10" s="1" customFormat="1" ht="12" customHeight="1">
      <c r="B10" s="24"/>
      <c r="C10" s="25"/>
      <c r="D10" s="35" t="s">
        <v>25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5" t="s">
        <v>26</v>
      </c>
      <c r="AL10" s="25"/>
      <c r="AM10" s="25"/>
      <c r="AN10" s="30" t="s">
        <v>27</v>
      </c>
      <c r="AO10" s="25"/>
      <c r="AP10" s="25"/>
      <c r="AQ10" s="25"/>
      <c r="AR10" s="23"/>
      <c r="BE10" s="34"/>
      <c r="BS10" s="20" t="s">
        <v>6</v>
      </c>
    </row>
    <row r="11" s="1" customFormat="1" ht="18.48" customHeight="1">
      <c r="B11" s="24"/>
      <c r="C11" s="25"/>
      <c r="D11" s="25"/>
      <c r="E11" s="30" t="s">
        <v>28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5" t="s">
        <v>29</v>
      </c>
      <c r="AL11" s="25"/>
      <c r="AM11" s="25"/>
      <c r="AN11" s="30" t="s">
        <v>19</v>
      </c>
      <c r="AO11" s="25"/>
      <c r="AP11" s="25"/>
      <c r="AQ11" s="25"/>
      <c r="AR11" s="23"/>
      <c r="BE11" s="34"/>
      <c r="BS11" s="20" t="s">
        <v>6</v>
      </c>
    </row>
    <row r="12" s="1" customFormat="1" ht="6.96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3"/>
      <c r="BE12" s="34"/>
      <c r="BS12" s="20" t="s">
        <v>6</v>
      </c>
    </row>
    <row r="13" s="1" customFormat="1" ht="12" customHeight="1">
      <c r="B13" s="24"/>
      <c r="C13" s="25"/>
      <c r="D13" s="35" t="s">
        <v>30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5" t="s">
        <v>26</v>
      </c>
      <c r="AL13" s="25"/>
      <c r="AM13" s="25"/>
      <c r="AN13" s="37" t="s">
        <v>31</v>
      </c>
      <c r="AO13" s="25"/>
      <c r="AP13" s="25"/>
      <c r="AQ13" s="25"/>
      <c r="AR13" s="23"/>
      <c r="BE13" s="34"/>
      <c r="BS13" s="20" t="s">
        <v>6</v>
      </c>
    </row>
    <row r="14">
      <c r="B14" s="24"/>
      <c r="C14" s="25"/>
      <c r="D14" s="25"/>
      <c r="E14" s="37" t="s">
        <v>31</v>
      </c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5" t="s">
        <v>29</v>
      </c>
      <c r="AL14" s="25"/>
      <c r="AM14" s="25"/>
      <c r="AN14" s="37" t="s">
        <v>31</v>
      </c>
      <c r="AO14" s="25"/>
      <c r="AP14" s="25"/>
      <c r="AQ14" s="25"/>
      <c r="AR14" s="23"/>
      <c r="BE14" s="34"/>
      <c r="BS14" s="20" t="s">
        <v>6</v>
      </c>
    </row>
    <row r="15" s="1" customFormat="1" ht="6.96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3"/>
      <c r="BE15" s="34"/>
      <c r="BS15" s="20" t="s">
        <v>4</v>
      </c>
    </row>
    <row r="16" s="1" customFormat="1" ht="12" customHeight="1">
      <c r="B16" s="24"/>
      <c r="C16" s="25"/>
      <c r="D16" s="35" t="s">
        <v>32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5" t="s">
        <v>26</v>
      </c>
      <c r="AL16" s="25"/>
      <c r="AM16" s="25"/>
      <c r="AN16" s="30" t="s">
        <v>33</v>
      </c>
      <c r="AO16" s="25"/>
      <c r="AP16" s="25"/>
      <c r="AQ16" s="25"/>
      <c r="AR16" s="23"/>
      <c r="BE16" s="34"/>
      <c r="BS16" s="20" t="s">
        <v>4</v>
      </c>
    </row>
    <row r="17" s="1" customFormat="1" ht="18.48" customHeight="1">
      <c r="B17" s="24"/>
      <c r="C17" s="25"/>
      <c r="D17" s="25"/>
      <c r="E17" s="30" t="s">
        <v>34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5" t="s">
        <v>29</v>
      </c>
      <c r="AL17" s="25"/>
      <c r="AM17" s="25"/>
      <c r="AN17" s="30" t="s">
        <v>19</v>
      </c>
      <c r="AO17" s="25"/>
      <c r="AP17" s="25"/>
      <c r="AQ17" s="25"/>
      <c r="AR17" s="23"/>
      <c r="BE17" s="34"/>
      <c r="BS17" s="20" t="s">
        <v>35</v>
      </c>
    </row>
    <row r="18" s="1" customFormat="1" ht="6.96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3"/>
      <c r="BE18" s="34"/>
      <c r="BS18" s="20" t="s">
        <v>6</v>
      </c>
    </row>
    <row r="19" s="1" customFormat="1" ht="12" customHeight="1">
      <c r="B19" s="24"/>
      <c r="C19" s="25"/>
      <c r="D19" s="35" t="s">
        <v>36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35" t="s">
        <v>26</v>
      </c>
      <c r="AL19" s="25"/>
      <c r="AM19" s="25"/>
      <c r="AN19" s="30" t="s">
        <v>19</v>
      </c>
      <c r="AO19" s="25"/>
      <c r="AP19" s="25"/>
      <c r="AQ19" s="25"/>
      <c r="AR19" s="23"/>
      <c r="BE19" s="34"/>
      <c r="BS19" s="20" t="s">
        <v>6</v>
      </c>
    </row>
    <row r="20" s="1" customFormat="1" ht="18.48" customHeight="1">
      <c r="B20" s="24"/>
      <c r="C20" s="25"/>
      <c r="D20" s="25"/>
      <c r="E20" s="30" t="s">
        <v>22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5" t="s">
        <v>29</v>
      </c>
      <c r="AL20" s="25"/>
      <c r="AM20" s="25"/>
      <c r="AN20" s="30" t="s">
        <v>19</v>
      </c>
      <c r="AO20" s="25"/>
      <c r="AP20" s="25"/>
      <c r="AQ20" s="25"/>
      <c r="AR20" s="23"/>
      <c r="BE20" s="34"/>
      <c r="BS20" s="20" t="s">
        <v>35</v>
      </c>
    </row>
    <row r="21" s="1" customFormat="1" ht="6.96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3"/>
      <c r="BE21" s="34"/>
    </row>
    <row r="22" s="1" customFormat="1" ht="12" customHeight="1">
      <c r="B22" s="24"/>
      <c r="C22" s="25"/>
      <c r="D22" s="35" t="s">
        <v>37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3"/>
      <c r="BE22" s="34"/>
    </row>
    <row r="23" s="1" customFormat="1" ht="47.25" customHeight="1">
      <c r="B23" s="24"/>
      <c r="C23" s="25"/>
      <c r="D23" s="25"/>
      <c r="E23" s="39" t="s">
        <v>38</v>
      </c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25"/>
      <c r="AP23" s="25"/>
      <c r="AQ23" s="25"/>
      <c r="AR23" s="23"/>
      <c r="BE23" s="34"/>
    </row>
    <row r="24" s="1" customFormat="1" ht="6.96" customHeight="1">
      <c r="B24" s="24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3"/>
      <c r="BE24" s="34"/>
    </row>
    <row r="25" s="1" customFormat="1" ht="6.96" customHeight="1">
      <c r="B25" s="24"/>
      <c r="C25" s="25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25"/>
      <c r="AQ25" s="25"/>
      <c r="AR25" s="23"/>
      <c r="BE25" s="34"/>
    </row>
    <row r="26" s="2" customFormat="1" ht="25.92" customHeight="1">
      <c r="A26" s="41"/>
      <c r="B26" s="42"/>
      <c r="C26" s="43"/>
      <c r="D26" s="44" t="s">
        <v>39</v>
      </c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6">
        <f>ROUND(AG54,2)</f>
        <v>0</v>
      </c>
      <c r="AL26" s="45"/>
      <c r="AM26" s="45"/>
      <c r="AN26" s="45"/>
      <c r="AO26" s="45"/>
      <c r="AP26" s="43"/>
      <c r="AQ26" s="43"/>
      <c r="AR26" s="47"/>
      <c r="BE26" s="34"/>
    </row>
    <row r="27" s="2" customFormat="1" ht="6.96" customHeight="1">
      <c r="A27" s="41"/>
      <c r="B27" s="42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7"/>
      <c r="BE27" s="34"/>
    </row>
    <row r="28" s="2" customFormat="1">
      <c r="A28" s="41"/>
      <c r="B28" s="42"/>
      <c r="C28" s="43"/>
      <c r="D28" s="43"/>
      <c r="E28" s="43"/>
      <c r="F28" s="43"/>
      <c r="G28" s="43"/>
      <c r="H28" s="43"/>
      <c r="I28" s="43"/>
      <c r="J28" s="43"/>
      <c r="K28" s="43"/>
      <c r="L28" s="48" t="s">
        <v>40</v>
      </c>
      <c r="M28" s="48"/>
      <c r="N28" s="48"/>
      <c r="O28" s="48"/>
      <c r="P28" s="48"/>
      <c r="Q28" s="43"/>
      <c r="R28" s="43"/>
      <c r="S28" s="43"/>
      <c r="T28" s="43"/>
      <c r="U28" s="43"/>
      <c r="V28" s="43"/>
      <c r="W28" s="48" t="s">
        <v>41</v>
      </c>
      <c r="X28" s="48"/>
      <c r="Y28" s="48"/>
      <c r="Z28" s="48"/>
      <c r="AA28" s="48"/>
      <c r="AB28" s="48"/>
      <c r="AC28" s="48"/>
      <c r="AD28" s="48"/>
      <c r="AE28" s="48"/>
      <c r="AF28" s="43"/>
      <c r="AG28" s="43"/>
      <c r="AH28" s="43"/>
      <c r="AI28" s="43"/>
      <c r="AJ28" s="43"/>
      <c r="AK28" s="48" t="s">
        <v>42</v>
      </c>
      <c r="AL28" s="48"/>
      <c r="AM28" s="48"/>
      <c r="AN28" s="48"/>
      <c r="AO28" s="48"/>
      <c r="AP28" s="43"/>
      <c r="AQ28" s="43"/>
      <c r="AR28" s="47"/>
      <c r="BE28" s="34"/>
    </row>
    <row r="29" s="3" customFormat="1" ht="14.4" customHeight="1">
      <c r="A29" s="3"/>
      <c r="B29" s="49"/>
      <c r="C29" s="50"/>
      <c r="D29" s="35" t="s">
        <v>43</v>
      </c>
      <c r="E29" s="50"/>
      <c r="F29" s="35" t="s">
        <v>44</v>
      </c>
      <c r="G29" s="50"/>
      <c r="H29" s="50"/>
      <c r="I29" s="50"/>
      <c r="J29" s="50"/>
      <c r="K29" s="50"/>
      <c r="L29" s="51">
        <v>0.20999999999999999</v>
      </c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2">
        <f>ROUND(AZ54, 2)</f>
        <v>0</v>
      </c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2">
        <f>ROUND(AV54, 2)</f>
        <v>0</v>
      </c>
      <c r="AL29" s="50"/>
      <c r="AM29" s="50"/>
      <c r="AN29" s="50"/>
      <c r="AO29" s="50"/>
      <c r="AP29" s="50"/>
      <c r="AQ29" s="50"/>
      <c r="AR29" s="53"/>
      <c r="BE29" s="54"/>
    </row>
    <row r="30" s="3" customFormat="1" ht="14.4" customHeight="1">
      <c r="A30" s="3"/>
      <c r="B30" s="49"/>
      <c r="C30" s="50"/>
      <c r="D30" s="50"/>
      <c r="E30" s="50"/>
      <c r="F30" s="35" t="s">
        <v>45</v>
      </c>
      <c r="G30" s="50"/>
      <c r="H30" s="50"/>
      <c r="I30" s="50"/>
      <c r="J30" s="50"/>
      <c r="K30" s="50"/>
      <c r="L30" s="51">
        <v>0.12</v>
      </c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2">
        <f>ROUND(BA54, 2)</f>
        <v>0</v>
      </c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2">
        <f>ROUND(AW54, 2)</f>
        <v>0</v>
      </c>
      <c r="AL30" s="50"/>
      <c r="AM30" s="50"/>
      <c r="AN30" s="50"/>
      <c r="AO30" s="50"/>
      <c r="AP30" s="50"/>
      <c r="AQ30" s="50"/>
      <c r="AR30" s="53"/>
      <c r="BE30" s="54"/>
    </row>
    <row r="31" hidden="1" s="3" customFormat="1" ht="14.4" customHeight="1">
      <c r="A31" s="3"/>
      <c r="B31" s="49"/>
      <c r="C31" s="50"/>
      <c r="D31" s="50"/>
      <c r="E31" s="50"/>
      <c r="F31" s="35" t="s">
        <v>46</v>
      </c>
      <c r="G31" s="50"/>
      <c r="H31" s="50"/>
      <c r="I31" s="50"/>
      <c r="J31" s="50"/>
      <c r="K31" s="50"/>
      <c r="L31" s="51">
        <v>0.20999999999999999</v>
      </c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2">
        <f>ROUND(BB54, 2)</f>
        <v>0</v>
      </c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2">
        <v>0</v>
      </c>
      <c r="AL31" s="50"/>
      <c r="AM31" s="50"/>
      <c r="AN31" s="50"/>
      <c r="AO31" s="50"/>
      <c r="AP31" s="50"/>
      <c r="AQ31" s="50"/>
      <c r="AR31" s="53"/>
      <c r="BE31" s="54"/>
    </row>
    <row r="32" hidden="1" s="3" customFormat="1" ht="14.4" customHeight="1">
      <c r="A32" s="3"/>
      <c r="B32" s="49"/>
      <c r="C32" s="50"/>
      <c r="D32" s="50"/>
      <c r="E32" s="50"/>
      <c r="F32" s="35" t="s">
        <v>47</v>
      </c>
      <c r="G32" s="50"/>
      <c r="H32" s="50"/>
      <c r="I32" s="50"/>
      <c r="J32" s="50"/>
      <c r="K32" s="50"/>
      <c r="L32" s="51">
        <v>0.12</v>
      </c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2">
        <f>ROUND(BC54, 2)</f>
        <v>0</v>
      </c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2">
        <v>0</v>
      </c>
      <c r="AL32" s="50"/>
      <c r="AM32" s="50"/>
      <c r="AN32" s="50"/>
      <c r="AO32" s="50"/>
      <c r="AP32" s="50"/>
      <c r="AQ32" s="50"/>
      <c r="AR32" s="53"/>
      <c r="BE32" s="54"/>
    </row>
    <row r="33" hidden="1" s="3" customFormat="1" ht="14.4" customHeight="1">
      <c r="A33" s="3"/>
      <c r="B33" s="49"/>
      <c r="C33" s="50"/>
      <c r="D33" s="50"/>
      <c r="E33" s="50"/>
      <c r="F33" s="35" t="s">
        <v>48</v>
      </c>
      <c r="G33" s="50"/>
      <c r="H33" s="50"/>
      <c r="I33" s="50"/>
      <c r="J33" s="50"/>
      <c r="K33" s="50"/>
      <c r="L33" s="51">
        <v>0</v>
      </c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2">
        <f>ROUND(BD54, 2)</f>
        <v>0</v>
      </c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2">
        <v>0</v>
      </c>
      <c r="AL33" s="50"/>
      <c r="AM33" s="50"/>
      <c r="AN33" s="50"/>
      <c r="AO33" s="50"/>
      <c r="AP33" s="50"/>
      <c r="AQ33" s="50"/>
      <c r="AR33" s="53"/>
      <c r="BE33" s="3"/>
    </row>
    <row r="34" s="2" customFormat="1" ht="6.96" customHeight="1">
      <c r="A34" s="41"/>
      <c r="B34" s="42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7"/>
      <c r="BE34" s="41"/>
    </row>
    <row r="35" s="2" customFormat="1" ht="25.92" customHeight="1">
      <c r="A35" s="41"/>
      <c r="B35" s="42"/>
      <c r="C35" s="55"/>
      <c r="D35" s="56" t="s">
        <v>49</v>
      </c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8" t="s">
        <v>50</v>
      </c>
      <c r="U35" s="57"/>
      <c r="V35" s="57"/>
      <c r="W35" s="57"/>
      <c r="X35" s="59" t="s">
        <v>51</v>
      </c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60">
        <f>SUM(AK26:AK33)</f>
        <v>0</v>
      </c>
      <c r="AL35" s="57"/>
      <c r="AM35" s="57"/>
      <c r="AN35" s="57"/>
      <c r="AO35" s="61"/>
      <c r="AP35" s="55"/>
      <c r="AQ35" s="55"/>
      <c r="AR35" s="47"/>
      <c r="BE35" s="41"/>
    </row>
    <row r="36" s="2" customFormat="1" ht="6.96" customHeight="1">
      <c r="A36" s="41"/>
      <c r="B36" s="42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7"/>
      <c r="BE36" s="41"/>
    </row>
    <row r="37" s="2" customFormat="1" ht="6.96" customHeight="1">
      <c r="A37" s="41"/>
      <c r="B37" s="62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47"/>
      <c r="BE37" s="41"/>
    </row>
    <row r="41" s="2" customFormat="1" ht="6.96" customHeight="1">
      <c r="A41" s="41"/>
      <c r="B41" s="64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47"/>
      <c r="BE41" s="41"/>
    </row>
    <row r="42" s="2" customFormat="1" ht="24.96" customHeight="1">
      <c r="A42" s="41"/>
      <c r="B42" s="42"/>
      <c r="C42" s="26" t="s">
        <v>52</v>
      </c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7"/>
      <c r="BE42" s="41"/>
    </row>
    <row r="43" s="2" customFormat="1" ht="6.96" customHeight="1">
      <c r="A43" s="41"/>
      <c r="B43" s="42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7"/>
      <c r="BE43" s="41"/>
    </row>
    <row r="44" s="4" customFormat="1" ht="12" customHeight="1">
      <c r="A44" s="4"/>
      <c r="B44" s="66"/>
      <c r="C44" s="35" t="s">
        <v>13</v>
      </c>
      <c r="D44" s="67"/>
      <c r="E44" s="67"/>
      <c r="F44" s="67"/>
      <c r="G44" s="67"/>
      <c r="H44" s="67"/>
      <c r="I44" s="67"/>
      <c r="J44" s="67"/>
      <c r="K44" s="67"/>
      <c r="L44" s="67" t="str">
        <f>K5</f>
        <v>2024-018-ver3</v>
      </c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8"/>
      <c r="BE44" s="4"/>
    </row>
    <row r="45" s="5" customFormat="1" ht="36.96" customHeight="1">
      <c r="A45" s="5"/>
      <c r="B45" s="69"/>
      <c r="C45" s="70" t="s">
        <v>16</v>
      </c>
      <c r="D45" s="71"/>
      <c r="E45" s="71"/>
      <c r="F45" s="71"/>
      <c r="G45" s="71"/>
      <c r="H45" s="71"/>
      <c r="I45" s="71"/>
      <c r="J45" s="71"/>
      <c r="K45" s="71"/>
      <c r="L45" s="72" t="str">
        <f>K6</f>
        <v xml:space="preserve">Rekonstrukce a výměna ZTI J.Palacha č.p. 932/20 a  I.P. Pavlova č.p. 1216/29, Karlovy Vary</v>
      </c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3"/>
      <c r="BE45" s="5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7"/>
      <c r="BE46" s="41"/>
    </row>
    <row r="47" s="2" customFormat="1" ht="12" customHeight="1">
      <c r="A47" s="41"/>
      <c r="B47" s="42"/>
      <c r="C47" s="35" t="s">
        <v>21</v>
      </c>
      <c r="D47" s="43"/>
      <c r="E47" s="43"/>
      <c r="F47" s="43"/>
      <c r="G47" s="43"/>
      <c r="H47" s="43"/>
      <c r="I47" s="43"/>
      <c r="J47" s="43"/>
      <c r="K47" s="43"/>
      <c r="L47" s="74" t="str">
        <f>IF(K8="","",K8)</f>
        <v xml:space="preserve"> </v>
      </c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35" t="s">
        <v>23</v>
      </c>
      <c r="AJ47" s="43"/>
      <c r="AK47" s="43"/>
      <c r="AL47" s="43"/>
      <c r="AM47" s="75" t="str">
        <f>IF(AN8= "","",AN8)</f>
        <v>12. 2. 2024</v>
      </c>
      <c r="AN47" s="75"/>
      <c r="AO47" s="43"/>
      <c r="AP47" s="43"/>
      <c r="AQ47" s="43"/>
      <c r="AR47" s="47"/>
      <c r="B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7"/>
      <c r="BE48" s="41"/>
    </row>
    <row r="49" s="2" customFormat="1" ht="25.65" customHeight="1">
      <c r="A49" s="41"/>
      <c r="B49" s="42"/>
      <c r="C49" s="35" t="s">
        <v>25</v>
      </c>
      <c r="D49" s="43"/>
      <c r="E49" s="43"/>
      <c r="F49" s="43"/>
      <c r="G49" s="43"/>
      <c r="H49" s="43"/>
      <c r="I49" s="43"/>
      <c r="J49" s="43"/>
      <c r="K49" s="43"/>
      <c r="L49" s="67" t="str">
        <f>IF(E11= "","",E11)</f>
        <v>Statutární mšsto Karkovy Vary</v>
      </c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35" t="s">
        <v>32</v>
      </c>
      <c r="AJ49" s="43"/>
      <c r="AK49" s="43"/>
      <c r="AL49" s="43"/>
      <c r="AM49" s="76" t="str">
        <f>IF(E17="","",E17)</f>
        <v>NARCHAEL s.r.o., Alešova 150, Jirkov</v>
      </c>
      <c r="AN49" s="67"/>
      <c r="AO49" s="67"/>
      <c r="AP49" s="67"/>
      <c r="AQ49" s="43"/>
      <c r="AR49" s="47"/>
      <c r="AS49" s="77" t="s">
        <v>53</v>
      </c>
      <c r="AT49" s="78"/>
      <c r="AU49" s="79"/>
      <c r="AV49" s="79"/>
      <c r="AW49" s="79"/>
      <c r="AX49" s="79"/>
      <c r="AY49" s="79"/>
      <c r="AZ49" s="79"/>
      <c r="BA49" s="79"/>
      <c r="BB49" s="79"/>
      <c r="BC49" s="79"/>
      <c r="BD49" s="80"/>
      <c r="BE49" s="41"/>
    </row>
    <row r="50" s="2" customFormat="1" ht="15.15" customHeight="1">
      <c r="A50" s="41"/>
      <c r="B50" s="42"/>
      <c r="C50" s="35" t="s">
        <v>30</v>
      </c>
      <c r="D50" s="43"/>
      <c r="E50" s="43"/>
      <c r="F50" s="43"/>
      <c r="G50" s="43"/>
      <c r="H50" s="43"/>
      <c r="I50" s="43"/>
      <c r="J50" s="43"/>
      <c r="K50" s="43"/>
      <c r="L50" s="67" t="str">
        <f>IF(E14= "Vyplň údaj","",E14)</f>
        <v/>
      </c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35" t="s">
        <v>36</v>
      </c>
      <c r="AJ50" s="43"/>
      <c r="AK50" s="43"/>
      <c r="AL50" s="43"/>
      <c r="AM50" s="76" t="str">
        <f>IF(E20="","",E20)</f>
        <v xml:space="preserve"> </v>
      </c>
      <c r="AN50" s="67"/>
      <c r="AO50" s="67"/>
      <c r="AP50" s="67"/>
      <c r="AQ50" s="43"/>
      <c r="AR50" s="47"/>
      <c r="AS50" s="81"/>
      <c r="AT50" s="82"/>
      <c r="AU50" s="83"/>
      <c r="AV50" s="83"/>
      <c r="AW50" s="83"/>
      <c r="AX50" s="83"/>
      <c r="AY50" s="83"/>
      <c r="AZ50" s="83"/>
      <c r="BA50" s="83"/>
      <c r="BB50" s="83"/>
      <c r="BC50" s="83"/>
      <c r="BD50" s="84"/>
      <c r="BE50" s="41"/>
    </row>
    <row r="51" s="2" customFormat="1" ht="10.8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7"/>
      <c r="AS51" s="85"/>
      <c r="AT51" s="86"/>
      <c r="AU51" s="87"/>
      <c r="AV51" s="87"/>
      <c r="AW51" s="87"/>
      <c r="AX51" s="87"/>
      <c r="AY51" s="87"/>
      <c r="AZ51" s="87"/>
      <c r="BA51" s="87"/>
      <c r="BB51" s="87"/>
      <c r="BC51" s="87"/>
      <c r="BD51" s="88"/>
      <c r="BE51" s="41"/>
    </row>
    <row r="52" s="2" customFormat="1" ht="29.28" customHeight="1">
      <c r="A52" s="41"/>
      <c r="B52" s="42"/>
      <c r="C52" s="89" t="s">
        <v>54</v>
      </c>
      <c r="D52" s="90"/>
      <c r="E52" s="90"/>
      <c r="F52" s="90"/>
      <c r="G52" s="90"/>
      <c r="H52" s="91"/>
      <c r="I52" s="92" t="s">
        <v>55</v>
      </c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3" t="s">
        <v>56</v>
      </c>
      <c r="AH52" s="90"/>
      <c r="AI52" s="90"/>
      <c r="AJ52" s="90"/>
      <c r="AK52" s="90"/>
      <c r="AL52" s="90"/>
      <c r="AM52" s="90"/>
      <c r="AN52" s="92" t="s">
        <v>57</v>
      </c>
      <c r="AO52" s="90"/>
      <c r="AP52" s="90"/>
      <c r="AQ52" s="94" t="s">
        <v>58</v>
      </c>
      <c r="AR52" s="47"/>
      <c r="AS52" s="95" t="s">
        <v>59</v>
      </c>
      <c r="AT52" s="96" t="s">
        <v>60</v>
      </c>
      <c r="AU52" s="96" t="s">
        <v>61</v>
      </c>
      <c r="AV52" s="96" t="s">
        <v>62</v>
      </c>
      <c r="AW52" s="96" t="s">
        <v>63</v>
      </c>
      <c r="AX52" s="96" t="s">
        <v>64</v>
      </c>
      <c r="AY52" s="96" t="s">
        <v>65</v>
      </c>
      <c r="AZ52" s="96" t="s">
        <v>66</v>
      </c>
      <c r="BA52" s="96" t="s">
        <v>67</v>
      </c>
      <c r="BB52" s="96" t="s">
        <v>68</v>
      </c>
      <c r="BC52" s="96" t="s">
        <v>69</v>
      </c>
      <c r="BD52" s="97" t="s">
        <v>70</v>
      </c>
      <c r="BE52" s="41"/>
    </row>
    <row r="53" s="2" customFormat="1" ht="10.8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7"/>
      <c r="AS53" s="98"/>
      <c r="AT53" s="99"/>
      <c r="AU53" s="99"/>
      <c r="AV53" s="99"/>
      <c r="AW53" s="99"/>
      <c r="AX53" s="99"/>
      <c r="AY53" s="99"/>
      <c r="AZ53" s="99"/>
      <c r="BA53" s="99"/>
      <c r="BB53" s="99"/>
      <c r="BC53" s="99"/>
      <c r="BD53" s="100"/>
      <c r="BE53" s="41"/>
    </row>
    <row r="54" s="6" customFormat="1" ht="32.4" customHeight="1">
      <c r="A54" s="6"/>
      <c r="B54" s="101"/>
      <c r="C54" s="102" t="s">
        <v>71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4">
        <f>ROUND(AG55+AG65,2)</f>
        <v>0</v>
      </c>
      <c r="AH54" s="104"/>
      <c r="AI54" s="104"/>
      <c r="AJ54" s="104"/>
      <c r="AK54" s="104"/>
      <c r="AL54" s="104"/>
      <c r="AM54" s="104"/>
      <c r="AN54" s="105">
        <f>SUM(AG54,AT54)</f>
        <v>0</v>
      </c>
      <c r="AO54" s="105"/>
      <c r="AP54" s="105"/>
      <c r="AQ54" s="106" t="s">
        <v>19</v>
      </c>
      <c r="AR54" s="107"/>
      <c r="AS54" s="108">
        <f>ROUND(AS55+AS65,2)</f>
        <v>0</v>
      </c>
      <c r="AT54" s="109">
        <f>ROUND(SUM(AV54:AW54),2)</f>
        <v>0</v>
      </c>
      <c r="AU54" s="110">
        <f>ROUND(AU55+AU65,5)</f>
        <v>0</v>
      </c>
      <c r="AV54" s="109">
        <f>ROUND(AZ54*L29,2)</f>
        <v>0</v>
      </c>
      <c r="AW54" s="109">
        <f>ROUND(BA54*L30,2)</f>
        <v>0</v>
      </c>
      <c r="AX54" s="109">
        <f>ROUND(BB54*L29,2)</f>
        <v>0</v>
      </c>
      <c r="AY54" s="109">
        <f>ROUND(BC54*L30,2)</f>
        <v>0</v>
      </c>
      <c r="AZ54" s="109">
        <f>ROUND(AZ55+AZ65,2)</f>
        <v>0</v>
      </c>
      <c r="BA54" s="109">
        <f>ROUND(BA55+BA65,2)</f>
        <v>0</v>
      </c>
      <c r="BB54" s="109">
        <f>ROUND(BB55+BB65,2)</f>
        <v>0</v>
      </c>
      <c r="BC54" s="109">
        <f>ROUND(BC55+BC65,2)</f>
        <v>0</v>
      </c>
      <c r="BD54" s="111">
        <f>ROUND(BD55+BD65,2)</f>
        <v>0</v>
      </c>
      <c r="BE54" s="6"/>
      <c r="BS54" s="112" t="s">
        <v>72</v>
      </c>
      <c r="BT54" s="112" t="s">
        <v>73</v>
      </c>
      <c r="BU54" s="113" t="s">
        <v>74</v>
      </c>
      <c r="BV54" s="112" t="s">
        <v>75</v>
      </c>
      <c r="BW54" s="112" t="s">
        <v>5</v>
      </c>
      <c r="BX54" s="112" t="s">
        <v>76</v>
      </c>
      <c r="CL54" s="112" t="s">
        <v>19</v>
      </c>
    </row>
    <row r="55" s="7" customFormat="1" ht="24.75" customHeight="1">
      <c r="A55" s="7"/>
      <c r="B55" s="114"/>
      <c r="C55" s="115"/>
      <c r="D55" s="116" t="s">
        <v>77</v>
      </c>
      <c r="E55" s="116"/>
      <c r="F55" s="116"/>
      <c r="G55" s="116"/>
      <c r="H55" s="116"/>
      <c r="I55" s="117"/>
      <c r="J55" s="116" t="s">
        <v>78</v>
      </c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8">
        <f>ROUND(SUM(AG56:AG64),2)</f>
        <v>0</v>
      </c>
      <c r="AH55" s="117"/>
      <c r="AI55" s="117"/>
      <c r="AJ55" s="117"/>
      <c r="AK55" s="117"/>
      <c r="AL55" s="117"/>
      <c r="AM55" s="117"/>
      <c r="AN55" s="119">
        <f>SUM(AG55,AT55)</f>
        <v>0</v>
      </c>
      <c r="AO55" s="117"/>
      <c r="AP55" s="117"/>
      <c r="AQ55" s="120" t="s">
        <v>79</v>
      </c>
      <c r="AR55" s="121"/>
      <c r="AS55" s="122">
        <f>ROUND(SUM(AS56:AS64),2)</f>
        <v>0</v>
      </c>
      <c r="AT55" s="123">
        <f>ROUND(SUM(AV55:AW55),2)</f>
        <v>0</v>
      </c>
      <c r="AU55" s="124">
        <f>ROUND(SUM(AU56:AU64),5)</f>
        <v>0</v>
      </c>
      <c r="AV55" s="123">
        <f>ROUND(AZ55*L29,2)</f>
        <v>0</v>
      </c>
      <c r="AW55" s="123">
        <f>ROUND(BA55*L30,2)</f>
        <v>0</v>
      </c>
      <c r="AX55" s="123">
        <f>ROUND(BB55*L29,2)</f>
        <v>0</v>
      </c>
      <c r="AY55" s="123">
        <f>ROUND(BC55*L30,2)</f>
        <v>0</v>
      </c>
      <c r="AZ55" s="123">
        <f>ROUND(SUM(AZ56:AZ64),2)</f>
        <v>0</v>
      </c>
      <c r="BA55" s="123">
        <f>ROUND(SUM(BA56:BA64),2)</f>
        <v>0</v>
      </c>
      <c r="BB55" s="123">
        <f>ROUND(SUM(BB56:BB64),2)</f>
        <v>0</v>
      </c>
      <c r="BC55" s="123">
        <f>ROUND(SUM(BC56:BC64),2)</f>
        <v>0</v>
      </c>
      <c r="BD55" s="125">
        <f>ROUND(SUM(BD56:BD64),2)</f>
        <v>0</v>
      </c>
      <c r="BE55" s="7"/>
      <c r="BS55" s="126" t="s">
        <v>72</v>
      </c>
      <c r="BT55" s="126" t="s">
        <v>80</v>
      </c>
      <c r="BU55" s="126" t="s">
        <v>74</v>
      </c>
      <c r="BV55" s="126" t="s">
        <v>75</v>
      </c>
      <c r="BW55" s="126" t="s">
        <v>81</v>
      </c>
      <c r="BX55" s="126" t="s">
        <v>5</v>
      </c>
      <c r="CL55" s="126" t="s">
        <v>19</v>
      </c>
      <c r="CM55" s="126" t="s">
        <v>82</v>
      </c>
    </row>
    <row r="56" s="4" customFormat="1" ht="16.5" customHeight="1">
      <c r="A56" s="127" t="s">
        <v>83</v>
      </c>
      <c r="B56" s="66"/>
      <c r="C56" s="128"/>
      <c r="D56" s="128"/>
      <c r="E56" s="129" t="s">
        <v>84</v>
      </c>
      <c r="F56" s="129"/>
      <c r="G56" s="129"/>
      <c r="H56" s="129"/>
      <c r="I56" s="129"/>
      <c r="J56" s="128"/>
      <c r="K56" s="129" t="s">
        <v>85</v>
      </c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30">
        <f>'1-1 - Rekonstrukce sociál...'!J32</f>
        <v>0</v>
      </c>
      <c r="AH56" s="128"/>
      <c r="AI56" s="128"/>
      <c r="AJ56" s="128"/>
      <c r="AK56" s="128"/>
      <c r="AL56" s="128"/>
      <c r="AM56" s="128"/>
      <c r="AN56" s="130">
        <f>SUM(AG56,AT56)</f>
        <v>0</v>
      </c>
      <c r="AO56" s="128"/>
      <c r="AP56" s="128"/>
      <c r="AQ56" s="131" t="s">
        <v>86</v>
      </c>
      <c r="AR56" s="68"/>
      <c r="AS56" s="132">
        <v>0</v>
      </c>
      <c r="AT56" s="133">
        <f>ROUND(SUM(AV56:AW56),2)</f>
        <v>0</v>
      </c>
      <c r="AU56" s="134">
        <f>'1-1 - Rekonstrukce sociál...'!P105</f>
        <v>0</v>
      </c>
      <c r="AV56" s="133">
        <f>'1-1 - Rekonstrukce sociál...'!J35</f>
        <v>0</v>
      </c>
      <c r="AW56" s="133">
        <f>'1-1 - Rekonstrukce sociál...'!J36</f>
        <v>0</v>
      </c>
      <c r="AX56" s="133">
        <f>'1-1 - Rekonstrukce sociál...'!J37</f>
        <v>0</v>
      </c>
      <c r="AY56" s="133">
        <f>'1-1 - Rekonstrukce sociál...'!J38</f>
        <v>0</v>
      </c>
      <c r="AZ56" s="133">
        <f>'1-1 - Rekonstrukce sociál...'!F35</f>
        <v>0</v>
      </c>
      <c r="BA56" s="133">
        <f>'1-1 - Rekonstrukce sociál...'!F36</f>
        <v>0</v>
      </c>
      <c r="BB56" s="133">
        <f>'1-1 - Rekonstrukce sociál...'!F37</f>
        <v>0</v>
      </c>
      <c r="BC56" s="133">
        <f>'1-1 - Rekonstrukce sociál...'!F38</f>
        <v>0</v>
      </c>
      <c r="BD56" s="135">
        <f>'1-1 - Rekonstrukce sociál...'!F39</f>
        <v>0</v>
      </c>
      <c r="BE56" s="4"/>
      <c r="BT56" s="136" t="s">
        <v>82</v>
      </c>
      <c r="BV56" s="136" t="s">
        <v>75</v>
      </c>
      <c r="BW56" s="136" t="s">
        <v>87</v>
      </c>
      <c r="BX56" s="136" t="s">
        <v>81</v>
      </c>
      <c r="CL56" s="136" t="s">
        <v>19</v>
      </c>
    </row>
    <row r="57" s="4" customFormat="1" ht="16.5" customHeight="1">
      <c r="A57" s="127" t="s">
        <v>83</v>
      </c>
      <c r="B57" s="66"/>
      <c r="C57" s="128"/>
      <c r="D57" s="128"/>
      <c r="E57" s="129" t="s">
        <v>88</v>
      </c>
      <c r="F57" s="129"/>
      <c r="G57" s="129"/>
      <c r="H57" s="129"/>
      <c r="I57" s="129"/>
      <c r="J57" s="128"/>
      <c r="K57" s="129" t="s">
        <v>89</v>
      </c>
      <c r="L57" s="129"/>
      <c r="M57" s="129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30">
        <f>'1-2 - Rekonstrukce sociál...'!J32</f>
        <v>0</v>
      </c>
      <c r="AH57" s="128"/>
      <c r="AI57" s="128"/>
      <c r="AJ57" s="128"/>
      <c r="AK57" s="128"/>
      <c r="AL57" s="128"/>
      <c r="AM57" s="128"/>
      <c r="AN57" s="130">
        <f>SUM(AG57,AT57)</f>
        <v>0</v>
      </c>
      <c r="AO57" s="128"/>
      <c r="AP57" s="128"/>
      <c r="AQ57" s="131" t="s">
        <v>86</v>
      </c>
      <c r="AR57" s="68"/>
      <c r="AS57" s="132">
        <v>0</v>
      </c>
      <c r="AT57" s="133">
        <f>ROUND(SUM(AV57:AW57),2)</f>
        <v>0</v>
      </c>
      <c r="AU57" s="134">
        <f>'1-2 - Rekonstrukce sociál...'!P105</f>
        <v>0</v>
      </c>
      <c r="AV57" s="133">
        <f>'1-2 - Rekonstrukce sociál...'!J35</f>
        <v>0</v>
      </c>
      <c r="AW57" s="133">
        <f>'1-2 - Rekonstrukce sociál...'!J36</f>
        <v>0</v>
      </c>
      <c r="AX57" s="133">
        <f>'1-2 - Rekonstrukce sociál...'!J37</f>
        <v>0</v>
      </c>
      <c r="AY57" s="133">
        <f>'1-2 - Rekonstrukce sociál...'!J38</f>
        <v>0</v>
      </c>
      <c r="AZ57" s="133">
        <f>'1-2 - Rekonstrukce sociál...'!F35</f>
        <v>0</v>
      </c>
      <c r="BA57" s="133">
        <f>'1-2 - Rekonstrukce sociál...'!F36</f>
        <v>0</v>
      </c>
      <c r="BB57" s="133">
        <f>'1-2 - Rekonstrukce sociál...'!F37</f>
        <v>0</v>
      </c>
      <c r="BC57" s="133">
        <f>'1-2 - Rekonstrukce sociál...'!F38</f>
        <v>0</v>
      </c>
      <c r="BD57" s="135">
        <f>'1-2 - Rekonstrukce sociál...'!F39</f>
        <v>0</v>
      </c>
      <c r="BE57" s="4"/>
      <c r="BT57" s="136" t="s">
        <v>82</v>
      </c>
      <c r="BV57" s="136" t="s">
        <v>75</v>
      </c>
      <c r="BW57" s="136" t="s">
        <v>90</v>
      </c>
      <c r="BX57" s="136" t="s">
        <v>81</v>
      </c>
      <c r="CL57" s="136" t="s">
        <v>19</v>
      </c>
    </row>
    <row r="58" s="4" customFormat="1" ht="16.5" customHeight="1">
      <c r="A58" s="127" t="s">
        <v>83</v>
      </c>
      <c r="B58" s="66"/>
      <c r="C58" s="128"/>
      <c r="D58" s="128"/>
      <c r="E58" s="129" t="s">
        <v>91</v>
      </c>
      <c r="F58" s="129"/>
      <c r="G58" s="129"/>
      <c r="H58" s="129"/>
      <c r="I58" s="129"/>
      <c r="J58" s="128"/>
      <c r="K58" s="129" t="s">
        <v>92</v>
      </c>
      <c r="L58" s="129"/>
      <c r="M58" s="129"/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30">
        <f>'1-3 - Rekonstrukce sociál...'!J32</f>
        <v>0</v>
      </c>
      <c r="AH58" s="128"/>
      <c r="AI58" s="128"/>
      <c r="AJ58" s="128"/>
      <c r="AK58" s="128"/>
      <c r="AL58" s="128"/>
      <c r="AM58" s="128"/>
      <c r="AN58" s="130">
        <f>SUM(AG58,AT58)</f>
        <v>0</v>
      </c>
      <c r="AO58" s="128"/>
      <c r="AP58" s="128"/>
      <c r="AQ58" s="131" t="s">
        <v>86</v>
      </c>
      <c r="AR58" s="68"/>
      <c r="AS58" s="132">
        <v>0</v>
      </c>
      <c r="AT58" s="133">
        <f>ROUND(SUM(AV58:AW58),2)</f>
        <v>0</v>
      </c>
      <c r="AU58" s="134">
        <f>'1-3 - Rekonstrukce sociál...'!P106</f>
        <v>0</v>
      </c>
      <c r="AV58" s="133">
        <f>'1-3 - Rekonstrukce sociál...'!J35</f>
        <v>0</v>
      </c>
      <c r="AW58" s="133">
        <f>'1-3 - Rekonstrukce sociál...'!J36</f>
        <v>0</v>
      </c>
      <c r="AX58" s="133">
        <f>'1-3 - Rekonstrukce sociál...'!J37</f>
        <v>0</v>
      </c>
      <c r="AY58" s="133">
        <f>'1-3 - Rekonstrukce sociál...'!J38</f>
        <v>0</v>
      </c>
      <c r="AZ58" s="133">
        <f>'1-3 - Rekonstrukce sociál...'!F35</f>
        <v>0</v>
      </c>
      <c r="BA58" s="133">
        <f>'1-3 - Rekonstrukce sociál...'!F36</f>
        <v>0</v>
      </c>
      <c r="BB58" s="133">
        <f>'1-3 - Rekonstrukce sociál...'!F37</f>
        <v>0</v>
      </c>
      <c r="BC58" s="133">
        <f>'1-3 - Rekonstrukce sociál...'!F38</f>
        <v>0</v>
      </c>
      <c r="BD58" s="135">
        <f>'1-3 - Rekonstrukce sociál...'!F39</f>
        <v>0</v>
      </c>
      <c r="BE58" s="4"/>
      <c r="BT58" s="136" t="s">
        <v>82</v>
      </c>
      <c r="BV58" s="136" t="s">
        <v>75</v>
      </c>
      <c r="BW58" s="136" t="s">
        <v>93</v>
      </c>
      <c r="BX58" s="136" t="s">
        <v>81</v>
      </c>
      <c r="CL58" s="136" t="s">
        <v>19</v>
      </c>
    </row>
    <row r="59" s="4" customFormat="1" ht="16.5" customHeight="1">
      <c r="A59" s="127" t="s">
        <v>83</v>
      </c>
      <c r="B59" s="66"/>
      <c r="C59" s="128"/>
      <c r="D59" s="128"/>
      <c r="E59" s="129" t="s">
        <v>94</v>
      </c>
      <c r="F59" s="129"/>
      <c r="G59" s="129"/>
      <c r="H59" s="129"/>
      <c r="I59" s="129"/>
      <c r="J59" s="128"/>
      <c r="K59" s="129" t="s">
        <v>95</v>
      </c>
      <c r="L59" s="129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30">
        <f>'1-4 - Rekonstrukce sociál...'!J32</f>
        <v>0</v>
      </c>
      <c r="AH59" s="128"/>
      <c r="AI59" s="128"/>
      <c r="AJ59" s="128"/>
      <c r="AK59" s="128"/>
      <c r="AL59" s="128"/>
      <c r="AM59" s="128"/>
      <c r="AN59" s="130">
        <f>SUM(AG59,AT59)</f>
        <v>0</v>
      </c>
      <c r="AO59" s="128"/>
      <c r="AP59" s="128"/>
      <c r="AQ59" s="131" t="s">
        <v>86</v>
      </c>
      <c r="AR59" s="68"/>
      <c r="AS59" s="132">
        <v>0</v>
      </c>
      <c r="AT59" s="133">
        <f>ROUND(SUM(AV59:AW59),2)</f>
        <v>0</v>
      </c>
      <c r="AU59" s="134">
        <f>'1-4 - Rekonstrukce sociál...'!P106</f>
        <v>0</v>
      </c>
      <c r="AV59" s="133">
        <f>'1-4 - Rekonstrukce sociál...'!J35</f>
        <v>0</v>
      </c>
      <c r="AW59" s="133">
        <f>'1-4 - Rekonstrukce sociál...'!J36</f>
        <v>0</v>
      </c>
      <c r="AX59" s="133">
        <f>'1-4 - Rekonstrukce sociál...'!J37</f>
        <v>0</v>
      </c>
      <c r="AY59" s="133">
        <f>'1-4 - Rekonstrukce sociál...'!J38</f>
        <v>0</v>
      </c>
      <c r="AZ59" s="133">
        <f>'1-4 - Rekonstrukce sociál...'!F35</f>
        <v>0</v>
      </c>
      <c r="BA59" s="133">
        <f>'1-4 - Rekonstrukce sociál...'!F36</f>
        <v>0</v>
      </c>
      <c r="BB59" s="133">
        <f>'1-4 - Rekonstrukce sociál...'!F37</f>
        <v>0</v>
      </c>
      <c r="BC59" s="133">
        <f>'1-4 - Rekonstrukce sociál...'!F38</f>
        <v>0</v>
      </c>
      <c r="BD59" s="135">
        <f>'1-4 - Rekonstrukce sociál...'!F39</f>
        <v>0</v>
      </c>
      <c r="BE59" s="4"/>
      <c r="BT59" s="136" t="s">
        <v>82</v>
      </c>
      <c r="BV59" s="136" t="s">
        <v>75</v>
      </c>
      <c r="BW59" s="136" t="s">
        <v>96</v>
      </c>
      <c r="BX59" s="136" t="s">
        <v>81</v>
      </c>
      <c r="CL59" s="136" t="s">
        <v>19</v>
      </c>
    </row>
    <row r="60" s="4" customFormat="1" ht="23.25" customHeight="1">
      <c r="A60" s="127" t="s">
        <v>83</v>
      </c>
      <c r="B60" s="66"/>
      <c r="C60" s="128"/>
      <c r="D60" s="128"/>
      <c r="E60" s="129" t="s">
        <v>97</v>
      </c>
      <c r="F60" s="129"/>
      <c r="G60" s="129"/>
      <c r="H60" s="129"/>
      <c r="I60" s="129"/>
      <c r="J60" s="128"/>
      <c r="K60" s="129" t="s">
        <v>98</v>
      </c>
      <c r="L60" s="129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30">
        <f>'1-5 - částečná rekonstruk...'!J32</f>
        <v>0</v>
      </c>
      <c r="AH60" s="128"/>
      <c r="AI60" s="128"/>
      <c r="AJ60" s="128"/>
      <c r="AK60" s="128"/>
      <c r="AL60" s="128"/>
      <c r="AM60" s="128"/>
      <c r="AN60" s="130">
        <f>SUM(AG60,AT60)</f>
        <v>0</v>
      </c>
      <c r="AO60" s="128"/>
      <c r="AP60" s="128"/>
      <c r="AQ60" s="131" t="s">
        <v>86</v>
      </c>
      <c r="AR60" s="68"/>
      <c r="AS60" s="132">
        <v>0</v>
      </c>
      <c r="AT60" s="133">
        <f>ROUND(SUM(AV60:AW60),2)</f>
        <v>0</v>
      </c>
      <c r="AU60" s="134">
        <f>'1-5 - částečná rekonstruk...'!P98</f>
        <v>0</v>
      </c>
      <c r="AV60" s="133">
        <f>'1-5 - částečná rekonstruk...'!J35</f>
        <v>0</v>
      </c>
      <c r="AW60" s="133">
        <f>'1-5 - částečná rekonstruk...'!J36</f>
        <v>0</v>
      </c>
      <c r="AX60" s="133">
        <f>'1-5 - částečná rekonstruk...'!J37</f>
        <v>0</v>
      </c>
      <c r="AY60" s="133">
        <f>'1-5 - částečná rekonstruk...'!J38</f>
        <v>0</v>
      </c>
      <c r="AZ60" s="133">
        <f>'1-5 - částečná rekonstruk...'!F35</f>
        <v>0</v>
      </c>
      <c r="BA60" s="133">
        <f>'1-5 - částečná rekonstruk...'!F36</f>
        <v>0</v>
      </c>
      <c r="BB60" s="133">
        <f>'1-5 - částečná rekonstruk...'!F37</f>
        <v>0</v>
      </c>
      <c r="BC60" s="133">
        <f>'1-5 - částečná rekonstruk...'!F38</f>
        <v>0</v>
      </c>
      <c r="BD60" s="135">
        <f>'1-5 - částečná rekonstruk...'!F39</f>
        <v>0</v>
      </c>
      <c r="BE60" s="4"/>
      <c r="BT60" s="136" t="s">
        <v>82</v>
      </c>
      <c r="BV60" s="136" t="s">
        <v>75</v>
      </c>
      <c r="BW60" s="136" t="s">
        <v>99</v>
      </c>
      <c r="BX60" s="136" t="s">
        <v>81</v>
      </c>
      <c r="CL60" s="136" t="s">
        <v>19</v>
      </c>
    </row>
    <row r="61" s="4" customFormat="1" ht="16.5" customHeight="1">
      <c r="A61" s="127" t="s">
        <v>83</v>
      </c>
      <c r="B61" s="66"/>
      <c r="C61" s="128"/>
      <c r="D61" s="128"/>
      <c r="E61" s="129" t="s">
        <v>100</v>
      </c>
      <c r="F61" s="129"/>
      <c r="G61" s="129"/>
      <c r="H61" s="129"/>
      <c r="I61" s="129"/>
      <c r="J61" s="128"/>
      <c r="K61" s="129" t="s">
        <v>101</v>
      </c>
      <c r="L61" s="129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30">
        <f>'1-6 - stavební úpravy 1NP'!J32</f>
        <v>0</v>
      </c>
      <c r="AH61" s="128"/>
      <c r="AI61" s="128"/>
      <c r="AJ61" s="128"/>
      <c r="AK61" s="128"/>
      <c r="AL61" s="128"/>
      <c r="AM61" s="128"/>
      <c r="AN61" s="130">
        <f>SUM(AG61,AT61)</f>
        <v>0</v>
      </c>
      <c r="AO61" s="128"/>
      <c r="AP61" s="128"/>
      <c r="AQ61" s="131" t="s">
        <v>86</v>
      </c>
      <c r="AR61" s="68"/>
      <c r="AS61" s="132">
        <v>0</v>
      </c>
      <c r="AT61" s="133">
        <f>ROUND(SUM(AV61:AW61),2)</f>
        <v>0</v>
      </c>
      <c r="AU61" s="134">
        <f>'1-6 - stavební úpravy 1NP'!P95</f>
        <v>0</v>
      </c>
      <c r="AV61" s="133">
        <f>'1-6 - stavební úpravy 1NP'!J35</f>
        <v>0</v>
      </c>
      <c r="AW61" s="133">
        <f>'1-6 - stavební úpravy 1NP'!J36</f>
        <v>0</v>
      </c>
      <c r="AX61" s="133">
        <f>'1-6 - stavební úpravy 1NP'!J37</f>
        <v>0</v>
      </c>
      <c r="AY61" s="133">
        <f>'1-6 - stavební úpravy 1NP'!J38</f>
        <v>0</v>
      </c>
      <c r="AZ61" s="133">
        <f>'1-6 - stavební úpravy 1NP'!F35</f>
        <v>0</v>
      </c>
      <c r="BA61" s="133">
        <f>'1-6 - stavební úpravy 1NP'!F36</f>
        <v>0</v>
      </c>
      <c r="BB61" s="133">
        <f>'1-6 - stavební úpravy 1NP'!F37</f>
        <v>0</v>
      </c>
      <c r="BC61" s="133">
        <f>'1-6 - stavební úpravy 1NP'!F38</f>
        <v>0</v>
      </c>
      <c r="BD61" s="135">
        <f>'1-6 - stavební úpravy 1NP'!F39</f>
        <v>0</v>
      </c>
      <c r="BE61" s="4"/>
      <c r="BT61" s="136" t="s">
        <v>82</v>
      </c>
      <c r="BV61" s="136" t="s">
        <v>75</v>
      </c>
      <c r="BW61" s="136" t="s">
        <v>102</v>
      </c>
      <c r="BX61" s="136" t="s">
        <v>81</v>
      </c>
      <c r="CL61" s="136" t="s">
        <v>19</v>
      </c>
    </row>
    <row r="62" s="4" customFormat="1" ht="16.5" customHeight="1">
      <c r="A62" s="127" t="s">
        <v>83</v>
      </c>
      <c r="B62" s="66"/>
      <c r="C62" s="128"/>
      <c r="D62" s="128"/>
      <c r="E62" s="129" t="s">
        <v>103</v>
      </c>
      <c r="F62" s="129"/>
      <c r="G62" s="129"/>
      <c r="H62" s="129"/>
      <c r="I62" s="129"/>
      <c r="J62" s="128"/>
      <c r="K62" s="129" t="s">
        <v>104</v>
      </c>
      <c r="L62" s="129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30">
        <f>'1-7 - stavební úpravy 2NP'!J32</f>
        <v>0</v>
      </c>
      <c r="AH62" s="128"/>
      <c r="AI62" s="128"/>
      <c r="AJ62" s="128"/>
      <c r="AK62" s="128"/>
      <c r="AL62" s="128"/>
      <c r="AM62" s="128"/>
      <c r="AN62" s="130">
        <f>SUM(AG62,AT62)</f>
        <v>0</v>
      </c>
      <c r="AO62" s="128"/>
      <c r="AP62" s="128"/>
      <c r="AQ62" s="131" t="s">
        <v>86</v>
      </c>
      <c r="AR62" s="68"/>
      <c r="AS62" s="132">
        <v>0</v>
      </c>
      <c r="AT62" s="133">
        <f>ROUND(SUM(AV62:AW62),2)</f>
        <v>0</v>
      </c>
      <c r="AU62" s="134">
        <f>'1-7 - stavební úpravy 2NP'!P103</f>
        <v>0</v>
      </c>
      <c r="AV62" s="133">
        <f>'1-7 - stavební úpravy 2NP'!J35</f>
        <v>0</v>
      </c>
      <c r="AW62" s="133">
        <f>'1-7 - stavební úpravy 2NP'!J36</f>
        <v>0</v>
      </c>
      <c r="AX62" s="133">
        <f>'1-7 - stavební úpravy 2NP'!J37</f>
        <v>0</v>
      </c>
      <c r="AY62" s="133">
        <f>'1-7 - stavební úpravy 2NP'!J38</f>
        <v>0</v>
      </c>
      <c r="AZ62" s="133">
        <f>'1-7 - stavební úpravy 2NP'!F35</f>
        <v>0</v>
      </c>
      <c r="BA62" s="133">
        <f>'1-7 - stavební úpravy 2NP'!F36</f>
        <v>0</v>
      </c>
      <c r="BB62" s="133">
        <f>'1-7 - stavební úpravy 2NP'!F37</f>
        <v>0</v>
      </c>
      <c r="BC62" s="133">
        <f>'1-7 - stavební úpravy 2NP'!F38</f>
        <v>0</v>
      </c>
      <c r="BD62" s="135">
        <f>'1-7 - stavební úpravy 2NP'!F39</f>
        <v>0</v>
      </c>
      <c r="BE62" s="4"/>
      <c r="BT62" s="136" t="s">
        <v>82</v>
      </c>
      <c r="BV62" s="136" t="s">
        <v>75</v>
      </c>
      <c r="BW62" s="136" t="s">
        <v>105</v>
      </c>
      <c r="BX62" s="136" t="s">
        <v>81</v>
      </c>
      <c r="CL62" s="136" t="s">
        <v>19</v>
      </c>
    </row>
    <row r="63" s="4" customFormat="1" ht="16.5" customHeight="1">
      <c r="A63" s="127" t="s">
        <v>83</v>
      </c>
      <c r="B63" s="66"/>
      <c r="C63" s="128"/>
      <c r="D63" s="128"/>
      <c r="E63" s="129" t="s">
        <v>106</v>
      </c>
      <c r="F63" s="129"/>
      <c r="G63" s="129"/>
      <c r="H63" s="129"/>
      <c r="I63" s="129"/>
      <c r="J63" s="128"/>
      <c r="K63" s="129" t="s">
        <v>107</v>
      </c>
      <c r="L63" s="129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30">
        <f>'1-8 - stavební úpravy 3NP'!J32</f>
        <v>0</v>
      </c>
      <c r="AH63" s="128"/>
      <c r="AI63" s="128"/>
      <c r="AJ63" s="128"/>
      <c r="AK63" s="128"/>
      <c r="AL63" s="128"/>
      <c r="AM63" s="128"/>
      <c r="AN63" s="130">
        <f>SUM(AG63,AT63)</f>
        <v>0</v>
      </c>
      <c r="AO63" s="128"/>
      <c r="AP63" s="128"/>
      <c r="AQ63" s="131" t="s">
        <v>86</v>
      </c>
      <c r="AR63" s="68"/>
      <c r="AS63" s="132">
        <v>0</v>
      </c>
      <c r="AT63" s="133">
        <f>ROUND(SUM(AV63:AW63),2)</f>
        <v>0</v>
      </c>
      <c r="AU63" s="134">
        <f>'1-8 - stavební úpravy 3NP'!P103</f>
        <v>0</v>
      </c>
      <c r="AV63" s="133">
        <f>'1-8 - stavební úpravy 3NP'!J35</f>
        <v>0</v>
      </c>
      <c r="AW63" s="133">
        <f>'1-8 - stavební úpravy 3NP'!J36</f>
        <v>0</v>
      </c>
      <c r="AX63" s="133">
        <f>'1-8 - stavební úpravy 3NP'!J37</f>
        <v>0</v>
      </c>
      <c r="AY63" s="133">
        <f>'1-8 - stavební úpravy 3NP'!J38</f>
        <v>0</v>
      </c>
      <c r="AZ63" s="133">
        <f>'1-8 - stavební úpravy 3NP'!F35</f>
        <v>0</v>
      </c>
      <c r="BA63" s="133">
        <f>'1-8 - stavební úpravy 3NP'!F36</f>
        <v>0</v>
      </c>
      <c r="BB63" s="133">
        <f>'1-8 - stavební úpravy 3NP'!F37</f>
        <v>0</v>
      </c>
      <c r="BC63" s="133">
        <f>'1-8 - stavební úpravy 3NP'!F38</f>
        <v>0</v>
      </c>
      <c r="BD63" s="135">
        <f>'1-8 - stavební úpravy 3NP'!F39</f>
        <v>0</v>
      </c>
      <c r="BE63" s="4"/>
      <c r="BT63" s="136" t="s">
        <v>82</v>
      </c>
      <c r="BV63" s="136" t="s">
        <v>75</v>
      </c>
      <c r="BW63" s="136" t="s">
        <v>108</v>
      </c>
      <c r="BX63" s="136" t="s">
        <v>81</v>
      </c>
      <c r="CL63" s="136" t="s">
        <v>19</v>
      </c>
    </row>
    <row r="64" s="4" customFormat="1" ht="16.5" customHeight="1">
      <c r="A64" s="127" t="s">
        <v>83</v>
      </c>
      <c r="B64" s="66"/>
      <c r="C64" s="128"/>
      <c r="D64" s="128"/>
      <c r="E64" s="129" t="s">
        <v>109</v>
      </c>
      <c r="F64" s="129"/>
      <c r="G64" s="129"/>
      <c r="H64" s="129"/>
      <c r="I64" s="129"/>
      <c r="J64" s="128"/>
      <c r="K64" s="129" t="s">
        <v>110</v>
      </c>
      <c r="L64" s="129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30">
        <f>'1-9 - stavební úpravy 4NP'!J32</f>
        <v>0</v>
      </c>
      <c r="AH64" s="128"/>
      <c r="AI64" s="128"/>
      <c r="AJ64" s="128"/>
      <c r="AK64" s="128"/>
      <c r="AL64" s="128"/>
      <c r="AM64" s="128"/>
      <c r="AN64" s="130">
        <f>SUM(AG64,AT64)</f>
        <v>0</v>
      </c>
      <c r="AO64" s="128"/>
      <c r="AP64" s="128"/>
      <c r="AQ64" s="131" t="s">
        <v>86</v>
      </c>
      <c r="AR64" s="68"/>
      <c r="AS64" s="132">
        <v>0</v>
      </c>
      <c r="AT64" s="133">
        <f>ROUND(SUM(AV64:AW64),2)</f>
        <v>0</v>
      </c>
      <c r="AU64" s="134">
        <f>'1-9 - stavební úpravy 4NP'!P103</f>
        <v>0</v>
      </c>
      <c r="AV64" s="133">
        <f>'1-9 - stavební úpravy 4NP'!J35</f>
        <v>0</v>
      </c>
      <c r="AW64" s="133">
        <f>'1-9 - stavební úpravy 4NP'!J36</f>
        <v>0</v>
      </c>
      <c r="AX64" s="133">
        <f>'1-9 - stavební úpravy 4NP'!J37</f>
        <v>0</v>
      </c>
      <c r="AY64" s="133">
        <f>'1-9 - stavební úpravy 4NP'!J38</f>
        <v>0</v>
      </c>
      <c r="AZ64" s="133">
        <f>'1-9 - stavební úpravy 4NP'!F35</f>
        <v>0</v>
      </c>
      <c r="BA64" s="133">
        <f>'1-9 - stavební úpravy 4NP'!F36</f>
        <v>0</v>
      </c>
      <c r="BB64" s="133">
        <f>'1-9 - stavební úpravy 4NP'!F37</f>
        <v>0</v>
      </c>
      <c r="BC64" s="133">
        <f>'1-9 - stavební úpravy 4NP'!F38</f>
        <v>0</v>
      </c>
      <c r="BD64" s="135">
        <f>'1-9 - stavební úpravy 4NP'!F39</f>
        <v>0</v>
      </c>
      <c r="BE64" s="4"/>
      <c r="BT64" s="136" t="s">
        <v>82</v>
      </c>
      <c r="BV64" s="136" t="s">
        <v>75</v>
      </c>
      <c r="BW64" s="136" t="s">
        <v>111</v>
      </c>
      <c r="BX64" s="136" t="s">
        <v>81</v>
      </c>
      <c r="CL64" s="136" t="s">
        <v>19</v>
      </c>
    </row>
    <row r="65" s="7" customFormat="1" ht="24.75" customHeight="1">
      <c r="A65" s="7"/>
      <c r="B65" s="114"/>
      <c r="C65" s="115"/>
      <c r="D65" s="116" t="s">
        <v>112</v>
      </c>
      <c r="E65" s="116"/>
      <c r="F65" s="116"/>
      <c r="G65" s="116"/>
      <c r="H65" s="116"/>
      <c r="I65" s="117"/>
      <c r="J65" s="116" t="s">
        <v>113</v>
      </c>
      <c r="K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  <c r="Z65" s="116"/>
      <c r="AA65" s="116"/>
      <c r="AB65" s="116"/>
      <c r="AC65" s="116"/>
      <c r="AD65" s="116"/>
      <c r="AE65" s="116"/>
      <c r="AF65" s="116"/>
      <c r="AG65" s="118">
        <f>ROUND(SUM(AG66:AG74),2)</f>
        <v>0</v>
      </c>
      <c r="AH65" s="117"/>
      <c r="AI65" s="117"/>
      <c r="AJ65" s="117"/>
      <c r="AK65" s="117"/>
      <c r="AL65" s="117"/>
      <c r="AM65" s="117"/>
      <c r="AN65" s="119">
        <f>SUM(AG65,AT65)</f>
        <v>0</v>
      </c>
      <c r="AO65" s="117"/>
      <c r="AP65" s="117"/>
      <c r="AQ65" s="120" t="s">
        <v>79</v>
      </c>
      <c r="AR65" s="121"/>
      <c r="AS65" s="122">
        <f>ROUND(SUM(AS66:AS74),2)</f>
        <v>0</v>
      </c>
      <c r="AT65" s="123">
        <f>ROUND(SUM(AV65:AW65),2)</f>
        <v>0</v>
      </c>
      <c r="AU65" s="124">
        <f>ROUND(SUM(AU66:AU74),5)</f>
        <v>0</v>
      </c>
      <c r="AV65" s="123">
        <f>ROUND(AZ65*L29,2)</f>
        <v>0</v>
      </c>
      <c r="AW65" s="123">
        <f>ROUND(BA65*L30,2)</f>
        <v>0</v>
      </c>
      <c r="AX65" s="123">
        <f>ROUND(BB65*L29,2)</f>
        <v>0</v>
      </c>
      <c r="AY65" s="123">
        <f>ROUND(BC65*L30,2)</f>
        <v>0</v>
      </c>
      <c r="AZ65" s="123">
        <f>ROUND(SUM(AZ66:AZ74),2)</f>
        <v>0</v>
      </c>
      <c r="BA65" s="123">
        <f>ROUND(SUM(BA66:BA74),2)</f>
        <v>0</v>
      </c>
      <c r="BB65" s="123">
        <f>ROUND(SUM(BB66:BB74),2)</f>
        <v>0</v>
      </c>
      <c r="BC65" s="123">
        <f>ROUND(SUM(BC66:BC74),2)</f>
        <v>0</v>
      </c>
      <c r="BD65" s="125">
        <f>ROUND(SUM(BD66:BD74),2)</f>
        <v>0</v>
      </c>
      <c r="BE65" s="7"/>
      <c r="BS65" s="126" t="s">
        <v>72</v>
      </c>
      <c r="BT65" s="126" t="s">
        <v>80</v>
      </c>
      <c r="BU65" s="126" t="s">
        <v>74</v>
      </c>
      <c r="BV65" s="126" t="s">
        <v>75</v>
      </c>
      <c r="BW65" s="126" t="s">
        <v>114</v>
      </c>
      <c r="BX65" s="126" t="s">
        <v>5</v>
      </c>
      <c r="CL65" s="126" t="s">
        <v>19</v>
      </c>
      <c r="CM65" s="126" t="s">
        <v>82</v>
      </c>
    </row>
    <row r="66" s="4" customFormat="1" ht="16.5" customHeight="1">
      <c r="A66" s="127" t="s">
        <v>83</v>
      </c>
      <c r="B66" s="66"/>
      <c r="C66" s="128"/>
      <c r="D66" s="128"/>
      <c r="E66" s="129" t="s">
        <v>115</v>
      </c>
      <c r="F66" s="129"/>
      <c r="G66" s="129"/>
      <c r="H66" s="129"/>
      <c r="I66" s="129"/>
      <c r="J66" s="128"/>
      <c r="K66" s="129" t="s">
        <v>85</v>
      </c>
      <c r="L66" s="129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30">
        <f>'2-1 - Rekonstrukce sociál...'!J32</f>
        <v>0</v>
      </c>
      <c r="AH66" s="128"/>
      <c r="AI66" s="128"/>
      <c r="AJ66" s="128"/>
      <c r="AK66" s="128"/>
      <c r="AL66" s="128"/>
      <c r="AM66" s="128"/>
      <c r="AN66" s="130">
        <f>SUM(AG66,AT66)</f>
        <v>0</v>
      </c>
      <c r="AO66" s="128"/>
      <c r="AP66" s="128"/>
      <c r="AQ66" s="131" t="s">
        <v>86</v>
      </c>
      <c r="AR66" s="68"/>
      <c r="AS66" s="132">
        <v>0</v>
      </c>
      <c r="AT66" s="133">
        <f>ROUND(SUM(AV66:AW66),2)</f>
        <v>0</v>
      </c>
      <c r="AU66" s="134">
        <f>'2-1 - Rekonstrukce sociál...'!P109</f>
        <v>0</v>
      </c>
      <c r="AV66" s="133">
        <f>'2-1 - Rekonstrukce sociál...'!J35</f>
        <v>0</v>
      </c>
      <c r="AW66" s="133">
        <f>'2-1 - Rekonstrukce sociál...'!J36</f>
        <v>0</v>
      </c>
      <c r="AX66" s="133">
        <f>'2-1 - Rekonstrukce sociál...'!J37</f>
        <v>0</v>
      </c>
      <c r="AY66" s="133">
        <f>'2-1 - Rekonstrukce sociál...'!J38</f>
        <v>0</v>
      </c>
      <c r="AZ66" s="133">
        <f>'2-1 - Rekonstrukce sociál...'!F35</f>
        <v>0</v>
      </c>
      <c r="BA66" s="133">
        <f>'2-1 - Rekonstrukce sociál...'!F36</f>
        <v>0</v>
      </c>
      <c r="BB66" s="133">
        <f>'2-1 - Rekonstrukce sociál...'!F37</f>
        <v>0</v>
      </c>
      <c r="BC66" s="133">
        <f>'2-1 - Rekonstrukce sociál...'!F38</f>
        <v>0</v>
      </c>
      <c r="BD66" s="135">
        <f>'2-1 - Rekonstrukce sociál...'!F39</f>
        <v>0</v>
      </c>
      <c r="BE66" s="4"/>
      <c r="BT66" s="136" t="s">
        <v>82</v>
      </c>
      <c r="BV66" s="136" t="s">
        <v>75</v>
      </c>
      <c r="BW66" s="136" t="s">
        <v>116</v>
      </c>
      <c r="BX66" s="136" t="s">
        <v>114</v>
      </c>
      <c r="CL66" s="136" t="s">
        <v>19</v>
      </c>
    </row>
    <row r="67" s="4" customFormat="1" ht="16.5" customHeight="1">
      <c r="A67" s="127" t="s">
        <v>83</v>
      </c>
      <c r="B67" s="66"/>
      <c r="C67" s="128"/>
      <c r="D67" s="128"/>
      <c r="E67" s="129" t="s">
        <v>117</v>
      </c>
      <c r="F67" s="129"/>
      <c r="G67" s="129"/>
      <c r="H67" s="129"/>
      <c r="I67" s="129"/>
      <c r="J67" s="128"/>
      <c r="K67" s="129" t="s">
        <v>89</v>
      </c>
      <c r="L67" s="129"/>
      <c r="M67" s="129"/>
      <c r="N67" s="129"/>
      <c r="O67" s="129"/>
      <c r="P67" s="129"/>
      <c r="Q67" s="129"/>
      <c r="R67" s="129"/>
      <c r="S67" s="129"/>
      <c r="T67" s="129"/>
      <c r="U67" s="129"/>
      <c r="V67" s="129"/>
      <c r="W67" s="129"/>
      <c r="X67" s="129"/>
      <c r="Y67" s="129"/>
      <c r="Z67" s="129"/>
      <c r="AA67" s="129"/>
      <c r="AB67" s="129"/>
      <c r="AC67" s="129"/>
      <c r="AD67" s="129"/>
      <c r="AE67" s="129"/>
      <c r="AF67" s="129"/>
      <c r="AG67" s="130">
        <f>'2-2 - Rekonstrukce sociál...'!J32</f>
        <v>0</v>
      </c>
      <c r="AH67" s="128"/>
      <c r="AI67" s="128"/>
      <c r="AJ67" s="128"/>
      <c r="AK67" s="128"/>
      <c r="AL67" s="128"/>
      <c r="AM67" s="128"/>
      <c r="AN67" s="130">
        <f>SUM(AG67,AT67)</f>
        <v>0</v>
      </c>
      <c r="AO67" s="128"/>
      <c r="AP67" s="128"/>
      <c r="AQ67" s="131" t="s">
        <v>86</v>
      </c>
      <c r="AR67" s="68"/>
      <c r="AS67" s="132">
        <v>0</v>
      </c>
      <c r="AT67" s="133">
        <f>ROUND(SUM(AV67:AW67),2)</f>
        <v>0</v>
      </c>
      <c r="AU67" s="134">
        <f>'2-2 - Rekonstrukce sociál...'!P106</f>
        <v>0</v>
      </c>
      <c r="AV67" s="133">
        <f>'2-2 - Rekonstrukce sociál...'!J35</f>
        <v>0</v>
      </c>
      <c r="AW67" s="133">
        <f>'2-2 - Rekonstrukce sociál...'!J36</f>
        <v>0</v>
      </c>
      <c r="AX67" s="133">
        <f>'2-2 - Rekonstrukce sociál...'!J37</f>
        <v>0</v>
      </c>
      <c r="AY67" s="133">
        <f>'2-2 - Rekonstrukce sociál...'!J38</f>
        <v>0</v>
      </c>
      <c r="AZ67" s="133">
        <f>'2-2 - Rekonstrukce sociál...'!F35</f>
        <v>0</v>
      </c>
      <c r="BA67" s="133">
        <f>'2-2 - Rekonstrukce sociál...'!F36</f>
        <v>0</v>
      </c>
      <c r="BB67" s="133">
        <f>'2-2 - Rekonstrukce sociál...'!F37</f>
        <v>0</v>
      </c>
      <c r="BC67" s="133">
        <f>'2-2 - Rekonstrukce sociál...'!F38</f>
        <v>0</v>
      </c>
      <c r="BD67" s="135">
        <f>'2-2 - Rekonstrukce sociál...'!F39</f>
        <v>0</v>
      </c>
      <c r="BE67" s="4"/>
      <c r="BT67" s="136" t="s">
        <v>82</v>
      </c>
      <c r="BV67" s="136" t="s">
        <v>75</v>
      </c>
      <c r="BW67" s="136" t="s">
        <v>118</v>
      </c>
      <c r="BX67" s="136" t="s">
        <v>114</v>
      </c>
      <c r="CL67" s="136" t="s">
        <v>19</v>
      </c>
    </row>
    <row r="68" s="4" customFormat="1" ht="16.5" customHeight="1">
      <c r="A68" s="127" t="s">
        <v>83</v>
      </c>
      <c r="B68" s="66"/>
      <c r="C68" s="128"/>
      <c r="D68" s="128"/>
      <c r="E68" s="129" t="s">
        <v>119</v>
      </c>
      <c r="F68" s="129"/>
      <c r="G68" s="129"/>
      <c r="H68" s="129"/>
      <c r="I68" s="129"/>
      <c r="J68" s="128"/>
      <c r="K68" s="129" t="s">
        <v>92</v>
      </c>
      <c r="L68" s="129"/>
      <c r="M68" s="129"/>
      <c r="N68" s="129"/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30">
        <f>'2-3 - Rekonstrukce sociál...'!J32</f>
        <v>0</v>
      </c>
      <c r="AH68" s="128"/>
      <c r="AI68" s="128"/>
      <c r="AJ68" s="128"/>
      <c r="AK68" s="128"/>
      <c r="AL68" s="128"/>
      <c r="AM68" s="128"/>
      <c r="AN68" s="130">
        <f>SUM(AG68,AT68)</f>
        <v>0</v>
      </c>
      <c r="AO68" s="128"/>
      <c r="AP68" s="128"/>
      <c r="AQ68" s="131" t="s">
        <v>86</v>
      </c>
      <c r="AR68" s="68"/>
      <c r="AS68" s="132">
        <v>0</v>
      </c>
      <c r="AT68" s="133">
        <f>ROUND(SUM(AV68:AW68),2)</f>
        <v>0</v>
      </c>
      <c r="AU68" s="134">
        <f>'2-3 - Rekonstrukce sociál...'!P106</f>
        <v>0</v>
      </c>
      <c r="AV68" s="133">
        <f>'2-3 - Rekonstrukce sociál...'!J35</f>
        <v>0</v>
      </c>
      <c r="AW68" s="133">
        <f>'2-3 - Rekonstrukce sociál...'!J36</f>
        <v>0</v>
      </c>
      <c r="AX68" s="133">
        <f>'2-3 - Rekonstrukce sociál...'!J37</f>
        <v>0</v>
      </c>
      <c r="AY68" s="133">
        <f>'2-3 - Rekonstrukce sociál...'!J38</f>
        <v>0</v>
      </c>
      <c r="AZ68" s="133">
        <f>'2-3 - Rekonstrukce sociál...'!F35</f>
        <v>0</v>
      </c>
      <c r="BA68" s="133">
        <f>'2-3 - Rekonstrukce sociál...'!F36</f>
        <v>0</v>
      </c>
      <c r="BB68" s="133">
        <f>'2-3 - Rekonstrukce sociál...'!F37</f>
        <v>0</v>
      </c>
      <c r="BC68" s="133">
        <f>'2-3 - Rekonstrukce sociál...'!F38</f>
        <v>0</v>
      </c>
      <c r="BD68" s="135">
        <f>'2-3 - Rekonstrukce sociál...'!F39</f>
        <v>0</v>
      </c>
      <c r="BE68" s="4"/>
      <c r="BT68" s="136" t="s">
        <v>82</v>
      </c>
      <c r="BV68" s="136" t="s">
        <v>75</v>
      </c>
      <c r="BW68" s="136" t="s">
        <v>120</v>
      </c>
      <c r="BX68" s="136" t="s">
        <v>114</v>
      </c>
      <c r="CL68" s="136" t="s">
        <v>19</v>
      </c>
    </row>
    <row r="69" s="4" customFormat="1" ht="16.5" customHeight="1">
      <c r="A69" s="127" t="s">
        <v>83</v>
      </c>
      <c r="B69" s="66"/>
      <c r="C69" s="128"/>
      <c r="D69" s="128"/>
      <c r="E69" s="129" t="s">
        <v>121</v>
      </c>
      <c r="F69" s="129"/>
      <c r="G69" s="129"/>
      <c r="H69" s="129"/>
      <c r="I69" s="129"/>
      <c r="J69" s="128"/>
      <c r="K69" s="129" t="s">
        <v>95</v>
      </c>
      <c r="L69" s="129"/>
      <c r="M69" s="129"/>
      <c r="N69" s="129"/>
      <c r="O69" s="129"/>
      <c r="P69" s="129"/>
      <c r="Q69" s="129"/>
      <c r="R69" s="129"/>
      <c r="S69" s="12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30">
        <f>'2-4 - Rekonstrukce sociál...'!J32</f>
        <v>0</v>
      </c>
      <c r="AH69" s="128"/>
      <c r="AI69" s="128"/>
      <c r="AJ69" s="128"/>
      <c r="AK69" s="128"/>
      <c r="AL69" s="128"/>
      <c r="AM69" s="128"/>
      <c r="AN69" s="130">
        <f>SUM(AG69,AT69)</f>
        <v>0</v>
      </c>
      <c r="AO69" s="128"/>
      <c r="AP69" s="128"/>
      <c r="AQ69" s="131" t="s">
        <v>86</v>
      </c>
      <c r="AR69" s="68"/>
      <c r="AS69" s="132">
        <v>0</v>
      </c>
      <c r="AT69" s="133">
        <f>ROUND(SUM(AV69:AW69),2)</f>
        <v>0</v>
      </c>
      <c r="AU69" s="134">
        <f>'2-4 - Rekonstrukce sociál...'!P105</f>
        <v>0</v>
      </c>
      <c r="AV69" s="133">
        <f>'2-4 - Rekonstrukce sociál...'!J35</f>
        <v>0</v>
      </c>
      <c r="AW69" s="133">
        <f>'2-4 - Rekonstrukce sociál...'!J36</f>
        <v>0</v>
      </c>
      <c r="AX69" s="133">
        <f>'2-4 - Rekonstrukce sociál...'!J37</f>
        <v>0</v>
      </c>
      <c r="AY69" s="133">
        <f>'2-4 - Rekonstrukce sociál...'!J38</f>
        <v>0</v>
      </c>
      <c r="AZ69" s="133">
        <f>'2-4 - Rekonstrukce sociál...'!F35</f>
        <v>0</v>
      </c>
      <c r="BA69" s="133">
        <f>'2-4 - Rekonstrukce sociál...'!F36</f>
        <v>0</v>
      </c>
      <c r="BB69" s="133">
        <f>'2-4 - Rekonstrukce sociál...'!F37</f>
        <v>0</v>
      </c>
      <c r="BC69" s="133">
        <f>'2-4 - Rekonstrukce sociál...'!F38</f>
        <v>0</v>
      </c>
      <c r="BD69" s="135">
        <f>'2-4 - Rekonstrukce sociál...'!F39</f>
        <v>0</v>
      </c>
      <c r="BE69" s="4"/>
      <c r="BT69" s="136" t="s">
        <v>82</v>
      </c>
      <c r="BV69" s="136" t="s">
        <v>75</v>
      </c>
      <c r="BW69" s="136" t="s">
        <v>122</v>
      </c>
      <c r="BX69" s="136" t="s">
        <v>114</v>
      </c>
      <c r="CL69" s="136" t="s">
        <v>19</v>
      </c>
    </row>
    <row r="70" s="4" customFormat="1" ht="23.25" customHeight="1">
      <c r="A70" s="127" t="s">
        <v>83</v>
      </c>
      <c r="B70" s="66"/>
      <c r="C70" s="128"/>
      <c r="D70" s="128"/>
      <c r="E70" s="129" t="s">
        <v>123</v>
      </c>
      <c r="F70" s="129"/>
      <c r="G70" s="129"/>
      <c r="H70" s="129"/>
      <c r="I70" s="129"/>
      <c r="J70" s="128"/>
      <c r="K70" s="129" t="s">
        <v>98</v>
      </c>
      <c r="L70" s="129"/>
      <c r="M70" s="129"/>
      <c r="N70" s="129"/>
      <c r="O70" s="129"/>
      <c r="P70" s="129"/>
      <c r="Q70" s="129"/>
      <c r="R70" s="129"/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30">
        <f>'2-5 - částečná rekonstruk...'!J32</f>
        <v>0</v>
      </c>
      <c r="AH70" s="128"/>
      <c r="AI70" s="128"/>
      <c r="AJ70" s="128"/>
      <c r="AK70" s="128"/>
      <c r="AL70" s="128"/>
      <c r="AM70" s="128"/>
      <c r="AN70" s="130">
        <f>SUM(AG70,AT70)</f>
        <v>0</v>
      </c>
      <c r="AO70" s="128"/>
      <c r="AP70" s="128"/>
      <c r="AQ70" s="131" t="s">
        <v>86</v>
      </c>
      <c r="AR70" s="68"/>
      <c r="AS70" s="132">
        <v>0</v>
      </c>
      <c r="AT70" s="133">
        <f>ROUND(SUM(AV70:AW70),2)</f>
        <v>0</v>
      </c>
      <c r="AU70" s="134">
        <f>'2-5 - částečná rekonstruk...'!P98</f>
        <v>0</v>
      </c>
      <c r="AV70" s="133">
        <f>'2-5 - částečná rekonstruk...'!J35</f>
        <v>0</v>
      </c>
      <c r="AW70" s="133">
        <f>'2-5 - částečná rekonstruk...'!J36</f>
        <v>0</v>
      </c>
      <c r="AX70" s="133">
        <f>'2-5 - částečná rekonstruk...'!J37</f>
        <v>0</v>
      </c>
      <c r="AY70" s="133">
        <f>'2-5 - částečná rekonstruk...'!J38</f>
        <v>0</v>
      </c>
      <c r="AZ70" s="133">
        <f>'2-5 - částečná rekonstruk...'!F35</f>
        <v>0</v>
      </c>
      <c r="BA70" s="133">
        <f>'2-5 - částečná rekonstruk...'!F36</f>
        <v>0</v>
      </c>
      <c r="BB70" s="133">
        <f>'2-5 - částečná rekonstruk...'!F37</f>
        <v>0</v>
      </c>
      <c r="BC70" s="133">
        <f>'2-5 - částečná rekonstruk...'!F38</f>
        <v>0</v>
      </c>
      <c r="BD70" s="135">
        <f>'2-5 - částečná rekonstruk...'!F39</f>
        <v>0</v>
      </c>
      <c r="BE70" s="4"/>
      <c r="BT70" s="136" t="s">
        <v>82</v>
      </c>
      <c r="BV70" s="136" t="s">
        <v>75</v>
      </c>
      <c r="BW70" s="136" t="s">
        <v>124</v>
      </c>
      <c r="BX70" s="136" t="s">
        <v>114</v>
      </c>
      <c r="CL70" s="136" t="s">
        <v>19</v>
      </c>
    </row>
    <row r="71" s="4" customFormat="1" ht="16.5" customHeight="1">
      <c r="A71" s="127" t="s">
        <v>83</v>
      </c>
      <c r="B71" s="66"/>
      <c r="C71" s="128"/>
      <c r="D71" s="128"/>
      <c r="E71" s="129" t="s">
        <v>125</v>
      </c>
      <c r="F71" s="129"/>
      <c r="G71" s="129"/>
      <c r="H71" s="129"/>
      <c r="I71" s="129"/>
      <c r="J71" s="128"/>
      <c r="K71" s="129" t="s">
        <v>101</v>
      </c>
      <c r="L71" s="129"/>
      <c r="M71" s="129"/>
      <c r="N71" s="129"/>
      <c r="O71" s="129"/>
      <c r="P71" s="129"/>
      <c r="Q71" s="129"/>
      <c r="R71" s="129"/>
      <c r="S71" s="12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30">
        <f>'2-6 - stavební úpravy 1NP'!J32</f>
        <v>0</v>
      </c>
      <c r="AH71" s="128"/>
      <c r="AI71" s="128"/>
      <c r="AJ71" s="128"/>
      <c r="AK71" s="128"/>
      <c r="AL71" s="128"/>
      <c r="AM71" s="128"/>
      <c r="AN71" s="130">
        <f>SUM(AG71,AT71)</f>
        <v>0</v>
      </c>
      <c r="AO71" s="128"/>
      <c r="AP71" s="128"/>
      <c r="AQ71" s="131" t="s">
        <v>86</v>
      </c>
      <c r="AR71" s="68"/>
      <c r="AS71" s="132">
        <v>0</v>
      </c>
      <c r="AT71" s="133">
        <f>ROUND(SUM(AV71:AW71),2)</f>
        <v>0</v>
      </c>
      <c r="AU71" s="134">
        <f>'2-6 - stavební úpravy 1NP'!P103</f>
        <v>0</v>
      </c>
      <c r="AV71" s="133">
        <f>'2-6 - stavební úpravy 1NP'!J35</f>
        <v>0</v>
      </c>
      <c r="AW71" s="133">
        <f>'2-6 - stavební úpravy 1NP'!J36</f>
        <v>0</v>
      </c>
      <c r="AX71" s="133">
        <f>'2-6 - stavební úpravy 1NP'!J37</f>
        <v>0</v>
      </c>
      <c r="AY71" s="133">
        <f>'2-6 - stavební úpravy 1NP'!J38</f>
        <v>0</v>
      </c>
      <c r="AZ71" s="133">
        <f>'2-6 - stavební úpravy 1NP'!F35</f>
        <v>0</v>
      </c>
      <c r="BA71" s="133">
        <f>'2-6 - stavební úpravy 1NP'!F36</f>
        <v>0</v>
      </c>
      <c r="BB71" s="133">
        <f>'2-6 - stavební úpravy 1NP'!F37</f>
        <v>0</v>
      </c>
      <c r="BC71" s="133">
        <f>'2-6 - stavební úpravy 1NP'!F38</f>
        <v>0</v>
      </c>
      <c r="BD71" s="135">
        <f>'2-6 - stavební úpravy 1NP'!F39</f>
        <v>0</v>
      </c>
      <c r="BE71" s="4"/>
      <c r="BT71" s="136" t="s">
        <v>82</v>
      </c>
      <c r="BV71" s="136" t="s">
        <v>75</v>
      </c>
      <c r="BW71" s="136" t="s">
        <v>126</v>
      </c>
      <c r="BX71" s="136" t="s">
        <v>114</v>
      </c>
      <c r="CL71" s="136" t="s">
        <v>19</v>
      </c>
    </row>
    <row r="72" s="4" customFormat="1" ht="16.5" customHeight="1">
      <c r="A72" s="127" t="s">
        <v>83</v>
      </c>
      <c r="B72" s="66"/>
      <c r="C72" s="128"/>
      <c r="D72" s="128"/>
      <c r="E72" s="129" t="s">
        <v>127</v>
      </c>
      <c r="F72" s="129"/>
      <c r="G72" s="129"/>
      <c r="H72" s="129"/>
      <c r="I72" s="129"/>
      <c r="J72" s="128"/>
      <c r="K72" s="129" t="s">
        <v>104</v>
      </c>
      <c r="L72" s="129"/>
      <c r="M72" s="129"/>
      <c r="N72" s="12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30">
        <f>'2-7 - stavební úpravy 2NP'!J32</f>
        <v>0</v>
      </c>
      <c r="AH72" s="128"/>
      <c r="AI72" s="128"/>
      <c r="AJ72" s="128"/>
      <c r="AK72" s="128"/>
      <c r="AL72" s="128"/>
      <c r="AM72" s="128"/>
      <c r="AN72" s="130">
        <f>SUM(AG72,AT72)</f>
        <v>0</v>
      </c>
      <c r="AO72" s="128"/>
      <c r="AP72" s="128"/>
      <c r="AQ72" s="131" t="s">
        <v>86</v>
      </c>
      <c r="AR72" s="68"/>
      <c r="AS72" s="132">
        <v>0</v>
      </c>
      <c r="AT72" s="133">
        <f>ROUND(SUM(AV72:AW72),2)</f>
        <v>0</v>
      </c>
      <c r="AU72" s="134">
        <f>'2-7 - stavební úpravy 2NP'!P104</f>
        <v>0</v>
      </c>
      <c r="AV72" s="133">
        <f>'2-7 - stavební úpravy 2NP'!J35</f>
        <v>0</v>
      </c>
      <c r="AW72" s="133">
        <f>'2-7 - stavební úpravy 2NP'!J36</f>
        <v>0</v>
      </c>
      <c r="AX72" s="133">
        <f>'2-7 - stavební úpravy 2NP'!J37</f>
        <v>0</v>
      </c>
      <c r="AY72" s="133">
        <f>'2-7 - stavební úpravy 2NP'!J38</f>
        <v>0</v>
      </c>
      <c r="AZ72" s="133">
        <f>'2-7 - stavební úpravy 2NP'!F35</f>
        <v>0</v>
      </c>
      <c r="BA72" s="133">
        <f>'2-7 - stavební úpravy 2NP'!F36</f>
        <v>0</v>
      </c>
      <c r="BB72" s="133">
        <f>'2-7 - stavební úpravy 2NP'!F37</f>
        <v>0</v>
      </c>
      <c r="BC72" s="133">
        <f>'2-7 - stavební úpravy 2NP'!F38</f>
        <v>0</v>
      </c>
      <c r="BD72" s="135">
        <f>'2-7 - stavební úpravy 2NP'!F39</f>
        <v>0</v>
      </c>
      <c r="BE72" s="4"/>
      <c r="BT72" s="136" t="s">
        <v>82</v>
      </c>
      <c r="BV72" s="136" t="s">
        <v>75</v>
      </c>
      <c r="BW72" s="136" t="s">
        <v>128</v>
      </c>
      <c r="BX72" s="136" t="s">
        <v>114</v>
      </c>
      <c r="CL72" s="136" t="s">
        <v>19</v>
      </c>
    </row>
    <row r="73" s="4" customFormat="1" ht="16.5" customHeight="1">
      <c r="A73" s="127" t="s">
        <v>83</v>
      </c>
      <c r="B73" s="66"/>
      <c r="C73" s="128"/>
      <c r="D73" s="128"/>
      <c r="E73" s="129" t="s">
        <v>129</v>
      </c>
      <c r="F73" s="129"/>
      <c r="G73" s="129"/>
      <c r="H73" s="129"/>
      <c r="I73" s="129"/>
      <c r="J73" s="128"/>
      <c r="K73" s="129" t="s">
        <v>107</v>
      </c>
      <c r="L73" s="129"/>
      <c r="M73" s="129"/>
      <c r="N73" s="129"/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30">
        <f>'2-8 - stavební úpravy 3NP'!J32</f>
        <v>0</v>
      </c>
      <c r="AH73" s="128"/>
      <c r="AI73" s="128"/>
      <c r="AJ73" s="128"/>
      <c r="AK73" s="128"/>
      <c r="AL73" s="128"/>
      <c r="AM73" s="128"/>
      <c r="AN73" s="130">
        <f>SUM(AG73,AT73)</f>
        <v>0</v>
      </c>
      <c r="AO73" s="128"/>
      <c r="AP73" s="128"/>
      <c r="AQ73" s="131" t="s">
        <v>86</v>
      </c>
      <c r="AR73" s="68"/>
      <c r="AS73" s="132">
        <v>0</v>
      </c>
      <c r="AT73" s="133">
        <f>ROUND(SUM(AV73:AW73),2)</f>
        <v>0</v>
      </c>
      <c r="AU73" s="134">
        <f>'2-8 - stavební úpravy 3NP'!P104</f>
        <v>0</v>
      </c>
      <c r="AV73" s="133">
        <f>'2-8 - stavební úpravy 3NP'!J35</f>
        <v>0</v>
      </c>
      <c r="AW73" s="133">
        <f>'2-8 - stavební úpravy 3NP'!J36</f>
        <v>0</v>
      </c>
      <c r="AX73" s="133">
        <f>'2-8 - stavební úpravy 3NP'!J37</f>
        <v>0</v>
      </c>
      <c r="AY73" s="133">
        <f>'2-8 - stavební úpravy 3NP'!J38</f>
        <v>0</v>
      </c>
      <c r="AZ73" s="133">
        <f>'2-8 - stavební úpravy 3NP'!F35</f>
        <v>0</v>
      </c>
      <c r="BA73" s="133">
        <f>'2-8 - stavební úpravy 3NP'!F36</f>
        <v>0</v>
      </c>
      <c r="BB73" s="133">
        <f>'2-8 - stavební úpravy 3NP'!F37</f>
        <v>0</v>
      </c>
      <c r="BC73" s="133">
        <f>'2-8 - stavební úpravy 3NP'!F38</f>
        <v>0</v>
      </c>
      <c r="BD73" s="135">
        <f>'2-8 - stavební úpravy 3NP'!F39</f>
        <v>0</v>
      </c>
      <c r="BE73" s="4"/>
      <c r="BT73" s="136" t="s">
        <v>82</v>
      </c>
      <c r="BV73" s="136" t="s">
        <v>75</v>
      </c>
      <c r="BW73" s="136" t="s">
        <v>130</v>
      </c>
      <c r="BX73" s="136" t="s">
        <v>114</v>
      </c>
      <c r="CL73" s="136" t="s">
        <v>19</v>
      </c>
    </row>
    <row r="74" s="4" customFormat="1" ht="16.5" customHeight="1">
      <c r="A74" s="127" t="s">
        <v>83</v>
      </c>
      <c r="B74" s="66"/>
      <c r="C74" s="128"/>
      <c r="D74" s="128"/>
      <c r="E74" s="129" t="s">
        <v>131</v>
      </c>
      <c r="F74" s="129"/>
      <c r="G74" s="129"/>
      <c r="H74" s="129"/>
      <c r="I74" s="129"/>
      <c r="J74" s="128"/>
      <c r="K74" s="129" t="s">
        <v>110</v>
      </c>
      <c r="L74" s="129"/>
      <c r="M74" s="129"/>
      <c r="N74" s="129"/>
      <c r="O74" s="129"/>
      <c r="P74" s="129"/>
      <c r="Q74" s="129"/>
      <c r="R74" s="129"/>
      <c r="S74" s="129"/>
      <c r="T74" s="129"/>
      <c r="U74" s="129"/>
      <c r="V74" s="129"/>
      <c r="W74" s="129"/>
      <c r="X74" s="129"/>
      <c r="Y74" s="129"/>
      <c r="Z74" s="129"/>
      <c r="AA74" s="129"/>
      <c r="AB74" s="129"/>
      <c r="AC74" s="129"/>
      <c r="AD74" s="129"/>
      <c r="AE74" s="129"/>
      <c r="AF74" s="129"/>
      <c r="AG74" s="130">
        <f>'2-9 - stavební úpravy 4NP'!J32</f>
        <v>0</v>
      </c>
      <c r="AH74" s="128"/>
      <c r="AI74" s="128"/>
      <c r="AJ74" s="128"/>
      <c r="AK74" s="128"/>
      <c r="AL74" s="128"/>
      <c r="AM74" s="128"/>
      <c r="AN74" s="130">
        <f>SUM(AG74,AT74)</f>
        <v>0</v>
      </c>
      <c r="AO74" s="128"/>
      <c r="AP74" s="128"/>
      <c r="AQ74" s="131" t="s">
        <v>86</v>
      </c>
      <c r="AR74" s="68"/>
      <c r="AS74" s="137">
        <v>0</v>
      </c>
      <c r="AT74" s="138">
        <f>ROUND(SUM(AV74:AW74),2)</f>
        <v>0</v>
      </c>
      <c r="AU74" s="139">
        <f>'2-9 - stavební úpravy 4NP'!P104</f>
        <v>0</v>
      </c>
      <c r="AV74" s="138">
        <f>'2-9 - stavební úpravy 4NP'!J35</f>
        <v>0</v>
      </c>
      <c r="AW74" s="138">
        <f>'2-9 - stavební úpravy 4NP'!J36</f>
        <v>0</v>
      </c>
      <c r="AX74" s="138">
        <f>'2-9 - stavební úpravy 4NP'!J37</f>
        <v>0</v>
      </c>
      <c r="AY74" s="138">
        <f>'2-9 - stavební úpravy 4NP'!J38</f>
        <v>0</v>
      </c>
      <c r="AZ74" s="138">
        <f>'2-9 - stavební úpravy 4NP'!F35</f>
        <v>0</v>
      </c>
      <c r="BA74" s="138">
        <f>'2-9 - stavební úpravy 4NP'!F36</f>
        <v>0</v>
      </c>
      <c r="BB74" s="138">
        <f>'2-9 - stavební úpravy 4NP'!F37</f>
        <v>0</v>
      </c>
      <c r="BC74" s="138">
        <f>'2-9 - stavební úpravy 4NP'!F38</f>
        <v>0</v>
      </c>
      <c r="BD74" s="140">
        <f>'2-9 - stavební úpravy 4NP'!F39</f>
        <v>0</v>
      </c>
      <c r="BE74" s="4"/>
      <c r="BT74" s="136" t="s">
        <v>82</v>
      </c>
      <c r="BV74" s="136" t="s">
        <v>75</v>
      </c>
      <c r="BW74" s="136" t="s">
        <v>132</v>
      </c>
      <c r="BX74" s="136" t="s">
        <v>114</v>
      </c>
      <c r="CL74" s="136" t="s">
        <v>19</v>
      </c>
    </row>
    <row r="75" s="2" customFormat="1" ht="30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7"/>
      <c r="AS75" s="41"/>
      <c r="AT75" s="41"/>
      <c r="AU75" s="41"/>
      <c r="AV75" s="41"/>
      <c r="AW75" s="41"/>
      <c r="AX75" s="41"/>
      <c r="AY75" s="41"/>
      <c r="AZ75" s="41"/>
      <c r="BA75" s="41"/>
      <c r="BB75" s="41"/>
      <c r="BC75" s="41"/>
      <c r="BD75" s="41"/>
      <c r="BE75" s="41"/>
    </row>
    <row r="76" s="2" customFormat="1" ht="6.96" customHeight="1">
      <c r="A76" s="41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63"/>
      <c r="M76" s="63"/>
      <c r="N76" s="63"/>
      <c r="O76" s="63"/>
      <c r="P76" s="63"/>
      <c r="Q76" s="63"/>
      <c r="R76" s="63"/>
      <c r="S76" s="63"/>
      <c r="T76" s="63"/>
      <c r="U76" s="63"/>
      <c r="V76" s="63"/>
      <c r="W76" s="63"/>
      <c r="X76" s="63"/>
      <c r="Y76" s="63"/>
      <c r="Z76" s="63"/>
      <c r="AA76" s="63"/>
      <c r="AB76" s="63"/>
      <c r="AC76" s="63"/>
      <c r="AD76" s="63"/>
      <c r="AE76" s="63"/>
      <c r="AF76" s="63"/>
      <c r="AG76" s="63"/>
      <c r="AH76" s="63"/>
      <c r="AI76" s="63"/>
      <c r="AJ76" s="63"/>
      <c r="AK76" s="63"/>
      <c r="AL76" s="63"/>
      <c r="AM76" s="63"/>
      <c r="AN76" s="63"/>
      <c r="AO76" s="63"/>
      <c r="AP76" s="63"/>
      <c r="AQ76" s="63"/>
      <c r="AR76" s="47"/>
      <c r="AS76" s="41"/>
      <c r="AT76" s="41"/>
      <c r="AU76" s="41"/>
      <c r="AV76" s="41"/>
      <c r="AW76" s="41"/>
      <c r="AX76" s="41"/>
      <c r="AY76" s="41"/>
      <c r="AZ76" s="41"/>
      <c r="BA76" s="41"/>
      <c r="BB76" s="41"/>
      <c r="BC76" s="41"/>
      <c r="BD76" s="41"/>
      <c r="BE76" s="41"/>
    </row>
  </sheetData>
  <sheetProtection sheet="1" formatColumns="0" formatRows="0" objects="1" scenarios="1" spinCount="100000" saltValue="9P+dMFIV+HuFREv4/zzbyiHKelxONh4j/OxM7171W+hoL1LzqDFDjvXqB/lRfOrd3ASJK8THU+VEsL+7pwEiLw==" hashValue="6+h9R+Gh4At49zJN583We3W67THxBgWtsV+aKWZKNCgOj/rmX92k+g+M7uD0hKJXtieFVsk2PHSiWjyhEtycaA==" algorithmName="SHA-512" password="CB6D"/>
  <mergeCells count="118">
    <mergeCell ref="C52:G52"/>
    <mergeCell ref="D55:H55"/>
    <mergeCell ref="E57:I57"/>
    <mergeCell ref="E64:I64"/>
    <mergeCell ref="E58:I58"/>
    <mergeCell ref="E63:I63"/>
    <mergeCell ref="E62:I62"/>
    <mergeCell ref="E61:I61"/>
    <mergeCell ref="E59:I59"/>
    <mergeCell ref="E60:I60"/>
    <mergeCell ref="E56:I56"/>
    <mergeCell ref="I52:AF52"/>
    <mergeCell ref="J55:AF55"/>
    <mergeCell ref="K56:AF56"/>
    <mergeCell ref="K64:AF64"/>
    <mergeCell ref="K60:AF60"/>
    <mergeCell ref="K57:AF57"/>
    <mergeCell ref="K61:AF61"/>
    <mergeCell ref="K62:AF62"/>
    <mergeCell ref="K63:AF63"/>
    <mergeCell ref="K59:AF59"/>
    <mergeCell ref="K58:AF58"/>
    <mergeCell ref="L45:AO45"/>
    <mergeCell ref="D65:H65"/>
    <mergeCell ref="J65:AF65"/>
    <mergeCell ref="E66:I66"/>
    <mergeCell ref="K66:AF66"/>
    <mergeCell ref="E67:I67"/>
    <mergeCell ref="K67:AF67"/>
    <mergeCell ref="E68:I68"/>
    <mergeCell ref="K68:AF68"/>
    <mergeCell ref="E69:I69"/>
    <mergeCell ref="K69:AF69"/>
    <mergeCell ref="E70:I70"/>
    <mergeCell ref="K70:AF70"/>
    <mergeCell ref="E71:I71"/>
    <mergeCell ref="K71:AF71"/>
    <mergeCell ref="E72:I72"/>
    <mergeCell ref="K72:AF72"/>
    <mergeCell ref="E73:I73"/>
    <mergeCell ref="K73:AF73"/>
    <mergeCell ref="E74:I74"/>
    <mergeCell ref="K74:AF74"/>
    <mergeCell ref="AG54:AM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61:AM61"/>
    <mergeCell ref="AG63:AM63"/>
    <mergeCell ref="AG62:AM62"/>
    <mergeCell ref="AG52:AM52"/>
    <mergeCell ref="AG60:AM60"/>
    <mergeCell ref="AG64:AM64"/>
    <mergeCell ref="AG59:AM59"/>
    <mergeCell ref="AG56:AM56"/>
    <mergeCell ref="AG57:AM57"/>
    <mergeCell ref="AG58:AM58"/>
    <mergeCell ref="AG55:AM55"/>
    <mergeCell ref="AM47:AN47"/>
    <mergeCell ref="AM49:AP49"/>
    <mergeCell ref="AM50:AP50"/>
    <mergeCell ref="AN59:AP59"/>
    <mergeCell ref="AN64:AP64"/>
    <mergeCell ref="AN63:AP63"/>
    <mergeCell ref="AN56:AP56"/>
    <mergeCell ref="AN52:AP52"/>
    <mergeCell ref="AN61:AP61"/>
    <mergeCell ref="AN57:AP57"/>
    <mergeCell ref="AN60:AP60"/>
    <mergeCell ref="AN55:AP55"/>
    <mergeCell ref="AN62:AP62"/>
    <mergeCell ref="AN58:AP58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AN69:AP69"/>
    <mergeCell ref="AG69:AM69"/>
    <mergeCell ref="AN70:AP70"/>
    <mergeCell ref="AG70:AM70"/>
    <mergeCell ref="AN71:AP71"/>
    <mergeCell ref="AG71:AM71"/>
    <mergeCell ref="AN72:AP72"/>
    <mergeCell ref="AG72:AM72"/>
    <mergeCell ref="AN73:AP73"/>
    <mergeCell ref="AG73:AM73"/>
    <mergeCell ref="AN74:AP74"/>
    <mergeCell ref="AG74:AM74"/>
    <mergeCell ref="AN54:AP54"/>
  </mergeCells>
  <hyperlinks>
    <hyperlink ref="A56" location="'1-1 - Rekonstrukce sociál...'!C2" display="/"/>
    <hyperlink ref="A57" location="'1-2 - Rekonstrukce sociál...'!C2" display="/"/>
    <hyperlink ref="A58" location="'1-3 - Rekonstrukce sociál...'!C2" display="/"/>
    <hyperlink ref="A59" location="'1-4 - Rekonstrukce sociál...'!C2" display="/"/>
    <hyperlink ref="A60" location="'1-5 - částečná rekonstruk...'!C2" display="/"/>
    <hyperlink ref="A61" location="'1-6 - stavební úpravy 1NP'!C2" display="/"/>
    <hyperlink ref="A62" location="'1-7 - stavební úpravy 2NP'!C2" display="/"/>
    <hyperlink ref="A63" location="'1-8 - stavební úpravy 3NP'!C2" display="/"/>
    <hyperlink ref="A64" location="'1-9 - stavební úpravy 4NP'!C2" display="/"/>
    <hyperlink ref="A66" location="'2-1 - Rekonstrukce sociál...'!C2" display="/"/>
    <hyperlink ref="A67" location="'2-2 - Rekonstrukce sociál...'!C2" display="/"/>
    <hyperlink ref="A68" location="'2-3 - Rekonstrukce sociál...'!C2" display="/"/>
    <hyperlink ref="A69" location="'2-4 - Rekonstrukce sociál...'!C2" display="/"/>
    <hyperlink ref="A70" location="'2-5 - částečná rekonstruk...'!C2" display="/"/>
    <hyperlink ref="A71" location="'2-6 - stavební úpravy 1NP'!C2" display="/"/>
    <hyperlink ref="A72" location="'2-7 - stavební úpravy 2NP'!C2" display="/"/>
    <hyperlink ref="A73" location="'2-8 - stavební úpravy 3NP'!C2" display="/"/>
    <hyperlink ref="A74" location="'2-9 - stavební úpravy 4NP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23.25" customHeight="1">
      <c r="A9" s="41"/>
      <c r="B9" s="47"/>
      <c r="C9" s="41"/>
      <c r="D9" s="41"/>
      <c r="E9" s="146" t="s">
        <v>135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137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138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139</v>
      </c>
      <c r="F17" s="41"/>
      <c r="G17" s="41"/>
      <c r="H17" s="41"/>
      <c r="I17" s="145" t="s">
        <v>29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140</v>
      </c>
      <c r="F23" s="41"/>
      <c r="G23" s="41"/>
      <c r="H23" s="41"/>
      <c r="I23" s="145" t="s">
        <v>29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ROUND(J105,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ROUND((SUM(BE105:BE564)),  2)</f>
        <v>0</v>
      </c>
      <c r="G35" s="41"/>
      <c r="H35" s="41"/>
      <c r="I35" s="160">
        <v>0.20999999999999999</v>
      </c>
      <c r="J35" s="159">
        <f>ROUND(((SUM(BE105:BE564))*I35),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ROUND((SUM(BF105:BF564)),  2)</f>
        <v>0</v>
      </c>
      <c r="G36" s="41"/>
      <c r="H36" s="41"/>
      <c r="I36" s="160">
        <v>0.12</v>
      </c>
      <c r="J36" s="159">
        <f>ROUND(((SUM(BF105:BF564))*I36),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ROUND((SUM(BG105:BG564)),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ROUND((SUM(BH105:BH564)),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ROUND((SUM(BI105:BI564)),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23.25" customHeight="1">
      <c r="A52" s="41"/>
      <c r="B52" s="42"/>
      <c r="C52" s="43"/>
      <c r="D52" s="43"/>
      <c r="E52" s="172" t="s">
        <v>135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1-1 - Rekonstrukce sociálního zařízení 1NP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 xml:space="preserve">TRIVIS - Střední škola veřejnoprávní Karlovy Vary </v>
      </c>
      <c r="G58" s="43"/>
      <c r="H58" s="43"/>
      <c r="I58" s="35" t="s">
        <v>32</v>
      </c>
      <c r="J58" s="39" t="str">
        <f>E23</f>
        <v>Ing. arch. Jana Národová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J105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J106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146</v>
      </c>
      <c r="E65" s="185"/>
      <c r="F65" s="185"/>
      <c r="G65" s="185"/>
      <c r="H65" s="185"/>
      <c r="I65" s="185"/>
      <c r="J65" s="186">
        <f>J107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147</v>
      </c>
      <c r="E66" s="185"/>
      <c r="F66" s="185"/>
      <c r="G66" s="185"/>
      <c r="H66" s="185"/>
      <c r="I66" s="185"/>
      <c r="J66" s="186">
        <f>J135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148</v>
      </c>
      <c r="E67" s="185"/>
      <c r="F67" s="185"/>
      <c r="G67" s="185"/>
      <c r="H67" s="185"/>
      <c r="I67" s="185"/>
      <c r="J67" s="186">
        <f>J173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149</v>
      </c>
      <c r="E68" s="185"/>
      <c r="F68" s="185"/>
      <c r="G68" s="185"/>
      <c r="H68" s="185"/>
      <c r="I68" s="185"/>
      <c r="J68" s="186">
        <f>J190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150</v>
      </c>
      <c r="E69" s="180"/>
      <c r="F69" s="180"/>
      <c r="G69" s="180"/>
      <c r="H69" s="180"/>
      <c r="I69" s="180"/>
      <c r="J69" s="181">
        <f>J194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8"/>
      <c r="D70" s="184" t="s">
        <v>151</v>
      </c>
      <c r="E70" s="185"/>
      <c r="F70" s="185"/>
      <c r="G70" s="185"/>
      <c r="H70" s="185"/>
      <c r="I70" s="185"/>
      <c r="J70" s="186">
        <f>J195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152</v>
      </c>
      <c r="E71" s="185"/>
      <c r="F71" s="185"/>
      <c r="G71" s="185"/>
      <c r="H71" s="185"/>
      <c r="I71" s="185"/>
      <c r="J71" s="186">
        <f>J298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153</v>
      </c>
      <c r="E72" s="185"/>
      <c r="F72" s="185"/>
      <c r="G72" s="185"/>
      <c r="H72" s="185"/>
      <c r="I72" s="185"/>
      <c r="J72" s="186">
        <f>J308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154</v>
      </c>
      <c r="E73" s="185"/>
      <c r="F73" s="185"/>
      <c r="G73" s="185"/>
      <c r="H73" s="185"/>
      <c r="I73" s="185"/>
      <c r="J73" s="186">
        <f>J324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155</v>
      </c>
      <c r="E74" s="185"/>
      <c r="F74" s="185"/>
      <c r="G74" s="185"/>
      <c r="H74" s="185"/>
      <c r="I74" s="185"/>
      <c r="J74" s="186">
        <f>J335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156</v>
      </c>
      <c r="E75" s="185"/>
      <c r="F75" s="185"/>
      <c r="G75" s="185"/>
      <c r="H75" s="185"/>
      <c r="I75" s="185"/>
      <c r="J75" s="186">
        <f>J372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157</v>
      </c>
      <c r="E76" s="185"/>
      <c r="F76" s="185"/>
      <c r="G76" s="185"/>
      <c r="H76" s="185"/>
      <c r="I76" s="185"/>
      <c r="J76" s="186">
        <f>J381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158</v>
      </c>
      <c r="E77" s="185"/>
      <c r="F77" s="185"/>
      <c r="G77" s="185"/>
      <c r="H77" s="185"/>
      <c r="I77" s="185"/>
      <c r="J77" s="186">
        <f>J433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8"/>
      <c r="D78" s="184" t="s">
        <v>159</v>
      </c>
      <c r="E78" s="185"/>
      <c r="F78" s="185"/>
      <c r="G78" s="185"/>
      <c r="H78" s="185"/>
      <c r="I78" s="185"/>
      <c r="J78" s="186">
        <f>J473</f>
        <v>0</v>
      </c>
      <c r="K78" s="128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8"/>
      <c r="D79" s="184" t="s">
        <v>160</v>
      </c>
      <c r="E79" s="185"/>
      <c r="F79" s="185"/>
      <c r="G79" s="185"/>
      <c r="H79" s="185"/>
      <c r="I79" s="185"/>
      <c r="J79" s="186">
        <f>J517</f>
        <v>0</v>
      </c>
      <c r="K79" s="128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77"/>
      <c r="C80" s="178"/>
      <c r="D80" s="179" t="s">
        <v>161</v>
      </c>
      <c r="E80" s="180"/>
      <c r="F80" s="180"/>
      <c r="G80" s="180"/>
      <c r="H80" s="180"/>
      <c r="I80" s="180"/>
      <c r="J80" s="181">
        <f>J535</f>
        <v>0</v>
      </c>
      <c r="K80" s="178"/>
      <c r="L80" s="182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9" customFormat="1" ht="24.96" customHeight="1">
      <c r="A81" s="9"/>
      <c r="B81" s="177"/>
      <c r="C81" s="178"/>
      <c r="D81" s="179" t="s">
        <v>162</v>
      </c>
      <c r="E81" s="180"/>
      <c r="F81" s="180"/>
      <c r="G81" s="180"/>
      <c r="H81" s="180"/>
      <c r="I81" s="180"/>
      <c r="J81" s="181">
        <f>J556</f>
        <v>0</v>
      </c>
      <c r="K81" s="178"/>
      <c r="L81" s="182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10" customFormat="1" ht="19.92" customHeight="1">
      <c r="A82" s="10"/>
      <c r="B82" s="183"/>
      <c r="C82" s="128"/>
      <c r="D82" s="184" t="s">
        <v>163</v>
      </c>
      <c r="E82" s="185"/>
      <c r="F82" s="185"/>
      <c r="G82" s="185"/>
      <c r="H82" s="185"/>
      <c r="I82" s="185"/>
      <c r="J82" s="186">
        <f>J557</f>
        <v>0</v>
      </c>
      <c r="K82" s="128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3"/>
      <c r="C83" s="128"/>
      <c r="D83" s="184" t="s">
        <v>164</v>
      </c>
      <c r="E83" s="185"/>
      <c r="F83" s="185"/>
      <c r="G83" s="185"/>
      <c r="H83" s="185"/>
      <c r="I83" s="185"/>
      <c r="J83" s="186">
        <f>J561</f>
        <v>0</v>
      </c>
      <c r="K83" s="128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2" customFormat="1" ht="21.84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62"/>
      <c r="C85" s="63"/>
      <c r="D85" s="63"/>
      <c r="E85" s="63"/>
      <c r="F85" s="63"/>
      <c r="G85" s="63"/>
      <c r="H85" s="63"/>
      <c r="I85" s="63"/>
      <c r="J85" s="63"/>
      <c r="K85" s="6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9" s="2" customFormat="1" ht="6.96" customHeight="1">
      <c r="A89" s="41"/>
      <c r="B89" s="64"/>
      <c r="C89" s="65"/>
      <c r="D89" s="65"/>
      <c r="E89" s="65"/>
      <c r="F89" s="65"/>
      <c r="G89" s="65"/>
      <c r="H89" s="65"/>
      <c r="I89" s="65"/>
      <c r="J89" s="65"/>
      <c r="K89" s="65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24.96" customHeight="1">
      <c r="A90" s="41"/>
      <c r="B90" s="42"/>
      <c r="C90" s="26" t="s">
        <v>165</v>
      </c>
      <c r="D90" s="43"/>
      <c r="E90" s="43"/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2" customHeight="1">
      <c r="A92" s="41"/>
      <c r="B92" s="42"/>
      <c r="C92" s="35" t="s">
        <v>16</v>
      </c>
      <c r="D92" s="43"/>
      <c r="E92" s="43"/>
      <c r="F92" s="43"/>
      <c r="G92" s="43"/>
      <c r="H92" s="43"/>
      <c r="I92" s="43"/>
      <c r="J92" s="43"/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26.25" customHeight="1">
      <c r="A93" s="41"/>
      <c r="B93" s="42"/>
      <c r="C93" s="43"/>
      <c r="D93" s="43"/>
      <c r="E93" s="172" t="str">
        <f>E7</f>
        <v xml:space="preserve">Rekonstrukce a výměna ZTI J.Palacha č.p. 932/20 a  I.P. Pavlova č.p. 1216/29, Karlovy Vary</v>
      </c>
      <c r="F93" s="35"/>
      <c r="G93" s="35"/>
      <c r="H93" s="35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1" customFormat="1" ht="12" customHeight="1">
      <c r="B94" s="24"/>
      <c r="C94" s="35" t="s">
        <v>134</v>
      </c>
      <c r="D94" s="25"/>
      <c r="E94" s="25"/>
      <c r="F94" s="25"/>
      <c r="G94" s="25"/>
      <c r="H94" s="25"/>
      <c r="I94" s="25"/>
      <c r="J94" s="25"/>
      <c r="K94" s="25"/>
      <c r="L94" s="23"/>
    </row>
    <row r="95" s="2" customFormat="1" ht="23.25" customHeight="1">
      <c r="A95" s="41"/>
      <c r="B95" s="42"/>
      <c r="C95" s="43"/>
      <c r="D95" s="43"/>
      <c r="E95" s="172" t="s">
        <v>135</v>
      </c>
      <c r="F95" s="43"/>
      <c r="G95" s="43"/>
      <c r="H95" s="43"/>
      <c r="I95" s="43"/>
      <c r="J95" s="43"/>
      <c r="K95" s="43"/>
      <c r="L95" s="147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2" customHeight="1">
      <c r="A96" s="41"/>
      <c r="B96" s="42"/>
      <c r="C96" s="35" t="s">
        <v>136</v>
      </c>
      <c r="D96" s="43"/>
      <c r="E96" s="43"/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6.5" customHeight="1">
      <c r="A97" s="41"/>
      <c r="B97" s="42"/>
      <c r="C97" s="43"/>
      <c r="D97" s="43"/>
      <c r="E97" s="72" t="str">
        <f>E11</f>
        <v>1-1 - Rekonstrukce sociálního zařízení 1NP</v>
      </c>
      <c r="F97" s="43"/>
      <c r="G97" s="43"/>
      <c r="H97" s="43"/>
      <c r="I97" s="43"/>
      <c r="J97" s="43"/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47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2" customHeight="1">
      <c r="A99" s="41"/>
      <c r="B99" s="42"/>
      <c r="C99" s="35" t="s">
        <v>21</v>
      </c>
      <c r="D99" s="43"/>
      <c r="E99" s="43"/>
      <c r="F99" s="30" t="str">
        <f>F14</f>
        <v xml:space="preserve"> </v>
      </c>
      <c r="G99" s="43"/>
      <c r="H99" s="43"/>
      <c r="I99" s="35" t="s">
        <v>23</v>
      </c>
      <c r="J99" s="75" t="str">
        <f>IF(J14="","",J14)</f>
        <v>12. 2. 2024</v>
      </c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6.96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25.65" customHeight="1">
      <c r="A101" s="41"/>
      <c r="B101" s="42"/>
      <c r="C101" s="35" t="s">
        <v>25</v>
      </c>
      <c r="D101" s="43"/>
      <c r="E101" s="43"/>
      <c r="F101" s="30" t="str">
        <f>E17</f>
        <v xml:space="preserve">TRIVIS - Střední škola veřejnoprávní Karlovy Vary </v>
      </c>
      <c r="G101" s="43"/>
      <c r="H101" s="43"/>
      <c r="I101" s="35" t="s">
        <v>32</v>
      </c>
      <c r="J101" s="39" t="str">
        <f>E23</f>
        <v>Ing. arch. Jana Národová</v>
      </c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5.15" customHeight="1">
      <c r="A102" s="41"/>
      <c r="B102" s="42"/>
      <c r="C102" s="35" t="s">
        <v>30</v>
      </c>
      <c r="D102" s="43"/>
      <c r="E102" s="43"/>
      <c r="F102" s="30" t="str">
        <f>IF(E20="","",E20)</f>
        <v>Vyplň údaj</v>
      </c>
      <c r="G102" s="43"/>
      <c r="H102" s="43"/>
      <c r="I102" s="35" t="s">
        <v>36</v>
      </c>
      <c r="J102" s="39" t="str">
        <f>E26</f>
        <v xml:space="preserve"> </v>
      </c>
      <c r="K102" s="43"/>
      <c r="L102" s="147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0.32" customHeight="1">
      <c r="A103" s="41"/>
      <c r="B103" s="42"/>
      <c r="C103" s="43"/>
      <c r="D103" s="43"/>
      <c r="E103" s="43"/>
      <c r="F103" s="43"/>
      <c r="G103" s="43"/>
      <c r="H103" s="43"/>
      <c r="I103" s="43"/>
      <c r="J103" s="43"/>
      <c r="K103" s="43"/>
      <c r="L103" s="147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11" customFormat="1" ht="29.28" customHeight="1">
      <c r="A104" s="188"/>
      <c r="B104" s="189"/>
      <c r="C104" s="190" t="s">
        <v>166</v>
      </c>
      <c r="D104" s="191" t="s">
        <v>58</v>
      </c>
      <c r="E104" s="191" t="s">
        <v>54</v>
      </c>
      <c r="F104" s="191" t="s">
        <v>55</v>
      </c>
      <c r="G104" s="191" t="s">
        <v>167</v>
      </c>
      <c r="H104" s="191" t="s">
        <v>168</v>
      </c>
      <c r="I104" s="191" t="s">
        <v>169</v>
      </c>
      <c r="J104" s="191" t="s">
        <v>143</v>
      </c>
      <c r="K104" s="192" t="s">
        <v>170</v>
      </c>
      <c r="L104" s="193"/>
      <c r="M104" s="95" t="s">
        <v>19</v>
      </c>
      <c r="N104" s="96" t="s">
        <v>43</v>
      </c>
      <c r="O104" s="96" t="s">
        <v>171</v>
      </c>
      <c r="P104" s="96" t="s">
        <v>172</v>
      </c>
      <c r="Q104" s="96" t="s">
        <v>173</v>
      </c>
      <c r="R104" s="96" t="s">
        <v>174</v>
      </c>
      <c r="S104" s="96" t="s">
        <v>175</v>
      </c>
      <c r="T104" s="97" t="s">
        <v>176</v>
      </c>
      <c r="U104" s="188"/>
      <c r="V104" s="188"/>
      <c r="W104" s="188"/>
      <c r="X104" s="188"/>
      <c r="Y104" s="188"/>
      <c r="Z104" s="188"/>
      <c r="AA104" s="188"/>
      <c r="AB104" s="188"/>
      <c r="AC104" s="188"/>
      <c r="AD104" s="188"/>
      <c r="AE104" s="188"/>
    </row>
    <row r="105" s="2" customFormat="1" ht="22.8" customHeight="1">
      <c r="A105" s="41"/>
      <c r="B105" s="42"/>
      <c r="C105" s="102" t="s">
        <v>177</v>
      </c>
      <c r="D105" s="43"/>
      <c r="E105" s="43"/>
      <c r="F105" s="43"/>
      <c r="G105" s="43"/>
      <c r="H105" s="43"/>
      <c r="I105" s="43"/>
      <c r="J105" s="194">
        <f>BK105</f>
        <v>0</v>
      </c>
      <c r="K105" s="43"/>
      <c r="L105" s="47"/>
      <c r="M105" s="98"/>
      <c r="N105" s="195"/>
      <c r="O105" s="99"/>
      <c r="P105" s="196">
        <f>P106+P194+P535+P556</f>
        <v>0</v>
      </c>
      <c r="Q105" s="99"/>
      <c r="R105" s="196">
        <f>R106+R194+R535+R556</f>
        <v>21.893059641199997</v>
      </c>
      <c r="S105" s="99"/>
      <c r="T105" s="197">
        <f>T106+T194+T535+T556</f>
        <v>19.704956730000003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72</v>
      </c>
      <c r="AU105" s="20" t="s">
        <v>144</v>
      </c>
      <c r="BK105" s="198">
        <f>BK106+BK194+BK535+BK556</f>
        <v>0</v>
      </c>
    </row>
    <row r="106" s="12" customFormat="1" ht="25.92" customHeight="1">
      <c r="A106" s="12"/>
      <c r="B106" s="199"/>
      <c r="C106" s="200"/>
      <c r="D106" s="201" t="s">
        <v>72</v>
      </c>
      <c r="E106" s="202" t="s">
        <v>178</v>
      </c>
      <c r="F106" s="202" t="s">
        <v>179</v>
      </c>
      <c r="G106" s="200"/>
      <c r="H106" s="200"/>
      <c r="I106" s="203"/>
      <c r="J106" s="204">
        <f>BK106</f>
        <v>0</v>
      </c>
      <c r="K106" s="200"/>
      <c r="L106" s="205"/>
      <c r="M106" s="206"/>
      <c r="N106" s="207"/>
      <c r="O106" s="207"/>
      <c r="P106" s="208">
        <f>P107+P135+P173+P190</f>
        <v>0</v>
      </c>
      <c r="Q106" s="207"/>
      <c r="R106" s="208">
        <f>R107+R135+R173+R190</f>
        <v>16.627669749999999</v>
      </c>
      <c r="S106" s="207"/>
      <c r="T106" s="209">
        <f>T107+T135+T173+T190</f>
        <v>18.895650000000003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0" t="s">
        <v>80</v>
      </c>
      <c r="AT106" s="211" t="s">
        <v>72</v>
      </c>
      <c r="AU106" s="211" t="s">
        <v>73</v>
      </c>
      <c r="AY106" s="210" t="s">
        <v>180</v>
      </c>
      <c r="BK106" s="212">
        <f>BK107+BK135+BK173+BK190</f>
        <v>0</v>
      </c>
    </row>
    <row r="107" s="12" customFormat="1" ht="22.8" customHeight="1">
      <c r="A107" s="12"/>
      <c r="B107" s="199"/>
      <c r="C107" s="200"/>
      <c r="D107" s="201" t="s">
        <v>72</v>
      </c>
      <c r="E107" s="213" t="s">
        <v>181</v>
      </c>
      <c r="F107" s="213" t="s">
        <v>182</v>
      </c>
      <c r="G107" s="200"/>
      <c r="H107" s="200"/>
      <c r="I107" s="203"/>
      <c r="J107" s="214">
        <f>BK107</f>
        <v>0</v>
      </c>
      <c r="K107" s="200"/>
      <c r="L107" s="205"/>
      <c r="M107" s="206"/>
      <c r="N107" s="207"/>
      <c r="O107" s="207"/>
      <c r="P107" s="208">
        <f>SUM(P108:P134)</f>
        <v>0</v>
      </c>
      <c r="Q107" s="207"/>
      <c r="R107" s="208">
        <f>SUM(R108:R134)</f>
        <v>16.620729499999999</v>
      </c>
      <c r="S107" s="207"/>
      <c r="T107" s="209">
        <f>SUM(T108:T134)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80</v>
      </c>
      <c r="AY107" s="210" t="s">
        <v>180</v>
      </c>
      <c r="BK107" s="212">
        <f>SUM(BK108:BK134)</f>
        <v>0</v>
      </c>
    </row>
    <row r="108" s="2" customFormat="1" ht="24.15" customHeight="1">
      <c r="A108" s="41"/>
      <c r="B108" s="42"/>
      <c r="C108" s="215" t="s">
        <v>80</v>
      </c>
      <c r="D108" s="215" t="s">
        <v>183</v>
      </c>
      <c r="E108" s="216" t="s">
        <v>184</v>
      </c>
      <c r="F108" s="217" t="s">
        <v>185</v>
      </c>
      <c r="G108" s="218" t="s">
        <v>186</v>
      </c>
      <c r="H108" s="219">
        <v>33.969999999999999</v>
      </c>
      <c r="I108" s="220"/>
      <c r="J108" s="221">
        <f>ROUND(I108*H108,2)</f>
        <v>0</v>
      </c>
      <c r="K108" s="217" t="s">
        <v>187</v>
      </c>
      <c r="L108" s="47"/>
      <c r="M108" s="222" t="s">
        <v>19</v>
      </c>
      <c r="N108" s="223" t="s">
        <v>44</v>
      </c>
      <c r="O108" s="87"/>
      <c r="P108" s="224">
        <f>O108*H108</f>
        <v>0</v>
      </c>
      <c r="Q108" s="224">
        <v>0.0014</v>
      </c>
      <c r="R108" s="224">
        <f>Q108*H108</f>
        <v>0.047557999999999996</v>
      </c>
      <c r="S108" s="224">
        <v>0</v>
      </c>
      <c r="T108" s="22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6" t="s">
        <v>188</v>
      </c>
      <c r="AT108" s="226" t="s">
        <v>183</v>
      </c>
      <c r="AU108" s="226" t="s">
        <v>82</v>
      </c>
      <c r="AY108" s="20" t="s">
        <v>180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20" t="s">
        <v>80</v>
      </c>
      <c r="BK108" s="227">
        <f>ROUND(I108*H108,2)</f>
        <v>0</v>
      </c>
      <c r="BL108" s="20" t="s">
        <v>188</v>
      </c>
      <c r="BM108" s="226" t="s">
        <v>189</v>
      </c>
    </row>
    <row r="109" s="2" customFormat="1">
      <c r="A109" s="41"/>
      <c r="B109" s="42"/>
      <c r="C109" s="43"/>
      <c r="D109" s="228" t="s">
        <v>190</v>
      </c>
      <c r="E109" s="43"/>
      <c r="F109" s="229" t="s">
        <v>191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190</v>
      </c>
      <c r="AU109" s="20" t="s">
        <v>82</v>
      </c>
    </row>
    <row r="110" s="2" customFormat="1">
      <c r="A110" s="41"/>
      <c r="B110" s="42"/>
      <c r="C110" s="43"/>
      <c r="D110" s="233" t="s">
        <v>192</v>
      </c>
      <c r="E110" s="43"/>
      <c r="F110" s="234" t="s">
        <v>193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192</v>
      </c>
      <c r="AU110" s="20" t="s">
        <v>82</v>
      </c>
    </row>
    <row r="111" s="2" customFormat="1" ht="37.8" customHeight="1">
      <c r="A111" s="41"/>
      <c r="B111" s="42"/>
      <c r="C111" s="215" t="s">
        <v>82</v>
      </c>
      <c r="D111" s="215" t="s">
        <v>183</v>
      </c>
      <c r="E111" s="216" t="s">
        <v>194</v>
      </c>
      <c r="F111" s="217" t="s">
        <v>195</v>
      </c>
      <c r="G111" s="218" t="s">
        <v>186</v>
      </c>
      <c r="H111" s="219">
        <v>33.969999999999999</v>
      </c>
      <c r="I111" s="220"/>
      <c r="J111" s="221">
        <f>ROUND(I111*H111,2)</f>
        <v>0</v>
      </c>
      <c r="K111" s="217" t="s">
        <v>187</v>
      </c>
      <c r="L111" s="47"/>
      <c r="M111" s="222" t="s">
        <v>19</v>
      </c>
      <c r="N111" s="223" t="s">
        <v>44</v>
      </c>
      <c r="O111" s="87"/>
      <c r="P111" s="224">
        <f>O111*H111</f>
        <v>0</v>
      </c>
      <c r="Q111" s="224">
        <v>0.032300000000000002</v>
      </c>
      <c r="R111" s="224">
        <f>Q111*H111</f>
        <v>1.0972310000000001</v>
      </c>
      <c r="S111" s="224">
        <v>0</v>
      </c>
      <c r="T111" s="22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6" t="s">
        <v>188</v>
      </c>
      <c r="AT111" s="226" t="s">
        <v>183</v>
      </c>
      <c r="AU111" s="226" t="s">
        <v>82</v>
      </c>
      <c r="AY111" s="20" t="s">
        <v>180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20" t="s">
        <v>80</v>
      </c>
      <c r="BK111" s="227">
        <f>ROUND(I111*H111,2)</f>
        <v>0</v>
      </c>
      <c r="BL111" s="20" t="s">
        <v>188</v>
      </c>
      <c r="BM111" s="226" t="s">
        <v>196</v>
      </c>
    </row>
    <row r="112" s="2" customFormat="1">
      <c r="A112" s="41"/>
      <c r="B112" s="42"/>
      <c r="C112" s="43"/>
      <c r="D112" s="228" t="s">
        <v>190</v>
      </c>
      <c r="E112" s="43"/>
      <c r="F112" s="229" t="s">
        <v>197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190</v>
      </c>
      <c r="AU112" s="20" t="s">
        <v>82</v>
      </c>
    </row>
    <row r="113" s="2" customFormat="1">
      <c r="A113" s="41"/>
      <c r="B113" s="42"/>
      <c r="C113" s="43"/>
      <c r="D113" s="233" t="s">
        <v>192</v>
      </c>
      <c r="E113" s="43"/>
      <c r="F113" s="234" t="s">
        <v>198</v>
      </c>
      <c r="G113" s="43"/>
      <c r="H113" s="43"/>
      <c r="I113" s="230"/>
      <c r="J113" s="43"/>
      <c r="K113" s="43"/>
      <c r="L113" s="47"/>
      <c r="M113" s="231"/>
      <c r="N113" s="23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192</v>
      </c>
      <c r="AU113" s="20" t="s">
        <v>82</v>
      </c>
    </row>
    <row r="114" s="2" customFormat="1" ht="33" customHeight="1">
      <c r="A114" s="41"/>
      <c r="B114" s="42"/>
      <c r="C114" s="215" t="s">
        <v>199</v>
      </c>
      <c r="D114" s="215" t="s">
        <v>183</v>
      </c>
      <c r="E114" s="216" t="s">
        <v>200</v>
      </c>
      <c r="F114" s="217" t="s">
        <v>201</v>
      </c>
      <c r="G114" s="218" t="s">
        <v>186</v>
      </c>
      <c r="H114" s="219">
        <v>33.969999999999999</v>
      </c>
      <c r="I114" s="220"/>
      <c r="J114" s="221">
        <f>ROUND(I114*H114,2)</f>
        <v>0</v>
      </c>
      <c r="K114" s="217" t="s">
        <v>187</v>
      </c>
      <c r="L114" s="47"/>
      <c r="M114" s="222" t="s">
        <v>19</v>
      </c>
      <c r="N114" s="223" t="s">
        <v>44</v>
      </c>
      <c r="O114" s="87"/>
      <c r="P114" s="224">
        <f>O114*H114</f>
        <v>0</v>
      </c>
      <c r="Q114" s="224">
        <v>0.0104</v>
      </c>
      <c r="R114" s="224">
        <f>Q114*H114</f>
        <v>0.35328799999999999</v>
      </c>
      <c r="S114" s="224">
        <v>0</v>
      </c>
      <c r="T114" s="22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6" t="s">
        <v>188</v>
      </c>
      <c r="AT114" s="226" t="s">
        <v>183</v>
      </c>
      <c r="AU114" s="226" t="s">
        <v>82</v>
      </c>
      <c r="AY114" s="20" t="s">
        <v>180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20" t="s">
        <v>80</v>
      </c>
      <c r="BK114" s="227">
        <f>ROUND(I114*H114,2)</f>
        <v>0</v>
      </c>
      <c r="BL114" s="20" t="s">
        <v>188</v>
      </c>
      <c r="BM114" s="226" t="s">
        <v>202</v>
      </c>
    </row>
    <row r="115" s="2" customFormat="1">
      <c r="A115" s="41"/>
      <c r="B115" s="42"/>
      <c r="C115" s="43"/>
      <c r="D115" s="228" t="s">
        <v>190</v>
      </c>
      <c r="E115" s="43"/>
      <c r="F115" s="229" t="s">
        <v>203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190</v>
      </c>
      <c r="AU115" s="20" t="s">
        <v>82</v>
      </c>
    </row>
    <row r="116" s="2" customFormat="1">
      <c r="A116" s="41"/>
      <c r="B116" s="42"/>
      <c r="C116" s="43"/>
      <c r="D116" s="233" t="s">
        <v>192</v>
      </c>
      <c r="E116" s="43"/>
      <c r="F116" s="234" t="s">
        <v>204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192</v>
      </c>
      <c r="AU116" s="20" t="s">
        <v>82</v>
      </c>
    </row>
    <row r="117" s="2" customFormat="1" ht="24.15" customHeight="1">
      <c r="A117" s="41"/>
      <c r="B117" s="42"/>
      <c r="C117" s="215" t="s">
        <v>188</v>
      </c>
      <c r="D117" s="215" t="s">
        <v>183</v>
      </c>
      <c r="E117" s="216" t="s">
        <v>205</v>
      </c>
      <c r="F117" s="217" t="s">
        <v>206</v>
      </c>
      <c r="G117" s="218" t="s">
        <v>186</v>
      </c>
      <c r="H117" s="219">
        <v>230.01300000000001</v>
      </c>
      <c r="I117" s="220"/>
      <c r="J117" s="221">
        <f>ROUND(I117*H117,2)</f>
        <v>0</v>
      </c>
      <c r="K117" s="217" t="s">
        <v>187</v>
      </c>
      <c r="L117" s="47"/>
      <c r="M117" s="222" t="s">
        <v>19</v>
      </c>
      <c r="N117" s="223" t="s">
        <v>44</v>
      </c>
      <c r="O117" s="87"/>
      <c r="P117" s="224">
        <f>O117*H117</f>
        <v>0</v>
      </c>
      <c r="Q117" s="224">
        <v>0.0014</v>
      </c>
      <c r="R117" s="224">
        <f>Q117*H117</f>
        <v>0.32201819999999998</v>
      </c>
      <c r="S117" s="224">
        <v>0</v>
      </c>
      <c r="T117" s="22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6" t="s">
        <v>188</v>
      </c>
      <c r="AT117" s="226" t="s">
        <v>183</v>
      </c>
      <c r="AU117" s="226" t="s">
        <v>82</v>
      </c>
      <c r="AY117" s="20" t="s">
        <v>180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20" t="s">
        <v>80</v>
      </c>
      <c r="BK117" s="227">
        <f>ROUND(I117*H117,2)</f>
        <v>0</v>
      </c>
      <c r="BL117" s="20" t="s">
        <v>188</v>
      </c>
      <c r="BM117" s="226" t="s">
        <v>207</v>
      </c>
    </row>
    <row r="118" s="2" customFormat="1">
      <c r="A118" s="41"/>
      <c r="B118" s="42"/>
      <c r="C118" s="43"/>
      <c r="D118" s="228" t="s">
        <v>190</v>
      </c>
      <c r="E118" s="43"/>
      <c r="F118" s="229" t="s">
        <v>208</v>
      </c>
      <c r="G118" s="43"/>
      <c r="H118" s="43"/>
      <c r="I118" s="230"/>
      <c r="J118" s="43"/>
      <c r="K118" s="43"/>
      <c r="L118" s="47"/>
      <c r="M118" s="231"/>
      <c r="N118" s="23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190</v>
      </c>
      <c r="AU118" s="20" t="s">
        <v>82</v>
      </c>
    </row>
    <row r="119" s="2" customFormat="1">
      <c r="A119" s="41"/>
      <c r="B119" s="42"/>
      <c r="C119" s="43"/>
      <c r="D119" s="233" t="s">
        <v>192</v>
      </c>
      <c r="E119" s="43"/>
      <c r="F119" s="234" t="s">
        <v>209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192</v>
      </c>
      <c r="AU119" s="20" t="s">
        <v>82</v>
      </c>
    </row>
    <row r="120" s="2" customFormat="1" ht="24.15" customHeight="1">
      <c r="A120" s="41"/>
      <c r="B120" s="42"/>
      <c r="C120" s="215" t="s">
        <v>210</v>
      </c>
      <c r="D120" s="215" t="s">
        <v>183</v>
      </c>
      <c r="E120" s="216" t="s">
        <v>211</v>
      </c>
      <c r="F120" s="217" t="s">
        <v>212</v>
      </c>
      <c r="G120" s="218" t="s">
        <v>186</v>
      </c>
      <c r="H120" s="219">
        <v>126.8</v>
      </c>
      <c r="I120" s="220"/>
      <c r="J120" s="221">
        <f>ROUND(I120*H120,2)</f>
        <v>0</v>
      </c>
      <c r="K120" s="217" t="s">
        <v>187</v>
      </c>
      <c r="L120" s="47"/>
      <c r="M120" s="222" t="s">
        <v>19</v>
      </c>
      <c r="N120" s="223" t="s">
        <v>44</v>
      </c>
      <c r="O120" s="87"/>
      <c r="P120" s="224">
        <f>O120*H120</f>
        <v>0</v>
      </c>
      <c r="Q120" s="224">
        <v>0.026200000000000001</v>
      </c>
      <c r="R120" s="224">
        <f>Q120*H120</f>
        <v>3.3221600000000002</v>
      </c>
      <c r="S120" s="224">
        <v>0</v>
      </c>
      <c r="T120" s="225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6" t="s">
        <v>188</v>
      </c>
      <c r="AT120" s="226" t="s">
        <v>183</v>
      </c>
      <c r="AU120" s="226" t="s">
        <v>82</v>
      </c>
      <c r="AY120" s="20" t="s">
        <v>180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20" t="s">
        <v>80</v>
      </c>
      <c r="BK120" s="227">
        <f>ROUND(I120*H120,2)</f>
        <v>0</v>
      </c>
      <c r="BL120" s="20" t="s">
        <v>188</v>
      </c>
      <c r="BM120" s="226" t="s">
        <v>213</v>
      </c>
    </row>
    <row r="121" s="2" customFormat="1">
      <c r="A121" s="41"/>
      <c r="B121" s="42"/>
      <c r="C121" s="43"/>
      <c r="D121" s="228" t="s">
        <v>190</v>
      </c>
      <c r="E121" s="43"/>
      <c r="F121" s="229" t="s">
        <v>214</v>
      </c>
      <c r="G121" s="43"/>
      <c r="H121" s="43"/>
      <c r="I121" s="230"/>
      <c r="J121" s="43"/>
      <c r="K121" s="43"/>
      <c r="L121" s="47"/>
      <c r="M121" s="231"/>
      <c r="N121" s="23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190</v>
      </c>
      <c r="AU121" s="20" t="s">
        <v>82</v>
      </c>
    </row>
    <row r="122" s="2" customFormat="1">
      <c r="A122" s="41"/>
      <c r="B122" s="42"/>
      <c r="C122" s="43"/>
      <c r="D122" s="233" t="s">
        <v>192</v>
      </c>
      <c r="E122" s="43"/>
      <c r="F122" s="234" t="s">
        <v>215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192</v>
      </c>
      <c r="AU122" s="20" t="s">
        <v>82</v>
      </c>
    </row>
    <row r="123" s="13" customFormat="1">
      <c r="A123" s="13"/>
      <c r="B123" s="235"/>
      <c r="C123" s="236"/>
      <c r="D123" s="228" t="s">
        <v>216</v>
      </c>
      <c r="E123" s="237" t="s">
        <v>19</v>
      </c>
      <c r="F123" s="238" t="s">
        <v>217</v>
      </c>
      <c r="G123" s="236"/>
      <c r="H123" s="239">
        <v>126.8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216</v>
      </c>
      <c r="AU123" s="245" t="s">
        <v>82</v>
      </c>
      <c r="AV123" s="13" t="s">
        <v>82</v>
      </c>
      <c r="AW123" s="13" t="s">
        <v>35</v>
      </c>
      <c r="AX123" s="13" t="s">
        <v>80</v>
      </c>
      <c r="AY123" s="245" t="s">
        <v>180</v>
      </c>
    </row>
    <row r="124" s="2" customFormat="1" ht="37.8" customHeight="1">
      <c r="A124" s="41"/>
      <c r="B124" s="42"/>
      <c r="C124" s="215" t="s">
        <v>181</v>
      </c>
      <c r="D124" s="215" t="s">
        <v>183</v>
      </c>
      <c r="E124" s="216" t="s">
        <v>218</v>
      </c>
      <c r="F124" s="217" t="s">
        <v>219</v>
      </c>
      <c r="G124" s="218" t="s">
        <v>186</v>
      </c>
      <c r="H124" s="219">
        <v>103.21299999999999</v>
      </c>
      <c r="I124" s="220"/>
      <c r="J124" s="221">
        <f>ROUND(I124*H124,2)</f>
        <v>0</v>
      </c>
      <c r="K124" s="217" t="s">
        <v>187</v>
      </c>
      <c r="L124" s="47"/>
      <c r="M124" s="222" t="s">
        <v>19</v>
      </c>
      <c r="N124" s="223" t="s">
        <v>44</v>
      </c>
      <c r="O124" s="87"/>
      <c r="P124" s="224">
        <f>O124*H124</f>
        <v>0</v>
      </c>
      <c r="Q124" s="224">
        <v>0.030300000000000001</v>
      </c>
      <c r="R124" s="224">
        <f>Q124*H124</f>
        <v>3.1273538999999997</v>
      </c>
      <c r="S124" s="224">
        <v>0</v>
      </c>
      <c r="T124" s="22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6" t="s">
        <v>188</v>
      </c>
      <c r="AT124" s="226" t="s">
        <v>183</v>
      </c>
      <c r="AU124" s="226" t="s">
        <v>82</v>
      </c>
      <c r="AY124" s="20" t="s">
        <v>180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20" t="s">
        <v>80</v>
      </c>
      <c r="BK124" s="227">
        <f>ROUND(I124*H124,2)</f>
        <v>0</v>
      </c>
      <c r="BL124" s="20" t="s">
        <v>188</v>
      </c>
      <c r="BM124" s="226" t="s">
        <v>220</v>
      </c>
    </row>
    <row r="125" s="2" customFormat="1">
      <c r="A125" s="41"/>
      <c r="B125" s="42"/>
      <c r="C125" s="43"/>
      <c r="D125" s="228" t="s">
        <v>190</v>
      </c>
      <c r="E125" s="43"/>
      <c r="F125" s="229" t="s">
        <v>221</v>
      </c>
      <c r="G125" s="43"/>
      <c r="H125" s="43"/>
      <c r="I125" s="230"/>
      <c r="J125" s="43"/>
      <c r="K125" s="43"/>
      <c r="L125" s="47"/>
      <c r="M125" s="231"/>
      <c r="N125" s="23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190</v>
      </c>
      <c r="AU125" s="20" t="s">
        <v>82</v>
      </c>
    </row>
    <row r="126" s="2" customFormat="1">
      <c r="A126" s="41"/>
      <c r="B126" s="42"/>
      <c r="C126" s="43"/>
      <c r="D126" s="233" t="s">
        <v>192</v>
      </c>
      <c r="E126" s="43"/>
      <c r="F126" s="234" t="s">
        <v>222</v>
      </c>
      <c r="G126" s="43"/>
      <c r="H126" s="43"/>
      <c r="I126" s="230"/>
      <c r="J126" s="43"/>
      <c r="K126" s="43"/>
      <c r="L126" s="47"/>
      <c r="M126" s="231"/>
      <c r="N126" s="23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192</v>
      </c>
      <c r="AU126" s="20" t="s">
        <v>82</v>
      </c>
    </row>
    <row r="127" s="13" customFormat="1">
      <c r="A127" s="13"/>
      <c r="B127" s="235"/>
      <c r="C127" s="236"/>
      <c r="D127" s="228" t="s">
        <v>216</v>
      </c>
      <c r="E127" s="237" t="s">
        <v>19</v>
      </c>
      <c r="F127" s="238" t="s">
        <v>223</v>
      </c>
      <c r="G127" s="236"/>
      <c r="H127" s="239">
        <v>103.21299999999999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216</v>
      </c>
      <c r="AU127" s="245" t="s">
        <v>82</v>
      </c>
      <c r="AV127" s="13" t="s">
        <v>82</v>
      </c>
      <c r="AW127" s="13" t="s">
        <v>35</v>
      </c>
      <c r="AX127" s="13" t="s">
        <v>80</v>
      </c>
      <c r="AY127" s="245" t="s">
        <v>180</v>
      </c>
    </row>
    <row r="128" s="2" customFormat="1" ht="33" customHeight="1">
      <c r="A128" s="41"/>
      <c r="B128" s="42"/>
      <c r="C128" s="215" t="s">
        <v>224</v>
      </c>
      <c r="D128" s="215" t="s">
        <v>183</v>
      </c>
      <c r="E128" s="216" t="s">
        <v>225</v>
      </c>
      <c r="F128" s="217" t="s">
        <v>226</v>
      </c>
      <c r="G128" s="218" t="s">
        <v>186</v>
      </c>
      <c r="H128" s="219">
        <v>460.02600000000001</v>
      </c>
      <c r="I128" s="220"/>
      <c r="J128" s="221">
        <f>ROUND(I128*H128,2)</f>
        <v>0</v>
      </c>
      <c r="K128" s="217" t="s">
        <v>187</v>
      </c>
      <c r="L128" s="47"/>
      <c r="M128" s="222" t="s">
        <v>19</v>
      </c>
      <c r="N128" s="223" t="s">
        <v>44</v>
      </c>
      <c r="O128" s="87"/>
      <c r="P128" s="224">
        <f>O128*H128</f>
        <v>0</v>
      </c>
      <c r="Q128" s="224">
        <v>0.0104</v>
      </c>
      <c r="R128" s="224">
        <f>Q128*H128</f>
        <v>4.7842703999999996</v>
      </c>
      <c r="S128" s="224">
        <v>0</v>
      </c>
      <c r="T128" s="225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6" t="s">
        <v>188</v>
      </c>
      <c r="AT128" s="226" t="s">
        <v>183</v>
      </c>
      <c r="AU128" s="226" t="s">
        <v>82</v>
      </c>
      <c r="AY128" s="20" t="s">
        <v>180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20" t="s">
        <v>80</v>
      </c>
      <c r="BK128" s="227">
        <f>ROUND(I128*H128,2)</f>
        <v>0</v>
      </c>
      <c r="BL128" s="20" t="s">
        <v>188</v>
      </c>
      <c r="BM128" s="226" t="s">
        <v>227</v>
      </c>
    </row>
    <row r="129" s="2" customFormat="1">
      <c r="A129" s="41"/>
      <c r="B129" s="42"/>
      <c r="C129" s="43"/>
      <c r="D129" s="228" t="s">
        <v>190</v>
      </c>
      <c r="E129" s="43"/>
      <c r="F129" s="229" t="s">
        <v>228</v>
      </c>
      <c r="G129" s="43"/>
      <c r="H129" s="43"/>
      <c r="I129" s="230"/>
      <c r="J129" s="43"/>
      <c r="K129" s="43"/>
      <c r="L129" s="47"/>
      <c r="M129" s="231"/>
      <c r="N129" s="23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190</v>
      </c>
      <c r="AU129" s="20" t="s">
        <v>82</v>
      </c>
    </row>
    <row r="130" s="2" customFormat="1">
      <c r="A130" s="41"/>
      <c r="B130" s="42"/>
      <c r="C130" s="43"/>
      <c r="D130" s="233" t="s">
        <v>192</v>
      </c>
      <c r="E130" s="43"/>
      <c r="F130" s="234" t="s">
        <v>229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192</v>
      </c>
      <c r="AU130" s="20" t="s">
        <v>82</v>
      </c>
    </row>
    <row r="131" s="13" customFormat="1">
      <c r="A131" s="13"/>
      <c r="B131" s="235"/>
      <c r="C131" s="236"/>
      <c r="D131" s="228" t="s">
        <v>216</v>
      </c>
      <c r="E131" s="236"/>
      <c r="F131" s="238" t="s">
        <v>230</v>
      </c>
      <c r="G131" s="236"/>
      <c r="H131" s="239">
        <v>460.02600000000001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216</v>
      </c>
      <c r="AU131" s="245" t="s">
        <v>82</v>
      </c>
      <c r="AV131" s="13" t="s">
        <v>82</v>
      </c>
      <c r="AW131" s="13" t="s">
        <v>4</v>
      </c>
      <c r="AX131" s="13" t="s">
        <v>80</v>
      </c>
      <c r="AY131" s="245" t="s">
        <v>180</v>
      </c>
    </row>
    <row r="132" s="2" customFormat="1" ht="24.15" customHeight="1">
      <c r="A132" s="41"/>
      <c r="B132" s="42"/>
      <c r="C132" s="215" t="s">
        <v>231</v>
      </c>
      <c r="D132" s="215" t="s">
        <v>183</v>
      </c>
      <c r="E132" s="216" t="s">
        <v>232</v>
      </c>
      <c r="F132" s="217" t="s">
        <v>233</v>
      </c>
      <c r="G132" s="218" t="s">
        <v>186</v>
      </c>
      <c r="H132" s="219">
        <v>33.969999999999999</v>
      </c>
      <c r="I132" s="220"/>
      <c r="J132" s="221">
        <f>ROUND(I132*H132,2)</f>
        <v>0</v>
      </c>
      <c r="K132" s="217" t="s">
        <v>187</v>
      </c>
      <c r="L132" s="47"/>
      <c r="M132" s="222" t="s">
        <v>19</v>
      </c>
      <c r="N132" s="223" t="s">
        <v>44</v>
      </c>
      <c r="O132" s="87"/>
      <c r="P132" s="224">
        <f>O132*H132</f>
        <v>0</v>
      </c>
      <c r="Q132" s="224">
        <v>0.105</v>
      </c>
      <c r="R132" s="224">
        <f>Q132*H132</f>
        <v>3.5668499999999996</v>
      </c>
      <c r="S132" s="224">
        <v>0</v>
      </c>
      <c r="T132" s="225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6" t="s">
        <v>188</v>
      </c>
      <c r="AT132" s="226" t="s">
        <v>183</v>
      </c>
      <c r="AU132" s="226" t="s">
        <v>82</v>
      </c>
      <c r="AY132" s="20" t="s">
        <v>180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20" t="s">
        <v>80</v>
      </c>
      <c r="BK132" s="227">
        <f>ROUND(I132*H132,2)</f>
        <v>0</v>
      </c>
      <c r="BL132" s="20" t="s">
        <v>188</v>
      </c>
      <c r="BM132" s="226" t="s">
        <v>234</v>
      </c>
    </row>
    <row r="133" s="2" customFormat="1">
      <c r="A133" s="41"/>
      <c r="B133" s="42"/>
      <c r="C133" s="43"/>
      <c r="D133" s="228" t="s">
        <v>190</v>
      </c>
      <c r="E133" s="43"/>
      <c r="F133" s="229" t="s">
        <v>235</v>
      </c>
      <c r="G133" s="43"/>
      <c r="H133" s="43"/>
      <c r="I133" s="230"/>
      <c r="J133" s="43"/>
      <c r="K133" s="43"/>
      <c r="L133" s="47"/>
      <c r="M133" s="231"/>
      <c r="N133" s="23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190</v>
      </c>
      <c r="AU133" s="20" t="s">
        <v>82</v>
      </c>
    </row>
    <row r="134" s="2" customFormat="1">
      <c r="A134" s="41"/>
      <c r="B134" s="42"/>
      <c r="C134" s="43"/>
      <c r="D134" s="233" t="s">
        <v>192</v>
      </c>
      <c r="E134" s="43"/>
      <c r="F134" s="234" t="s">
        <v>236</v>
      </c>
      <c r="G134" s="43"/>
      <c r="H134" s="43"/>
      <c r="I134" s="230"/>
      <c r="J134" s="43"/>
      <c r="K134" s="43"/>
      <c r="L134" s="47"/>
      <c r="M134" s="231"/>
      <c r="N134" s="23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192</v>
      </c>
      <c r="AU134" s="20" t="s">
        <v>82</v>
      </c>
    </row>
    <row r="135" s="12" customFormat="1" ht="22.8" customHeight="1">
      <c r="A135" s="12"/>
      <c r="B135" s="199"/>
      <c r="C135" s="200"/>
      <c r="D135" s="201" t="s">
        <v>72</v>
      </c>
      <c r="E135" s="213" t="s">
        <v>237</v>
      </c>
      <c r="F135" s="213" t="s">
        <v>238</v>
      </c>
      <c r="G135" s="200"/>
      <c r="H135" s="200"/>
      <c r="I135" s="203"/>
      <c r="J135" s="214">
        <f>BK135</f>
        <v>0</v>
      </c>
      <c r="K135" s="200"/>
      <c r="L135" s="205"/>
      <c r="M135" s="206"/>
      <c r="N135" s="207"/>
      <c r="O135" s="207"/>
      <c r="P135" s="208">
        <f>SUM(P136:P172)</f>
        <v>0</v>
      </c>
      <c r="Q135" s="207"/>
      <c r="R135" s="208">
        <f>SUM(R136:R172)</f>
        <v>0.0069402500000000002</v>
      </c>
      <c r="S135" s="207"/>
      <c r="T135" s="209">
        <f>SUM(T136:T172)</f>
        <v>18.895650000000003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0" t="s">
        <v>80</v>
      </c>
      <c r="AT135" s="211" t="s">
        <v>72</v>
      </c>
      <c r="AU135" s="211" t="s">
        <v>80</v>
      </c>
      <c r="AY135" s="210" t="s">
        <v>180</v>
      </c>
      <c r="BK135" s="212">
        <f>SUM(BK136:BK172)</f>
        <v>0</v>
      </c>
    </row>
    <row r="136" s="2" customFormat="1" ht="33" customHeight="1">
      <c r="A136" s="41"/>
      <c r="B136" s="42"/>
      <c r="C136" s="215" t="s">
        <v>237</v>
      </c>
      <c r="D136" s="215" t="s">
        <v>183</v>
      </c>
      <c r="E136" s="216" t="s">
        <v>239</v>
      </c>
      <c r="F136" s="217" t="s">
        <v>240</v>
      </c>
      <c r="G136" s="218" t="s">
        <v>186</v>
      </c>
      <c r="H136" s="219">
        <v>17.280000000000001</v>
      </c>
      <c r="I136" s="220"/>
      <c r="J136" s="221">
        <f>ROUND(I136*H136,2)</f>
        <v>0</v>
      </c>
      <c r="K136" s="217" t="s">
        <v>187</v>
      </c>
      <c r="L136" s="47"/>
      <c r="M136" s="222" t="s">
        <v>19</v>
      </c>
      <c r="N136" s="223" t="s">
        <v>44</v>
      </c>
      <c r="O136" s="87"/>
      <c r="P136" s="224">
        <f>O136*H136</f>
        <v>0</v>
      </c>
      <c r="Q136" s="224">
        <v>0.00012999999999999999</v>
      </c>
      <c r="R136" s="224">
        <f>Q136*H136</f>
        <v>0.0022464</v>
      </c>
      <c r="S136" s="224">
        <v>0</v>
      </c>
      <c r="T136" s="225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6" t="s">
        <v>188</v>
      </c>
      <c r="AT136" s="226" t="s">
        <v>183</v>
      </c>
      <c r="AU136" s="226" t="s">
        <v>82</v>
      </c>
      <c r="AY136" s="20" t="s">
        <v>180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20" t="s">
        <v>80</v>
      </c>
      <c r="BK136" s="227">
        <f>ROUND(I136*H136,2)</f>
        <v>0</v>
      </c>
      <c r="BL136" s="20" t="s">
        <v>188</v>
      </c>
      <c r="BM136" s="226" t="s">
        <v>241</v>
      </c>
    </row>
    <row r="137" s="2" customFormat="1">
      <c r="A137" s="41"/>
      <c r="B137" s="42"/>
      <c r="C137" s="43"/>
      <c r="D137" s="228" t="s">
        <v>190</v>
      </c>
      <c r="E137" s="43"/>
      <c r="F137" s="229" t="s">
        <v>242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190</v>
      </c>
      <c r="AU137" s="20" t="s">
        <v>82</v>
      </c>
    </row>
    <row r="138" s="2" customFormat="1">
      <c r="A138" s="41"/>
      <c r="B138" s="42"/>
      <c r="C138" s="43"/>
      <c r="D138" s="233" t="s">
        <v>192</v>
      </c>
      <c r="E138" s="43"/>
      <c r="F138" s="234" t="s">
        <v>243</v>
      </c>
      <c r="G138" s="43"/>
      <c r="H138" s="43"/>
      <c r="I138" s="230"/>
      <c r="J138" s="43"/>
      <c r="K138" s="43"/>
      <c r="L138" s="47"/>
      <c r="M138" s="231"/>
      <c r="N138" s="23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192</v>
      </c>
      <c r="AU138" s="20" t="s">
        <v>82</v>
      </c>
    </row>
    <row r="139" s="13" customFormat="1">
      <c r="A139" s="13"/>
      <c r="B139" s="235"/>
      <c r="C139" s="236"/>
      <c r="D139" s="228" t="s">
        <v>216</v>
      </c>
      <c r="E139" s="237" t="s">
        <v>19</v>
      </c>
      <c r="F139" s="238" t="s">
        <v>244</v>
      </c>
      <c r="G139" s="236"/>
      <c r="H139" s="239">
        <v>17.280000000000001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216</v>
      </c>
      <c r="AU139" s="245" t="s">
        <v>82</v>
      </c>
      <c r="AV139" s="13" t="s">
        <v>82</v>
      </c>
      <c r="AW139" s="13" t="s">
        <v>35</v>
      </c>
      <c r="AX139" s="13" t="s">
        <v>80</v>
      </c>
      <c r="AY139" s="245" t="s">
        <v>180</v>
      </c>
    </row>
    <row r="140" s="2" customFormat="1" ht="37.8" customHeight="1">
      <c r="A140" s="41"/>
      <c r="B140" s="42"/>
      <c r="C140" s="215" t="s">
        <v>245</v>
      </c>
      <c r="D140" s="215" t="s">
        <v>183</v>
      </c>
      <c r="E140" s="216" t="s">
        <v>246</v>
      </c>
      <c r="F140" s="217" t="s">
        <v>247</v>
      </c>
      <c r="G140" s="218" t="s">
        <v>186</v>
      </c>
      <c r="H140" s="219">
        <v>16.690000000000001</v>
      </c>
      <c r="I140" s="220"/>
      <c r="J140" s="221">
        <f>ROUND(I140*H140,2)</f>
        <v>0</v>
      </c>
      <c r="K140" s="217" t="s">
        <v>187</v>
      </c>
      <c r="L140" s="47"/>
      <c r="M140" s="222" t="s">
        <v>19</v>
      </c>
      <c r="N140" s="223" t="s">
        <v>44</v>
      </c>
      <c r="O140" s="87"/>
      <c r="P140" s="224">
        <f>O140*H140</f>
        <v>0</v>
      </c>
      <c r="Q140" s="224">
        <v>0.00021000000000000001</v>
      </c>
      <c r="R140" s="224">
        <f>Q140*H140</f>
        <v>0.0035049000000000005</v>
      </c>
      <c r="S140" s="224">
        <v>0</v>
      </c>
      <c r="T140" s="22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6" t="s">
        <v>188</v>
      </c>
      <c r="AT140" s="226" t="s">
        <v>183</v>
      </c>
      <c r="AU140" s="226" t="s">
        <v>82</v>
      </c>
      <c r="AY140" s="20" t="s">
        <v>180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20" t="s">
        <v>80</v>
      </c>
      <c r="BK140" s="227">
        <f>ROUND(I140*H140,2)</f>
        <v>0</v>
      </c>
      <c r="BL140" s="20" t="s">
        <v>188</v>
      </c>
      <c r="BM140" s="226" t="s">
        <v>248</v>
      </c>
    </row>
    <row r="141" s="2" customFormat="1">
      <c r="A141" s="41"/>
      <c r="B141" s="42"/>
      <c r="C141" s="43"/>
      <c r="D141" s="228" t="s">
        <v>190</v>
      </c>
      <c r="E141" s="43"/>
      <c r="F141" s="229" t="s">
        <v>249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190</v>
      </c>
      <c r="AU141" s="20" t="s">
        <v>82</v>
      </c>
    </row>
    <row r="142" s="2" customFormat="1">
      <c r="A142" s="41"/>
      <c r="B142" s="42"/>
      <c r="C142" s="43"/>
      <c r="D142" s="233" t="s">
        <v>192</v>
      </c>
      <c r="E142" s="43"/>
      <c r="F142" s="234" t="s">
        <v>250</v>
      </c>
      <c r="G142" s="43"/>
      <c r="H142" s="43"/>
      <c r="I142" s="230"/>
      <c r="J142" s="43"/>
      <c r="K142" s="43"/>
      <c r="L142" s="47"/>
      <c r="M142" s="231"/>
      <c r="N142" s="23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192</v>
      </c>
      <c r="AU142" s="20" t="s">
        <v>82</v>
      </c>
    </row>
    <row r="143" s="13" customFormat="1">
      <c r="A143" s="13"/>
      <c r="B143" s="235"/>
      <c r="C143" s="236"/>
      <c r="D143" s="228" t="s">
        <v>216</v>
      </c>
      <c r="E143" s="237" t="s">
        <v>19</v>
      </c>
      <c r="F143" s="238" t="s">
        <v>251</v>
      </c>
      <c r="G143" s="236"/>
      <c r="H143" s="239">
        <v>16.690000000000001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216</v>
      </c>
      <c r="AU143" s="245" t="s">
        <v>82</v>
      </c>
      <c r="AV143" s="13" t="s">
        <v>82</v>
      </c>
      <c r="AW143" s="13" t="s">
        <v>35</v>
      </c>
      <c r="AX143" s="13" t="s">
        <v>80</v>
      </c>
      <c r="AY143" s="245" t="s">
        <v>180</v>
      </c>
    </row>
    <row r="144" s="2" customFormat="1" ht="24.15" customHeight="1">
      <c r="A144" s="41"/>
      <c r="B144" s="42"/>
      <c r="C144" s="215" t="s">
        <v>252</v>
      </c>
      <c r="D144" s="215" t="s">
        <v>183</v>
      </c>
      <c r="E144" s="216" t="s">
        <v>253</v>
      </c>
      <c r="F144" s="217" t="s">
        <v>254</v>
      </c>
      <c r="G144" s="218" t="s">
        <v>186</v>
      </c>
      <c r="H144" s="219">
        <v>33.969999999999999</v>
      </c>
      <c r="I144" s="220"/>
      <c r="J144" s="221">
        <f>ROUND(I144*H144,2)</f>
        <v>0</v>
      </c>
      <c r="K144" s="217" t="s">
        <v>187</v>
      </c>
      <c r="L144" s="47"/>
      <c r="M144" s="222" t="s">
        <v>19</v>
      </c>
      <c r="N144" s="223" t="s">
        <v>44</v>
      </c>
      <c r="O144" s="87"/>
      <c r="P144" s="224">
        <f>O144*H144</f>
        <v>0</v>
      </c>
      <c r="Q144" s="224">
        <v>3.4999999999999997E-05</v>
      </c>
      <c r="R144" s="224">
        <f>Q144*H144</f>
        <v>0.0011889499999999998</v>
      </c>
      <c r="S144" s="224">
        <v>0</v>
      </c>
      <c r="T144" s="22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6" t="s">
        <v>188</v>
      </c>
      <c r="AT144" s="226" t="s">
        <v>183</v>
      </c>
      <c r="AU144" s="226" t="s">
        <v>82</v>
      </c>
      <c r="AY144" s="20" t="s">
        <v>180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20" t="s">
        <v>80</v>
      </c>
      <c r="BK144" s="227">
        <f>ROUND(I144*H144,2)</f>
        <v>0</v>
      </c>
      <c r="BL144" s="20" t="s">
        <v>188</v>
      </c>
      <c r="BM144" s="226" t="s">
        <v>255</v>
      </c>
    </row>
    <row r="145" s="2" customFormat="1">
      <c r="A145" s="41"/>
      <c r="B145" s="42"/>
      <c r="C145" s="43"/>
      <c r="D145" s="228" t="s">
        <v>190</v>
      </c>
      <c r="E145" s="43"/>
      <c r="F145" s="229" t="s">
        <v>256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190</v>
      </c>
      <c r="AU145" s="20" t="s">
        <v>82</v>
      </c>
    </row>
    <row r="146" s="2" customFormat="1">
      <c r="A146" s="41"/>
      <c r="B146" s="42"/>
      <c r="C146" s="43"/>
      <c r="D146" s="233" t="s">
        <v>192</v>
      </c>
      <c r="E146" s="43"/>
      <c r="F146" s="234" t="s">
        <v>257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192</v>
      </c>
      <c r="AU146" s="20" t="s">
        <v>82</v>
      </c>
    </row>
    <row r="147" s="13" customFormat="1">
      <c r="A147" s="13"/>
      <c r="B147" s="235"/>
      <c r="C147" s="236"/>
      <c r="D147" s="228" t="s">
        <v>216</v>
      </c>
      <c r="E147" s="237" t="s">
        <v>19</v>
      </c>
      <c r="F147" s="238" t="s">
        <v>258</v>
      </c>
      <c r="G147" s="236"/>
      <c r="H147" s="239">
        <v>33.969999999999999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216</v>
      </c>
      <c r="AU147" s="245" t="s">
        <v>82</v>
      </c>
      <c r="AV147" s="13" t="s">
        <v>82</v>
      </c>
      <c r="AW147" s="13" t="s">
        <v>35</v>
      </c>
      <c r="AX147" s="13" t="s">
        <v>80</v>
      </c>
      <c r="AY147" s="245" t="s">
        <v>180</v>
      </c>
    </row>
    <row r="148" s="2" customFormat="1" ht="24.15" customHeight="1">
      <c r="A148" s="41"/>
      <c r="B148" s="42"/>
      <c r="C148" s="215" t="s">
        <v>8</v>
      </c>
      <c r="D148" s="215" t="s">
        <v>183</v>
      </c>
      <c r="E148" s="216" t="s">
        <v>259</v>
      </c>
      <c r="F148" s="217" t="s">
        <v>260</v>
      </c>
      <c r="G148" s="218" t="s">
        <v>186</v>
      </c>
      <c r="H148" s="219">
        <v>11.58</v>
      </c>
      <c r="I148" s="220"/>
      <c r="J148" s="221">
        <f>ROUND(I148*H148,2)</f>
        <v>0</v>
      </c>
      <c r="K148" s="217" t="s">
        <v>187</v>
      </c>
      <c r="L148" s="47"/>
      <c r="M148" s="222" t="s">
        <v>19</v>
      </c>
      <c r="N148" s="223" t="s">
        <v>44</v>
      </c>
      <c r="O148" s="87"/>
      <c r="P148" s="224">
        <f>O148*H148</f>
        <v>0</v>
      </c>
      <c r="Q148" s="224">
        <v>0</v>
      </c>
      <c r="R148" s="224">
        <f>Q148*H148</f>
        <v>0</v>
      </c>
      <c r="S148" s="224">
        <v>0.089999999999999997</v>
      </c>
      <c r="T148" s="225">
        <f>S148*H148</f>
        <v>1.0422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6" t="s">
        <v>188</v>
      </c>
      <c r="AT148" s="226" t="s">
        <v>183</v>
      </c>
      <c r="AU148" s="226" t="s">
        <v>82</v>
      </c>
      <c r="AY148" s="20" t="s">
        <v>180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20" t="s">
        <v>80</v>
      </c>
      <c r="BK148" s="227">
        <f>ROUND(I148*H148,2)</f>
        <v>0</v>
      </c>
      <c r="BL148" s="20" t="s">
        <v>188</v>
      </c>
      <c r="BM148" s="226" t="s">
        <v>261</v>
      </c>
    </row>
    <row r="149" s="2" customFormat="1">
      <c r="A149" s="41"/>
      <c r="B149" s="42"/>
      <c r="C149" s="43"/>
      <c r="D149" s="228" t="s">
        <v>190</v>
      </c>
      <c r="E149" s="43"/>
      <c r="F149" s="229" t="s">
        <v>262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190</v>
      </c>
      <c r="AU149" s="20" t="s">
        <v>82</v>
      </c>
    </row>
    <row r="150" s="2" customFormat="1">
      <c r="A150" s="41"/>
      <c r="B150" s="42"/>
      <c r="C150" s="43"/>
      <c r="D150" s="233" t="s">
        <v>192</v>
      </c>
      <c r="E150" s="43"/>
      <c r="F150" s="234" t="s">
        <v>263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192</v>
      </c>
      <c r="AU150" s="20" t="s">
        <v>82</v>
      </c>
    </row>
    <row r="151" s="13" customFormat="1">
      <c r="A151" s="13"/>
      <c r="B151" s="235"/>
      <c r="C151" s="236"/>
      <c r="D151" s="228" t="s">
        <v>216</v>
      </c>
      <c r="E151" s="237" t="s">
        <v>19</v>
      </c>
      <c r="F151" s="238" t="s">
        <v>264</v>
      </c>
      <c r="G151" s="236"/>
      <c r="H151" s="239">
        <v>11.58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216</v>
      </c>
      <c r="AU151" s="245" t="s">
        <v>82</v>
      </c>
      <c r="AV151" s="13" t="s">
        <v>82</v>
      </c>
      <c r="AW151" s="13" t="s">
        <v>35</v>
      </c>
      <c r="AX151" s="13" t="s">
        <v>80</v>
      </c>
      <c r="AY151" s="245" t="s">
        <v>180</v>
      </c>
    </row>
    <row r="152" s="2" customFormat="1" ht="24.15" customHeight="1">
      <c r="A152" s="41"/>
      <c r="B152" s="42"/>
      <c r="C152" s="215" t="s">
        <v>265</v>
      </c>
      <c r="D152" s="215" t="s">
        <v>183</v>
      </c>
      <c r="E152" s="216" t="s">
        <v>266</v>
      </c>
      <c r="F152" s="217" t="s">
        <v>267</v>
      </c>
      <c r="G152" s="218" t="s">
        <v>186</v>
      </c>
      <c r="H152" s="219">
        <v>22.390000000000001</v>
      </c>
      <c r="I152" s="220"/>
      <c r="J152" s="221">
        <f>ROUND(I152*H152,2)</f>
        <v>0</v>
      </c>
      <c r="K152" s="217" t="s">
        <v>187</v>
      </c>
      <c r="L152" s="47"/>
      <c r="M152" s="222" t="s">
        <v>19</v>
      </c>
      <c r="N152" s="223" t="s">
        <v>44</v>
      </c>
      <c r="O152" s="87"/>
      <c r="P152" s="224">
        <f>O152*H152</f>
        <v>0</v>
      </c>
      <c r="Q152" s="224">
        <v>0</v>
      </c>
      <c r="R152" s="224">
        <f>Q152*H152</f>
        <v>0</v>
      </c>
      <c r="S152" s="224">
        <v>0.089999999999999997</v>
      </c>
      <c r="T152" s="225">
        <f>S152*H152</f>
        <v>2.0150999999999999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6" t="s">
        <v>188</v>
      </c>
      <c r="AT152" s="226" t="s">
        <v>183</v>
      </c>
      <c r="AU152" s="226" t="s">
        <v>82</v>
      </c>
      <c r="AY152" s="20" t="s">
        <v>180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20" t="s">
        <v>80</v>
      </c>
      <c r="BK152" s="227">
        <f>ROUND(I152*H152,2)</f>
        <v>0</v>
      </c>
      <c r="BL152" s="20" t="s">
        <v>188</v>
      </c>
      <c r="BM152" s="226" t="s">
        <v>268</v>
      </c>
    </row>
    <row r="153" s="2" customFormat="1">
      <c r="A153" s="41"/>
      <c r="B153" s="42"/>
      <c r="C153" s="43"/>
      <c r="D153" s="228" t="s">
        <v>190</v>
      </c>
      <c r="E153" s="43"/>
      <c r="F153" s="229" t="s">
        <v>269</v>
      </c>
      <c r="G153" s="43"/>
      <c r="H153" s="43"/>
      <c r="I153" s="230"/>
      <c r="J153" s="43"/>
      <c r="K153" s="43"/>
      <c r="L153" s="47"/>
      <c r="M153" s="231"/>
      <c r="N153" s="23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190</v>
      </c>
      <c r="AU153" s="20" t="s">
        <v>82</v>
      </c>
    </row>
    <row r="154" s="2" customFormat="1">
      <c r="A154" s="41"/>
      <c r="B154" s="42"/>
      <c r="C154" s="43"/>
      <c r="D154" s="233" t="s">
        <v>192</v>
      </c>
      <c r="E154" s="43"/>
      <c r="F154" s="234" t="s">
        <v>270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192</v>
      </c>
      <c r="AU154" s="20" t="s">
        <v>82</v>
      </c>
    </row>
    <row r="155" s="13" customFormat="1">
      <c r="A155" s="13"/>
      <c r="B155" s="235"/>
      <c r="C155" s="236"/>
      <c r="D155" s="228" t="s">
        <v>216</v>
      </c>
      <c r="E155" s="237" t="s">
        <v>19</v>
      </c>
      <c r="F155" s="238" t="s">
        <v>271</v>
      </c>
      <c r="G155" s="236"/>
      <c r="H155" s="239">
        <v>22.390000000000001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216</v>
      </c>
      <c r="AU155" s="245" t="s">
        <v>82</v>
      </c>
      <c r="AV155" s="13" t="s">
        <v>82</v>
      </c>
      <c r="AW155" s="13" t="s">
        <v>35</v>
      </c>
      <c r="AX155" s="13" t="s">
        <v>80</v>
      </c>
      <c r="AY155" s="245" t="s">
        <v>180</v>
      </c>
    </row>
    <row r="156" s="2" customFormat="1" ht="24.15" customHeight="1">
      <c r="A156" s="41"/>
      <c r="B156" s="42"/>
      <c r="C156" s="215" t="s">
        <v>272</v>
      </c>
      <c r="D156" s="215" t="s">
        <v>183</v>
      </c>
      <c r="E156" s="216" t="s">
        <v>273</v>
      </c>
      <c r="F156" s="217" t="s">
        <v>274</v>
      </c>
      <c r="G156" s="218" t="s">
        <v>186</v>
      </c>
      <c r="H156" s="219">
        <v>33.969999999999999</v>
      </c>
      <c r="I156" s="220"/>
      <c r="J156" s="221">
        <f>ROUND(I156*H156,2)</f>
        <v>0</v>
      </c>
      <c r="K156" s="217" t="s">
        <v>187</v>
      </c>
      <c r="L156" s="47"/>
      <c r="M156" s="222" t="s">
        <v>19</v>
      </c>
      <c r="N156" s="223" t="s">
        <v>44</v>
      </c>
      <c r="O156" s="87"/>
      <c r="P156" s="224">
        <f>O156*H156</f>
        <v>0</v>
      </c>
      <c r="Q156" s="224">
        <v>0</v>
      </c>
      <c r="R156" s="224">
        <f>Q156*H156</f>
        <v>0</v>
      </c>
      <c r="S156" s="224">
        <v>0.057000000000000002</v>
      </c>
      <c r="T156" s="225">
        <f>S156*H156</f>
        <v>1.9362900000000001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6" t="s">
        <v>188</v>
      </c>
      <c r="AT156" s="226" t="s">
        <v>183</v>
      </c>
      <c r="AU156" s="226" t="s">
        <v>82</v>
      </c>
      <c r="AY156" s="20" t="s">
        <v>180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20" t="s">
        <v>80</v>
      </c>
      <c r="BK156" s="227">
        <f>ROUND(I156*H156,2)</f>
        <v>0</v>
      </c>
      <c r="BL156" s="20" t="s">
        <v>188</v>
      </c>
      <c r="BM156" s="226" t="s">
        <v>275</v>
      </c>
    </row>
    <row r="157" s="2" customFormat="1">
      <c r="A157" s="41"/>
      <c r="B157" s="42"/>
      <c r="C157" s="43"/>
      <c r="D157" s="228" t="s">
        <v>190</v>
      </c>
      <c r="E157" s="43"/>
      <c r="F157" s="229" t="s">
        <v>276</v>
      </c>
      <c r="G157" s="43"/>
      <c r="H157" s="43"/>
      <c r="I157" s="230"/>
      <c r="J157" s="43"/>
      <c r="K157" s="43"/>
      <c r="L157" s="47"/>
      <c r="M157" s="231"/>
      <c r="N157" s="23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190</v>
      </c>
      <c r="AU157" s="20" t="s">
        <v>82</v>
      </c>
    </row>
    <row r="158" s="2" customFormat="1">
      <c r="A158" s="41"/>
      <c r="B158" s="42"/>
      <c r="C158" s="43"/>
      <c r="D158" s="233" t="s">
        <v>192</v>
      </c>
      <c r="E158" s="43"/>
      <c r="F158" s="234" t="s">
        <v>277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192</v>
      </c>
      <c r="AU158" s="20" t="s">
        <v>82</v>
      </c>
    </row>
    <row r="159" s="13" customFormat="1">
      <c r="A159" s="13"/>
      <c r="B159" s="235"/>
      <c r="C159" s="236"/>
      <c r="D159" s="228" t="s">
        <v>216</v>
      </c>
      <c r="E159" s="237" t="s">
        <v>19</v>
      </c>
      <c r="F159" s="238" t="s">
        <v>258</v>
      </c>
      <c r="G159" s="236"/>
      <c r="H159" s="239">
        <v>33.969999999999999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216</v>
      </c>
      <c r="AU159" s="245" t="s">
        <v>82</v>
      </c>
      <c r="AV159" s="13" t="s">
        <v>82</v>
      </c>
      <c r="AW159" s="13" t="s">
        <v>35</v>
      </c>
      <c r="AX159" s="13" t="s">
        <v>80</v>
      </c>
      <c r="AY159" s="245" t="s">
        <v>180</v>
      </c>
    </row>
    <row r="160" s="2" customFormat="1" ht="37.8" customHeight="1">
      <c r="A160" s="41"/>
      <c r="B160" s="42"/>
      <c r="C160" s="215" t="s">
        <v>278</v>
      </c>
      <c r="D160" s="215" t="s">
        <v>183</v>
      </c>
      <c r="E160" s="216" t="s">
        <v>279</v>
      </c>
      <c r="F160" s="217" t="s">
        <v>280</v>
      </c>
      <c r="G160" s="218" t="s">
        <v>186</v>
      </c>
      <c r="H160" s="219">
        <v>33.969999999999999</v>
      </c>
      <c r="I160" s="220"/>
      <c r="J160" s="221">
        <f>ROUND(I160*H160,2)</f>
        <v>0</v>
      </c>
      <c r="K160" s="217" t="s">
        <v>187</v>
      </c>
      <c r="L160" s="47"/>
      <c r="M160" s="222" t="s">
        <v>19</v>
      </c>
      <c r="N160" s="223" t="s">
        <v>44</v>
      </c>
      <c r="O160" s="87"/>
      <c r="P160" s="224">
        <f>O160*H160</f>
        <v>0</v>
      </c>
      <c r="Q160" s="224">
        <v>0</v>
      </c>
      <c r="R160" s="224">
        <f>Q160*H160</f>
        <v>0</v>
      </c>
      <c r="S160" s="224">
        <v>0.02</v>
      </c>
      <c r="T160" s="225">
        <f>S160*H160</f>
        <v>0.6794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6" t="s">
        <v>188</v>
      </c>
      <c r="AT160" s="226" t="s">
        <v>183</v>
      </c>
      <c r="AU160" s="226" t="s">
        <v>82</v>
      </c>
      <c r="AY160" s="20" t="s">
        <v>180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20" t="s">
        <v>80</v>
      </c>
      <c r="BK160" s="227">
        <f>ROUND(I160*H160,2)</f>
        <v>0</v>
      </c>
      <c r="BL160" s="20" t="s">
        <v>188</v>
      </c>
      <c r="BM160" s="226" t="s">
        <v>281</v>
      </c>
    </row>
    <row r="161" s="2" customFormat="1">
      <c r="A161" s="41"/>
      <c r="B161" s="42"/>
      <c r="C161" s="43"/>
      <c r="D161" s="228" t="s">
        <v>190</v>
      </c>
      <c r="E161" s="43"/>
      <c r="F161" s="229" t="s">
        <v>282</v>
      </c>
      <c r="G161" s="43"/>
      <c r="H161" s="43"/>
      <c r="I161" s="230"/>
      <c r="J161" s="43"/>
      <c r="K161" s="43"/>
      <c r="L161" s="47"/>
      <c r="M161" s="231"/>
      <c r="N161" s="23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190</v>
      </c>
      <c r="AU161" s="20" t="s">
        <v>82</v>
      </c>
    </row>
    <row r="162" s="2" customFormat="1">
      <c r="A162" s="41"/>
      <c r="B162" s="42"/>
      <c r="C162" s="43"/>
      <c r="D162" s="233" t="s">
        <v>192</v>
      </c>
      <c r="E162" s="43"/>
      <c r="F162" s="234" t="s">
        <v>283</v>
      </c>
      <c r="G162" s="43"/>
      <c r="H162" s="43"/>
      <c r="I162" s="230"/>
      <c r="J162" s="43"/>
      <c r="K162" s="43"/>
      <c r="L162" s="47"/>
      <c r="M162" s="231"/>
      <c r="N162" s="23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192</v>
      </c>
      <c r="AU162" s="20" t="s">
        <v>82</v>
      </c>
    </row>
    <row r="163" s="2" customFormat="1" ht="37.8" customHeight="1">
      <c r="A163" s="41"/>
      <c r="B163" s="42"/>
      <c r="C163" s="215" t="s">
        <v>284</v>
      </c>
      <c r="D163" s="215" t="s">
        <v>183</v>
      </c>
      <c r="E163" s="216" t="s">
        <v>285</v>
      </c>
      <c r="F163" s="217" t="s">
        <v>286</v>
      </c>
      <c r="G163" s="218" t="s">
        <v>186</v>
      </c>
      <c r="H163" s="219">
        <v>230.01300000000001</v>
      </c>
      <c r="I163" s="220"/>
      <c r="J163" s="221">
        <f>ROUND(I163*H163,2)</f>
        <v>0</v>
      </c>
      <c r="K163" s="217" t="s">
        <v>187</v>
      </c>
      <c r="L163" s="47"/>
      <c r="M163" s="222" t="s">
        <v>19</v>
      </c>
      <c r="N163" s="223" t="s">
        <v>44</v>
      </c>
      <c r="O163" s="87"/>
      <c r="P163" s="224">
        <f>O163*H163</f>
        <v>0</v>
      </c>
      <c r="Q163" s="224">
        <v>0</v>
      </c>
      <c r="R163" s="224">
        <f>Q163*H163</f>
        <v>0</v>
      </c>
      <c r="S163" s="224">
        <v>0.02</v>
      </c>
      <c r="T163" s="225">
        <f>S163*H163</f>
        <v>4.6002600000000005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6" t="s">
        <v>188</v>
      </c>
      <c r="AT163" s="226" t="s">
        <v>183</v>
      </c>
      <c r="AU163" s="226" t="s">
        <v>82</v>
      </c>
      <c r="AY163" s="20" t="s">
        <v>180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20" t="s">
        <v>80</v>
      </c>
      <c r="BK163" s="227">
        <f>ROUND(I163*H163,2)</f>
        <v>0</v>
      </c>
      <c r="BL163" s="20" t="s">
        <v>188</v>
      </c>
      <c r="BM163" s="226" t="s">
        <v>287</v>
      </c>
    </row>
    <row r="164" s="2" customFormat="1">
      <c r="A164" s="41"/>
      <c r="B164" s="42"/>
      <c r="C164" s="43"/>
      <c r="D164" s="228" t="s">
        <v>190</v>
      </c>
      <c r="E164" s="43"/>
      <c r="F164" s="229" t="s">
        <v>288</v>
      </c>
      <c r="G164" s="43"/>
      <c r="H164" s="43"/>
      <c r="I164" s="230"/>
      <c r="J164" s="43"/>
      <c r="K164" s="43"/>
      <c r="L164" s="47"/>
      <c r="M164" s="231"/>
      <c r="N164" s="23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190</v>
      </c>
      <c r="AU164" s="20" t="s">
        <v>82</v>
      </c>
    </row>
    <row r="165" s="2" customFormat="1">
      <c r="A165" s="41"/>
      <c r="B165" s="42"/>
      <c r="C165" s="43"/>
      <c r="D165" s="233" t="s">
        <v>192</v>
      </c>
      <c r="E165" s="43"/>
      <c r="F165" s="234" t="s">
        <v>289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192</v>
      </c>
      <c r="AU165" s="20" t="s">
        <v>82</v>
      </c>
    </row>
    <row r="166" s="13" customFormat="1">
      <c r="A166" s="13"/>
      <c r="B166" s="235"/>
      <c r="C166" s="236"/>
      <c r="D166" s="228" t="s">
        <v>216</v>
      </c>
      <c r="E166" s="237" t="s">
        <v>19</v>
      </c>
      <c r="F166" s="238" t="s">
        <v>290</v>
      </c>
      <c r="G166" s="236"/>
      <c r="H166" s="239">
        <v>138.44999999999999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216</v>
      </c>
      <c r="AU166" s="245" t="s">
        <v>82</v>
      </c>
      <c r="AV166" s="13" t="s">
        <v>82</v>
      </c>
      <c r="AW166" s="13" t="s">
        <v>35</v>
      </c>
      <c r="AX166" s="13" t="s">
        <v>73</v>
      </c>
      <c r="AY166" s="245" t="s">
        <v>180</v>
      </c>
    </row>
    <row r="167" s="13" customFormat="1">
      <c r="A167" s="13"/>
      <c r="B167" s="235"/>
      <c r="C167" s="236"/>
      <c r="D167" s="228" t="s">
        <v>216</v>
      </c>
      <c r="E167" s="237" t="s">
        <v>19</v>
      </c>
      <c r="F167" s="238" t="s">
        <v>291</v>
      </c>
      <c r="G167" s="236"/>
      <c r="H167" s="239">
        <v>114.363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216</v>
      </c>
      <c r="AU167" s="245" t="s">
        <v>82</v>
      </c>
      <c r="AV167" s="13" t="s">
        <v>82</v>
      </c>
      <c r="AW167" s="13" t="s">
        <v>35</v>
      </c>
      <c r="AX167" s="13" t="s">
        <v>73</v>
      </c>
      <c r="AY167" s="245" t="s">
        <v>180</v>
      </c>
    </row>
    <row r="168" s="13" customFormat="1">
      <c r="A168" s="13"/>
      <c r="B168" s="235"/>
      <c r="C168" s="236"/>
      <c r="D168" s="228" t="s">
        <v>216</v>
      </c>
      <c r="E168" s="237" t="s">
        <v>19</v>
      </c>
      <c r="F168" s="238" t="s">
        <v>292</v>
      </c>
      <c r="G168" s="236"/>
      <c r="H168" s="239">
        <v>-22.800000000000001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216</v>
      </c>
      <c r="AU168" s="245" t="s">
        <v>82</v>
      </c>
      <c r="AV168" s="13" t="s">
        <v>82</v>
      </c>
      <c r="AW168" s="13" t="s">
        <v>35</v>
      </c>
      <c r="AX168" s="13" t="s">
        <v>73</v>
      </c>
      <c r="AY168" s="245" t="s">
        <v>180</v>
      </c>
    </row>
    <row r="169" s="14" customFormat="1">
      <c r="A169" s="14"/>
      <c r="B169" s="246"/>
      <c r="C169" s="247"/>
      <c r="D169" s="228" t="s">
        <v>216</v>
      </c>
      <c r="E169" s="248" t="s">
        <v>19</v>
      </c>
      <c r="F169" s="249" t="s">
        <v>293</v>
      </c>
      <c r="G169" s="247"/>
      <c r="H169" s="250">
        <v>230.01299999999998</v>
      </c>
      <c r="I169" s="251"/>
      <c r="J169" s="247"/>
      <c r="K169" s="247"/>
      <c r="L169" s="252"/>
      <c r="M169" s="253"/>
      <c r="N169" s="254"/>
      <c r="O169" s="254"/>
      <c r="P169" s="254"/>
      <c r="Q169" s="254"/>
      <c r="R169" s="254"/>
      <c r="S169" s="254"/>
      <c r="T169" s="25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6" t="s">
        <v>216</v>
      </c>
      <c r="AU169" s="256" t="s">
        <v>82</v>
      </c>
      <c r="AV169" s="14" t="s">
        <v>188</v>
      </c>
      <c r="AW169" s="14" t="s">
        <v>35</v>
      </c>
      <c r="AX169" s="14" t="s">
        <v>80</v>
      </c>
      <c r="AY169" s="256" t="s">
        <v>180</v>
      </c>
    </row>
    <row r="170" s="2" customFormat="1" ht="24.15" customHeight="1">
      <c r="A170" s="41"/>
      <c r="B170" s="42"/>
      <c r="C170" s="215" t="s">
        <v>294</v>
      </c>
      <c r="D170" s="215" t="s">
        <v>183</v>
      </c>
      <c r="E170" s="216" t="s">
        <v>295</v>
      </c>
      <c r="F170" s="217" t="s">
        <v>296</v>
      </c>
      <c r="G170" s="218" t="s">
        <v>186</v>
      </c>
      <c r="H170" s="219">
        <v>126.8</v>
      </c>
      <c r="I170" s="220"/>
      <c r="J170" s="221">
        <f>ROUND(I170*H170,2)</f>
        <v>0</v>
      </c>
      <c r="K170" s="217" t="s">
        <v>187</v>
      </c>
      <c r="L170" s="47"/>
      <c r="M170" s="222" t="s">
        <v>19</v>
      </c>
      <c r="N170" s="223" t="s">
        <v>44</v>
      </c>
      <c r="O170" s="87"/>
      <c r="P170" s="224">
        <f>O170*H170</f>
        <v>0</v>
      </c>
      <c r="Q170" s="224">
        <v>0</v>
      </c>
      <c r="R170" s="224">
        <f>Q170*H170</f>
        <v>0</v>
      </c>
      <c r="S170" s="224">
        <v>0.068000000000000005</v>
      </c>
      <c r="T170" s="225">
        <f>S170*H170</f>
        <v>8.6224000000000007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6" t="s">
        <v>188</v>
      </c>
      <c r="AT170" s="226" t="s">
        <v>183</v>
      </c>
      <c r="AU170" s="226" t="s">
        <v>82</v>
      </c>
      <c r="AY170" s="20" t="s">
        <v>180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20" t="s">
        <v>80</v>
      </c>
      <c r="BK170" s="227">
        <f>ROUND(I170*H170,2)</f>
        <v>0</v>
      </c>
      <c r="BL170" s="20" t="s">
        <v>188</v>
      </c>
      <c r="BM170" s="226" t="s">
        <v>297</v>
      </c>
    </row>
    <row r="171" s="2" customFormat="1">
      <c r="A171" s="41"/>
      <c r="B171" s="42"/>
      <c r="C171" s="43"/>
      <c r="D171" s="228" t="s">
        <v>190</v>
      </c>
      <c r="E171" s="43"/>
      <c r="F171" s="229" t="s">
        <v>298</v>
      </c>
      <c r="G171" s="43"/>
      <c r="H171" s="43"/>
      <c r="I171" s="230"/>
      <c r="J171" s="43"/>
      <c r="K171" s="43"/>
      <c r="L171" s="47"/>
      <c r="M171" s="231"/>
      <c r="N171" s="23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190</v>
      </c>
      <c r="AU171" s="20" t="s">
        <v>82</v>
      </c>
    </row>
    <row r="172" s="2" customFormat="1">
      <c r="A172" s="41"/>
      <c r="B172" s="42"/>
      <c r="C172" s="43"/>
      <c r="D172" s="233" t="s">
        <v>192</v>
      </c>
      <c r="E172" s="43"/>
      <c r="F172" s="234" t="s">
        <v>299</v>
      </c>
      <c r="G172" s="43"/>
      <c r="H172" s="43"/>
      <c r="I172" s="230"/>
      <c r="J172" s="43"/>
      <c r="K172" s="43"/>
      <c r="L172" s="47"/>
      <c r="M172" s="231"/>
      <c r="N172" s="23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192</v>
      </c>
      <c r="AU172" s="20" t="s">
        <v>82</v>
      </c>
    </row>
    <row r="173" s="12" customFormat="1" ht="22.8" customHeight="1">
      <c r="A173" s="12"/>
      <c r="B173" s="199"/>
      <c r="C173" s="200"/>
      <c r="D173" s="201" t="s">
        <v>72</v>
      </c>
      <c r="E173" s="213" t="s">
        <v>300</v>
      </c>
      <c r="F173" s="213" t="s">
        <v>301</v>
      </c>
      <c r="G173" s="200"/>
      <c r="H173" s="200"/>
      <c r="I173" s="203"/>
      <c r="J173" s="214">
        <f>BK173</f>
        <v>0</v>
      </c>
      <c r="K173" s="200"/>
      <c r="L173" s="205"/>
      <c r="M173" s="206"/>
      <c r="N173" s="207"/>
      <c r="O173" s="207"/>
      <c r="P173" s="208">
        <f>SUM(P174:P189)</f>
        <v>0</v>
      </c>
      <c r="Q173" s="207"/>
      <c r="R173" s="208">
        <f>SUM(R174:R189)</f>
        <v>0</v>
      </c>
      <c r="S173" s="207"/>
      <c r="T173" s="209">
        <f>SUM(T174:T189)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10" t="s">
        <v>80</v>
      </c>
      <c r="AT173" s="211" t="s">
        <v>72</v>
      </c>
      <c r="AU173" s="211" t="s">
        <v>80</v>
      </c>
      <c r="AY173" s="210" t="s">
        <v>180</v>
      </c>
      <c r="BK173" s="212">
        <f>SUM(BK174:BK189)</f>
        <v>0</v>
      </c>
    </row>
    <row r="174" s="2" customFormat="1" ht="24.15" customHeight="1">
      <c r="A174" s="41"/>
      <c r="B174" s="42"/>
      <c r="C174" s="215" t="s">
        <v>302</v>
      </c>
      <c r="D174" s="215" t="s">
        <v>183</v>
      </c>
      <c r="E174" s="216" t="s">
        <v>303</v>
      </c>
      <c r="F174" s="217" t="s">
        <v>304</v>
      </c>
      <c r="G174" s="218" t="s">
        <v>305</v>
      </c>
      <c r="H174" s="219">
        <v>19.704999999999998</v>
      </c>
      <c r="I174" s="220"/>
      <c r="J174" s="221">
        <f>ROUND(I174*H174,2)</f>
        <v>0</v>
      </c>
      <c r="K174" s="217" t="s">
        <v>187</v>
      </c>
      <c r="L174" s="47"/>
      <c r="M174" s="222" t="s">
        <v>19</v>
      </c>
      <c r="N174" s="223" t="s">
        <v>44</v>
      </c>
      <c r="O174" s="87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6" t="s">
        <v>188</v>
      </c>
      <c r="AT174" s="226" t="s">
        <v>183</v>
      </c>
      <c r="AU174" s="226" t="s">
        <v>82</v>
      </c>
      <c r="AY174" s="20" t="s">
        <v>180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20" t="s">
        <v>80</v>
      </c>
      <c r="BK174" s="227">
        <f>ROUND(I174*H174,2)</f>
        <v>0</v>
      </c>
      <c r="BL174" s="20" t="s">
        <v>188</v>
      </c>
      <c r="BM174" s="226" t="s">
        <v>306</v>
      </c>
    </row>
    <row r="175" s="2" customFormat="1">
      <c r="A175" s="41"/>
      <c r="B175" s="42"/>
      <c r="C175" s="43"/>
      <c r="D175" s="228" t="s">
        <v>190</v>
      </c>
      <c r="E175" s="43"/>
      <c r="F175" s="229" t="s">
        <v>307</v>
      </c>
      <c r="G175" s="43"/>
      <c r="H175" s="43"/>
      <c r="I175" s="230"/>
      <c r="J175" s="43"/>
      <c r="K175" s="43"/>
      <c r="L175" s="47"/>
      <c r="M175" s="231"/>
      <c r="N175" s="23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190</v>
      </c>
      <c r="AU175" s="20" t="s">
        <v>82</v>
      </c>
    </row>
    <row r="176" s="2" customFormat="1">
      <c r="A176" s="41"/>
      <c r="B176" s="42"/>
      <c r="C176" s="43"/>
      <c r="D176" s="233" t="s">
        <v>192</v>
      </c>
      <c r="E176" s="43"/>
      <c r="F176" s="234" t="s">
        <v>308</v>
      </c>
      <c r="G176" s="43"/>
      <c r="H176" s="43"/>
      <c r="I176" s="230"/>
      <c r="J176" s="43"/>
      <c r="K176" s="43"/>
      <c r="L176" s="47"/>
      <c r="M176" s="231"/>
      <c r="N176" s="23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192</v>
      </c>
      <c r="AU176" s="20" t="s">
        <v>82</v>
      </c>
    </row>
    <row r="177" s="2" customFormat="1" ht="33" customHeight="1">
      <c r="A177" s="41"/>
      <c r="B177" s="42"/>
      <c r="C177" s="215" t="s">
        <v>309</v>
      </c>
      <c r="D177" s="215" t="s">
        <v>183</v>
      </c>
      <c r="E177" s="216" t="s">
        <v>310</v>
      </c>
      <c r="F177" s="217" t="s">
        <v>311</v>
      </c>
      <c r="G177" s="218" t="s">
        <v>305</v>
      </c>
      <c r="H177" s="219">
        <v>19.704999999999998</v>
      </c>
      <c r="I177" s="220"/>
      <c r="J177" s="221">
        <f>ROUND(I177*H177,2)</f>
        <v>0</v>
      </c>
      <c r="K177" s="217" t="s">
        <v>187</v>
      </c>
      <c r="L177" s="47"/>
      <c r="M177" s="222" t="s">
        <v>19</v>
      </c>
      <c r="N177" s="223" t="s">
        <v>44</v>
      </c>
      <c r="O177" s="87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6" t="s">
        <v>188</v>
      </c>
      <c r="AT177" s="226" t="s">
        <v>183</v>
      </c>
      <c r="AU177" s="226" t="s">
        <v>82</v>
      </c>
      <c r="AY177" s="20" t="s">
        <v>180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20" t="s">
        <v>80</v>
      </c>
      <c r="BK177" s="227">
        <f>ROUND(I177*H177,2)</f>
        <v>0</v>
      </c>
      <c r="BL177" s="20" t="s">
        <v>188</v>
      </c>
      <c r="BM177" s="226" t="s">
        <v>312</v>
      </c>
    </row>
    <row r="178" s="2" customFormat="1">
      <c r="A178" s="41"/>
      <c r="B178" s="42"/>
      <c r="C178" s="43"/>
      <c r="D178" s="228" t="s">
        <v>190</v>
      </c>
      <c r="E178" s="43"/>
      <c r="F178" s="229" t="s">
        <v>313</v>
      </c>
      <c r="G178" s="43"/>
      <c r="H178" s="43"/>
      <c r="I178" s="230"/>
      <c r="J178" s="43"/>
      <c r="K178" s="43"/>
      <c r="L178" s="47"/>
      <c r="M178" s="231"/>
      <c r="N178" s="23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190</v>
      </c>
      <c r="AU178" s="20" t="s">
        <v>82</v>
      </c>
    </row>
    <row r="179" s="2" customFormat="1">
      <c r="A179" s="41"/>
      <c r="B179" s="42"/>
      <c r="C179" s="43"/>
      <c r="D179" s="233" t="s">
        <v>192</v>
      </c>
      <c r="E179" s="43"/>
      <c r="F179" s="234" t="s">
        <v>314</v>
      </c>
      <c r="G179" s="43"/>
      <c r="H179" s="43"/>
      <c r="I179" s="230"/>
      <c r="J179" s="43"/>
      <c r="K179" s="43"/>
      <c r="L179" s="47"/>
      <c r="M179" s="231"/>
      <c r="N179" s="23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192</v>
      </c>
      <c r="AU179" s="20" t="s">
        <v>82</v>
      </c>
    </row>
    <row r="180" s="2" customFormat="1" ht="24.15" customHeight="1">
      <c r="A180" s="41"/>
      <c r="B180" s="42"/>
      <c r="C180" s="215" t="s">
        <v>315</v>
      </c>
      <c r="D180" s="215" t="s">
        <v>183</v>
      </c>
      <c r="E180" s="216" t="s">
        <v>316</v>
      </c>
      <c r="F180" s="217" t="s">
        <v>317</v>
      </c>
      <c r="G180" s="218" t="s">
        <v>305</v>
      </c>
      <c r="H180" s="219">
        <v>19.704999999999998</v>
      </c>
      <c r="I180" s="220"/>
      <c r="J180" s="221">
        <f>ROUND(I180*H180,2)</f>
        <v>0</v>
      </c>
      <c r="K180" s="217" t="s">
        <v>187</v>
      </c>
      <c r="L180" s="47"/>
      <c r="M180" s="222" t="s">
        <v>19</v>
      </c>
      <c r="N180" s="223" t="s">
        <v>44</v>
      </c>
      <c r="O180" s="87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6" t="s">
        <v>188</v>
      </c>
      <c r="AT180" s="226" t="s">
        <v>183</v>
      </c>
      <c r="AU180" s="226" t="s">
        <v>82</v>
      </c>
      <c r="AY180" s="20" t="s">
        <v>180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20" t="s">
        <v>80</v>
      </c>
      <c r="BK180" s="227">
        <f>ROUND(I180*H180,2)</f>
        <v>0</v>
      </c>
      <c r="BL180" s="20" t="s">
        <v>188</v>
      </c>
      <c r="BM180" s="226" t="s">
        <v>318</v>
      </c>
    </row>
    <row r="181" s="2" customFormat="1">
      <c r="A181" s="41"/>
      <c r="B181" s="42"/>
      <c r="C181" s="43"/>
      <c r="D181" s="228" t="s">
        <v>190</v>
      </c>
      <c r="E181" s="43"/>
      <c r="F181" s="229" t="s">
        <v>319</v>
      </c>
      <c r="G181" s="43"/>
      <c r="H181" s="43"/>
      <c r="I181" s="230"/>
      <c r="J181" s="43"/>
      <c r="K181" s="43"/>
      <c r="L181" s="47"/>
      <c r="M181" s="231"/>
      <c r="N181" s="23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190</v>
      </c>
      <c r="AU181" s="20" t="s">
        <v>82</v>
      </c>
    </row>
    <row r="182" s="2" customFormat="1">
      <c r="A182" s="41"/>
      <c r="B182" s="42"/>
      <c r="C182" s="43"/>
      <c r="D182" s="233" t="s">
        <v>192</v>
      </c>
      <c r="E182" s="43"/>
      <c r="F182" s="234" t="s">
        <v>320</v>
      </c>
      <c r="G182" s="43"/>
      <c r="H182" s="43"/>
      <c r="I182" s="230"/>
      <c r="J182" s="43"/>
      <c r="K182" s="43"/>
      <c r="L182" s="47"/>
      <c r="M182" s="231"/>
      <c r="N182" s="23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192</v>
      </c>
      <c r="AU182" s="20" t="s">
        <v>82</v>
      </c>
    </row>
    <row r="183" s="2" customFormat="1" ht="24.15" customHeight="1">
      <c r="A183" s="41"/>
      <c r="B183" s="42"/>
      <c r="C183" s="215" t="s">
        <v>7</v>
      </c>
      <c r="D183" s="215" t="s">
        <v>183</v>
      </c>
      <c r="E183" s="216" t="s">
        <v>321</v>
      </c>
      <c r="F183" s="217" t="s">
        <v>322</v>
      </c>
      <c r="G183" s="218" t="s">
        <v>305</v>
      </c>
      <c r="H183" s="219">
        <v>275.87</v>
      </c>
      <c r="I183" s="220"/>
      <c r="J183" s="221">
        <f>ROUND(I183*H183,2)</f>
        <v>0</v>
      </c>
      <c r="K183" s="217" t="s">
        <v>187</v>
      </c>
      <c r="L183" s="47"/>
      <c r="M183" s="222" t="s">
        <v>19</v>
      </c>
      <c r="N183" s="223" t="s">
        <v>44</v>
      </c>
      <c r="O183" s="87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6" t="s">
        <v>188</v>
      </c>
      <c r="AT183" s="226" t="s">
        <v>183</v>
      </c>
      <c r="AU183" s="226" t="s">
        <v>82</v>
      </c>
      <c r="AY183" s="20" t="s">
        <v>180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20" t="s">
        <v>80</v>
      </c>
      <c r="BK183" s="227">
        <f>ROUND(I183*H183,2)</f>
        <v>0</v>
      </c>
      <c r="BL183" s="20" t="s">
        <v>188</v>
      </c>
      <c r="BM183" s="226" t="s">
        <v>323</v>
      </c>
    </row>
    <row r="184" s="2" customFormat="1">
      <c r="A184" s="41"/>
      <c r="B184" s="42"/>
      <c r="C184" s="43"/>
      <c r="D184" s="228" t="s">
        <v>190</v>
      </c>
      <c r="E184" s="43"/>
      <c r="F184" s="229" t="s">
        <v>324</v>
      </c>
      <c r="G184" s="43"/>
      <c r="H184" s="43"/>
      <c r="I184" s="230"/>
      <c r="J184" s="43"/>
      <c r="K184" s="43"/>
      <c r="L184" s="47"/>
      <c r="M184" s="231"/>
      <c r="N184" s="23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190</v>
      </c>
      <c r="AU184" s="20" t="s">
        <v>82</v>
      </c>
    </row>
    <row r="185" s="2" customFormat="1">
      <c r="A185" s="41"/>
      <c r="B185" s="42"/>
      <c r="C185" s="43"/>
      <c r="D185" s="233" t="s">
        <v>192</v>
      </c>
      <c r="E185" s="43"/>
      <c r="F185" s="234" t="s">
        <v>325</v>
      </c>
      <c r="G185" s="43"/>
      <c r="H185" s="43"/>
      <c r="I185" s="230"/>
      <c r="J185" s="43"/>
      <c r="K185" s="43"/>
      <c r="L185" s="47"/>
      <c r="M185" s="231"/>
      <c r="N185" s="23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192</v>
      </c>
      <c r="AU185" s="20" t="s">
        <v>82</v>
      </c>
    </row>
    <row r="186" s="13" customFormat="1">
      <c r="A186" s="13"/>
      <c r="B186" s="235"/>
      <c r="C186" s="236"/>
      <c r="D186" s="228" t="s">
        <v>216</v>
      </c>
      <c r="E186" s="236"/>
      <c r="F186" s="238" t="s">
        <v>326</v>
      </c>
      <c r="G186" s="236"/>
      <c r="H186" s="239">
        <v>275.87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216</v>
      </c>
      <c r="AU186" s="245" t="s">
        <v>82</v>
      </c>
      <c r="AV186" s="13" t="s">
        <v>82</v>
      </c>
      <c r="AW186" s="13" t="s">
        <v>4</v>
      </c>
      <c r="AX186" s="13" t="s">
        <v>80</v>
      </c>
      <c r="AY186" s="245" t="s">
        <v>180</v>
      </c>
    </row>
    <row r="187" s="2" customFormat="1" ht="33" customHeight="1">
      <c r="A187" s="41"/>
      <c r="B187" s="42"/>
      <c r="C187" s="215" t="s">
        <v>327</v>
      </c>
      <c r="D187" s="215" t="s">
        <v>183</v>
      </c>
      <c r="E187" s="216" t="s">
        <v>328</v>
      </c>
      <c r="F187" s="217" t="s">
        <v>329</v>
      </c>
      <c r="G187" s="218" t="s">
        <v>305</v>
      </c>
      <c r="H187" s="219">
        <v>19.704999999999998</v>
      </c>
      <c r="I187" s="220"/>
      <c r="J187" s="221">
        <f>ROUND(I187*H187,2)</f>
        <v>0</v>
      </c>
      <c r="K187" s="217" t="s">
        <v>187</v>
      </c>
      <c r="L187" s="47"/>
      <c r="M187" s="222" t="s">
        <v>19</v>
      </c>
      <c r="N187" s="223" t="s">
        <v>44</v>
      </c>
      <c r="O187" s="87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6" t="s">
        <v>188</v>
      </c>
      <c r="AT187" s="226" t="s">
        <v>183</v>
      </c>
      <c r="AU187" s="226" t="s">
        <v>82</v>
      </c>
      <c r="AY187" s="20" t="s">
        <v>180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20" t="s">
        <v>80</v>
      </c>
      <c r="BK187" s="227">
        <f>ROUND(I187*H187,2)</f>
        <v>0</v>
      </c>
      <c r="BL187" s="20" t="s">
        <v>188</v>
      </c>
      <c r="BM187" s="226" t="s">
        <v>330</v>
      </c>
    </row>
    <row r="188" s="2" customFormat="1">
      <c r="A188" s="41"/>
      <c r="B188" s="42"/>
      <c r="C188" s="43"/>
      <c r="D188" s="228" t="s">
        <v>190</v>
      </c>
      <c r="E188" s="43"/>
      <c r="F188" s="229" t="s">
        <v>331</v>
      </c>
      <c r="G188" s="43"/>
      <c r="H188" s="43"/>
      <c r="I188" s="230"/>
      <c r="J188" s="43"/>
      <c r="K188" s="43"/>
      <c r="L188" s="47"/>
      <c r="M188" s="231"/>
      <c r="N188" s="23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190</v>
      </c>
      <c r="AU188" s="20" t="s">
        <v>82</v>
      </c>
    </row>
    <row r="189" s="2" customFormat="1">
      <c r="A189" s="41"/>
      <c r="B189" s="42"/>
      <c r="C189" s="43"/>
      <c r="D189" s="233" t="s">
        <v>192</v>
      </c>
      <c r="E189" s="43"/>
      <c r="F189" s="234" t="s">
        <v>332</v>
      </c>
      <c r="G189" s="43"/>
      <c r="H189" s="43"/>
      <c r="I189" s="230"/>
      <c r="J189" s="43"/>
      <c r="K189" s="43"/>
      <c r="L189" s="47"/>
      <c r="M189" s="231"/>
      <c r="N189" s="23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192</v>
      </c>
      <c r="AU189" s="20" t="s">
        <v>82</v>
      </c>
    </row>
    <row r="190" s="12" customFormat="1" ht="22.8" customHeight="1">
      <c r="A190" s="12"/>
      <c r="B190" s="199"/>
      <c r="C190" s="200"/>
      <c r="D190" s="201" t="s">
        <v>72</v>
      </c>
      <c r="E190" s="213" t="s">
        <v>333</v>
      </c>
      <c r="F190" s="213" t="s">
        <v>334</v>
      </c>
      <c r="G190" s="200"/>
      <c r="H190" s="200"/>
      <c r="I190" s="203"/>
      <c r="J190" s="214">
        <f>BK190</f>
        <v>0</v>
      </c>
      <c r="K190" s="200"/>
      <c r="L190" s="205"/>
      <c r="M190" s="206"/>
      <c r="N190" s="207"/>
      <c r="O190" s="207"/>
      <c r="P190" s="208">
        <f>SUM(P191:P193)</f>
        <v>0</v>
      </c>
      <c r="Q190" s="207"/>
      <c r="R190" s="208">
        <f>SUM(R191:R193)</f>
        <v>0</v>
      </c>
      <c r="S190" s="207"/>
      <c r="T190" s="209">
        <f>SUM(T191:T193)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0" t="s">
        <v>80</v>
      </c>
      <c r="AT190" s="211" t="s">
        <v>72</v>
      </c>
      <c r="AU190" s="211" t="s">
        <v>80</v>
      </c>
      <c r="AY190" s="210" t="s">
        <v>180</v>
      </c>
      <c r="BK190" s="212">
        <f>SUM(BK191:BK193)</f>
        <v>0</v>
      </c>
    </row>
    <row r="191" s="2" customFormat="1" ht="21.75" customHeight="1">
      <c r="A191" s="41"/>
      <c r="B191" s="42"/>
      <c r="C191" s="215" t="s">
        <v>335</v>
      </c>
      <c r="D191" s="215" t="s">
        <v>183</v>
      </c>
      <c r="E191" s="216" t="s">
        <v>336</v>
      </c>
      <c r="F191" s="217" t="s">
        <v>337</v>
      </c>
      <c r="G191" s="218" t="s">
        <v>305</v>
      </c>
      <c r="H191" s="219">
        <v>16.628</v>
      </c>
      <c r="I191" s="220"/>
      <c r="J191" s="221">
        <f>ROUND(I191*H191,2)</f>
        <v>0</v>
      </c>
      <c r="K191" s="217" t="s">
        <v>187</v>
      </c>
      <c r="L191" s="47"/>
      <c r="M191" s="222" t="s">
        <v>19</v>
      </c>
      <c r="N191" s="223" t="s">
        <v>44</v>
      </c>
      <c r="O191" s="87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6" t="s">
        <v>188</v>
      </c>
      <c r="AT191" s="226" t="s">
        <v>183</v>
      </c>
      <c r="AU191" s="226" t="s">
        <v>82</v>
      </c>
      <c r="AY191" s="20" t="s">
        <v>180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20" t="s">
        <v>80</v>
      </c>
      <c r="BK191" s="227">
        <f>ROUND(I191*H191,2)</f>
        <v>0</v>
      </c>
      <c r="BL191" s="20" t="s">
        <v>188</v>
      </c>
      <c r="BM191" s="226" t="s">
        <v>338</v>
      </c>
    </row>
    <row r="192" s="2" customFormat="1">
      <c r="A192" s="41"/>
      <c r="B192" s="42"/>
      <c r="C192" s="43"/>
      <c r="D192" s="228" t="s">
        <v>190</v>
      </c>
      <c r="E192" s="43"/>
      <c r="F192" s="229" t="s">
        <v>339</v>
      </c>
      <c r="G192" s="43"/>
      <c r="H192" s="43"/>
      <c r="I192" s="230"/>
      <c r="J192" s="43"/>
      <c r="K192" s="43"/>
      <c r="L192" s="47"/>
      <c r="M192" s="231"/>
      <c r="N192" s="23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190</v>
      </c>
      <c r="AU192" s="20" t="s">
        <v>82</v>
      </c>
    </row>
    <row r="193" s="2" customFormat="1">
      <c r="A193" s="41"/>
      <c r="B193" s="42"/>
      <c r="C193" s="43"/>
      <c r="D193" s="233" t="s">
        <v>192</v>
      </c>
      <c r="E193" s="43"/>
      <c r="F193" s="234" t="s">
        <v>340</v>
      </c>
      <c r="G193" s="43"/>
      <c r="H193" s="43"/>
      <c r="I193" s="230"/>
      <c r="J193" s="43"/>
      <c r="K193" s="43"/>
      <c r="L193" s="47"/>
      <c r="M193" s="231"/>
      <c r="N193" s="23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192</v>
      </c>
      <c r="AU193" s="20" t="s">
        <v>82</v>
      </c>
    </row>
    <row r="194" s="12" customFormat="1" ht="25.92" customHeight="1">
      <c r="A194" s="12"/>
      <c r="B194" s="199"/>
      <c r="C194" s="200"/>
      <c r="D194" s="201" t="s">
        <v>72</v>
      </c>
      <c r="E194" s="202" t="s">
        <v>341</v>
      </c>
      <c r="F194" s="202" t="s">
        <v>342</v>
      </c>
      <c r="G194" s="200"/>
      <c r="H194" s="200"/>
      <c r="I194" s="203"/>
      <c r="J194" s="204">
        <f>BK194</f>
        <v>0</v>
      </c>
      <c r="K194" s="200"/>
      <c r="L194" s="205"/>
      <c r="M194" s="206"/>
      <c r="N194" s="207"/>
      <c r="O194" s="207"/>
      <c r="P194" s="208">
        <f>P195+P298+P308+P324+P335+P372+P381+P433+P473+P517</f>
        <v>0</v>
      </c>
      <c r="Q194" s="207"/>
      <c r="R194" s="208">
        <f>R195+R298+R308+R324+R335+R372+R381+R433+R473+R517</f>
        <v>5.2653898911999999</v>
      </c>
      <c r="S194" s="207"/>
      <c r="T194" s="209">
        <f>T195+T298+T308+T324+T335+T372+T381+T433+T473+T517</f>
        <v>0.80930672999999997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0" t="s">
        <v>82</v>
      </c>
      <c r="AT194" s="211" t="s">
        <v>72</v>
      </c>
      <c r="AU194" s="211" t="s">
        <v>73</v>
      </c>
      <c r="AY194" s="210" t="s">
        <v>180</v>
      </c>
      <c r="BK194" s="212">
        <f>BK195+BK298+BK308+BK324+BK335+BK372+BK381+BK433+BK473+BK517</f>
        <v>0</v>
      </c>
    </row>
    <row r="195" s="12" customFormat="1" ht="22.8" customHeight="1">
      <c r="A195" s="12"/>
      <c r="B195" s="199"/>
      <c r="C195" s="200"/>
      <c r="D195" s="201" t="s">
        <v>72</v>
      </c>
      <c r="E195" s="213" t="s">
        <v>343</v>
      </c>
      <c r="F195" s="213" t="s">
        <v>344</v>
      </c>
      <c r="G195" s="200"/>
      <c r="H195" s="200"/>
      <c r="I195" s="203"/>
      <c r="J195" s="214">
        <f>BK195</f>
        <v>0</v>
      </c>
      <c r="K195" s="200"/>
      <c r="L195" s="205"/>
      <c r="M195" s="206"/>
      <c r="N195" s="207"/>
      <c r="O195" s="207"/>
      <c r="P195" s="208">
        <f>SUM(P196:P297)</f>
        <v>0</v>
      </c>
      <c r="Q195" s="207"/>
      <c r="R195" s="208">
        <f>SUM(R196:R297)</f>
        <v>0.60456823819999994</v>
      </c>
      <c r="S195" s="207"/>
      <c r="T195" s="209">
        <f>SUM(T196:T297)</f>
        <v>0.3926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0" t="s">
        <v>82</v>
      </c>
      <c r="AT195" s="211" t="s">
        <v>72</v>
      </c>
      <c r="AU195" s="211" t="s">
        <v>80</v>
      </c>
      <c r="AY195" s="210" t="s">
        <v>180</v>
      </c>
      <c r="BK195" s="212">
        <f>SUM(BK196:BK297)</f>
        <v>0</v>
      </c>
    </row>
    <row r="196" s="2" customFormat="1" ht="16.5" customHeight="1">
      <c r="A196" s="41"/>
      <c r="B196" s="42"/>
      <c r="C196" s="215" t="s">
        <v>345</v>
      </c>
      <c r="D196" s="215" t="s">
        <v>183</v>
      </c>
      <c r="E196" s="216" t="s">
        <v>346</v>
      </c>
      <c r="F196" s="217" t="s">
        <v>347</v>
      </c>
      <c r="G196" s="218" t="s">
        <v>348</v>
      </c>
      <c r="H196" s="219">
        <v>7</v>
      </c>
      <c r="I196" s="220"/>
      <c r="J196" s="221">
        <f>ROUND(I196*H196,2)</f>
        <v>0</v>
      </c>
      <c r="K196" s="217" t="s">
        <v>187</v>
      </c>
      <c r="L196" s="47"/>
      <c r="M196" s="222" t="s">
        <v>19</v>
      </c>
      <c r="N196" s="223" t="s">
        <v>44</v>
      </c>
      <c r="O196" s="87"/>
      <c r="P196" s="224">
        <f>O196*H196</f>
        <v>0</v>
      </c>
      <c r="Q196" s="224">
        <v>0</v>
      </c>
      <c r="R196" s="224">
        <f>Q196*H196</f>
        <v>0</v>
      </c>
      <c r="S196" s="224">
        <v>0.034200000000000001</v>
      </c>
      <c r="T196" s="225">
        <f>S196*H196</f>
        <v>0.2394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6" t="s">
        <v>284</v>
      </c>
      <c r="AT196" s="226" t="s">
        <v>183</v>
      </c>
      <c r="AU196" s="226" t="s">
        <v>82</v>
      </c>
      <c r="AY196" s="20" t="s">
        <v>180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20" t="s">
        <v>80</v>
      </c>
      <c r="BK196" s="227">
        <f>ROUND(I196*H196,2)</f>
        <v>0</v>
      </c>
      <c r="BL196" s="20" t="s">
        <v>284</v>
      </c>
      <c r="BM196" s="226" t="s">
        <v>349</v>
      </c>
    </row>
    <row r="197" s="2" customFormat="1">
      <c r="A197" s="41"/>
      <c r="B197" s="42"/>
      <c r="C197" s="43"/>
      <c r="D197" s="228" t="s">
        <v>190</v>
      </c>
      <c r="E197" s="43"/>
      <c r="F197" s="229" t="s">
        <v>350</v>
      </c>
      <c r="G197" s="43"/>
      <c r="H197" s="43"/>
      <c r="I197" s="230"/>
      <c r="J197" s="43"/>
      <c r="K197" s="43"/>
      <c r="L197" s="47"/>
      <c r="M197" s="231"/>
      <c r="N197" s="23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190</v>
      </c>
      <c r="AU197" s="20" t="s">
        <v>82</v>
      </c>
    </row>
    <row r="198" s="2" customFormat="1">
      <c r="A198" s="41"/>
      <c r="B198" s="42"/>
      <c r="C198" s="43"/>
      <c r="D198" s="233" t="s">
        <v>192</v>
      </c>
      <c r="E198" s="43"/>
      <c r="F198" s="234" t="s">
        <v>351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192</v>
      </c>
      <c r="AU198" s="20" t="s">
        <v>82</v>
      </c>
    </row>
    <row r="199" s="2" customFormat="1" ht="16.5" customHeight="1">
      <c r="A199" s="41"/>
      <c r="B199" s="42"/>
      <c r="C199" s="215" t="s">
        <v>352</v>
      </c>
      <c r="D199" s="215" t="s">
        <v>183</v>
      </c>
      <c r="E199" s="216" t="s">
        <v>353</v>
      </c>
      <c r="F199" s="217" t="s">
        <v>354</v>
      </c>
      <c r="G199" s="218" t="s">
        <v>348</v>
      </c>
      <c r="H199" s="219">
        <v>7</v>
      </c>
      <c r="I199" s="220"/>
      <c r="J199" s="221">
        <f>ROUND(I199*H199,2)</f>
        <v>0</v>
      </c>
      <c r="K199" s="217" t="s">
        <v>187</v>
      </c>
      <c r="L199" s="47"/>
      <c r="M199" s="222" t="s">
        <v>19</v>
      </c>
      <c r="N199" s="223" t="s">
        <v>44</v>
      </c>
      <c r="O199" s="87"/>
      <c r="P199" s="224">
        <f>O199*H199</f>
        <v>0</v>
      </c>
      <c r="Q199" s="224">
        <v>0.031917463299999997</v>
      </c>
      <c r="R199" s="224">
        <f>Q199*H199</f>
        <v>0.22342224309999997</v>
      </c>
      <c r="S199" s="224">
        <v>0</v>
      </c>
      <c r="T199" s="225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6" t="s">
        <v>284</v>
      </c>
      <c r="AT199" s="226" t="s">
        <v>183</v>
      </c>
      <c r="AU199" s="226" t="s">
        <v>82</v>
      </c>
      <c r="AY199" s="20" t="s">
        <v>180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20" t="s">
        <v>80</v>
      </c>
      <c r="BK199" s="227">
        <f>ROUND(I199*H199,2)</f>
        <v>0</v>
      </c>
      <c r="BL199" s="20" t="s">
        <v>284</v>
      </c>
      <c r="BM199" s="226" t="s">
        <v>355</v>
      </c>
    </row>
    <row r="200" s="2" customFormat="1">
      <c r="A200" s="41"/>
      <c r="B200" s="42"/>
      <c r="C200" s="43"/>
      <c r="D200" s="228" t="s">
        <v>190</v>
      </c>
      <c r="E200" s="43"/>
      <c r="F200" s="229" t="s">
        <v>356</v>
      </c>
      <c r="G200" s="43"/>
      <c r="H200" s="43"/>
      <c r="I200" s="230"/>
      <c r="J200" s="43"/>
      <c r="K200" s="43"/>
      <c r="L200" s="47"/>
      <c r="M200" s="231"/>
      <c r="N200" s="23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190</v>
      </c>
      <c r="AU200" s="20" t="s">
        <v>82</v>
      </c>
    </row>
    <row r="201" s="2" customFormat="1">
      <c r="A201" s="41"/>
      <c r="B201" s="42"/>
      <c r="C201" s="43"/>
      <c r="D201" s="233" t="s">
        <v>192</v>
      </c>
      <c r="E201" s="43"/>
      <c r="F201" s="234" t="s">
        <v>357</v>
      </c>
      <c r="G201" s="43"/>
      <c r="H201" s="43"/>
      <c r="I201" s="230"/>
      <c r="J201" s="43"/>
      <c r="K201" s="43"/>
      <c r="L201" s="47"/>
      <c r="M201" s="231"/>
      <c r="N201" s="23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192</v>
      </c>
      <c r="AU201" s="20" t="s">
        <v>82</v>
      </c>
    </row>
    <row r="202" s="2" customFormat="1" ht="24.15" customHeight="1">
      <c r="A202" s="41"/>
      <c r="B202" s="42"/>
      <c r="C202" s="215" t="s">
        <v>358</v>
      </c>
      <c r="D202" s="215" t="s">
        <v>183</v>
      </c>
      <c r="E202" s="216" t="s">
        <v>359</v>
      </c>
      <c r="F202" s="217" t="s">
        <v>360</v>
      </c>
      <c r="G202" s="218" t="s">
        <v>348</v>
      </c>
      <c r="H202" s="219">
        <v>4</v>
      </c>
      <c r="I202" s="220"/>
      <c r="J202" s="221">
        <f>ROUND(I202*H202,2)</f>
        <v>0</v>
      </c>
      <c r="K202" s="217" t="s">
        <v>187</v>
      </c>
      <c r="L202" s="47"/>
      <c r="M202" s="222" t="s">
        <v>19</v>
      </c>
      <c r="N202" s="223" t="s">
        <v>44</v>
      </c>
      <c r="O202" s="87"/>
      <c r="P202" s="224">
        <f>O202*H202</f>
        <v>0</v>
      </c>
      <c r="Q202" s="224">
        <v>0.0190793132</v>
      </c>
      <c r="R202" s="224">
        <f>Q202*H202</f>
        <v>0.076317252799999999</v>
      </c>
      <c r="S202" s="224">
        <v>0</v>
      </c>
      <c r="T202" s="22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6" t="s">
        <v>284</v>
      </c>
      <c r="AT202" s="226" t="s">
        <v>183</v>
      </c>
      <c r="AU202" s="226" t="s">
        <v>82</v>
      </c>
      <c r="AY202" s="20" t="s">
        <v>180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20" t="s">
        <v>80</v>
      </c>
      <c r="BK202" s="227">
        <f>ROUND(I202*H202,2)</f>
        <v>0</v>
      </c>
      <c r="BL202" s="20" t="s">
        <v>284</v>
      </c>
      <c r="BM202" s="226" t="s">
        <v>361</v>
      </c>
    </row>
    <row r="203" s="2" customFormat="1">
      <c r="A203" s="41"/>
      <c r="B203" s="42"/>
      <c r="C203" s="43"/>
      <c r="D203" s="228" t="s">
        <v>190</v>
      </c>
      <c r="E203" s="43"/>
      <c r="F203" s="229" t="s">
        <v>362</v>
      </c>
      <c r="G203" s="43"/>
      <c r="H203" s="43"/>
      <c r="I203" s="230"/>
      <c r="J203" s="43"/>
      <c r="K203" s="43"/>
      <c r="L203" s="47"/>
      <c r="M203" s="231"/>
      <c r="N203" s="23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190</v>
      </c>
      <c r="AU203" s="20" t="s">
        <v>82</v>
      </c>
    </row>
    <row r="204" s="2" customFormat="1">
      <c r="A204" s="41"/>
      <c r="B204" s="42"/>
      <c r="C204" s="43"/>
      <c r="D204" s="233" t="s">
        <v>192</v>
      </c>
      <c r="E204" s="43"/>
      <c r="F204" s="234" t="s">
        <v>363</v>
      </c>
      <c r="G204" s="43"/>
      <c r="H204" s="43"/>
      <c r="I204" s="230"/>
      <c r="J204" s="43"/>
      <c r="K204" s="43"/>
      <c r="L204" s="47"/>
      <c r="M204" s="231"/>
      <c r="N204" s="23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192</v>
      </c>
      <c r="AU204" s="20" t="s">
        <v>82</v>
      </c>
    </row>
    <row r="205" s="2" customFormat="1" ht="24.15" customHeight="1">
      <c r="A205" s="41"/>
      <c r="B205" s="42"/>
      <c r="C205" s="215" t="s">
        <v>364</v>
      </c>
      <c r="D205" s="215" t="s">
        <v>183</v>
      </c>
      <c r="E205" s="216" t="s">
        <v>365</v>
      </c>
      <c r="F205" s="217" t="s">
        <v>366</v>
      </c>
      <c r="G205" s="218" t="s">
        <v>348</v>
      </c>
      <c r="H205" s="219">
        <v>4</v>
      </c>
      <c r="I205" s="220"/>
      <c r="J205" s="221">
        <f>ROUND(I205*H205,2)</f>
        <v>0</v>
      </c>
      <c r="K205" s="217" t="s">
        <v>187</v>
      </c>
      <c r="L205" s="47"/>
      <c r="M205" s="222" t="s">
        <v>19</v>
      </c>
      <c r="N205" s="223" t="s">
        <v>44</v>
      </c>
      <c r="O205" s="87"/>
      <c r="P205" s="224">
        <f>O205*H205</f>
        <v>0</v>
      </c>
      <c r="Q205" s="224">
        <v>0</v>
      </c>
      <c r="R205" s="224">
        <f>Q205*H205</f>
        <v>0</v>
      </c>
      <c r="S205" s="224">
        <v>0.01107</v>
      </c>
      <c r="T205" s="225">
        <f>S205*H205</f>
        <v>0.04428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6" t="s">
        <v>284</v>
      </c>
      <c r="AT205" s="226" t="s">
        <v>183</v>
      </c>
      <c r="AU205" s="226" t="s">
        <v>82</v>
      </c>
      <c r="AY205" s="20" t="s">
        <v>180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20" t="s">
        <v>80</v>
      </c>
      <c r="BK205" s="227">
        <f>ROUND(I205*H205,2)</f>
        <v>0</v>
      </c>
      <c r="BL205" s="20" t="s">
        <v>284</v>
      </c>
      <c r="BM205" s="226" t="s">
        <v>367</v>
      </c>
    </row>
    <row r="206" s="2" customFormat="1">
      <c r="A206" s="41"/>
      <c r="B206" s="42"/>
      <c r="C206" s="43"/>
      <c r="D206" s="228" t="s">
        <v>190</v>
      </c>
      <c r="E206" s="43"/>
      <c r="F206" s="229" t="s">
        <v>368</v>
      </c>
      <c r="G206" s="43"/>
      <c r="H206" s="43"/>
      <c r="I206" s="230"/>
      <c r="J206" s="43"/>
      <c r="K206" s="43"/>
      <c r="L206" s="47"/>
      <c r="M206" s="231"/>
      <c r="N206" s="23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190</v>
      </c>
      <c r="AU206" s="20" t="s">
        <v>82</v>
      </c>
    </row>
    <row r="207" s="2" customFormat="1">
      <c r="A207" s="41"/>
      <c r="B207" s="42"/>
      <c r="C207" s="43"/>
      <c r="D207" s="233" t="s">
        <v>192</v>
      </c>
      <c r="E207" s="43"/>
      <c r="F207" s="234" t="s">
        <v>369</v>
      </c>
      <c r="G207" s="43"/>
      <c r="H207" s="43"/>
      <c r="I207" s="230"/>
      <c r="J207" s="43"/>
      <c r="K207" s="43"/>
      <c r="L207" s="47"/>
      <c r="M207" s="231"/>
      <c r="N207" s="23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192</v>
      </c>
      <c r="AU207" s="20" t="s">
        <v>82</v>
      </c>
    </row>
    <row r="208" s="2" customFormat="1" ht="16.5" customHeight="1">
      <c r="A208" s="41"/>
      <c r="B208" s="42"/>
      <c r="C208" s="215" t="s">
        <v>370</v>
      </c>
      <c r="D208" s="215" t="s">
        <v>183</v>
      </c>
      <c r="E208" s="216" t="s">
        <v>371</v>
      </c>
      <c r="F208" s="217" t="s">
        <v>372</v>
      </c>
      <c r="G208" s="218" t="s">
        <v>348</v>
      </c>
      <c r="H208" s="219">
        <v>3</v>
      </c>
      <c r="I208" s="220"/>
      <c r="J208" s="221">
        <f>ROUND(I208*H208,2)</f>
        <v>0</v>
      </c>
      <c r="K208" s="217" t="s">
        <v>187</v>
      </c>
      <c r="L208" s="47"/>
      <c r="M208" s="222" t="s">
        <v>19</v>
      </c>
      <c r="N208" s="223" t="s">
        <v>44</v>
      </c>
      <c r="O208" s="87"/>
      <c r="P208" s="224">
        <f>O208*H208</f>
        <v>0</v>
      </c>
      <c r="Q208" s="224">
        <v>0</v>
      </c>
      <c r="R208" s="224">
        <f>Q208*H208</f>
        <v>0</v>
      </c>
      <c r="S208" s="224">
        <v>0.019460000000000002</v>
      </c>
      <c r="T208" s="225">
        <f>S208*H208</f>
        <v>0.058380000000000001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6" t="s">
        <v>284</v>
      </c>
      <c r="AT208" s="226" t="s">
        <v>183</v>
      </c>
      <c r="AU208" s="226" t="s">
        <v>82</v>
      </c>
      <c r="AY208" s="20" t="s">
        <v>180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20" t="s">
        <v>80</v>
      </c>
      <c r="BK208" s="227">
        <f>ROUND(I208*H208,2)</f>
        <v>0</v>
      </c>
      <c r="BL208" s="20" t="s">
        <v>284</v>
      </c>
      <c r="BM208" s="226" t="s">
        <v>373</v>
      </c>
    </row>
    <row r="209" s="2" customFormat="1">
      <c r="A209" s="41"/>
      <c r="B209" s="42"/>
      <c r="C209" s="43"/>
      <c r="D209" s="228" t="s">
        <v>190</v>
      </c>
      <c r="E209" s="43"/>
      <c r="F209" s="229" t="s">
        <v>374</v>
      </c>
      <c r="G209" s="43"/>
      <c r="H209" s="43"/>
      <c r="I209" s="230"/>
      <c r="J209" s="43"/>
      <c r="K209" s="43"/>
      <c r="L209" s="47"/>
      <c r="M209" s="231"/>
      <c r="N209" s="23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190</v>
      </c>
      <c r="AU209" s="20" t="s">
        <v>82</v>
      </c>
    </row>
    <row r="210" s="2" customFormat="1">
      <c r="A210" s="41"/>
      <c r="B210" s="42"/>
      <c r="C210" s="43"/>
      <c r="D210" s="233" t="s">
        <v>192</v>
      </c>
      <c r="E210" s="43"/>
      <c r="F210" s="234" t="s">
        <v>375</v>
      </c>
      <c r="G210" s="43"/>
      <c r="H210" s="43"/>
      <c r="I210" s="230"/>
      <c r="J210" s="43"/>
      <c r="K210" s="43"/>
      <c r="L210" s="47"/>
      <c r="M210" s="231"/>
      <c r="N210" s="23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192</v>
      </c>
      <c r="AU210" s="20" t="s">
        <v>82</v>
      </c>
    </row>
    <row r="211" s="2" customFormat="1" ht="24.15" customHeight="1">
      <c r="A211" s="41"/>
      <c r="B211" s="42"/>
      <c r="C211" s="215" t="s">
        <v>376</v>
      </c>
      <c r="D211" s="215" t="s">
        <v>183</v>
      </c>
      <c r="E211" s="216" t="s">
        <v>377</v>
      </c>
      <c r="F211" s="217" t="s">
        <v>378</v>
      </c>
      <c r="G211" s="218" t="s">
        <v>348</v>
      </c>
      <c r="H211" s="219">
        <v>4</v>
      </c>
      <c r="I211" s="220"/>
      <c r="J211" s="221">
        <f>ROUND(I211*H211,2)</f>
        <v>0</v>
      </c>
      <c r="K211" s="217" t="s">
        <v>187</v>
      </c>
      <c r="L211" s="47"/>
      <c r="M211" s="222" t="s">
        <v>19</v>
      </c>
      <c r="N211" s="223" t="s">
        <v>44</v>
      </c>
      <c r="O211" s="87"/>
      <c r="P211" s="224">
        <f>O211*H211</f>
        <v>0</v>
      </c>
      <c r="Q211" s="224">
        <v>0.020729276500000001</v>
      </c>
      <c r="R211" s="224">
        <f>Q211*H211</f>
        <v>0.082917106000000004</v>
      </c>
      <c r="S211" s="224">
        <v>0</v>
      </c>
      <c r="T211" s="22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6" t="s">
        <v>284</v>
      </c>
      <c r="AT211" s="226" t="s">
        <v>183</v>
      </c>
      <c r="AU211" s="226" t="s">
        <v>82</v>
      </c>
      <c r="AY211" s="20" t="s">
        <v>180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20" t="s">
        <v>80</v>
      </c>
      <c r="BK211" s="227">
        <f>ROUND(I211*H211,2)</f>
        <v>0</v>
      </c>
      <c r="BL211" s="20" t="s">
        <v>284</v>
      </c>
      <c r="BM211" s="226" t="s">
        <v>379</v>
      </c>
    </row>
    <row r="212" s="2" customFormat="1">
      <c r="A212" s="41"/>
      <c r="B212" s="42"/>
      <c r="C212" s="43"/>
      <c r="D212" s="228" t="s">
        <v>190</v>
      </c>
      <c r="E212" s="43"/>
      <c r="F212" s="229" t="s">
        <v>380</v>
      </c>
      <c r="G212" s="43"/>
      <c r="H212" s="43"/>
      <c r="I212" s="230"/>
      <c r="J212" s="43"/>
      <c r="K212" s="43"/>
      <c r="L212" s="47"/>
      <c r="M212" s="231"/>
      <c r="N212" s="23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190</v>
      </c>
      <c r="AU212" s="20" t="s">
        <v>82</v>
      </c>
    </row>
    <row r="213" s="2" customFormat="1">
      <c r="A213" s="41"/>
      <c r="B213" s="42"/>
      <c r="C213" s="43"/>
      <c r="D213" s="233" t="s">
        <v>192</v>
      </c>
      <c r="E213" s="43"/>
      <c r="F213" s="234" t="s">
        <v>381</v>
      </c>
      <c r="G213" s="43"/>
      <c r="H213" s="43"/>
      <c r="I213" s="230"/>
      <c r="J213" s="43"/>
      <c r="K213" s="43"/>
      <c r="L213" s="47"/>
      <c r="M213" s="231"/>
      <c r="N213" s="23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192</v>
      </c>
      <c r="AU213" s="20" t="s">
        <v>82</v>
      </c>
    </row>
    <row r="214" s="2" customFormat="1" ht="16.5" customHeight="1">
      <c r="A214" s="41"/>
      <c r="B214" s="42"/>
      <c r="C214" s="215" t="s">
        <v>382</v>
      </c>
      <c r="D214" s="215" t="s">
        <v>183</v>
      </c>
      <c r="E214" s="216" t="s">
        <v>383</v>
      </c>
      <c r="F214" s="217" t="s">
        <v>384</v>
      </c>
      <c r="G214" s="218" t="s">
        <v>385</v>
      </c>
      <c r="H214" s="219">
        <v>4</v>
      </c>
      <c r="I214" s="220"/>
      <c r="J214" s="221">
        <f>ROUND(I214*H214,2)</f>
        <v>0</v>
      </c>
      <c r="K214" s="217" t="s">
        <v>187</v>
      </c>
      <c r="L214" s="47"/>
      <c r="M214" s="222" t="s">
        <v>19</v>
      </c>
      <c r="N214" s="223" t="s">
        <v>44</v>
      </c>
      <c r="O214" s="87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6" t="s">
        <v>284</v>
      </c>
      <c r="AT214" s="226" t="s">
        <v>183</v>
      </c>
      <c r="AU214" s="226" t="s">
        <v>82</v>
      </c>
      <c r="AY214" s="20" t="s">
        <v>180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20" t="s">
        <v>80</v>
      </c>
      <c r="BK214" s="227">
        <f>ROUND(I214*H214,2)</f>
        <v>0</v>
      </c>
      <c r="BL214" s="20" t="s">
        <v>284</v>
      </c>
      <c r="BM214" s="226" t="s">
        <v>386</v>
      </c>
    </row>
    <row r="215" s="2" customFormat="1">
      <c r="A215" s="41"/>
      <c r="B215" s="42"/>
      <c r="C215" s="43"/>
      <c r="D215" s="228" t="s">
        <v>190</v>
      </c>
      <c r="E215" s="43"/>
      <c r="F215" s="229" t="s">
        <v>387</v>
      </c>
      <c r="G215" s="43"/>
      <c r="H215" s="43"/>
      <c r="I215" s="230"/>
      <c r="J215" s="43"/>
      <c r="K215" s="43"/>
      <c r="L215" s="47"/>
      <c r="M215" s="231"/>
      <c r="N215" s="23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190</v>
      </c>
      <c r="AU215" s="20" t="s">
        <v>82</v>
      </c>
    </row>
    <row r="216" s="2" customFormat="1">
      <c r="A216" s="41"/>
      <c r="B216" s="42"/>
      <c r="C216" s="43"/>
      <c r="D216" s="233" t="s">
        <v>192</v>
      </c>
      <c r="E216" s="43"/>
      <c r="F216" s="234" t="s">
        <v>388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192</v>
      </c>
      <c r="AU216" s="20" t="s">
        <v>82</v>
      </c>
    </row>
    <row r="217" s="2" customFormat="1" ht="16.5" customHeight="1">
      <c r="A217" s="41"/>
      <c r="B217" s="42"/>
      <c r="C217" s="257" t="s">
        <v>389</v>
      </c>
      <c r="D217" s="257" t="s">
        <v>390</v>
      </c>
      <c r="E217" s="258" t="s">
        <v>391</v>
      </c>
      <c r="F217" s="259" t="s">
        <v>392</v>
      </c>
      <c r="G217" s="260" t="s">
        <v>385</v>
      </c>
      <c r="H217" s="261">
        <v>4</v>
      </c>
      <c r="I217" s="262"/>
      <c r="J217" s="263">
        <f>ROUND(I217*H217,2)</f>
        <v>0</v>
      </c>
      <c r="K217" s="259" t="s">
        <v>19</v>
      </c>
      <c r="L217" s="264"/>
      <c r="M217" s="265" t="s">
        <v>19</v>
      </c>
      <c r="N217" s="266" t="s">
        <v>44</v>
      </c>
      <c r="O217" s="87"/>
      <c r="P217" s="224">
        <f>O217*H217</f>
        <v>0</v>
      </c>
      <c r="Q217" s="224">
        <v>0.00040000000000000002</v>
      </c>
      <c r="R217" s="224">
        <f>Q217*H217</f>
        <v>0.0016000000000000001</v>
      </c>
      <c r="S217" s="224">
        <v>0</v>
      </c>
      <c r="T217" s="22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6" t="s">
        <v>393</v>
      </c>
      <c r="AT217" s="226" t="s">
        <v>390</v>
      </c>
      <c r="AU217" s="226" t="s">
        <v>82</v>
      </c>
      <c r="AY217" s="20" t="s">
        <v>180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20" t="s">
        <v>80</v>
      </c>
      <c r="BK217" s="227">
        <f>ROUND(I217*H217,2)</f>
        <v>0</v>
      </c>
      <c r="BL217" s="20" t="s">
        <v>284</v>
      </c>
      <c r="BM217" s="226" t="s">
        <v>394</v>
      </c>
    </row>
    <row r="218" s="2" customFormat="1">
      <c r="A218" s="41"/>
      <c r="B218" s="42"/>
      <c r="C218" s="43"/>
      <c r="D218" s="228" t="s">
        <v>190</v>
      </c>
      <c r="E218" s="43"/>
      <c r="F218" s="229" t="s">
        <v>392</v>
      </c>
      <c r="G218" s="43"/>
      <c r="H218" s="43"/>
      <c r="I218" s="230"/>
      <c r="J218" s="43"/>
      <c r="K218" s="43"/>
      <c r="L218" s="47"/>
      <c r="M218" s="231"/>
      <c r="N218" s="23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190</v>
      </c>
      <c r="AU218" s="20" t="s">
        <v>82</v>
      </c>
    </row>
    <row r="219" s="2" customFormat="1" ht="16.5" customHeight="1">
      <c r="A219" s="41"/>
      <c r="B219" s="42"/>
      <c r="C219" s="215" t="s">
        <v>393</v>
      </c>
      <c r="D219" s="215" t="s">
        <v>183</v>
      </c>
      <c r="E219" s="216" t="s">
        <v>395</v>
      </c>
      <c r="F219" s="217" t="s">
        <v>396</v>
      </c>
      <c r="G219" s="218" t="s">
        <v>385</v>
      </c>
      <c r="H219" s="219">
        <v>7</v>
      </c>
      <c r="I219" s="220"/>
      <c r="J219" s="221">
        <f>ROUND(I219*H219,2)</f>
        <v>0</v>
      </c>
      <c r="K219" s="217" t="s">
        <v>187</v>
      </c>
      <c r="L219" s="47"/>
      <c r="M219" s="222" t="s">
        <v>19</v>
      </c>
      <c r="N219" s="223" t="s">
        <v>44</v>
      </c>
      <c r="O219" s="87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6" t="s">
        <v>284</v>
      </c>
      <c r="AT219" s="226" t="s">
        <v>183</v>
      </c>
      <c r="AU219" s="226" t="s">
        <v>82</v>
      </c>
      <c r="AY219" s="20" t="s">
        <v>180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20" t="s">
        <v>80</v>
      </c>
      <c r="BK219" s="227">
        <f>ROUND(I219*H219,2)</f>
        <v>0</v>
      </c>
      <c r="BL219" s="20" t="s">
        <v>284</v>
      </c>
      <c r="BM219" s="226" t="s">
        <v>397</v>
      </c>
    </row>
    <row r="220" s="2" customFormat="1">
      <c r="A220" s="41"/>
      <c r="B220" s="42"/>
      <c r="C220" s="43"/>
      <c r="D220" s="228" t="s">
        <v>190</v>
      </c>
      <c r="E220" s="43"/>
      <c r="F220" s="229" t="s">
        <v>398</v>
      </c>
      <c r="G220" s="43"/>
      <c r="H220" s="43"/>
      <c r="I220" s="230"/>
      <c r="J220" s="43"/>
      <c r="K220" s="43"/>
      <c r="L220" s="47"/>
      <c r="M220" s="231"/>
      <c r="N220" s="23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190</v>
      </c>
      <c r="AU220" s="20" t="s">
        <v>82</v>
      </c>
    </row>
    <row r="221" s="2" customFormat="1">
      <c r="A221" s="41"/>
      <c r="B221" s="42"/>
      <c r="C221" s="43"/>
      <c r="D221" s="233" t="s">
        <v>192</v>
      </c>
      <c r="E221" s="43"/>
      <c r="F221" s="234" t="s">
        <v>399</v>
      </c>
      <c r="G221" s="43"/>
      <c r="H221" s="43"/>
      <c r="I221" s="230"/>
      <c r="J221" s="43"/>
      <c r="K221" s="43"/>
      <c r="L221" s="47"/>
      <c r="M221" s="231"/>
      <c r="N221" s="23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192</v>
      </c>
      <c r="AU221" s="20" t="s">
        <v>82</v>
      </c>
    </row>
    <row r="222" s="2" customFormat="1" ht="16.5" customHeight="1">
      <c r="A222" s="41"/>
      <c r="B222" s="42"/>
      <c r="C222" s="257" t="s">
        <v>400</v>
      </c>
      <c r="D222" s="257" t="s">
        <v>390</v>
      </c>
      <c r="E222" s="258" t="s">
        <v>401</v>
      </c>
      <c r="F222" s="259" t="s">
        <v>402</v>
      </c>
      <c r="G222" s="260" t="s">
        <v>385</v>
      </c>
      <c r="H222" s="261">
        <v>7</v>
      </c>
      <c r="I222" s="262"/>
      <c r="J222" s="263">
        <f>ROUND(I222*H222,2)</f>
        <v>0</v>
      </c>
      <c r="K222" s="259" t="s">
        <v>187</v>
      </c>
      <c r="L222" s="264"/>
      <c r="M222" s="265" t="s">
        <v>19</v>
      </c>
      <c r="N222" s="266" t="s">
        <v>44</v>
      </c>
      <c r="O222" s="87"/>
      <c r="P222" s="224">
        <f>O222*H222</f>
        <v>0</v>
      </c>
      <c r="Q222" s="224">
        <v>0.00050000000000000001</v>
      </c>
      <c r="R222" s="224">
        <f>Q222*H222</f>
        <v>0.0035000000000000001</v>
      </c>
      <c r="S222" s="224">
        <v>0</v>
      </c>
      <c r="T222" s="22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6" t="s">
        <v>393</v>
      </c>
      <c r="AT222" s="226" t="s">
        <v>390</v>
      </c>
      <c r="AU222" s="226" t="s">
        <v>82</v>
      </c>
      <c r="AY222" s="20" t="s">
        <v>180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20" t="s">
        <v>80</v>
      </c>
      <c r="BK222" s="227">
        <f>ROUND(I222*H222,2)</f>
        <v>0</v>
      </c>
      <c r="BL222" s="20" t="s">
        <v>284</v>
      </c>
      <c r="BM222" s="226" t="s">
        <v>403</v>
      </c>
    </row>
    <row r="223" s="2" customFormat="1">
      <c r="A223" s="41"/>
      <c r="B223" s="42"/>
      <c r="C223" s="43"/>
      <c r="D223" s="228" t="s">
        <v>190</v>
      </c>
      <c r="E223" s="43"/>
      <c r="F223" s="229" t="s">
        <v>402</v>
      </c>
      <c r="G223" s="43"/>
      <c r="H223" s="43"/>
      <c r="I223" s="230"/>
      <c r="J223" s="43"/>
      <c r="K223" s="43"/>
      <c r="L223" s="47"/>
      <c r="M223" s="231"/>
      <c r="N223" s="23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190</v>
      </c>
      <c r="AU223" s="20" t="s">
        <v>82</v>
      </c>
    </row>
    <row r="224" s="2" customFormat="1" ht="16.5" customHeight="1">
      <c r="A224" s="41"/>
      <c r="B224" s="42"/>
      <c r="C224" s="215" t="s">
        <v>404</v>
      </c>
      <c r="D224" s="215" t="s">
        <v>183</v>
      </c>
      <c r="E224" s="216" t="s">
        <v>405</v>
      </c>
      <c r="F224" s="217" t="s">
        <v>406</v>
      </c>
      <c r="G224" s="218" t="s">
        <v>385</v>
      </c>
      <c r="H224" s="219">
        <v>2</v>
      </c>
      <c r="I224" s="220"/>
      <c r="J224" s="221">
        <f>ROUND(I224*H224,2)</f>
        <v>0</v>
      </c>
      <c r="K224" s="217" t="s">
        <v>187</v>
      </c>
      <c r="L224" s="47"/>
      <c r="M224" s="222" t="s">
        <v>19</v>
      </c>
      <c r="N224" s="223" t="s">
        <v>44</v>
      </c>
      <c r="O224" s="87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6" t="s">
        <v>284</v>
      </c>
      <c r="AT224" s="226" t="s">
        <v>183</v>
      </c>
      <c r="AU224" s="226" t="s">
        <v>82</v>
      </c>
      <c r="AY224" s="20" t="s">
        <v>180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20" t="s">
        <v>80</v>
      </c>
      <c r="BK224" s="227">
        <f>ROUND(I224*H224,2)</f>
        <v>0</v>
      </c>
      <c r="BL224" s="20" t="s">
        <v>284</v>
      </c>
      <c r="BM224" s="226" t="s">
        <v>407</v>
      </c>
    </row>
    <row r="225" s="2" customFormat="1">
      <c r="A225" s="41"/>
      <c r="B225" s="42"/>
      <c r="C225" s="43"/>
      <c r="D225" s="228" t="s">
        <v>190</v>
      </c>
      <c r="E225" s="43"/>
      <c r="F225" s="229" t="s">
        <v>408</v>
      </c>
      <c r="G225" s="43"/>
      <c r="H225" s="43"/>
      <c r="I225" s="230"/>
      <c r="J225" s="43"/>
      <c r="K225" s="43"/>
      <c r="L225" s="47"/>
      <c r="M225" s="231"/>
      <c r="N225" s="23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190</v>
      </c>
      <c r="AU225" s="20" t="s">
        <v>82</v>
      </c>
    </row>
    <row r="226" s="2" customFormat="1">
      <c r="A226" s="41"/>
      <c r="B226" s="42"/>
      <c r="C226" s="43"/>
      <c r="D226" s="233" t="s">
        <v>192</v>
      </c>
      <c r="E226" s="43"/>
      <c r="F226" s="234" t="s">
        <v>409</v>
      </c>
      <c r="G226" s="43"/>
      <c r="H226" s="43"/>
      <c r="I226" s="230"/>
      <c r="J226" s="43"/>
      <c r="K226" s="43"/>
      <c r="L226" s="47"/>
      <c r="M226" s="231"/>
      <c r="N226" s="23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192</v>
      </c>
      <c r="AU226" s="20" t="s">
        <v>82</v>
      </c>
    </row>
    <row r="227" s="2" customFormat="1" ht="24.15" customHeight="1">
      <c r="A227" s="41"/>
      <c r="B227" s="42"/>
      <c r="C227" s="257" t="s">
        <v>410</v>
      </c>
      <c r="D227" s="257" t="s">
        <v>390</v>
      </c>
      <c r="E227" s="258" t="s">
        <v>411</v>
      </c>
      <c r="F227" s="259" t="s">
        <v>412</v>
      </c>
      <c r="G227" s="260" t="s">
        <v>385</v>
      </c>
      <c r="H227" s="261">
        <v>2</v>
      </c>
      <c r="I227" s="262"/>
      <c r="J227" s="263">
        <f>ROUND(I227*H227,2)</f>
        <v>0</v>
      </c>
      <c r="K227" s="259" t="s">
        <v>187</v>
      </c>
      <c r="L227" s="264"/>
      <c r="M227" s="265" t="s">
        <v>19</v>
      </c>
      <c r="N227" s="266" t="s">
        <v>44</v>
      </c>
      <c r="O227" s="87"/>
      <c r="P227" s="224">
        <f>O227*H227</f>
        <v>0</v>
      </c>
      <c r="Q227" s="224">
        <v>0.00050000000000000001</v>
      </c>
      <c r="R227" s="224">
        <f>Q227*H227</f>
        <v>0.001</v>
      </c>
      <c r="S227" s="224">
        <v>0</v>
      </c>
      <c r="T227" s="22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6" t="s">
        <v>393</v>
      </c>
      <c r="AT227" s="226" t="s">
        <v>390</v>
      </c>
      <c r="AU227" s="226" t="s">
        <v>82</v>
      </c>
      <c r="AY227" s="20" t="s">
        <v>180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20" t="s">
        <v>80</v>
      </c>
      <c r="BK227" s="227">
        <f>ROUND(I227*H227,2)</f>
        <v>0</v>
      </c>
      <c r="BL227" s="20" t="s">
        <v>284</v>
      </c>
      <c r="BM227" s="226" t="s">
        <v>413</v>
      </c>
    </row>
    <row r="228" s="2" customFormat="1">
      <c r="A228" s="41"/>
      <c r="B228" s="42"/>
      <c r="C228" s="43"/>
      <c r="D228" s="228" t="s">
        <v>190</v>
      </c>
      <c r="E228" s="43"/>
      <c r="F228" s="229" t="s">
        <v>412</v>
      </c>
      <c r="G228" s="43"/>
      <c r="H228" s="43"/>
      <c r="I228" s="230"/>
      <c r="J228" s="43"/>
      <c r="K228" s="43"/>
      <c r="L228" s="47"/>
      <c r="M228" s="231"/>
      <c r="N228" s="23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190</v>
      </c>
      <c r="AU228" s="20" t="s">
        <v>82</v>
      </c>
    </row>
    <row r="229" s="2" customFormat="1" ht="16.5" customHeight="1">
      <c r="A229" s="41"/>
      <c r="B229" s="42"/>
      <c r="C229" s="215" t="s">
        <v>414</v>
      </c>
      <c r="D229" s="215" t="s">
        <v>183</v>
      </c>
      <c r="E229" s="216" t="s">
        <v>415</v>
      </c>
      <c r="F229" s="217" t="s">
        <v>416</v>
      </c>
      <c r="G229" s="218" t="s">
        <v>385</v>
      </c>
      <c r="H229" s="219">
        <v>7</v>
      </c>
      <c r="I229" s="220"/>
      <c r="J229" s="221">
        <f>ROUND(I229*H229,2)</f>
        <v>0</v>
      </c>
      <c r="K229" s="217" t="s">
        <v>187</v>
      </c>
      <c r="L229" s="47"/>
      <c r="M229" s="222" t="s">
        <v>19</v>
      </c>
      <c r="N229" s="223" t="s">
        <v>44</v>
      </c>
      <c r="O229" s="87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26" t="s">
        <v>284</v>
      </c>
      <c r="AT229" s="226" t="s">
        <v>183</v>
      </c>
      <c r="AU229" s="226" t="s">
        <v>82</v>
      </c>
      <c r="AY229" s="20" t="s">
        <v>180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20" t="s">
        <v>80</v>
      </c>
      <c r="BK229" s="227">
        <f>ROUND(I229*H229,2)</f>
        <v>0</v>
      </c>
      <c r="BL229" s="20" t="s">
        <v>284</v>
      </c>
      <c r="BM229" s="226" t="s">
        <v>417</v>
      </c>
    </row>
    <row r="230" s="2" customFormat="1">
      <c r="A230" s="41"/>
      <c r="B230" s="42"/>
      <c r="C230" s="43"/>
      <c r="D230" s="228" t="s">
        <v>190</v>
      </c>
      <c r="E230" s="43"/>
      <c r="F230" s="229" t="s">
        <v>418</v>
      </c>
      <c r="G230" s="43"/>
      <c r="H230" s="43"/>
      <c r="I230" s="230"/>
      <c r="J230" s="43"/>
      <c r="K230" s="43"/>
      <c r="L230" s="47"/>
      <c r="M230" s="231"/>
      <c r="N230" s="23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190</v>
      </c>
      <c r="AU230" s="20" t="s">
        <v>82</v>
      </c>
    </row>
    <row r="231" s="2" customFormat="1">
      <c r="A231" s="41"/>
      <c r="B231" s="42"/>
      <c r="C231" s="43"/>
      <c r="D231" s="233" t="s">
        <v>192</v>
      </c>
      <c r="E231" s="43"/>
      <c r="F231" s="234" t="s">
        <v>419</v>
      </c>
      <c r="G231" s="43"/>
      <c r="H231" s="43"/>
      <c r="I231" s="230"/>
      <c r="J231" s="43"/>
      <c r="K231" s="43"/>
      <c r="L231" s="47"/>
      <c r="M231" s="231"/>
      <c r="N231" s="23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192</v>
      </c>
      <c r="AU231" s="20" t="s">
        <v>82</v>
      </c>
    </row>
    <row r="232" s="2" customFormat="1" ht="24.15" customHeight="1">
      <c r="A232" s="41"/>
      <c r="B232" s="42"/>
      <c r="C232" s="257" t="s">
        <v>420</v>
      </c>
      <c r="D232" s="257" t="s">
        <v>390</v>
      </c>
      <c r="E232" s="258" t="s">
        <v>421</v>
      </c>
      <c r="F232" s="259" t="s">
        <v>422</v>
      </c>
      <c r="G232" s="260" t="s">
        <v>385</v>
      </c>
      <c r="H232" s="261">
        <v>7</v>
      </c>
      <c r="I232" s="262"/>
      <c r="J232" s="263">
        <f>ROUND(I232*H232,2)</f>
        <v>0</v>
      </c>
      <c r="K232" s="259" t="s">
        <v>187</v>
      </c>
      <c r="L232" s="264"/>
      <c r="M232" s="265" t="s">
        <v>19</v>
      </c>
      <c r="N232" s="266" t="s">
        <v>44</v>
      </c>
      <c r="O232" s="87"/>
      <c r="P232" s="224">
        <f>O232*H232</f>
        <v>0</v>
      </c>
      <c r="Q232" s="224">
        <v>0.0012999999999999999</v>
      </c>
      <c r="R232" s="224">
        <f>Q232*H232</f>
        <v>0.0091000000000000004</v>
      </c>
      <c r="S232" s="224">
        <v>0</v>
      </c>
      <c r="T232" s="225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6" t="s">
        <v>393</v>
      </c>
      <c r="AT232" s="226" t="s">
        <v>390</v>
      </c>
      <c r="AU232" s="226" t="s">
        <v>82</v>
      </c>
      <c r="AY232" s="20" t="s">
        <v>180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20" t="s">
        <v>80</v>
      </c>
      <c r="BK232" s="227">
        <f>ROUND(I232*H232,2)</f>
        <v>0</v>
      </c>
      <c r="BL232" s="20" t="s">
        <v>284</v>
      </c>
      <c r="BM232" s="226" t="s">
        <v>423</v>
      </c>
    </row>
    <row r="233" s="2" customFormat="1">
      <c r="A233" s="41"/>
      <c r="B233" s="42"/>
      <c r="C233" s="43"/>
      <c r="D233" s="228" t="s">
        <v>190</v>
      </c>
      <c r="E233" s="43"/>
      <c r="F233" s="229" t="s">
        <v>422</v>
      </c>
      <c r="G233" s="43"/>
      <c r="H233" s="43"/>
      <c r="I233" s="230"/>
      <c r="J233" s="43"/>
      <c r="K233" s="43"/>
      <c r="L233" s="47"/>
      <c r="M233" s="231"/>
      <c r="N233" s="23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190</v>
      </c>
      <c r="AU233" s="20" t="s">
        <v>82</v>
      </c>
    </row>
    <row r="234" s="2" customFormat="1" ht="16.5" customHeight="1">
      <c r="A234" s="41"/>
      <c r="B234" s="42"/>
      <c r="C234" s="215" t="s">
        <v>424</v>
      </c>
      <c r="D234" s="215" t="s">
        <v>183</v>
      </c>
      <c r="E234" s="216" t="s">
        <v>425</v>
      </c>
      <c r="F234" s="217" t="s">
        <v>426</v>
      </c>
      <c r="G234" s="218" t="s">
        <v>385</v>
      </c>
      <c r="H234" s="219">
        <v>7</v>
      </c>
      <c r="I234" s="220"/>
      <c r="J234" s="221">
        <f>ROUND(I234*H234,2)</f>
        <v>0</v>
      </c>
      <c r="K234" s="217" t="s">
        <v>187</v>
      </c>
      <c r="L234" s="47"/>
      <c r="M234" s="222" t="s">
        <v>19</v>
      </c>
      <c r="N234" s="223" t="s">
        <v>44</v>
      </c>
      <c r="O234" s="87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6" t="s">
        <v>284</v>
      </c>
      <c r="AT234" s="226" t="s">
        <v>183</v>
      </c>
      <c r="AU234" s="226" t="s">
        <v>82</v>
      </c>
      <c r="AY234" s="20" t="s">
        <v>180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20" t="s">
        <v>80</v>
      </c>
      <c r="BK234" s="227">
        <f>ROUND(I234*H234,2)</f>
        <v>0</v>
      </c>
      <c r="BL234" s="20" t="s">
        <v>284</v>
      </c>
      <c r="BM234" s="226" t="s">
        <v>427</v>
      </c>
    </row>
    <row r="235" s="2" customFormat="1">
      <c r="A235" s="41"/>
      <c r="B235" s="42"/>
      <c r="C235" s="43"/>
      <c r="D235" s="228" t="s">
        <v>190</v>
      </c>
      <c r="E235" s="43"/>
      <c r="F235" s="229" t="s">
        <v>428</v>
      </c>
      <c r="G235" s="43"/>
      <c r="H235" s="43"/>
      <c r="I235" s="230"/>
      <c r="J235" s="43"/>
      <c r="K235" s="43"/>
      <c r="L235" s="47"/>
      <c r="M235" s="231"/>
      <c r="N235" s="23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190</v>
      </c>
      <c r="AU235" s="20" t="s">
        <v>82</v>
      </c>
    </row>
    <row r="236" s="2" customFormat="1">
      <c r="A236" s="41"/>
      <c r="B236" s="42"/>
      <c r="C236" s="43"/>
      <c r="D236" s="233" t="s">
        <v>192</v>
      </c>
      <c r="E236" s="43"/>
      <c r="F236" s="234" t="s">
        <v>429</v>
      </c>
      <c r="G236" s="43"/>
      <c r="H236" s="43"/>
      <c r="I236" s="230"/>
      <c r="J236" s="43"/>
      <c r="K236" s="43"/>
      <c r="L236" s="47"/>
      <c r="M236" s="231"/>
      <c r="N236" s="23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192</v>
      </c>
      <c r="AU236" s="20" t="s">
        <v>82</v>
      </c>
    </row>
    <row r="237" s="2" customFormat="1" ht="16.5" customHeight="1">
      <c r="A237" s="41"/>
      <c r="B237" s="42"/>
      <c r="C237" s="257" t="s">
        <v>430</v>
      </c>
      <c r="D237" s="257" t="s">
        <v>390</v>
      </c>
      <c r="E237" s="258" t="s">
        <v>431</v>
      </c>
      <c r="F237" s="259" t="s">
        <v>432</v>
      </c>
      <c r="G237" s="260" t="s">
        <v>385</v>
      </c>
      <c r="H237" s="261">
        <v>7</v>
      </c>
      <c r="I237" s="262"/>
      <c r="J237" s="263">
        <f>ROUND(I237*H237,2)</f>
        <v>0</v>
      </c>
      <c r="K237" s="259" t="s">
        <v>433</v>
      </c>
      <c r="L237" s="264"/>
      <c r="M237" s="265" t="s">
        <v>19</v>
      </c>
      <c r="N237" s="266" t="s">
        <v>44</v>
      </c>
      <c r="O237" s="87"/>
      <c r="P237" s="224">
        <f>O237*H237</f>
        <v>0</v>
      </c>
      <c r="Q237" s="224">
        <v>0.00012</v>
      </c>
      <c r="R237" s="224">
        <f>Q237*H237</f>
        <v>0.00084000000000000003</v>
      </c>
      <c r="S237" s="224">
        <v>0</v>
      </c>
      <c r="T237" s="22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6" t="s">
        <v>393</v>
      </c>
      <c r="AT237" s="226" t="s">
        <v>390</v>
      </c>
      <c r="AU237" s="226" t="s">
        <v>82</v>
      </c>
      <c r="AY237" s="20" t="s">
        <v>180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20" t="s">
        <v>80</v>
      </c>
      <c r="BK237" s="227">
        <f>ROUND(I237*H237,2)</f>
        <v>0</v>
      </c>
      <c r="BL237" s="20" t="s">
        <v>284</v>
      </c>
      <c r="BM237" s="226" t="s">
        <v>434</v>
      </c>
    </row>
    <row r="238" s="2" customFormat="1">
      <c r="A238" s="41"/>
      <c r="B238" s="42"/>
      <c r="C238" s="43"/>
      <c r="D238" s="228" t="s">
        <v>190</v>
      </c>
      <c r="E238" s="43"/>
      <c r="F238" s="229" t="s">
        <v>432</v>
      </c>
      <c r="G238" s="43"/>
      <c r="H238" s="43"/>
      <c r="I238" s="230"/>
      <c r="J238" s="43"/>
      <c r="K238" s="43"/>
      <c r="L238" s="47"/>
      <c r="M238" s="231"/>
      <c r="N238" s="23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190</v>
      </c>
      <c r="AU238" s="20" t="s">
        <v>82</v>
      </c>
    </row>
    <row r="239" s="2" customFormat="1" ht="16.5" customHeight="1">
      <c r="A239" s="41"/>
      <c r="B239" s="42"/>
      <c r="C239" s="215" t="s">
        <v>435</v>
      </c>
      <c r="D239" s="215" t="s">
        <v>183</v>
      </c>
      <c r="E239" s="216" t="s">
        <v>436</v>
      </c>
      <c r="F239" s="217" t="s">
        <v>437</v>
      </c>
      <c r="G239" s="218" t="s">
        <v>385</v>
      </c>
      <c r="H239" s="219">
        <v>3</v>
      </c>
      <c r="I239" s="220"/>
      <c r="J239" s="221">
        <f>ROUND(I239*H239,2)</f>
        <v>0</v>
      </c>
      <c r="K239" s="217" t="s">
        <v>187</v>
      </c>
      <c r="L239" s="47"/>
      <c r="M239" s="222" t="s">
        <v>19</v>
      </c>
      <c r="N239" s="223" t="s">
        <v>44</v>
      </c>
      <c r="O239" s="87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6" t="s">
        <v>284</v>
      </c>
      <c r="AT239" s="226" t="s">
        <v>183</v>
      </c>
      <c r="AU239" s="226" t="s">
        <v>82</v>
      </c>
      <c r="AY239" s="20" t="s">
        <v>180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20" t="s">
        <v>80</v>
      </c>
      <c r="BK239" s="227">
        <f>ROUND(I239*H239,2)</f>
        <v>0</v>
      </c>
      <c r="BL239" s="20" t="s">
        <v>284</v>
      </c>
      <c r="BM239" s="226" t="s">
        <v>438</v>
      </c>
    </row>
    <row r="240" s="2" customFormat="1">
      <c r="A240" s="41"/>
      <c r="B240" s="42"/>
      <c r="C240" s="43"/>
      <c r="D240" s="228" t="s">
        <v>190</v>
      </c>
      <c r="E240" s="43"/>
      <c r="F240" s="229" t="s">
        <v>439</v>
      </c>
      <c r="G240" s="43"/>
      <c r="H240" s="43"/>
      <c r="I240" s="230"/>
      <c r="J240" s="43"/>
      <c r="K240" s="43"/>
      <c r="L240" s="47"/>
      <c r="M240" s="231"/>
      <c r="N240" s="23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190</v>
      </c>
      <c r="AU240" s="20" t="s">
        <v>82</v>
      </c>
    </row>
    <row r="241" s="2" customFormat="1">
      <c r="A241" s="41"/>
      <c r="B241" s="42"/>
      <c r="C241" s="43"/>
      <c r="D241" s="233" t="s">
        <v>192</v>
      </c>
      <c r="E241" s="43"/>
      <c r="F241" s="234" t="s">
        <v>440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192</v>
      </c>
      <c r="AU241" s="20" t="s">
        <v>82</v>
      </c>
    </row>
    <row r="242" s="2" customFormat="1" ht="24.15" customHeight="1">
      <c r="A242" s="41"/>
      <c r="B242" s="42"/>
      <c r="C242" s="257" t="s">
        <v>441</v>
      </c>
      <c r="D242" s="257" t="s">
        <v>390</v>
      </c>
      <c r="E242" s="258" t="s">
        <v>442</v>
      </c>
      <c r="F242" s="259" t="s">
        <v>443</v>
      </c>
      <c r="G242" s="260" t="s">
        <v>385</v>
      </c>
      <c r="H242" s="261">
        <v>3</v>
      </c>
      <c r="I242" s="262"/>
      <c r="J242" s="263">
        <f>ROUND(I242*H242,2)</f>
        <v>0</v>
      </c>
      <c r="K242" s="259" t="s">
        <v>187</v>
      </c>
      <c r="L242" s="264"/>
      <c r="M242" s="265" t="s">
        <v>19</v>
      </c>
      <c r="N242" s="266" t="s">
        <v>44</v>
      </c>
      <c r="O242" s="87"/>
      <c r="P242" s="224">
        <f>O242*H242</f>
        <v>0</v>
      </c>
      <c r="Q242" s="224">
        <v>0.00020000000000000001</v>
      </c>
      <c r="R242" s="224">
        <f>Q242*H242</f>
        <v>0.00060000000000000006</v>
      </c>
      <c r="S242" s="224">
        <v>0</v>
      </c>
      <c r="T242" s="22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393</v>
      </c>
      <c r="AT242" s="226" t="s">
        <v>390</v>
      </c>
      <c r="AU242" s="226" t="s">
        <v>82</v>
      </c>
      <c r="AY242" s="20" t="s">
        <v>180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80</v>
      </c>
      <c r="BK242" s="227">
        <f>ROUND(I242*H242,2)</f>
        <v>0</v>
      </c>
      <c r="BL242" s="20" t="s">
        <v>284</v>
      </c>
      <c r="BM242" s="226" t="s">
        <v>444</v>
      </c>
    </row>
    <row r="243" s="2" customFormat="1">
      <c r="A243" s="41"/>
      <c r="B243" s="42"/>
      <c r="C243" s="43"/>
      <c r="D243" s="228" t="s">
        <v>190</v>
      </c>
      <c r="E243" s="43"/>
      <c r="F243" s="229" t="s">
        <v>443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190</v>
      </c>
      <c r="AU243" s="20" t="s">
        <v>82</v>
      </c>
    </row>
    <row r="244" s="2" customFormat="1" ht="16.5" customHeight="1">
      <c r="A244" s="41"/>
      <c r="B244" s="42"/>
      <c r="C244" s="215" t="s">
        <v>445</v>
      </c>
      <c r="D244" s="215" t="s">
        <v>183</v>
      </c>
      <c r="E244" s="216" t="s">
        <v>446</v>
      </c>
      <c r="F244" s="217" t="s">
        <v>447</v>
      </c>
      <c r="G244" s="218" t="s">
        <v>385</v>
      </c>
      <c r="H244" s="219">
        <v>2</v>
      </c>
      <c r="I244" s="220"/>
      <c r="J244" s="221">
        <f>ROUND(I244*H244,2)</f>
        <v>0</v>
      </c>
      <c r="K244" s="217" t="s">
        <v>187</v>
      </c>
      <c r="L244" s="47"/>
      <c r="M244" s="222" t="s">
        <v>19</v>
      </c>
      <c r="N244" s="223" t="s">
        <v>44</v>
      </c>
      <c r="O244" s="87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6" t="s">
        <v>284</v>
      </c>
      <c r="AT244" s="226" t="s">
        <v>183</v>
      </c>
      <c r="AU244" s="226" t="s">
        <v>82</v>
      </c>
      <c r="AY244" s="20" t="s">
        <v>180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20" t="s">
        <v>80</v>
      </c>
      <c r="BK244" s="227">
        <f>ROUND(I244*H244,2)</f>
        <v>0</v>
      </c>
      <c r="BL244" s="20" t="s">
        <v>284</v>
      </c>
      <c r="BM244" s="226" t="s">
        <v>448</v>
      </c>
    </row>
    <row r="245" s="2" customFormat="1">
      <c r="A245" s="41"/>
      <c r="B245" s="42"/>
      <c r="C245" s="43"/>
      <c r="D245" s="228" t="s">
        <v>190</v>
      </c>
      <c r="E245" s="43"/>
      <c r="F245" s="229" t="s">
        <v>449</v>
      </c>
      <c r="G245" s="43"/>
      <c r="H245" s="43"/>
      <c r="I245" s="230"/>
      <c r="J245" s="43"/>
      <c r="K245" s="43"/>
      <c r="L245" s="47"/>
      <c r="M245" s="231"/>
      <c r="N245" s="23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190</v>
      </c>
      <c r="AU245" s="20" t="s">
        <v>82</v>
      </c>
    </row>
    <row r="246" s="2" customFormat="1">
      <c r="A246" s="41"/>
      <c r="B246" s="42"/>
      <c r="C246" s="43"/>
      <c r="D246" s="233" t="s">
        <v>192</v>
      </c>
      <c r="E246" s="43"/>
      <c r="F246" s="234" t="s">
        <v>450</v>
      </c>
      <c r="G246" s="43"/>
      <c r="H246" s="43"/>
      <c r="I246" s="230"/>
      <c r="J246" s="43"/>
      <c r="K246" s="43"/>
      <c r="L246" s="47"/>
      <c r="M246" s="231"/>
      <c r="N246" s="23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192</v>
      </c>
      <c r="AU246" s="20" t="s">
        <v>82</v>
      </c>
    </row>
    <row r="247" s="2" customFormat="1" ht="37.8" customHeight="1">
      <c r="A247" s="41"/>
      <c r="B247" s="42"/>
      <c r="C247" s="257" t="s">
        <v>451</v>
      </c>
      <c r="D247" s="257" t="s">
        <v>390</v>
      </c>
      <c r="E247" s="258" t="s">
        <v>452</v>
      </c>
      <c r="F247" s="259" t="s">
        <v>453</v>
      </c>
      <c r="G247" s="260" t="s">
        <v>385</v>
      </c>
      <c r="H247" s="261">
        <v>2</v>
      </c>
      <c r="I247" s="262"/>
      <c r="J247" s="263">
        <f>ROUND(I247*H247,2)</f>
        <v>0</v>
      </c>
      <c r="K247" s="259" t="s">
        <v>187</v>
      </c>
      <c r="L247" s="264"/>
      <c r="M247" s="265" t="s">
        <v>19</v>
      </c>
      <c r="N247" s="266" t="s">
        <v>44</v>
      </c>
      <c r="O247" s="87"/>
      <c r="P247" s="224">
        <f>O247*H247</f>
        <v>0</v>
      </c>
      <c r="Q247" s="224">
        <v>0.010999999999999999</v>
      </c>
      <c r="R247" s="224">
        <f>Q247*H247</f>
        <v>0.021999999999999999</v>
      </c>
      <c r="S247" s="224">
        <v>0</v>
      </c>
      <c r="T247" s="225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6" t="s">
        <v>393</v>
      </c>
      <c r="AT247" s="226" t="s">
        <v>390</v>
      </c>
      <c r="AU247" s="226" t="s">
        <v>82</v>
      </c>
      <c r="AY247" s="20" t="s">
        <v>180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20" t="s">
        <v>80</v>
      </c>
      <c r="BK247" s="227">
        <f>ROUND(I247*H247,2)</f>
        <v>0</v>
      </c>
      <c r="BL247" s="20" t="s">
        <v>284</v>
      </c>
      <c r="BM247" s="226" t="s">
        <v>454</v>
      </c>
    </row>
    <row r="248" s="2" customFormat="1">
      <c r="A248" s="41"/>
      <c r="B248" s="42"/>
      <c r="C248" s="43"/>
      <c r="D248" s="228" t="s">
        <v>190</v>
      </c>
      <c r="E248" s="43"/>
      <c r="F248" s="229" t="s">
        <v>453</v>
      </c>
      <c r="G248" s="43"/>
      <c r="H248" s="43"/>
      <c r="I248" s="230"/>
      <c r="J248" s="43"/>
      <c r="K248" s="43"/>
      <c r="L248" s="47"/>
      <c r="M248" s="231"/>
      <c r="N248" s="23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190</v>
      </c>
      <c r="AU248" s="20" t="s">
        <v>82</v>
      </c>
    </row>
    <row r="249" s="2" customFormat="1" ht="16.5" customHeight="1">
      <c r="A249" s="41"/>
      <c r="B249" s="42"/>
      <c r="C249" s="215" t="s">
        <v>455</v>
      </c>
      <c r="D249" s="215" t="s">
        <v>183</v>
      </c>
      <c r="E249" s="216" t="s">
        <v>456</v>
      </c>
      <c r="F249" s="217" t="s">
        <v>457</v>
      </c>
      <c r="G249" s="218" t="s">
        <v>348</v>
      </c>
      <c r="H249" s="219">
        <v>1</v>
      </c>
      <c r="I249" s="220"/>
      <c r="J249" s="221">
        <f>ROUND(I249*H249,2)</f>
        <v>0</v>
      </c>
      <c r="K249" s="217" t="s">
        <v>187</v>
      </c>
      <c r="L249" s="47"/>
      <c r="M249" s="222" t="s">
        <v>19</v>
      </c>
      <c r="N249" s="223" t="s">
        <v>44</v>
      </c>
      <c r="O249" s="87"/>
      <c r="P249" s="224">
        <f>O249*H249</f>
        <v>0</v>
      </c>
      <c r="Q249" s="224">
        <v>0</v>
      </c>
      <c r="R249" s="224">
        <f>Q249*H249</f>
        <v>0</v>
      </c>
      <c r="S249" s="224">
        <v>0.034700000000000002</v>
      </c>
      <c r="T249" s="225">
        <f>S249*H249</f>
        <v>0.034700000000000002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6" t="s">
        <v>284</v>
      </c>
      <c r="AT249" s="226" t="s">
        <v>183</v>
      </c>
      <c r="AU249" s="226" t="s">
        <v>82</v>
      </c>
      <c r="AY249" s="20" t="s">
        <v>180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20" t="s">
        <v>80</v>
      </c>
      <c r="BK249" s="227">
        <f>ROUND(I249*H249,2)</f>
        <v>0</v>
      </c>
      <c r="BL249" s="20" t="s">
        <v>284</v>
      </c>
      <c r="BM249" s="226" t="s">
        <v>458</v>
      </c>
    </row>
    <row r="250" s="2" customFormat="1">
      <c r="A250" s="41"/>
      <c r="B250" s="42"/>
      <c r="C250" s="43"/>
      <c r="D250" s="228" t="s">
        <v>190</v>
      </c>
      <c r="E250" s="43"/>
      <c r="F250" s="229" t="s">
        <v>459</v>
      </c>
      <c r="G250" s="43"/>
      <c r="H250" s="43"/>
      <c r="I250" s="230"/>
      <c r="J250" s="43"/>
      <c r="K250" s="43"/>
      <c r="L250" s="47"/>
      <c r="M250" s="231"/>
      <c r="N250" s="23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190</v>
      </c>
      <c r="AU250" s="20" t="s">
        <v>82</v>
      </c>
    </row>
    <row r="251" s="2" customFormat="1">
      <c r="A251" s="41"/>
      <c r="B251" s="42"/>
      <c r="C251" s="43"/>
      <c r="D251" s="233" t="s">
        <v>192</v>
      </c>
      <c r="E251" s="43"/>
      <c r="F251" s="234" t="s">
        <v>460</v>
      </c>
      <c r="G251" s="43"/>
      <c r="H251" s="43"/>
      <c r="I251" s="230"/>
      <c r="J251" s="43"/>
      <c r="K251" s="43"/>
      <c r="L251" s="47"/>
      <c r="M251" s="231"/>
      <c r="N251" s="23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192</v>
      </c>
      <c r="AU251" s="20" t="s">
        <v>82</v>
      </c>
    </row>
    <row r="252" s="2" customFormat="1" ht="24.15" customHeight="1">
      <c r="A252" s="41"/>
      <c r="B252" s="42"/>
      <c r="C252" s="215" t="s">
        <v>461</v>
      </c>
      <c r="D252" s="215" t="s">
        <v>183</v>
      </c>
      <c r="E252" s="216" t="s">
        <v>462</v>
      </c>
      <c r="F252" s="217" t="s">
        <v>463</v>
      </c>
      <c r="G252" s="218" t="s">
        <v>348</v>
      </c>
      <c r="H252" s="219">
        <v>1</v>
      </c>
      <c r="I252" s="220"/>
      <c r="J252" s="221">
        <f>ROUND(I252*H252,2)</f>
        <v>0</v>
      </c>
      <c r="K252" s="217" t="s">
        <v>187</v>
      </c>
      <c r="L252" s="47"/>
      <c r="M252" s="222" t="s">
        <v>19</v>
      </c>
      <c r="N252" s="223" t="s">
        <v>44</v>
      </c>
      <c r="O252" s="87"/>
      <c r="P252" s="224">
        <f>O252*H252</f>
        <v>0</v>
      </c>
      <c r="Q252" s="224">
        <v>0.0147488363</v>
      </c>
      <c r="R252" s="224">
        <f>Q252*H252</f>
        <v>0.0147488363</v>
      </c>
      <c r="S252" s="224">
        <v>0</v>
      </c>
      <c r="T252" s="22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6" t="s">
        <v>284</v>
      </c>
      <c r="AT252" s="226" t="s">
        <v>183</v>
      </c>
      <c r="AU252" s="226" t="s">
        <v>82</v>
      </c>
      <c r="AY252" s="20" t="s">
        <v>180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20" t="s">
        <v>80</v>
      </c>
      <c r="BK252" s="227">
        <f>ROUND(I252*H252,2)</f>
        <v>0</v>
      </c>
      <c r="BL252" s="20" t="s">
        <v>284</v>
      </c>
      <c r="BM252" s="226" t="s">
        <v>464</v>
      </c>
    </row>
    <row r="253" s="2" customFormat="1">
      <c r="A253" s="41"/>
      <c r="B253" s="42"/>
      <c r="C253" s="43"/>
      <c r="D253" s="228" t="s">
        <v>190</v>
      </c>
      <c r="E253" s="43"/>
      <c r="F253" s="229" t="s">
        <v>465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190</v>
      </c>
      <c r="AU253" s="20" t="s">
        <v>82</v>
      </c>
    </row>
    <row r="254" s="2" customFormat="1">
      <c r="A254" s="41"/>
      <c r="B254" s="42"/>
      <c r="C254" s="43"/>
      <c r="D254" s="233" t="s">
        <v>192</v>
      </c>
      <c r="E254" s="43"/>
      <c r="F254" s="234" t="s">
        <v>466</v>
      </c>
      <c r="G254" s="43"/>
      <c r="H254" s="43"/>
      <c r="I254" s="230"/>
      <c r="J254" s="43"/>
      <c r="K254" s="43"/>
      <c r="L254" s="47"/>
      <c r="M254" s="231"/>
      <c r="N254" s="23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192</v>
      </c>
      <c r="AU254" s="20" t="s">
        <v>82</v>
      </c>
    </row>
    <row r="255" s="2" customFormat="1" ht="16.5" customHeight="1">
      <c r="A255" s="41"/>
      <c r="B255" s="42"/>
      <c r="C255" s="215" t="s">
        <v>467</v>
      </c>
      <c r="D255" s="215" t="s">
        <v>183</v>
      </c>
      <c r="E255" s="216" t="s">
        <v>468</v>
      </c>
      <c r="F255" s="217" t="s">
        <v>469</v>
      </c>
      <c r="G255" s="218" t="s">
        <v>385</v>
      </c>
      <c r="H255" s="219">
        <v>17</v>
      </c>
      <c r="I255" s="220"/>
      <c r="J255" s="221">
        <f>ROUND(I255*H255,2)</f>
        <v>0</v>
      </c>
      <c r="K255" s="217" t="s">
        <v>187</v>
      </c>
      <c r="L255" s="47"/>
      <c r="M255" s="222" t="s">
        <v>19</v>
      </c>
      <c r="N255" s="223" t="s">
        <v>44</v>
      </c>
      <c r="O255" s="87"/>
      <c r="P255" s="224">
        <f>O255*H255</f>
        <v>0</v>
      </c>
      <c r="Q255" s="224">
        <v>0</v>
      </c>
      <c r="R255" s="224">
        <f>Q255*H255</f>
        <v>0</v>
      </c>
      <c r="S255" s="224">
        <v>0.00048999999999999998</v>
      </c>
      <c r="T255" s="225">
        <f>S255*H255</f>
        <v>0.0083300000000000006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26" t="s">
        <v>284</v>
      </c>
      <c r="AT255" s="226" t="s">
        <v>183</v>
      </c>
      <c r="AU255" s="226" t="s">
        <v>82</v>
      </c>
      <c r="AY255" s="20" t="s">
        <v>180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20" t="s">
        <v>80</v>
      </c>
      <c r="BK255" s="227">
        <f>ROUND(I255*H255,2)</f>
        <v>0</v>
      </c>
      <c r="BL255" s="20" t="s">
        <v>284</v>
      </c>
      <c r="BM255" s="226" t="s">
        <v>470</v>
      </c>
    </row>
    <row r="256" s="2" customFormat="1">
      <c r="A256" s="41"/>
      <c r="B256" s="42"/>
      <c r="C256" s="43"/>
      <c r="D256" s="228" t="s">
        <v>190</v>
      </c>
      <c r="E256" s="43"/>
      <c r="F256" s="229" t="s">
        <v>471</v>
      </c>
      <c r="G256" s="43"/>
      <c r="H256" s="43"/>
      <c r="I256" s="230"/>
      <c r="J256" s="43"/>
      <c r="K256" s="43"/>
      <c r="L256" s="47"/>
      <c r="M256" s="231"/>
      <c r="N256" s="23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190</v>
      </c>
      <c r="AU256" s="20" t="s">
        <v>82</v>
      </c>
    </row>
    <row r="257" s="2" customFormat="1">
      <c r="A257" s="41"/>
      <c r="B257" s="42"/>
      <c r="C257" s="43"/>
      <c r="D257" s="233" t="s">
        <v>192</v>
      </c>
      <c r="E257" s="43"/>
      <c r="F257" s="234" t="s">
        <v>472</v>
      </c>
      <c r="G257" s="43"/>
      <c r="H257" s="43"/>
      <c r="I257" s="230"/>
      <c r="J257" s="43"/>
      <c r="K257" s="43"/>
      <c r="L257" s="47"/>
      <c r="M257" s="231"/>
      <c r="N257" s="23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192</v>
      </c>
      <c r="AU257" s="20" t="s">
        <v>82</v>
      </c>
    </row>
    <row r="258" s="2" customFormat="1" ht="24.15" customHeight="1">
      <c r="A258" s="41"/>
      <c r="B258" s="42"/>
      <c r="C258" s="215" t="s">
        <v>473</v>
      </c>
      <c r="D258" s="215" t="s">
        <v>183</v>
      </c>
      <c r="E258" s="216" t="s">
        <v>474</v>
      </c>
      <c r="F258" s="217" t="s">
        <v>475</v>
      </c>
      <c r="G258" s="218" t="s">
        <v>348</v>
      </c>
      <c r="H258" s="219">
        <v>19</v>
      </c>
      <c r="I258" s="220"/>
      <c r="J258" s="221">
        <f>ROUND(I258*H258,2)</f>
        <v>0</v>
      </c>
      <c r="K258" s="217" t="s">
        <v>187</v>
      </c>
      <c r="L258" s="47"/>
      <c r="M258" s="222" t="s">
        <v>19</v>
      </c>
      <c r="N258" s="223" t="s">
        <v>44</v>
      </c>
      <c r="O258" s="87"/>
      <c r="P258" s="224">
        <f>O258*H258</f>
        <v>0</v>
      </c>
      <c r="Q258" s="224">
        <v>0.00023913999999999999</v>
      </c>
      <c r="R258" s="224">
        <f>Q258*H258</f>
        <v>0.0045436599999999997</v>
      </c>
      <c r="S258" s="224">
        <v>0</v>
      </c>
      <c r="T258" s="225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6" t="s">
        <v>284</v>
      </c>
      <c r="AT258" s="226" t="s">
        <v>183</v>
      </c>
      <c r="AU258" s="226" t="s">
        <v>82</v>
      </c>
      <c r="AY258" s="20" t="s">
        <v>180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20" t="s">
        <v>80</v>
      </c>
      <c r="BK258" s="227">
        <f>ROUND(I258*H258,2)</f>
        <v>0</v>
      </c>
      <c r="BL258" s="20" t="s">
        <v>284</v>
      </c>
      <c r="BM258" s="226" t="s">
        <v>476</v>
      </c>
    </row>
    <row r="259" s="2" customFormat="1">
      <c r="A259" s="41"/>
      <c r="B259" s="42"/>
      <c r="C259" s="43"/>
      <c r="D259" s="228" t="s">
        <v>190</v>
      </c>
      <c r="E259" s="43"/>
      <c r="F259" s="229" t="s">
        <v>477</v>
      </c>
      <c r="G259" s="43"/>
      <c r="H259" s="43"/>
      <c r="I259" s="230"/>
      <c r="J259" s="43"/>
      <c r="K259" s="43"/>
      <c r="L259" s="47"/>
      <c r="M259" s="231"/>
      <c r="N259" s="23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190</v>
      </c>
      <c r="AU259" s="20" t="s">
        <v>82</v>
      </c>
    </row>
    <row r="260" s="2" customFormat="1">
      <c r="A260" s="41"/>
      <c r="B260" s="42"/>
      <c r="C260" s="43"/>
      <c r="D260" s="233" t="s">
        <v>192</v>
      </c>
      <c r="E260" s="43"/>
      <c r="F260" s="234" t="s">
        <v>478</v>
      </c>
      <c r="G260" s="43"/>
      <c r="H260" s="43"/>
      <c r="I260" s="230"/>
      <c r="J260" s="43"/>
      <c r="K260" s="43"/>
      <c r="L260" s="47"/>
      <c r="M260" s="231"/>
      <c r="N260" s="232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192</v>
      </c>
      <c r="AU260" s="20" t="s">
        <v>82</v>
      </c>
    </row>
    <row r="261" s="13" customFormat="1">
      <c r="A261" s="13"/>
      <c r="B261" s="235"/>
      <c r="C261" s="236"/>
      <c r="D261" s="228" t="s">
        <v>216</v>
      </c>
      <c r="E261" s="237" t="s">
        <v>19</v>
      </c>
      <c r="F261" s="238" t="s">
        <v>479</v>
      </c>
      <c r="G261" s="236"/>
      <c r="H261" s="239">
        <v>19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216</v>
      </c>
      <c r="AU261" s="245" t="s">
        <v>82</v>
      </c>
      <c r="AV261" s="13" t="s">
        <v>82</v>
      </c>
      <c r="AW261" s="13" t="s">
        <v>35</v>
      </c>
      <c r="AX261" s="13" t="s">
        <v>80</v>
      </c>
      <c r="AY261" s="245" t="s">
        <v>180</v>
      </c>
    </row>
    <row r="262" s="2" customFormat="1" ht="24.15" customHeight="1">
      <c r="A262" s="41"/>
      <c r="B262" s="42"/>
      <c r="C262" s="257" t="s">
        <v>480</v>
      </c>
      <c r="D262" s="257" t="s">
        <v>390</v>
      </c>
      <c r="E262" s="258" t="s">
        <v>481</v>
      </c>
      <c r="F262" s="259" t="s">
        <v>482</v>
      </c>
      <c r="G262" s="260" t="s">
        <v>483</v>
      </c>
      <c r="H262" s="261">
        <v>9.5</v>
      </c>
      <c r="I262" s="262"/>
      <c r="J262" s="263">
        <f>ROUND(I262*H262,2)</f>
        <v>0</v>
      </c>
      <c r="K262" s="259" t="s">
        <v>187</v>
      </c>
      <c r="L262" s="264"/>
      <c r="M262" s="265" t="s">
        <v>19</v>
      </c>
      <c r="N262" s="266" t="s">
        <v>44</v>
      </c>
      <c r="O262" s="87"/>
      <c r="P262" s="224">
        <f>O262*H262</f>
        <v>0</v>
      </c>
      <c r="Q262" s="224">
        <v>0.00018000000000000001</v>
      </c>
      <c r="R262" s="224">
        <f>Q262*H262</f>
        <v>0.0017100000000000002</v>
      </c>
      <c r="S262" s="224">
        <v>0</v>
      </c>
      <c r="T262" s="22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6" t="s">
        <v>393</v>
      </c>
      <c r="AT262" s="226" t="s">
        <v>390</v>
      </c>
      <c r="AU262" s="226" t="s">
        <v>82</v>
      </c>
      <c r="AY262" s="20" t="s">
        <v>180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20" t="s">
        <v>80</v>
      </c>
      <c r="BK262" s="227">
        <f>ROUND(I262*H262,2)</f>
        <v>0</v>
      </c>
      <c r="BL262" s="20" t="s">
        <v>284</v>
      </c>
      <c r="BM262" s="226" t="s">
        <v>484</v>
      </c>
    </row>
    <row r="263" s="2" customFormat="1">
      <c r="A263" s="41"/>
      <c r="B263" s="42"/>
      <c r="C263" s="43"/>
      <c r="D263" s="228" t="s">
        <v>190</v>
      </c>
      <c r="E263" s="43"/>
      <c r="F263" s="229" t="s">
        <v>482</v>
      </c>
      <c r="G263" s="43"/>
      <c r="H263" s="43"/>
      <c r="I263" s="230"/>
      <c r="J263" s="43"/>
      <c r="K263" s="43"/>
      <c r="L263" s="47"/>
      <c r="M263" s="231"/>
      <c r="N263" s="23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190</v>
      </c>
      <c r="AU263" s="20" t="s">
        <v>82</v>
      </c>
    </row>
    <row r="264" s="13" customFormat="1">
      <c r="A264" s="13"/>
      <c r="B264" s="235"/>
      <c r="C264" s="236"/>
      <c r="D264" s="228" t="s">
        <v>216</v>
      </c>
      <c r="E264" s="237" t="s">
        <v>19</v>
      </c>
      <c r="F264" s="238" t="s">
        <v>485</v>
      </c>
      <c r="G264" s="236"/>
      <c r="H264" s="239">
        <v>9.5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216</v>
      </c>
      <c r="AU264" s="245" t="s">
        <v>82</v>
      </c>
      <c r="AV264" s="13" t="s">
        <v>82</v>
      </c>
      <c r="AW264" s="13" t="s">
        <v>35</v>
      </c>
      <c r="AX264" s="13" t="s">
        <v>80</v>
      </c>
      <c r="AY264" s="245" t="s">
        <v>180</v>
      </c>
    </row>
    <row r="265" s="2" customFormat="1" ht="16.5" customHeight="1">
      <c r="A265" s="41"/>
      <c r="B265" s="42"/>
      <c r="C265" s="215" t="s">
        <v>486</v>
      </c>
      <c r="D265" s="215" t="s">
        <v>183</v>
      </c>
      <c r="E265" s="216" t="s">
        <v>487</v>
      </c>
      <c r="F265" s="217" t="s">
        <v>488</v>
      </c>
      <c r="G265" s="218" t="s">
        <v>348</v>
      </c>
      <c r="H265" s="219">
        <v>1</v>
      </c>
      <c r="I265" s="220"/>
      <c r="J265" s="221">
        <f>ROUND(I265*H265,2)</f>
        <v>0</v>
      </c>
      <c r="K265" s="217" t="s">
        <v>187</v>
      </c>
      <c r="L265" s="47"/>
      <c r="M265" s="222" t="s">
        <v>19</v>
      </c>
      <c r="N265" s="223" t="s">
        <v>44</v>
      </c>
      <c r="O265" s="87"/>
      <c r="P265" s="224">
        <f>O265*H265</f>
        <v>0</v>
      </c>
      <c r="Q265" s="224">
        <v>0</v>
      </c>
      <c r="R265" s="224">
        <f>Q265*H265</f>
        <v>0</v>
      </c>
      <c r="S265" s="224">
        <v>0.00156</v>
      </c>
      <c r="T265" s="225">
        <f>S265*H265</f>
        <v>0.00156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26" t="s">
        <v>284</v>
      </c>
      <c r="AT265" s="226" t="s">
        <v>183</v>
      </c>
      <c r="AU265" s="226" t="s">
        <v>82</v>
      </c>
      <c r="AY265" s="20" t="s">
        <v>180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20" t="s">
        <v>80</v>
      </c>
      <c r="BK265" s="227">
        <f>ROUND(I265*H265,2)</f>
        <v>0</v>
      </c>
      <c r="BL265" s="20" t="s">
        <v>284</v>
      </c>
      <c r="BM265" s="226" t="s">
        <v>489</v>
      </c>
    </row>
    <row r="266" s="2" customFormat="1">
      <c r="A266" s="41"/>
      <c r="B266" s="42"/>
      <c r="C266" s="43"/>
      <c r="D266" s="228" t="s">
        <v>190</v>
      </c>
      <c r="E266" s="43"/>
      <c r="F266" s="229" t="s">
        <v>490</v>
      </c>
      <c r="G266" s="43"/>
      <c r="H266" s="43"/>
      <c r="I266" s="230"/>
      <c r="J266" s="43"/>
      <c r="K266" s="43"/>
      <c r="L266" s="47"/>
      <c r="M266" s="231"/>
      <c r="N266" s="23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190</v>
      </c>
      <c r="AU266" s="20" t="s">
        <v>82</v>
      </c>
    </row>
    <row r="267" s="2" customFormat="1">
      <c r="A267" s="41"/>
      <c r="B267" s="42"/>
      <c r="C267" s="43"/>
      <c r="D267" s="233" t="s">
        <v>192</v>
      </c>
      <c r="E267" s="43"/>
      <c r="F267" s="234" t="s">
        <v>491</v>
      </c>
      <c r="G267" s="43"/>
      <c r="H267" s="43"/>
      <c r="I267" s="230"/>
      <c r="J267" s="43"/>
      <c r="K267" s="43"/>
      <c r="L267" s="47"/>
      <c r="M267" s="231"/>
      <c r="N267" s="23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192</v>
      </c>
      <c r="AU267" s="20" t="s">
        <v>82</v>
      </c>
    </row>
    <row r="268" s="2" customFormat="1" ht="24.15" customHeight="1">
      <c r="A268" s="41"/>
      <c r="B268" s="42"/>
      <c r="C268" s="215" t="s">
        <v>492</v>
      </c>
      <c r="D268" s="215" t="s">
        <v>183</v>
      </c>
      <c r="E268" s="216" t="s">
        <v>493</v>
      </c>
      <c r="F268" s="217" t="s">
        <v>494</v>
      </c>
      <c r="G268" s="218" t="s">
        <v>348</v>
      </c>
      <c r="H268" s="219">
        <v>1</v>
      </c>
      <c r="I268" s="220"/>
      <c r="J268" s="221">
        <f>ROUND(I268*H268,2)</f>
        <v>0</v>
      </c>
      <c r="K268" s="217" t="s">
        <v>187</v>
      </c>
      <c r="L268" s="47"/>
      <c r="M268" s="222" t="s">
        <v>19</v>
      </c>
      <c r="N268" s="223" t="s">
        <v>44</v>
      </c>
      <c r="O268" s="87"/>
      <c r="P268" s="224">
        <f>O268*H268</f>
        <v>0</v>
      </c>
      <c r="Q268" s="224">
        <v>0.0017191400000000001</v>
      </c>
      <c r="R268" s="224">
        <f>Q268*H268</f>
        <v>0.0017191400000000001</v>
      </c>
      <c r="S268" s="224">
        <v>0</v>
      </c>
      <c r="T268" s="22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6" t="s">
        <v>284</v>
      </c>
      <c r="AT268" s="226" t="s">
        <v>183</v>
      </c>
      <c r="AU268" s="226" t="s">
        <v>82</v>
      </c>
      <c r="AY268" s="20" t="s">
        <v>180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20" t="s">
        <v>80</v>
      </c>
      <c r="BK268" s="227">
        <f>ROUND(I268*H268,2)</f>
        <v>0</v>
      </c>
      <c r="BL268" s="20" t="s">
        <v>284</v>
      </c>
      <c r="BM268" s="226" t="s">
        <v>495</v>
      </c>
    </row>
    <row r="269" s="2" customFormat="1">
      <c r="A269" s="41"/>
      <c r="B269" s="42"/>
      <c r="C269" s="43"/>
      <c r="D269" s="228" t="s">
        <v>190</v>
      </c>
      <c r="E269" s="43"/>
      <c r="F269" s="229" t="s">
        <v>496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190</v>
      </c>
      <c r="AU269" s="20" t="s">
        <v>82</v>
      </c>
    </row>
    <row r="270" s="2" customFormat="1">
      <c r="A270" s="41"/>
      <c r="B270" s="42"/>
      <c r="C270" s="43"/>
      <c r="D270" s="233" t="s">
        <v>192</v>
      </c>
      <c r="E270" s="43"/>
      <c r="F270" s="234" t="s">
        <v>497</v>
      </c>
      <c r="G270" s="43"/>
      <c r="H270" s="43"/>
      <c r="I270" s="230"/>
      <c r="J270" s="43"/>
      <c r="K270" s="43"/>
      <c r="L270" s="47"/>
      <c r="M270" s="231"/>
      <c r="N270" s="23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192</v>
      </c>
      <c r="AU270" s="20" t="s">
        <v>82</v>
      </c>
    </row>
    <row r="271" s="2" customFormat="1" ht="21.75" customHeight="1">
      <c r="A271" s="41"/>
      <c r="B271" s="42"/>
      <c r="C271" s="215" t="s">
        <v>498</v>
      </c>
      <c r="D271" s="215" t="s">
        <v>183</v>
      </c>
      <c r="E271" s="216" t="s">
        <v>499</v>
      </c>
      <c r="F271" s="217" t="s">
        <v>500</v>
      </c>
      <c r="G271" s="218" t="s">
        <v>348</v>
      </c>
      <c r="H271" s="219">
        <v>4</v>
      </c>
      <c r="I271" s="220"/>
      <c r="J271" s="221">
        <f>ROUND(I271*H271,2)</f>
        <v>0</v>
      </c>
      <c r="K271" s="217" t="s">
        <v>187</v>
      </c>
      <c r="L271" s="47"/>
      <c r="M271" s="222" t="s">
        <v>19</v>
      </c>
      <c r="N271" s="223" t="s">
        <v>44</v>
      </c>
      <c r="O271" s="87"/>
      <c r="P271" s="224">
        <f>O271*H271</f>
        <v>0</v>
      </c>
      <c r="Q271" s="224">
        <v>0.0018</v>
      </c>
      <c r="R271" s="224">
        <f>Q271*H271</f>
        <v>0.0071999999999999998</v>
      </c>
      <c r="S271" s="224">
        <v>0</v>
      </c>
      <c r="T271" s="22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6" t="s">
        <v>284</v>
      </c>
      <c r="AT271" s="226" t="s">
        <v>183</v>
      </c>
      <c r="AU271" s="226" t="s">
        <v>82</v>
      </c>
      <c r="AY271" s="20" t="s">
        <v>180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20" t="s">
        <v>80</v>
      </c>
      <c r="BK271" s="227">
        <f>ROUND(I271*H271,2)</f>
        <v>0</v>
      </c>
      <c r="BL271" s="20" t="s">
        <v>284</v>
      </c>
      <c r="BM271" s="226" t="s">
        <v>501</v>
      </c>
    </row>
    <row r="272" s="2" customFormat="1">
      <c r="A272" s="41"/>
      <c r="B272" s="42"/>
      <c r="C272" s="43"/>
      <c r="D272" s="228" t="s">
        <v>190</v>
      </c>
      <c r="E272" s="43"/>
      <c r="F272" s="229" t="s">
        <v>502</v>
      </c>
      <c r="G272" s="43"/>
      <c r="H272" s="43"/>
      <c r="I272" s="230"/>
      <c r="J272" s="43"/>
      <c r="K272" s="43"/>
      <c r="L272" s="47"/>
      <c r="M272" s="231"/>
      <c r="N272" s="23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190</v>
      </c>
      <c r="AU272" s="20" t="s">
        <v>82</v>
      </c>
    </row>
    <row r="273" s="2" customFormat="1">
      <c r="A273" s="41"/>
      <c r="B273" s="42"/>
      <c r="C273" s="43"/>
      <c r="D273" s="233" t="s">
        <v>192</v>
      </c>
      <c r="E273" s="43"/>
      <c r="F273" s="234" t="s">
        <v>503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192</v>
      </c>
      <c r="AU273" s="20" t="s">
        <v>82</v>
      </c>
    </row>
    <row r="274" s="2" customFormat="1" ht="16.5" customHeight="1">
      <c r="A274" s="41"/>
      <c r="B274" s="42"/>
      <c r="C274" s="215" t="s">
        <v>504</v>
      </c>
      <c r="D274" s="215" t="s">
        <v>183</v>
      </c>
      <c r="E274" s="216" t="s">
        <v>505</v>
      </c>
      <c r="F274" s="217" t="s">
        <v>506</v>
      </c>
      <c r="G274" s="218" t="s">
        <v>385</v>
      </c>
      <c r="H274" s="219">
        <v>7</v>
      </c>
      <c r="I274" s="220"/>
      <c r="J274" s="221">
        <f>ROUND(I274*H274,2)</f>
        <v>0</v>
      </c>
      <c r="K274" s="217" t="s">
        <v>187</v>
      </c>
      <c r="L274" s="47"/>
      <c r="M274" s="222" t="s">
        <v>19</v>
      </c>
      <c r="N274" s="223" t="s">
        <v>44</v>
      </c>
      <c r="O274" s="87"/>
      <c r="P274" s="224">
        <f>O274*H274</f>
        <v>0</v>
      </c>
      <c r="Q274" s="224">
        <v>0</v>
      </c>
      <c r="R274" s="224">
        <f>Q274*H274</f>
        <v>0</v>
      </c>
      <c r="S274" s="224">
        <v>0.00084999999999999995</v>
      </c>
      <c r="T274" s="225">
        <f>S274*H274</f>
        <v>0.0059499999999999996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26" t="s">
        <v>284</v>
      </c>
      <c r="AT274" s="226" t="s">
        <v>183</v>
      </c>
      <c r="AU274" s="226" t="s">
        <v>82</v>
      </c>
      <c r="AY274" s="20" t="s">
        <v>180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20" t="s">
        <v>80</v>
      </c>
      <c r="BK274" s="227">
        <f>ROUND(I274*H274,2)</f>
        <v>0</v>
      </c>
      <c r="BL274" s="20" t="s">
        <v>284</v>
      </c>
      <c r="BM274" s="226" t="s">
        <v>507</v>
      </c>
    </row>
    <row r="275" s="2" customFormat="1">
      <c r="A275" s="41"/>
      <c r="B275" s="42"/>
      <c r="C275" s="43"/>
      <c r="D275" s="228" t="s">
        <v>190</v>
      </c>
      <c r="E275" s="43"/>
      <c r="F275" s="229" t="s">
        <v>508</v>
      </c>
      <c r="G275" s="43"/>
      <c r="H275" s="43"/>
      <c r="I275" s="230"/>
      <c r="J275" s="43"/>
      <c r="K275" s="43"/>
      <c r="L275" s="47"/>
      <c r="M275" s="231"/>
      <c r="N275" s="23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190</v>
      </c>
      <c r="AU275" s="20" t="s">
        <v>82</v>
      </c>
    </row>
    <row r="276" s="2" customFormat="1">
      <c r="A276" s="41"/>
      <c r="B276" s="42"/>
      <c r="C276" s="43"/>
      <c r="D276" s="233" t="s">
        <v>192</v>
      </c>
      <c r="E276" s="43"/>
      <c r="F276" s="234" t="s">
        <v>509</v>
      </c>
      <c r="G276" s="43"/>
      <c r="H276" s="43"/>
      <c r="I276" s="230"/>
      <c r="J276" s="43"/>
      <c r="K276" s="43"/>
      <c r="L276" s="47"/>
      <c r="M276" s="231"/>
      <c r="N276" s="23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192</v>
      </c>
      <c r="AU276" s="20" t="s">
        <v>82</v>
      </c>
    </row>
    <row r="277" s="2" customFormat="1" ht="16.5" customHeight="1">
      <c r="A277" s="41"/>
      <c r="B277" s="42"/>
      <c r="C277" s="215" t="s">
        <v>510</v>
      </c>
      <c r="D277" s="215" t="s">
        <v>183</v>
      </c>
      <c r="E277" s="216" t="s">
        <v>511</v>
      </c>
      <c r="F277" s="217" t="s">
        <v>512</v>
      </c>
      <c r="G277" s="218" t="s">
        <v>385</v>
      </c>
      <c r="H277" s="219">
        <v>4</v>
      </c>
      <c r="I277" s="220"/>
      <c r="J277" s="221">
        <f>ROUND(I277*H277,2)</f>
        <v>0</v>
      </c>
      <c r="K277" s="217" t="s">
        <v>187</v>
      </c>
      <c r="L277" s="47"/>
      <c r="M277" s="222" t="s">
        <v>19</v>
      </c>
      <c r="N277" s="223" t="s">
        <v>44</v>
      </c>
      <c r="O277" s="87"/>
      <c r="P277" s="224">
        <f>O277*H277</f>
        <v>0</v>
      </c>
      <c r="Q277" s="224">
        <v>0.0002375</v>
      </c>
      <c r="R277" s="224">
        <f>Q277*H277</f>
        <v>0.00095</v>
      </c>
      <c r="S277" s="224">
        <v>0</v>
      </c>
      <c r="T277" s="22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6" t="s">
        <v>284</v>
      </c>
      <c r="AT277" s="226" t="s">
        <v>183</v>
      </c>
      <c r="AU277" s="226" t="s">
        <v>82</v>
      </c>
      <c r="AY277" s="20" t="s">
        <v>180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20" t="s">
        <v>80</v>
      </c>
      <c r="BK277" s="227">
        <f>ROUND(I277*H277,2)</f>
        <v>0</v>
      </c>
      <c r="BL277" s="20" t="s">
        <v>284</v>
      </c>
      <c r="BM277" s="226" t="s">
        <v>513</v>
      </c>
    </row>
    <row r="278" s="2" customFormat="1">
      <c r="A278" s="41"/>
      <c r="B278" s="42"/>
      <c r="C278" s="43"/>
      <c r="D278" s="228" t="s">
        <v>190</v>
      </c>
      <c r="E278" s="43"/>
      <c r="F278" s="229" t="s">
        <v>514</v>
      </c>
      <c r="G278" s="43"/>
      <c r="H278" s="43"/>
      <c r="I278" s="230"/>
      <c r="J278" s="43"/>
      <c r="K278" s="43"/>
      <c r="L278" s="47"/>
      <c r="M278" s="231"/>
      <c r="N278" s="23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190</v>
      </c>
      <c r="AU278" s="20" t="s">
        <v>82</v>
      </c>
    </row>
    <row r="279" s="2" customFormat="1">
      <c r="A279" s="41"/>
      <c r="B279" s="42"/>
      <c r="C279" s="43"/>
      <c r="D279" s="233" t="s">
        <v>192</v>
      </c>
      <c r="E279" s="43"/>
      <c r="F279" s="234" t="s">
        <v>515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192</v>
      </c>
      <c r="AU279" s="20" t="s">
        <v>82</v>
      </c>
    </row>
    <row r="280" s="2" customFormat="1" ht="16.5" customHeight="1">
      <c r="A280" s="41"/>
      <c r="B280" s="42"/>
      <c r="C280" s="215" t="s">
        <v>516</v>
      </c>
      <c r="D280" s="215" t="s">
        <v>183</v>
      </c>
      <c r="E280" s="216" t="s">
        <v>517</v>
      </c>
      <c r="F280" s="217" t="s">
        <v>518</v>
      </c>
      <c r="G280" s="218" t="s">
        <v>385</v>
      </c>
      <c r="H280" s="219">
        <v>4</v>
      </c>
      <c r="I280" s="220"/>
      <c r="J280" s="221">
        <f>ROUND(I280*H280,2)</f>
        <v>0</v>
      </c>
      <c r="K280" s="217" t="s">
        <v>187</v>
      </c>
      <c r="L280" s="47"/>
      <c r="M280" s="222" t="s">
        <v>19</v>
      </c>
      <c r="N280" s="223" t="s">
        <v>44</v>
      </c>
      <c r="O280" s="87"/>
      <c r="P280" s="224">
        <f>O280*H280</f>
        <v>0</v>
      </c>
      <c r="Q280" s="224">
        <v>0.00027500000000000002</v>
      </c>
      <c r="R280" s="224">
        <f>Q280*H280</f>
        <v>0.0011000000000000001</v>
      </c>
      <c r="S280" s="224">
        <v>0</v>
      </c>
      <c r="T280" s="22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6" t="s">
        <v>284</v>
      </c>
      <c r="AT280" s="226" t="s">
        <v>183</v>
      </c>
      <c r="AU280" s="226" t="s">
        <v>82</v>
      </c>
      <c r="AY280" s="20" t="s">
        <v>180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20" t="s">
        <v>80</v>
      </c>
      <c r="BK280" s="227">
        <f>ROUND(I280*H280,2)</f>
        <v>0</v>
      </c>
      <c r="BL280" s="20" t="s">
        <v>284</v>
      </c>
      <c r="BM280" s="226" t="s">
        <v>519</v>
      </c>
    </row>
    <row r="281" s="2" customFormat="1">
      <c r="A281" s="41"/>
      <c r="B281" s="42"/>
      <c r="C281" s="43"/>
      <c r="D281" s="228" t="s">
        <v>190</v>
      </c>
      <c r="E281" s="43"/>
      <c r="F281" s="229" t="s">
        <v>520</v>
      </c>
      <c r="G281" s="43"/>
      <c r="H281" s="43"/>
      <c r="I281" s="230"/>
      <c r="J281" s="43"/>
      <c r="K281" s="43"/>
      <c r="L281" s="47"/>
      <c r="M281" s="231"/>
      <c r="N281" s="23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190</v>
      </c>
      <c r="AU281" s="20" t="s">
        <v>82</v>
      </c>
    </row>
    <row r="282" s="2" customFormat="1">
      <c r="A282" s="41"/>
      <c r="B282" s="42"/>
      <c r="C282" s="43"/>
      <c r="D282" s="233" t="s">
        <v>192</v>
      </c>
      <c r="E282" s="43"/>
      <c r="F282" s="234" t="s">
        <v>521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192</v>
      </c>
      <c r="AU282" s="20" t="s">
        <v>82</v>
      </c>
    </row>
    <row r="283" s="2" customFormat="1" ht="16.5" customHeight="1">
      <c r="A283" s="41"/>
      <c r="B283" s="42"/>
      <c r="C283" s="215" t="s">
        <v>522</v>
      </c>
      <c r="D283" s="215" t="s">
        <v>183</v>
      </c>
      <c r="E283" s="216" t="s">
        <v>523</v>
      </c>
      <c r="F283" s="217" t="s">
        <v>524</v>
      </c>
      <c r="G283" s="218" t="s">
        <v>385</v>
      </c>
      <c r="H283" s="219">
        <v>11</v>
      </c>
      <c r="I283" s="220"/>
      <c r="J283" s="221">
        <f>ROUND(I283*H283,2)</f>
        <v>0</v>
      </c>
      <c r="K283" s="217" t="s">
        <v>525</v>
      </c>
      <c r="L283" s="47"/>
      <c r="M283" s="222" t="s">
        <v>19</v>
      </c>
      <c r="N283" s="223" t="s">
        <v>44</v>
      </c>
      <c r="O283" s="87"/>
      <c r="P283" s="224">
        <f>O283*H283</f>
        <v>0</v>
      </c>
      <c r="Q283" s="224">
        <v>0.0117</v>
      </c>
      <c r="R283" s="224">
        <f>Q283*H283</f>
        <v>0.12870000000000001</v>
      </c>
      <c r="S283" s="224">
        <v>0</v>
      </c>
      <c r="T283" s="22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6" t="s">
        <v>284</v>
      </c>
      <c r="AT283" s="226" t="s">
        <v>183</v>
      </c>
      <c r="AU283" s="226" t="s">
        <v>82</v>
      </c>
      <c r="AY283" s="20" t="s">
        <v>180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20" t="s">
        <v>80</v>
      </c>
      <c r="BK283" s="227">
        <f>ROUND(I283*H283,2)</f>
        <v>0</v>
      </c>
      <c r="BL283" s="20" t="s">
        <v>284</v>
      </c>
      <c r="BM283" s="226" t="s">
        <v>526</v>
      </c>
    </row>
    <row r="284" s="2" customFormat="1">
      <c r="A284" s="41"/>
      <c r="B284" s="42"/>
      <c r="C284" s="43"/>
      <c r="D284" s="228" t="s">
        <v>190</v>
      </c>
      <c r="E284" s="43"/>
      <c r="F284" s="229" t="s">
        <v>527</v>
      </c>
      <c r="G284" s="43"/>
      <c r="H284" s="43"/>
      <c r="I284" s="230"/>
      <c r="J284" s="43"/>
      <c r="K284" s="43"/>
      <c r="L284" s="47"/>
      <c r="M284" s="231"/>
      <c r="N284" s="23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190</v>
      </c>
      <c r="AU284" s="20" t="s">
        <v>82</v>
      </c>
    </row>
    <row r="285" s="2" customFormat="1" ht="16.5" customHeight="1">
      <c r="A285" s="41"/>
      <c r="B285" s="42"/>
      <c r="C285" s="257" t="s">
        <v>528</v>
      </c>
      <c r="D285" s="257" t="s">
        <v>390</v>
      </c>
      <c r="E285" s="258" t="s">
        <v>529</v>
      </c>
      <c r="F285" s="259" t="s">
        <v>530</v>
      </c>
      <c r="G285" s="260" t="s">
        <v>385</v>
      </c>
      <c r="H285" s="261">
        <v>2</v>
      </c>
      <c r="I285" s="262"/>
      <c r="J285" s="263">
        <f>ROUND(I285*H285,2)</f>
        <v>0</v>
      </c>
      <c r="K285" s="259" t="s">
        <v>433</v>
      </c>
      <c r="L285" s="264"/>
      <c r="M285" s="265" t="s">
        <v>19</v>
      </c>
      <c r="N285" s="266" t="s">
        <v>44</v>
      </c>
      <c r="O285" s="87"/>
      <c r="P285" s="224">
        <f>O285*H285</f>
        <v>0</v>
      </c>
      <c r="Q285" s="224">
        <v>0.0035000000000000001</v>
      </c>
      <c r="R285" s="224">
        <f>Q285*H285</f>
        <v>0.0070000000000000001</v>
      </c>
      <c r="S285" s="224">
        <v>0</v>
      </c>
      <c r="T285" s="225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26" t="s">
        <v>393</v>
      </c>
      <c r="AT285" s="226" t="s">
        <v>390</v>
      </c>
      <c r="AU285" s="226" t="s">
        <v>82</v>
      </c>
      <c r="AY285" s="20" t="s">
        <v>180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20" t="s">
        <v>80</v>
      </c>
      <c r="BK285" s="227">
        <f>ROUND(I285*H285,2)</f>
        <v>0</v>
      </c>
      <c r="BL285" s="20" t="s">
        <v>284</v>
      </c>
      <c r="BM285" s="226" t="s">
        <v>531</v>
      </c>
    </row>
    <row r="286" s="2" customFormat="1">
      <c r="A286" s="41"/>
      <c r="B286" s="42"/>
      <c r="C286" s="43"/>
      <c r="D286" s="228" t="s">
        <v>190</v>
      </c>
      <c r="E286" s="43"/>
      <c r="F286" s="229" t="s">
        <v>530</v>
      </c>
      <c r="G286" s="43"/>
      <c r="H286" s="43"/>
      <c r="I286" s="230"/>
      <c r="J286" s="43"/>
      <c r="K286" s="43"/>
      <c r="L286" s="47"/>
      <c r="M286" s="231"/>
      <c r="N286" s="23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190</v>
      </c>
      <c r="AU286" s="20" t="s">
        <v>82</v>
      </c>
    </row>
    <row r="287" s="2" customFormat="1" ht="16.5" customHeight="1">
      <c r="A287" s="41"/>
      <c r="B287" s="42"/>
      <c r="C287" s="257" t="s">
        <v>532</v>
      </c>
      <c r="D287" s="257" t="s">
        <v>390</v>
      </c>
      <c r="E287" s="258" t="s">
        <v>533</v>
      </c>
      <c r="F287" s="259" t="s">
        <v>534</v>
      </c>
      <c r="G287" s="260" t="s">
        <v>385</v>
      </c>
      <c r="H287" s="261">
        <v>7</v>
      </c>
      <c r="I287" s="262"/>
      <c r="J287" s="263">
        <f>ROUND(I287*H287,2)</f>
        <v>0</v>
      </c>
      <c r="K287" s="259" t="s">
        <v>433</v>
      </c>
      <c r="L287" s="264"/>
      <c r="M287" s="265" t="s">
        <v>19</v>
      </c>
      <c r="N287" s="266" t="s">
        <v>44</v>
      </c>
      <c r="O287" s="87"/>
      <c r="P287" s="224">
        <f>O287*H287</f>
        <v>0</v>
      </c>
      <c r="Q287" s="224">
        <v>0.002</v>
      </c>
      <c r="R287" s="224">
        <f>Q287*H287</f>
        <v>0.014</v>
      </c>
      <c r="S287" s="224">
        <v>0</v>
      </c>
      <c r="T287" s="22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6" t="s">
        <v>393</v>
      </c>
      <c r="AT287" s="226" t="s">
        <v>390</v>
      </c>
      <c r="AU287" s="226" t="s">
        <v>82</v>
      </c>
      <c r="AY287" s="20" t="s">
        <v>180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20" t="s">
        <v>80</v>
      </c>
      <c r="BK287" s="227">
        <f>ROUND(I287*H287,2)</f>
        <v>0</v>
      </c>
      <c r="BL287" s="20" t="s">
        <v>284</v>
      </c>
      <c r="BM287" s="226" t="s">
        <v>535</v>
      </c>
    </row>
    <row r="288" s="2" customFormat="1">
      <c r="A288" s="41"/>
      <c r="B288" s="42"/>
      <c r="C288" s="43"/>
      <c r="D288" s="228" t="s">
        <v>190</v>
      </c>
      <c r="E288" s="43"/>
      <c r="F288" s="229" t="s">
        <v>536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190</v>
      </c>
      <c r="AU288" s="20" t="s">
        <v>82</v>
      </c>
    </row>
    <row r="289" s="2" customFormat="1">
      <c r="A289" s="41"/>
      <c r="B289" s="42"/>
      <c r="C289" s="43"/>
      <c r="D289" s="228" t="s">
        <v>537</v>
      </c>
      <c r="E289" s="43"/>
      <c r="F289" s="267" t="s">
        <v>538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537</v>
      </c>
      <c r="AU289" s="20" t="s">
        <v>82</v>
      </c>
    </row>
    <row r="290" s="2" customFormat="1" ht="24.15" customHeight="1">
      <c r="A290" s="41"/>
      <c r="B290" s="42"/>
      <c r="C290" s="257" t="s">
        <v>539</v>
      </c>
      <c r="D290" s="257" t="s">
        <v>390</v>
      </c>
      <c r="E290" s="258" t="s">
        <v>540</v>
      </c>
      <c r="F290" s="259" t="s">
        <v>541</v>
      </c>
      <c r="G290" s="260" t="s">
        <v>385</v>
      </c>
      <c r="H290" s="261">
        <v>2</v>
      </c>
      <c r="I290" s="262"/>
      <c r="J290" s="263">
        <f>ROUND(I290*H290,2)</f>
        <v>0</v>
      </c>
      <c r="K290" s="259" t="s">
        <v>187</v>
      </c>
      <c r="L290" s="264"/>
      <c r="M290" s="265" t="s">
        <v>19</v>
      </c>
      <c r="N290" s="266" t="s">
        <v>44</v>
      </c>
      <c r="O290" s="87"/>
      <c r="P290" s="224">
        <f>O290*H290</f>
        <v>0</v>
      </c>
      <c r="Q290" s="224">
        <v>0.00080000000000000004</v>
      </c>
      <c r="R290" s="224">
        <f>Q290*H290</f>
        <v>0.0016000000000000001</v>
      </c>
      <c r="S290" s="224">
        <v>0</v>
      </c>
      <c r="T290" s="225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6" t="s">
        <v>393</v>
      </c>
      <c r="AT290" s="226" t="s">
        <v>390</v>
      </c>
      <c r="AU290" s="226" t="s">
        <v>82</v>
      </c>
      <c r="AY290" s="20" t="s">
        <v>180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20" t="s">
        <v>80</v>
      </c>
      <c r="BK290" s="227">
        <f>ROUND(I290*H290,2)</f>
        <v>0</v>
      </c>
      <c r="BL290" s="20" t="s">
        <v>284</v>
      </c>
      <c r="BM290" s="226" t="s">
        <v>542</v>
      </c>
    </row>
    <row r="291" s="2" customFormat="1">
      <c r="A291" s="41"/>
      <c r="B291" s="42"/>
      <c r="C291" s="43"/>
      <c r="D291" s="228" t="s">
        <v>190</v>
      </c>
      <c r="E291" s="43"/>
      <c r="F291" s="229" t="s">
        <v>541</v>
      </c>
      <c r="G291" s="43"/>
      <c r="H291" s="43"/>
      <c r="I291" s="230"/>
      <c r="J291" s="43"/>
      <c r="K291" s="43"/>
      <c r="L291" s="47"/>
      <c r="M291" s="231"/>
      <c r="N291" s="23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190</v>
      </c>
      <c r="AU291" s="20" t="s">
        <v>82</v>
      </c>
    </row>
    <row r="292" s="2" customFormat="1">
      <c r="A292" s="41"/>
      <c r="B292" s="42"/>
      <c r="C292" s="43"/>
      <c r="D292" s="228" t="s">
        <v>537</v>
      </c>
      <c r="E292" s="43"/>
      <c r="F292" s="267" t="s">
        <v>543</v>
      </c>
      <c r="G292" s="43"/>
      <c r="H292" s="43"/>
      <c r="I292" s="230"/>
      <c r="J292" s="43"/>
      <c r="K292" s="43"/>
      <c r="L292" s="47"/>
      <c r="M292" s="231"/>
      <c r="N292" s="23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537</v>
      </c>
      <c r="AU292" s="20" t="s">
        <v>82</v>
      </c>
    </row>
    <row r="293" s="2" customFormat="1" ht="24.15" customHeight="1">
      <c r="A293" s="41"/>
      <c r="B293" s="42"/>
      <c r="C293" s="215" t="s">
        <v>544</v>
      </c>
      <c r="D293" s="215" t="s">
        <v>183</v>
      </c>
      <c r="E293" s="216" t="s">
        <v>545</v>
      </c>
      <c r="F293" s="217" t="s">
        <v>546</v>
      </c>
      <c r="G293" s="218" t="s">
        <v>305</v>
      </c>
      <c r="H293" s="219">
        <v>0.60499999999999998</v>
      </c>
      <c r="I293" s="220"/>
      <c r="J293" s="221">
        <f>ROUND(I293*H293,2)</f>
        <v>0</v>
      </c>
      <c r="K293" s="217" t="s">
        <v>187</v>
      </c>
      <c r="L293" s="47"/>
      <c r="M293" s="222" t="s">
        <v>19</v>
      </c>
      <c r="N293" s="223" t="s">
        <v>44</v>
      </c>
      <c r="O293" s="87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26" t="s">
        <v>284</v>
      </c>
      <c r="AT293" s="226" t="s">
        <v>183</v>
      </c>
      <c r="AU293" s="226" t="s">
        <v>82</v>
      </c>
      <c r="AY293" s="20" t="s">
        <v>180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20" t="s">
        <v>80</v>
      </c>
      <c r="BK293" s="227">
        <f>ROUND(I293*H293,2)</f>
        <v>0</v>
      </c>
      <c r="BL293" s="20" t="s">
        <v>284</v>
      </c>
      <c r="BM293" s="226" t="s">
        <v>547</v>
      </c>
    </row>
    <row r="294" s="2" customFormat="1">
      <c r="A294" s="41"/>
      <c r="B294" s="42"/>
      <c r="C294" s="43"/>
      <c r="D294" s="228" t="s">
        <v>190</v>
      </c>
      <c r="E294" s="43"/>
      <c r="F294" s="229" t="s">
        <v>548</v>
      </c>
      <c r="G294" s="43"/>
      <c r="H294" s="43"/>
      <c r="I294" s="230"/>
      <c r="J294" s="43"/>
      <c r="K294" s="43"/>
      <c r="L294" s="47"/>
      <c r="M294" s="231"/>
      <c r="N294" s="23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190</v>
      </c>
      <c r="AU294" s="20" t="s">
        <v>82</v>
      </c>
    </row>
    <row r="295" s="2" customFormat="1">
      <c r="A295" s="41"/>
      <c r="B295" s="42"/>
      <c r="C295" s="43"/>
      <c r="D295" s="233" t="s">
        <v>192</v>
      </c>
      <c r="E295" s="43"/>
      <c r="F295" s="234" t="s">
        <v>549</v>
      </c>
      <c r="G295" s="43"/>
      <c r="H295" s="43"/>
      <c r="I295" s="230"/>
      <c r="J295" s="43"/>
      <c r="K295" s="43"/>
      <c r="L295" s="47"/>
      <c r="M295" s="231"/>
      <c r="N295" s="23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192</v>
      </c>
      <c r="AU295" s="20" t="s">
        <v>82</v>
      </c>
    </row>
    <row r="296" s="2" customFormat="1" ht="21.75" customHeight="1">
      <c r="A296" s="41"/>
      <c r="B296" s="42"/>
      <c r="C296" s="215" t="s">
        <v>550</v>
      </c>
      <c r="D296" s="215" t="s">
        <v>183</v>
      </c>
      <c r="E296" s="216" t="s">
        <v>551</v>
      </c>
      <c r="F296" s="217" t="s">
        <v>552</v>
      </c>
      <c r="G296" s="218" t="s">
        <v>553</v>
      </c>
      <c r="H296" s="219">
        <v>4</v>
      </c>
      <c r="I296" s="220"/>
      <c r="J296" s="221">
        <f>ROUND(I296*H296,2)</f>
        <v>0</v>
      </c>
      <c r="K296" s="217" t="s">
        <v>19</v>
      </c>
      <c r="L296" s="47"/>
      <c r="M296" s="222" t="s">
        <v>19</v>
      </c>
      <c r="N296" s="223" t="s">
        <v>44</v>
      </c>
      <c r="O296" s="87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6" t="s">
        <v>284</v>
      </c>
      <c r="AT296" s="226" t="s">
        <v>183</v>
      </c>
      <c r="AU296" s="226" t="s">
        <v>82</v>
      </c>
      <c r="AY296" s="20" t="s">
        <v>180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20" t="s">
        <v>80</v>
      </c>
      <c r="BK296" s="227">
        <f>ROUND(I296*H296,2)</f>
        <v>0</v>
      </c>
      <c r="BL296" s="20" t="s">
        <v>284</v>
      </c>
      <c r="BM296" s="226" t="s">
        <v>554</v>
      </c>
    </row>
    <row r="297" s="2" customFormat="1">
      <c r="A297" s="41"/>
      <c r="B297" s="42"/>
      <c r="C297" s="43"/>
      <c r="D297" s="228" t="s">
        <v>190</v>
      </c>
      <c r="E297" s="43"/>
      <c r="F297" s="229" t="s">
        <v>552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190</v>
      </c>
      <c r="AU297" s="20" t="s">
        <v>82</v>
      </c>
    </row>
    <row r="298" s="12" customFormat="1" ht="22.8" customHeight="1">
      <c r="A298" s="12"/>
      <c r="B298" s="199"/>
      <c r="C298" s="200"/>
      <c r="D298" s="201" t="s">
        <v>72</v>
      </c>
      <c r="E298" s="213" t="s">
        <v>555</v>
      </c>
      <c r="F298" s="213" t="s">
        <v>556</v>
      </c>
      <c r="G298" s="200"/>
      <c r="H298" s="200"/>
      <c r="I298" s="203"/>
      <c r="J298" s="214">
        <f>BK298</f>
        <v>0</v>
      </c>
      <c r="K298" s="200"/>
      <c r="L298" s="205"/>
      <c r="M298" s="206"/>
      <c r="N298" s="207"/>
      <c r="O298" s="207"/>
      <c r="P298" s="208">
        <f>SUM(P299:P307)</f>
        <v>0</v>
      </c>
      <c r="Q298" s="207"/>
      <c r="R298" s="208">
        <f>SUM(R299:R307)</f>
        <v>0.0183549</v>
      </c>
      <c r="S298" s="207"/>
      <c r="T298" s="209">
        <f>SUM(T299:T307)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10" t="s">
        <v>82</v>
      </c>
      <c r="AT298" s="211" t="s">
        <v>72</v>
      </c>
      <c r="AU298" s="211" t="s">
        <v>80</v>
      </c>
      <c r="AY298" s="210" t="s">
        <v>180</v>
      </c>
      <c r="BK298" s="212">
        <f>SUM(BK299:BK307)</f>
        <v>0</v>
      </c>
    </row>
    <row r="299" s="2" customFormat="1" ht="24.15" customHeight="1">
      <c r="A299" s="41"/>
      <c r="B299" s="42"/>
      <c r="C299" s="215" t="s">
        <v>557</v>
      </c>
      <c r="D299" s="215" t="s">
        <v>183</v>
      </c>
      <c r="E299" s="216" t="s">
        <v>558</v>
      </c>
      <c r="F299" s="217" t="s">
        <v>559</v>
      </c>
      <c r="G299" s="218" t="s">
        <v>483</v>
      </c>
      <c r="H299" s="219">
        <v>10</v>
      </c>
      <c r="I299" s="220"/>
      <c r="J299" s="221">
        <f>ROUND(I299*H299,2)</f>
        <v>0</v>
      </c>
      <c r="K299" s="217" t="s">
        <v>187</v>
      </c>
      <c r="L299" s="47"/>
      <c r="M299" s="222" t="s">
        <v>19</v>
      </c>
      <c r="N299" s="223" t="s">
        <v>44</v>
      </c>
      <c r="O299" s="87"/>
      <c r="P299" s="224">
        <f>O299*H299</f>
        <v>0</v>
      </c>
      <c r="Q299" s="224">
        <v>0.0014766899999999999</v>
      </c>
      <c r="R299" s="224">
        <f>Q299*H299</f>
        <v>0.0147669</v>
      </c>
      <c r="S299" s="224">
        <v>0</v>
      </c>
      <c r="T299" s="225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26" t="s">
        <v>284</v>
      </c>
      <c r="AT299" s="226" t="s">
        <v>183</v>
      </c>
      <c r="AU299" s="226" t="s">
        <v>82</v>
      </c>
      <c r="AY299" s="20" t="s">
        <v>180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20" t="s">
        <v>80</v>
      </c>
      <c r="BK299" s="227">
        <f>ROUND(I299*H299,2)</f>
        <v>0</v>
      </c>
      <c r="BL299" s="20" t="s">
        <v>284</v>
      </c>
      <c r="BM299" s="226" t="s">
        <v>560</v>
      </c>
    </row>
    <row r="300" s="2" customFormat="1">
      <c r="A300" s="41"/>
      <c r="B300" s="42"/>
      <c r="C300" s="43"/>
      <c r="D300" s="228" t="s">
        <v>190</v>
      </c>
      <c r="E300" s="43"/>
      <c r="F300" s="229" t="s">
        <v>561</v>
      </c>
      <c r="G300" s="43"/>
      <c r="H300" s="43"/>
      <c r="I300" s="230"/>
      <c r="J300" s="43"/>
      <c r="K300" s="43"/>
      <c r="L300" s="47"/>
      <c r="M300" s="231"/>
      <c r="N300" s="23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190</v>
      </c>
      <c r="AU300" s="20" t="s">
        <v>82</v>
      </c>
    </row>
    <row r="301" s="2" customFormat="1">
      <c r="A301" s="41"/>
      <c r="B301" s="42"/>
      <c r="C301" s="43"/>
      <c r="D301" s="233" t="s">
        <v>192</v>
      </c>
      <c r="E301" s="43"/>
      <c r="F301" s="234" t="s">
        <v>562</v>
      </c>
      <c r="G301" s="43"/>
      <c r="H301" s="43"/>
      <c r="I301" s="230"/>
      <c r="J301" s="43"/>
      <c r="K301" s="43"/>
      <c r="L301" s="47"/>
      <c r="M301" s="231"/>
      <c r="N301" s="23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192</v>
      </c>
      <c r="AU301" s="20" t="s">
        <v>82</v>
      </c>
    </row>
    <row r="302" s="2" customFormat="1" ht="21.75" customHeight="1">
      <c r="A302" s="41"/>
      <c r="B302" s="42"/>
      <c r="C302" s="215" t="s">
        <v>563</v>
      </c>
      <c r="D302" s="215" t="s">
        <v>183</v>
      </c>
      <c r="E302" s="216" t="s">
        <v>564</v>
      </c>
      <c r="F302" s="217" t="s">
        <v>565</v>
      </c>
      <c r="G302" s="218" t="s">
        <v>385</v>
      </c>
      <c r="H302" s="219">
        <v>6</v>
      </c>
      <c r="I302" s="220"/>
      <c r="J302" s="221">
        <f>ROUND(I302*H302,2)</f>
        <v>0</v>
      </c>
      <c r="K302" s="217" t="s">
        <v>187</v>
      </c>
      <c r="L302" s="47"/>
      <c r="M302" s="222" t="s">
        <v>19</v>
      </c>
      <c r="N302" s="223" t="s">
        <v>44</v>
      </c>
      <c r="O302" s="87"/>
      <c r="P302" s="224">
        <f>O302*H302</f>
        <v>0</v>
      </c>
      <c r="Q302" s="224">
        <v>0.00059800000000000001</v>
      </c>
      <c r="R302" s="224">
        <f>Q302*H302</f>
        <v>0.003588</v>
      </c>
      <c r="S302" s="224">
        <v>0</v>
      </c>
      <c r="T302" s="22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6" t="s">
        <v>284</v>
      </c>
      <c r="AT302" s="226" t="s">
        <v>183</v>
      </c>
      <c r="AU302" s="226" t="s">
        <v>82</v>
      </c>
      <c r="AY302" s="20" t="s">
        <v>180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20" t="s">
        <v>80</v>
      </c>
      <c r="BK302" s="227">
        <f>ROUND(I302*H302,2)</f>
        <v>0</v>
      </c>
      <c r="BL302" s="20" t="s">
        <v>284</v>
      </c>
      <c r="BM302" s="226" t="s">
        <v>566</v>
      </c>
    </row>
    <row r="303" s="2" customFormat="1">
      <c r="A303" s="41"/>
      <c r="B303" s="42"/>
      <c r="C303" s="43"/>
      <c r="D303" s="228" t="s">
        <v>190</v>
      </c>
      <c r="E303" s="43"/>
      <c r="F303" s="229" t="s">
        <v>567</v>
      </c>
      <c r="G303" s="43"/>
      <c r="H303" s="43"/>
      <c r="I303" s="230"/>
      <c r="J303" s="43"/>
      <c r="K303" s="43"/>
      <c r="L303" s="47"/>
      <c r="M303" s="231"/>
      <c r="N303" s="23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190</v>
      </c>
      <c r="AU303" s="20" t="s">
        <v>82</v>
      </c>
    </row>
    <row r="304" s="2" customFormat="1">
      <c r="A304" s="41"/>
      <c r="B304" s="42"/>
      <c r="C304" s="43"/>
      <c r="D304" s="233" t="s">
        <v>192</v>
      </c>
      <c r="E304" s="43"/>
      <c r="F304" s="234" t="s">
        <v>568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192</v>
      </c>
      <c r="AU304" s="20" t="s">
        <v>82</v>
      </c>
    </row>
    <row r="305" s="2" customFormat="1" ht="33" customHeight="1">
      <c r="A305" s="41"/>
      <c r="B305" s="42"/>
      <c r="C305" s="215" t="s">
        <v>569</v>
      </c>
      <c r="D305" s="215" t="s">
        <v>183</v>
      </c>
      <c r="E305" s="216" t="s">
        <v>570</v>
      </c>
      <c r="F305" s="217" t="s">
        <v>571</v>
      </c>
      <c r="G305" s="218" t="s">
        <v>305</v>
      </c>
      <c r="H305" s="219">
        <v>0.017999999999999999</v>
      </c>
      <c r="I305" s="220"/>
      <c r="J305" s="221">
        <f>ROUND(I305*H305,2)</f>
        <v>0</v>
      </c>
      <c r="K305" s="217" t="s">
        <v>187</v>
      </c>
      <c r="L305" s="47"/>
      <c r="M305" s="222" t="s">
        <v>19</v>
      </c>
      <c r="N305" s="223" t="s">
        <v>44</v>
      </c>
      <c r="O305" s="87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6" t="s">
        <v>284</v>
      </c>
      <c r="AT305" s="226" t="s">
        <v>183</v>
      </c>
      <c r="AU305" s="226" t="s">
        <v>82</v>
      </c>
      <c r="AY305" s="20" t="s">
        <v>180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20" t="s">
        <v>80</v>
      </c>
      <c r="BK305" s="227">
        <f>ROUND(I305*H305,2)</f>
        <v>0</v>
      </c>
      <c r="BL305" s="20" t="s">
        <v>284</v>
      </c>
      <c r="BM305" s="226" t="s">
        <v>572</v>
      </c>
    </row>
    <row r="306" s="2" customFormat="1">
      <c r="A306" s="41"/>
      <c r="B306" s="42"/>
      <c r="C306" s="43"/>
      <c r="D306" s="228" t="s">
        <v>190</v>
      </c>
      <c r="E306" s="43"/>
      <c r="F306" s="229" t="s">
        <v>573</v>
      </c>
      <c r="G306" s="43"/>
      <c r="H306" s="43"/>
      <c r="I306" s="230"/>
      <c r="J306" s="43"/>
      <c r="K306" s="43"/>
      <c r="L306" s="47"/>
      <c r="M306" s="231"/>
      <c r="N306" s="23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190</v>
      </c>
      <c r="AU306" s="20" t="s">
        <v>82</v>
      </c>
    </row>
    <row r="307" s="2" customFormat="1">
      <c r="A307" s="41"/>
      <c r="B307" s="42"/>
      <c r="C307" s="43"/>
      <c r="D307" s="233" t="s">
        <v>192</v>
      </c>
      <c r="E307" s="43"/>
      <c r="F307" s="234" t="s">
        <v>574</v>
      </c>
      <c r="G307" s="43"/>
      <c r="H307" s="43"/>
      <c r="I307" s="230"/>
      <c r="J307" s="43"/>
      <c r="K307" s="43"/>
      <c r="L307" s="47"/>
      <c r="M307" s="231"/>
      <c r="N307" s="23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192</v>
      </c>
      <c r="AU307" s="20" t="s">
        <v>82</v>
      </c>
    </row>
    <row r="308" s="12" customFormat="1" ht="22.8" customHeight="1">
      <c r="A308" s="12"/>
      <c r="B308" s="199"/>
      <c r="C308" s="200"/>
      <c r="D308" s="201" t="s">
        <v>72</v>
      </c>
      <c r="E308" s="213" t="s">
        <v>575</v>
      </c>
      <c r="F308" s="213" t="s">
        <v>576</v>
      </c>
      <c r="G308" s="200"/>
      <c r="H308" s="200"/>
      <c r="I308" s="203"/>
      <c r="J308" s="214">
        <f>BK308</f>
        <v>0</v>
      </c>
      <c r="K308" s="200"/>
      <c r="L308" s="205"/>
      <c r="M308" s="206"/>
      <c r="N308" s="207"/>
      <c r="O308" s="207"/>
      <c r="P308" s="208">
        <f>SUM(P309:P323)</f>
        <v>0</v>
      </c>
      <c r="Q308" s="207"/>
      <c r="R308" s="208">
        <f>SUM(R309:R323)</f>
        <v>0.0028436399999999997</v>
      </c>
      <c r="S308" s="207"/>
      <c r="T308" s="209">
        <f>SUM(T309:T323)</f>
        <v>0.0040499999999999998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10" t="s">
        <v>82</v>
      </c>
      <c r="AT308" s="211" t="s">
        <v>72</v>
      </c>
      <c r="AU308" s="211" t="s">
        <v>80</v>
      </c>
      <c r="AY308" s="210" t="s">
        <v>180</v>
      </c>
      <c r="BK308" s="212">
        <f>SUM(BK309:BK323)</f>
        <v>0</v>
      </c>
    </row>
    <row r="309" s="2" customFormat="1" ht="24.15" customHeight="1">
      <c r="A309" s="41"/>
      <c r="B309" s="42"/>
      <c r="C309" s="215" t="s">
        <v>577</v>
      </c>
      <c r="D309" s="215" t="s">
        <v>183</v>
      </c>
      <c r="E309" s="216" t="s">
        <v>578</v>
      </c>
      <c r="F309" s="217" t="s">
        <v>579</v>
      </c>
      <c r="G309" s="218" t="s">
        <v>385</v>
      </c>
      <c r="H309" s="219">
        <v>9</v>
      </c>
      <c r="I309" s="220"/>
      <c r="J309" s="221">
        <f>ROUND(I309*H309,2)</f>
        <v>0</v>
      </c>
      <c r="K309" s="217" t="s">
        <v>187</v>
      </c>
      <c r="L309" s="47"/>
      <c r="M309" s="222" t="s">
        <v>19</v>
      </c>
      <c r="N309" s="223" t="s">
        <v>44</v>
      </c>
      <c r="O309" s="87"/>
      <c r="P309" s="224">
        <f>O309*H309</f>
        <v>0</v>
      </c>
      <c r="Q309" s="224">
        <v>9.1199999999999994E-05</v>
      </c>
      <c r="R309" s="224">
        <f>Q309*H309</f>
        <v>0.0008208</v>
      </c>
      <c r="S309" s="224">
        <v>0.00044999999999999999</v>
      </c>
      <c r="T309" s="225">
        <f>S309*H309</f>
        <v>0.0040499999999999998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6" t="s">
        <v>284</v>
      </c>
      <c r="AT309" s="226" t="s">
        <v>183</v>
      </c>
      <c r="AU309" s="226" t="s">
        <v>82</v>
      </c>
      <c r="AY309" s="20" t="s">
        <v>180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20" t="s">
        <v>80</v>
      </c>
      <c r="BK309" s="227">
        <f>ROUND(I309*H309,2)</f>
        <v>0</v>
      </c>
      <c r="BL309" s="20" t="s">
        <v>284</v>
      </c>
      <c r="BM309" s="226" t="s">
        <v>580</v>
      </c>
    </row>
    <row r="310" s="2" customFormat="1">
      <c r="A310" s="41"/>
      <c r="B310" s="42"/>
      <c r="C310" s="43"/>
      <c r="D310" s="228" t="s">
        <v>190</v>
      </c>
      <c r="E310" s="43"/>
      <c r="F310" s="229" t="s">
        <v>581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190</v>
      </c>
      <c r="AU310" s="20" t="s">
        <v>82</v>
      </c>
    </row>
    <row r="311" s="2" customFormat="1">
      <c r="A311" s="41"/>
      <c r="B311" s="42"/>
      <c r="C311" s="43"/>
      <c r="D311" s="233" t="s">
        <v>192</v>
      </c>
      <c r="E311" s="43"/>
      <c r="F311" s="234" t="s">
        <v>582</v>
      </c>
      <c r="G311" s="43"/>
      <c r="H311" s="43"/>
      <c r="I311" s="230"/>
      <c r="J311" s="43"/>
      <c r="K311" s="43"/>
      <c r="L311" s="47"/>
      <c r="M311" s="231"/>
      <c r="N311" s="23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192</v>
      </c>
      <c r="AU311" s="20" t="s">
        <v>82</v>
      </c>
    </row>
    <row r="312" s="2" customFormat="1" ht="24.15" customHeight="1">
      <c r="A312" s="41"/>
      <c r="B312" s="42"/>
      <c r="C312" s="215" t="s">
        <v>583</v>
      </c>
      <c r="D312" s="215" t="s">
        <v>183</v>
      </c>
      <c r="E312" s="216" t="s">
        <v>584</v>
      </c>
      <c r="F312" s="217" t="s">
        <v>585</v>
      </c>
      <c r="G312" s="218" t="s">
        <v>385</v>
      </c>
      <c r="H312" s="219">
        <v>3</v>
      </c>
      <c r="I312" s="220"/>
      <c r="J312" s="221">
        <f>ROUND(I312*H312,2)</f>
        <v>0</v>
      </c>
      <c r="K312" s="217" t="s">
        <v>187</v>
      </c>
      <c r="L312" s="47"/>
      <c r="M312" s="222" t="s">
        <v>19</v>
      </c>
      <c r="N312" s="223" t="s">
        <v>44</v>
      </c>
      <c r="O312" s="87"/>
      <c r="P312" s="224">
        <f>O312*H312</f>
        <v>0</v>
      </c>
      <c r="Q312" s="224">
        <v>0.00028714000000000002</v>
      </c>
      <c r="R312" s="224">
        <f>Q312*H312</f>
        <v>0.00086142000000000011</v>
      </c>
      <c r="S312" s="224">
        <v>0</v>
      </c>
      <c r="T312" s="225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26" t="s">
        <v>284</v>
      </c>
      <c r="AT312" s="226" t="s">
        <v>183</v>
      </c>
      <c r="AU312" s="226" t="s">
        <v>82</v>
      </c>
      <c r="AY312" s="20" t="s">
        <v>180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20" t="s">
        <v>80</v>
      </c>
      <c r="BK312" s="227">
        <f>ROUND(I312*H312,2)</f>
        <v>0</v>
      </c>
      <c r="BL312" s="20" t="s">
        <v>284</v>
      </c>
      <c r="BM312" s="226" t="s">
        <v>586</v>
      </c>
    </row>
    <row r="313" s="2" customFormat="1">
      <c r="A313" s="41"/>
      <c r="B313" s="42"/>
      <c r="C313" s="43"/>
      <c r="D313" s="228" t="s">
        <v>190</v>
      </c>
      <c r="E313" s="43"/>
      <c r="F313" s="229" t="s">
        <v>587</v>
      </c>
      <c r="G313" s="43"/>
      <c r="H313" s="43"/>
      <c r="I313" s="230"/>
      <c r="J313" s="43"/>
      <c r="K313" s="43"/>
      <c r="L313" s="47"/>
      <c r="M313" s="231"/>
      <c r="N313" s="23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190</v>
      </c>
      <c r="AU313" s="20" t="s">
        <v>82</v>
      </c>
    </row>
    <row r="314" s="2" customFormat="1">
      <c r="A314" s="41"/>
      <c r="B314" s="42"/>
      <c r="C314" s="43"/>
      <c r="D314" s="233" t="s">
        <v>192</v>
      </c>
      <c r="E314" s="43"/>
      <c r="F314" s="234" t="s">
        <v>588</v>
      </c>
      <c r="G314" s="43"/>
      <c r="H314" s="43"/>
      <c r="I314" s="230"/>
      <c r="J314" s="43"/>
      <c r="K314" s="43"/>
      <c r="L314" s="47"/>
      <c r="M314" s="231"/>
      <c r="N314" s="23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192</v>
      </c>
      <c r="AU314" s="20" t="s">
        <v>82</v>
      </c>
    </row>
    <row r="315" s="2" customFormat="1" ht="24.15" customHeight="1">
      <c r="A315" s="41"/>
      <c r="B315" s="42"/>
      <c r="C315" s="215" t="s">
        <v>589</v>
      </c>
      <c r="D315" s="215" t="s">
        <v>183</v>
      </c>
      <c r="E315" s="216" t="s">
        <v>590</v>
      </c>
      <c r="F315" s="217" t="s">
        <v>591</v>
      </c>
      <c r="G315" s="218" t="s">
        <v>385</v>
      </c>
      <c r="H315" s="219">
        <v>3</v>
      </c>
      <c r="I315" s="220"/>
      <c r="J315" s="221">
        <f>ROUND(I315*H315,2)</f>
        <v>0</v>
      </c>
      <c r="K315" s="217" t="s">
        <v>187</v>
      </c>
      <c r="L315" s="47"/>
      <c r="M315" s="222" t="s">
        <v>19</v>
      </c>
      <c r="N315" s="223" t="s">
        <v>44</v>
      </c>
      <c r="O315" s="87"/>
      <c r="P315" s="224">
        <f>O315*H315</f>
        <v>0</v>
      </c>
      <c r="Q315" s="224">
        <v>0.00012999999999999999</v>
      </c>
      <c r="R315" s="224">
        <f>Q315*H315</f>
        <v>0.00038999999999999994</v>
      </c>
      <c r="S315" s="224">
        <v>0</v>
      </c>
      <c r="T315" s="225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6" t="s">
        <v>284</v>
      </c>
      <c r="AT315" s="226" t="s">
        <v>183</v>
      </c>
      <c r="AU315" s="226" t="s">
        <v>82</v>
      </c>
      <c r="AY315" s="20" t="s">
        <v>180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20" t="s">
        <v>80</v>
      </c>
      <c r="BK315" s="227">
        <f>ROUND(I315*H315,2)</f>
        <v>0</v>
      </c>
      <c r="BL315" s="20" t="s">
        <v>284</v>
      </c>
      <c r="BM315" s="226" t="s">
        <v>592</v>
      </c>
    </row>
    <row r="316" s="2" customFormat="1">
      <c r="A316" s="41"/>
      <c r="B316" s="42"/>
      <c r="C316" s="43"/>
      <c r="D316" s="228" t="s">
        <v>190</v>
      </c>
      <c r="E316" s="43"/>
      <c r="F316" s="229" t="s">
        <v>593</v>
      </c>
      <c r="G316" s="43"/>
      <c r="H316" s="43"/>
      <c r="I316" s="230"/>
      <c r="J316" s="43"/>
      <c r="K316" s="43"/>
      <c r="L316" s="47"/>
      <c r="M316" s="231"/>
      <c r="N316" s="23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190</v>
      </c>
      <c r="AU316" s="20" t="s">
        <v>82</v>
      </c>
    </row>
    <row r="317" s="2" customFormat="1">
      <c r="A317" s="41"/>
      <c r="B317" s="42"/>
      <c r="C317" s="43"/>
      <c r="D317" s="233" t="s">
        <v>192</v>
      </c>
      <c r="E317" s="43"/>
      <c r="F317" s="234" t="s">
        <v>594</v>
      </c>
      <c r="G317" s="43"/>
      <c r="H317" s="43"/>
      <c r="I317" s="230"/>
      <c r="J317" s="43"/>
      <c r="K317" s="43"/>
      <c r="L317" s="47"/>
      <c r="M317" s="231"/>
      <c r="N317" s="23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192</v>
      </c>
      <c r="AU317" s="20" t="s">
        <v>82</v>
      </c>
    </row>
    <row r="318" s="2" customFormat="1" ht="24.15" customHeight="1">
      <c r="A318" s="41"/>
      <c r="B318" s="42"/>
      <c r="C318" s="215" t="s">
        <v>595</v>
      </c>
      <c r="D318" s="215" t="s">
        <v>183</v>
      </c>
      <c r="E318" s="216" t="s">
        <v>596</v>
      </c>
      <c r="F318" s="217" t="s">
        <v>597</v>
      </c>
      <c r="G318" s="218" t="s">
        <v>385</v>
      </c>
      <c r="H318" s="219">
        <v>3</v>
      </c>
      <c r="I318" s="220"/>
      <c r="J318" s="221">
        <f>ROUND(I318*H318,2)</f>
        <v>0</v>
      </c>
      <c r="K318" s="217" t="s">
        <v>187</v>
      </c>
      <c r="L318" s="47"/>
      <c r="M318" s="222" t="s">
        <v>19</v>
      </c>
      <c r="N318" s="223" t="s">
        <v>44</v>
      </c>
      <c r="O318" s="87"/>
      <c r="P318" s="224">
        <f>O318*H318</f>
        <v>0</v>
      </c>
      <c r="Q318" s="224">
        <v>0.00025713999999999999</v>
      </c>
      <c r="R318" s="224">
        <f>Q318*H318</f>
        <v>0.00077141999999999998</v>
      </c>
      <c r="S318" s="224">
        <v>0</v>
      </c>
      <c r="T318" s="225">
        <f>S318*H318</f>
        <v>0</v>
      </c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R318" s="226" t="s">
        <v>284</v>
      </c>
      <c r="AT318" s="226" t="s">
        <v>183</v>
      </c>
      <c r="AU318" s="226" t="s">
        <v>82</v>
      </c>
      <c r="AY318" s="20" t="s">
        <v>180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20" t="s">
        <v>80</v>
      </c>
      <c r="BK318" s="227">
        <f>ROUND(I318*H318,2)</f>
        <v>0</v>
      </c>
      <c r="BL318" s="20" t="s">
        <v>284</v>
      </c>
      <c r="BM318" s="226" t="s">
        <v>598</v>
      </c>
    </row>
    <row r="319" s="2" customFormat="1">
      <c r="A319" s="41"/>
      <c r="B319" s="42"/>
      <c r="C319" s="43"/>
      <c r="D319" s="228" t="s">
        <v>190</v>
      </c>
      <c r="E319" s="43"/>
      <c r="F319" s="229" t="s">
        <v>599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190</v>
      </c>
      <c r="AU319" s="20" t="s">
        <v>82</v>
      </c>
    </row>
    <row r="320" s="2" customFormat="1">
      <c r="A320" s="41"/>
      <c r="B320" s="42"/>
      <c r="C320" s="43"/>
      <c r="D320" s="233" t="s">
        <v>192</v>
      </c>
      <c r="E320" s="43"/>
      <c r="F320" s="234" t="s">
        <v>600</v>
      </c>
      <c r="G320" s="43"/>
      <c r="H320" s="43"/>
      <c r="I320" s="230"/>
      <c r="J320" s="43"/>
      <c r="K320" s="43"/>
      <c r="L320" s="47"/>
      <c r="M320" s="231"/>
      <c r="N320" s="23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192</v>
      </c>
      <c r="AU320" s="20" t="s">
        <v>82</v>
      </c>
    </row>
    <row r="321" s="2" customFormat="1" ht="24.15" customHeight="1">
      <c r="A321" s="41"/>
      <c r="B321" s="42"/>
      <c r="C321" s="215" t="s">
        <v>601</v>
      </c>
      <c r="D321" s="215" t="s">
        <v>183</v>
      </c>
      <c r="E321" s="216" t="s">
        <v>602</v>
      </c>
      <c r="F321" s="217" t="s">
        <v>603</v>
      </c>
      <c r="G321" s="218" t="s">
        <v>305</v>
      </c>
      <c r="H321" s="219">
        <v>0.0030000000000000001</v>
      </c>
      <c r="I321" s="220"/>
      <c r="J321" s="221">
        <f>ROUND(I321*H321,2)</f>
        <v>0</v>
      </c>
      <c r="K321" s="217" t="s">
        <v>187</v>
      </c>
      <c r="L321" s="47"/>
      <c r="M321" s="222" t="s">
        <v>19</v>
      </c>
      <c r="N321" s="223" t="s">
        <v>44</v>
      </c>
      <c r="O321" s="87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26" t="s">
        <v>284</v>
      </c>
      <c r="AT321" s="226" t="s">
        <v>183</v>
      </c>
      <c r="AU321" s="226" t="s">
        <v>82</v>
      </c>
      <c r="AY321" s="20" t="s">
        <v>180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20" t="s">
        <v>80</v>
      </c>
      <c r="BK321" s="227">
        <f>ROUND(I321*H321,2)</f>
        <v>0</v>
      </c>
      <c r="BL321" s="20" t="s">
        <v>284</v>
      </c>
      <c r="BM321" s="226" t="s">
        <v>604</v>
      </c>
    </row>
    <row r="322" s="2" customFormat="1">
      <c r="A322" s="41"/>
      <c r="B322" s="42"/>
      <c r="C322" s="43"/>
      <c r="D322" s="228" t="s">
        <v>190</v>
      </c>
      <c r="E322" s="43"/>
      <c r="F322" s="229" t="s">
        <v>605</v>
      </c>
      <c r="G322" s="43"/>
      <c r="H322" s="43"/>
      <c r="I322" s="230"/>
      <c r="J322" s="43"/>
      <c r="K322" s="43"/>
      <c r="L322" s="47"/>
      <c r="M322" s="231"/>
      <c r="N322" s="23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190</v>
      </c>
      <c r="AU322" s="20" t="s">
        <v>82</v>
      </c>
    </row>
    <row r="323" s="2" customFormat="1">
      <c r="A323" s="41"/>
      <c r="B323" s="42"/>
      <c r="C323" s="43"/>
      <c r="D323" s="233" t="s">
        <v>192</v>
      </c>
      <c r="E323" s="43"/>
      <c r="F323" s="234" t="s">
        <v>606</v>
      </c>
      <c r="G323" s="43"/>
      <c r="H323" s="43"/>
      <c r="I323" s="230"/>
      <c r="J323" s="43"/>
      <c r="K323" s="43"/>
      <c r="L323" s="47"/>
      <c r="M323" s="231"/>
      <c r="N323" s="232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192</v>
      </c>
      <c r="AU323" s="20" t="s">
        <v>82</v>
      </c>
    </row>
    <row r="324" s="12" customFormat="1" ht="22.8" customHeight="1">
      <c r="A324" s="12"/>
      <c r="B324" s="199"/>
      <c r="C324" s="200"/>
      <c r="D324" s="201" t="s">
        <v>72</v>
      </c>
      <c r="E324" s="213" t="s">
        <v>607</v>
      </c>
      <c r="F324" s="213" t="s">
        <v>608</v>
      </c>
      <c r="G324" s="200"/>
      <c r="H324" s="200"/>
      <c r="I324" s="203"/>
      <c r="J324" s="214">
        <f>BK324</f>
        <v>0</v>
      </c>
      <c r="K324" s="200"/>
      <c r="L324" s="205"/>
      <c r="M324" s="206"/>
      <c r="N324" s="207"/>
      <c r="O324" s="207"/>
      <c r="P324" s="208">
        <f>SUM(P325:P334)</f>
        <v>0</v>
      </c>
      <c r="Q324" s="207"/>
      <c r="R324" s="208">
        <f>SUM(R325:R334)</f>
        <v>0.094619999999999996</v>
      </c>
      <c r="S324" s="207"/>
      <c r="T324" s="209">
        <f>SUM(T325:T334)</f>
        <v>0.095129999999999992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10" t="s">
        <v>82</v>
      </c>
      <c r="AT324" s="211" t="s">
        <v>72</v>
      </c>
      <c r="AU324" s="211" t="s">
        <v>80</v>
      </c>
      <c r="AY324" s="210" t="s">
        <v>180</v>
      </c>
      <c r="BK324" s="212">
        <f>SUM(BK325:BK334)</f>
        <v>0</v>
      </c>
    </row>
    <row r="325" s="2" customFormat="1" ht="16.5" customHeight="1">
      <c r="A325" s="41"/>
      <c r="B325" s="42"/>
      <c r="C325" s="215" t="s">
        <v>609</v>
      </c>
      <c r="D325" s="215" t="s">
        <v>183</v>
      </c>
      <c r="E325" s="216" t="s">
        <v>610</v>
      </c>
      <c r="F325" s="217" t="s">
        <v>611</v>
      </c>
      <c r="G325" s="218" t="s">
        <v>186</v>
      </c>
      <c r="H325" s="219">
        <v>9</v>
      </c>
      <c r="I325" s="220"/>
      <c r="J325" s="221">
        <f>ROUND(I325*H325,2)</f>
        <v>0</v>
      </c>
      <c r="K325" s="217" t="s">
        <v>187</v>
      </c>
      <c r="L325" s="47"/>
      <c r="M325" s="222" t="s">
        <v>19</v>
      </c>
      <c r="N325" s="223" t="s">
        <v>44</v>
      </c>
      <c r="O325" s="87"/>
      <c r="P325" s="224">
        <f>O325*H325</f>
        <v>0</v>
      </c>
      <c r="Q325" s="224">
        <v>0</v>
      </c>
      <c r="R325" s="224">
        <f>Q325*H325</f>
        <v>0</v>
      </c>
      <c r="S325" s="224">
        <v>0.01057</v>
      </c>
      <c r="T325" s="225">
        <f>S325*H325</f>
        <v>0.095129999999999992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6" t="s">
        <v>284</v>
      </c>
      <c r="AT325" s="226" t="s">
        <v>183</v>
      </c>
      <c r="AU325" s="226" t="s">
        <v>82</v>
      </c>
      <c r="AY325" s="20" t="s">
        <v>180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20" t="s">
        <v>80</v>
      </c>
      <c r="BK325" s="227">
        <f>ROUND(I325*H325,2)</f>
        <v>0</v>
      </c>
      <c r="BL325" s="20" t="s">
        <v>284</v>
      </c>
      <c r="BM325" s="226" t="s">
        <v>612</v>
      </c>
    </row>
    <row r="326" s="2" customFormat="1">
      <c r="A326" s="41"/>
      <c r="B326" s="42"/>
      <c r="C326" s="43"/>
      <c r="D326" s="228" t="s">
        <v>190</v>
      </c>
      <c r="E326" s="43"/>
      <c r="F326" s="229" t="s">
        <v>613</v>
      </c>
      <c r="G326" s="43"/>
      <c r="H326" s="43"/>
      <c r="I326" s="230"/>
      <c r="J326" s="43"/>
      <c r="K326" s="43"/>
      <c r="L326" s="47"/>
      <c r="M326" s="231"/>
      <c r="N326" s="23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190</v>
      </c>
      <c r="AU326" s="20" t="s">
        <v>82</v>
      </c>
    </row>
    <row r="327" s="2" customFormat="1">
      <c r="A327" s="41"/>
      <c r="B327" s="42"/>
      <c r="C327" s="43"/>
      <c r="D327" s="233" t="s">
        <v>192</v>
      </c>
      <c r="E327" s="43"/>
      <c r="F327" s="234" t="s">
        <v>614</v>
      </c>
      <c r="G327" s="43"/>
      <c r="H327" s="43"/>
      <c r="I327" s="230"/>
      <c r="J327" s="43"/>
      <c r="K327" s="43"/>
      <c r="L327" s="47"/>
      <c r="M327" s="231"/>
      <c r="N327" s="23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192</v>
      </c>
      <c r="AU327" s="20" t="s">
        <v>82</v>
      </c>
    </row>
    <row r="328" s="13" customFormat="1">
      <c r="A328" s="13"/>
      <c r="B328" s="235"/>
      <c r="C328" s="236"/>
      <c r="D328" s="228" t="s">
        <v>216</v>
      </c>
      <c r="E328" s="237" t="s">
        <v>19</v>
      </c>
      <c r="F328" s="238" t="s">
        <v>615</v>
      </c>
      <c r="G328" s="236"/>
      <c r="H328" s="239">
        <v>9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216</v>
      </c>
      <c r="AU328" s="245" t="s">
        <v>82</v>
      </c>
      <c r="AV328" s="13" t="s">
        <v>82</v>
      </c>
      <c r="AW328" s="13" t="s">
        <v>35</v>
      </c>
      <c r="AX328" s="13" t="s">
        <v>80</v>
      </c>
      <c r="AY328" s="245" t="s">
        <v>180</v>
      </c>
    </row>
    <row r="329" s="2" customFormat="1" ht="37.8" customHeight="1">
      <c r="A329" s="41"/>
      <c r="B329" s="42"/>
      <c r="C329" s="215" t="s">
        <v>616</v>
      </c>
      <c r="D329" s="215" t="s">
        <v>183</v>
      </c>
      <c r="E329" s="216" t="s">
        <v>617</v>
      </c>
      <c r="F329" s="217" t="s">
        <v>618</v>
      </c>
      <c r="G329" s="218" t="s">
        <v>385</v>
      </c>
      <c r="H329" s="219">
        <v>3</v>
      </c>
      <c r="I329" s="220"/>
      <c r="J329" s="221">
        <f>ROUND(I329*H329,2)</f>
        <v>0</v>
      </c>
      <c r="K329" s="217" t="s">
        <v>187</v>
      </c>
      <c r="L329" s="47"/>
      <c r="M329" s="222" t="s">
        <v>19</v>
      </c>
      <c r="N329" s="223" t="s">
        <v>44</v>
      </c>
      <c r="O329" s="87"/>
      <c r="P329" s="224">
        <f>O329*H329</f>
        <v>0</v>
      </c>
      <c r="Q329" s="224">
        <v>0.031539999999999999</v>
      </c>
      <c r="R329" s="224">
        <f>Q329*H329</f>
        <v>0.094619999999999996</v>
      </c>
      <c r="S329" s="224">
        <v>0</v>
      </c>
      <c r="T329" s="225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6" t="s">
        <v>284</v>
      </c>
      <c r="AT329" s="226" t="s">
        <v>183</v>
      </c>
      <c r="AU329" s="226" t="s">
        <v>82</v>
      </c>
      <c r="AY329" s="20" t="s">
        <v>180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20" t="s">
        <v>80</v>
      </c>
      <c r="BK329" s="227">
        <f>ROUND(I329*H329,2)</f>
        <v>0</v>
      </c>
      <c r="BL329" s="20" t="s">
        <v>284</v>
      </c>
      <c r="BM329" s="226" t="s">
        <v>619</v>
      </c>
    </row>
    <row r="330" s="2" customFormat="1">
      <c r="A330" s="41"/>
      <c r="B330" s="42"/>
      <c r="C330" s="43"/>
      <c r="D330" s="228" t="s">
        <v>190</v>
      </c>
      <c r="E330" s="43"/>
      <c r="F330" s="229" t="s">
        <v>620</v>
      </c>
      <c r="G330" s="43"/>
      <c r="H330" s="43"/>
      <c r="I330" s="230"/>
      <c r="J330" s="43"/>
      <c r="K330" s="43"/>
      <c r="L330" s="47"/>
      <c r="M330" s="231"/>
      <c r="N330" s="23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190</v>
      </c>
      <c r="AU330" s="20" t="s">
        <v>82</v>
      </c>
    </row>
    <row r="331" s="2" customFormat="1">
      <c r="A331" s="41"/>
      <c r="B331" s="42"/>
      <c r="C331" s="43"/>
      <c r="D331" s="233" t="s">
        <v>192</v>
      </c>
      <c r="E331" s="43"/>
      <c r="F331" s="234" t="s">
        <v>621</v>
      </c>
      <c r="G331" s="43"/>
      <c r="H331" s="43"/>
      <c r="I331" s="230"/>
      <c r="J331" s="43"/>
      <c r="K331" s="43"/>
      <c r="L331" s="47"/>
      <c r="M331" s="231"/>
      <c r="N331" s="23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192</v>
      </c>
      <c r="AU331" s="20" t="s">
        <v>82</v>
      </c>
    </row>
    <row r="332" s="2" customFormat="1" ht="24.15" customHeight="1">
      <c r="A332" s="41"/>
      <c r="B332" s="42"/>
      <c r="C332" s="215" t="s">
        <v>622</v>
      </c>
      <c r="D332" s="215" t="s">
        <v>183</v>
      </c>
      <c r="E332" s="216" t="s">
        <v>623</v>
      </c>
      <c r="F332" s="217" t="s">
        <v>624</v>
      </c>
      <c r="G332" s="218" t="s">
        <v>305</v>
      </c>
      <c r="H332" s="219">
        <v>0.095000000000000001</v>
      </c>
      <c r="I332" s="220"/>
      <c r="J332" s="221">
        <f>ROUND(I332*H332,2)</f>
        <v>0</v>
      </c>
      <c r="K332" s="217" t="s">
        <v>187</v>
      </c>
      <c r="L332" s="47"/>
      <c r="M332" s="222" t="s">
        <v>19</v>
      </c>
      <c r="N332" s="223" t="s">
        <v>44</v>
      </c>
      <c r="O332" s="87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6" t="s">
        <v>284</v>
      </c>
      <c r="AT332" s="226" t="s">
        <v>183</v>
      </c>
      <c r="AU332" s="226" t="s">
        <v>82</v>
      </c>
      <c r="AY332" s="20" t="s">
        <v>180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20" t="s">
        <v>80</v>
      </c>
      <c r="BK332" s="227">
        <f>ROUND(I332*H332,2)</f>
        <v>0</v>
      </c>
      <c r="BL332" s="20" t="s">
        <v>284</v>
      </c>
      <c r="BM332" s="226" t="s">
        <v>625</v>
      </c>
    </row>
    <row r="333" s="2" customFormat="1">
      <c r="A333" s="41"/>
      <c r="B333" s="42"/>
      <c r="C333" s="43"/>
      <c r="D333" s="228" t="s">
        <v>190</v>
      </c>
      <c r="E333" s="43"/>
      <c r="F333" s="229" t="s">
        <v>626</v>
      </c>
      <c r="G333" s="43"/>
      <c r="H333" s="43"/>
      <c r="I333" s="230"/>
      <c r="J333" s="43"/>
      <c r="K333" s="43"/>
      <c r="L333" s="47"/>
      <c r="M333" s="231"/>
      <c r="N333" s="23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190</v>
      </c>
      <c r="AU333" s="20" t="s">
        <v>82</v>
      </c>
    </row>
    <row r="334" s="2" customFormat="1">
      <c r="A334" s="41"/>
      <c r="B334" s="42"/>
      <c r="C334" s="43"/>
      <c r="D334" s="233" t="s">
        <v>192</v>
      </c>
      <c r="E334" s="43"/>
      <c r="F334" s="234" t="s">
        <v>627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192</v>
      </c>
      <c r="AU334" s="20" t="s">
        <v>82</v>
      </c>
    </row>
    <row r="335" s="12" customFormat="1" ht="22.8" customHeight="1">
      <c r="A335" s="12"/>
      <c r="B335" s="199"/>
      <c r="C335" s="200"/>
      <c r="D335" s="201" t="s">
        <v>72</v>
      </c>
      <c r="E335" s="213" t="s">
        <v>628</v>
      </c>
      <c r="F335" s="213" t="s">
        <v>629</v>
      </c>
      <c r="G335" s="200"/>
      <c r="H335" s="200"/>
      <c r="I335" s="203"/>
      <c r="J335" s="214">
        <f>BK335</f>
        <v>0</v>
      </c>
      <c r="K335" s="200"/>
      <c r="L335" s="205"/>
      <c r="M335" s="206"/>
      <c r="N335" s="207"/>
      <c r="O335" s="207"/>
      <c r="P335" s="208">
        <f>SUM(P336:P371)</f>
        <v>0</v>
      </c>
      <c r="Q335" s="207"/>
      <c r="R335" s="208">
        <f>SUM(R336:R371)</f>
        <v>0.20230000000000001</v>
      </c>
      <c r="S335" s="207"/>
      <c r="T335" s="209">
        <f>SUM(T336:T371)</f>
        <v>0.27500000000000002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10" t="s">
        <v>82</v>
      </c>
      <c r="AT335" s="211" t="s">
        <v>72</v>
      </c>
      <c r="AU335" s="211" t="s">
        <v>80</v>
      </c>
      <c r="AY335" s="210" t="s">
        <v>180</v>
      </c>
      <c r="BK335" s="212">
        <f>SUM(BK336:BK371)</f>
        <v>0</v>
      </c>
    </row>
    <row r="336" s="2" customFormat="1" ht="16.5" customHeight="1">
      <c r="A336" s="41"/>
      <c r="B336" s="42"/>
      <c r="C336" s="215" t="s">
        <v>630</v>
      </c>
      <c r="D336" s="215" t="s">
        <v>183</v>
      </c>
      <c r="E336" s="216" t="s">
        <v>631</v>
      </c>
      <c r="F336" s="217" t="s">
        <v>632</v>
      </c>
      <c r="G336" s="218" t="s">
        <v>385</v>
      </c>
      <c r="H336" s="219">
        <v>11</v>
      </c>
      <c r="I336" s="220"/>
      <c r="J336" s="221">
        <f>ROUND(I336*H336,2)</f>
        <v>0</v>
      </c>
      <c r="K336" s="217" t="s">
        <v>187</v>
      </c>
      <c r="L336" s="47"/>
      <c r="M336" s="222" t="s">
        <v>19</v>
      </c>
      <c r="N336" s="223" t="s">
        <v>44</v>
      </c>
      <c r="O336" s="87"/>
      <c r="P336" s="224">
        <f>O336*H336</f>
        <v>0</v>
      </c>
      <c r="Q336" s="224">
        <v>0</v>
      </c>
      <c r="R336" s="224">
        <f>Q336*H336</f>
        <v>0</v>
      </c>
      <c r="S336" s="224">
        <v>0.001</v>
      </c>
      <c r="T336" s="225">
        <f>S336*H336</f>
        <v>0.010999999999999999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6" t="s">
        <v>284</v>
      </c>
      <c r="AT336" s="226" t="s">
        <v>183</v>
      </c>
      <c r="AU336" s="226" t="s">
        <v>82</v>
      </c>
      <c r="AY336" s="20" t="s">
        <v>180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20" t="s">
        <v>80</v>
      </c>
      <c r="BK336" s="227">
        <f>ROUND(I336*H336,2)</f>
        <v>0</v>
      </c>
      <c r="BL336" s="20" t="s">
        <v>284</v>
      </c>
      <c r="BM336" s="226" t="s">
        <v>633</v>
      </c>
    </row>
    <row r="337" s="2" customFormat="1">
      <c r="A337" s="41"/>
      <c r="B337" s="42"/>
      <c r="C337" s="43"/>
      <c r="D337" s="228" t="s">
        <v>190</v>
      </c>
      <c r="E337" s="43"/>
      <c r="F337" s="229" t="s">
        <v>634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190</v>
      </c>
      <c r="AU337" s="20" t="s">
        <v>82</v>
      </c>
    </row>
    <row r="338" s="2" customFormat="1">
      <c r="A338" s="41"/>
      <c r="B338" s="42"/>
      <c r="C338" s="43"/>
      <c r="D338" s="233" t="s">
        <v>192</v>
      </c>
      <c r="E338" s="43"/>
      <c r="F338" s="234" t="s">
        <v>635</v>
      </c>
      <c r="G338" s="43"/>
      <c r="H338" s="43"/>
      <c r="I338" s="230"/>
      <c r="J338" s="43"/>
      <c r="K338" s="43"/>
      <c r="L338" s="47"/>
      <c r="M338" s="231"/>
      <c r="N338" s="232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192</v>
      </c>
      <c r="AU338" s="20" t="s">
        <v>82</v>
      </c>
    </row>
    <row r="339" s="2" customFormat="1" ht="24.15" customHeight="1">
      <c r="A339" s="41"/>
      <c r="B339" s="42"/>
      <c r="C339" s="215" t="s">
        <v>636</v>
      </c>
      <c r="D339" s="215" t="s">
        <v>183</v>
      </c>
      <c r="E339" s="216" t="s">
        <v>637</v>
      </c>
      <c r="F339" s="217" t="s">
        <v>638</v>
      </c>
      <c r="G339" s="218" t="s">
        <v>385</v>
      </c>
      <c r="H339" s="219">
        <v>11</v>
      </c>
      <c r="I339" s="220"/>
      <c r="J339" s="221">
        <f>ROUND(I339*H339,2)</f>
        <v>0</v>
      </c>
      <c r="K339" s="217" t="s">
        <v>187</v>
      </c>
      <c r="L339" s="47"/>
      <c r="M339" s="222" t="s">
        <v>19</v>
      </c>
      <c r="N339" s="223" t="s">
        <v>44</v>
      </c>
      <c r="O339" s="87"/>
      <c r="P339" s="224">
        <f>O339*H339</f>
        <v>0</v>
      </c>
      <c r="Q339" s="224">
        <v>0</v>
      </c>
      <c r="R339" s="224">
        <f>Q339*H339</f>
        <v>0</v>
      </c>
      <c r="S339" s="224">
        <v>0</v>
      </c>
      <c r="T339" s="225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6" t="s">
        <v>284</v>
      </c>
      <c r="AT339" s="226" t="s">
        <v>183</v>
      </c>
      <c r="AU339" s="226" t="s">
        <v>82</v>
      </c>
      <c r="AY339" s="20" t="s">
        <v>180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20" t="s">
        <v>80</v>
      </c>
      <c r="BK339" s="227">
        <f>ROUND(I339*H339,2)</f>
        <v>0</v>
      </c>
      <c r="BL339" s="20" t="s">
        <v>284</v>
      </c>
      <c r="BM339" s="226" t="s">
        <v>639</v>
      </c>
    </row>
    <row r="340" s="2" customFormat="1">
      <c r="A340" s="41"/>
      <c r="B340" s="42"/>
      <c r="C340" s="43"/>
      <c r="D340" s="228" t="s">
        <v>190</v>
      </c>
      <c r="E340" s="43"/>
      <c r="F340" s="229" t="s">
        <v>640</v>
      </c>
      <c r="G340" s="43"/>
      <c r="H340" s="43"/>
      <c r="I340" s="230"/>
      <c r="J340" s="43"/>
      <c r="K340" s="43"/>
      <c r="L340" s="47"/>
      <c r="M340" s="231"/>
      <c r="N340" s="23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190</v>
      </c>
      <c r="AU340" s="20" t="s">
        <v>82</v>
      </c>
    </row>
    <row r="341" s="2" customFormat="1">
      <c r="A341" s="41"/>
      <c r="B341" s="42"/>
      <c r="C341" s="43"/>
      <c r="D341" s="233" t="s">
        <v>192</v>
      </c>
      <c r="E341" s="43"/>
      <c r="F341" s="234" t="s">
        <v>641</v>
      </c>
      <c r="G341" s="43"/>
      <c r="H341" s="43"/>
      <c r="I341" s="230"/>
      <c r="J341" s="43"/>
      <c r="K341" s="43"/>
      <c r="L341" s="47"/>
      <c r="M341" s="231"/>
      <c r="N341" s="23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192</v>
      </c>
      <c r="AU341" s="20" t="s">
        <v>82</v>
      </c>
    </row>
    <row r="342" s="2" customFormat="1" ht="24.15" customHeight="1">
      <c r="A342" s="41"/>
      <c r="B342" s="42"/>
      <c r="C342" s="257" t="s">
        <v>642</v>
      </c>
      <c r="D342" s="257" t="s">
        <v>390</v>
      </c>
      <c r="E342" s="258" t="s">
        <v>643</v>
      </c>
      <c r="F342" s="259" t="s">
        <v>644</v>
      </c>
      <c r="G342" s="260" t="s">
        <v>385</v>
      </c>
      <c r="H342" s="261">
        <v>11</v>
      </c>
      <c r="I342" s="262"/>
      <c r="J342" s="263">
        <f>ROUND(I342*H342,2)</f>
        <v>0</v>
      </c>
      <c r="K342" s="259" t="s">
        <v>187</v>
      </c>
      <c r="L342" s="264"/>
      <c r="M342" s="265" t="s">
        <v>19</v>
      </c>
      <c r="N342" s="266" t="s">
        <v>44</v>
      </c>
      <c r="O342" s="87"/>
      <c r="P342" s="224">
        <f>O342*H342</f>
        <v>0</v>
      </c>
      <c r="Q342" s="224">
        <v>0.016</v>
      </c>
      <c r="R342" s="224">
        <f>Q342*H342</f>
        <v>0.17599999999999999</v>
      </c>
      <c r="S342" s="224">
        <v>0</v>
      </c>
      <c r="T342" s="22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6" t="s">
        <v>393</v>
      </c>
      <c r="AT342" s="226" t="s">
        <v>390</v>
      </c>
      <c r="AU342" s="226" t="s">
        <v>82</v>
      </c>
      <c r="AY342" s="20" t="s">
        <v>180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20" t="s">
        <v>80</v>
      </c>
      <c r="BK342" s="227">
        <f>ROUND(I342*H342,2)</f>
        <v>0</v>
      </c>
      <c r="BL342" s="20" t="s">
        <v>284</v>
      </c>
      <c r="BM342" s="226" t="s">
        <v>645</v>
      </c>
    </row>
    <row r="343" s="2" customFormat="1">
      <c r="A343" s="41"/>
      <c r="B343" s="42"/>
      <c r="C343" s="43"/>
      <c r="D343" s="228" t="s">
        <v>190</v>
      </c>
      <c r="E343" s="43"/>
      <c r="F343" s="229" t="s">
        <v>644</v>
      </c>
      <c r="G343" s="43"/>
      <c r="H343" s="43"/>
      <c r="I343" s="230"/>
      <c r="J343" s="43"/>
      <c r="K343" s="43"/>
      <c r="L343" s="47"/>
      <c r="M343" s="231"/>
      <c r="N343" s="23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190</v>
      </c>
      <c r="AU343" s="20" t="s">
        <v>82</v>
      </c>
    </row>
    <row r="344" s="2" customFormat="1" ht="16.5" customHeight="1">
      <c r="A344" s="41"/>
      <c r="B344" s="42"/>
      <c r="C344" s="215" t="s">
        <v>646</v>
      </c>
      <c r="D344" s="215" t="s">
        <v>183</v>
      </c>
      <c r="E344" s="216" t="s">
        <v>647</v>
      </c>
      <c r="F344" s="217" t="s">
        <v>648</v>
      </c>
      <c r="G344" s="218" t="s">
        <v>385</v>
      </c>
      <c r="H344" s="219">
        <v>11</v>
      </c>
      <c r="I344" s="220"/>
      <c r="J344" s="221">
        <f>ROUND(I344*H344,2)</f>
        <v>0</v>
      </c>
      <c r="K344" s="217" t="s">
        <v>187</v>
      </c>
      <c r="L344" s="47"/>
      <c r="M344" s="222" t="s">
        <v>19</v>
      </c>
      <c r="N344" s="223" t="s">
        <v>44</v>
      </c>
      <c r="O344" s="87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26" t="s">
        <v>284</v>
      </c>
      <c r="AT344" s="226" t="s">
        <v>183</v>
      </c>
      <c r="AU344" s="226" t="s">
        <v>82</v>
      </c>
      <c r="AY344" s="20" t="s">
        <v>180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20" t="s">
        <v>80</v>
      </c>
      <c r="BK344" s="227">
        <f>ROUND(I344*H344,2)</f>
        <v>0</v>
      </c>
      <c r="BL344" s="20" t="s">
        <v>284</v>
      </c>
      <c r="BM344" s="226" t="s">
        <v>649</v>
      </c>
    </row>
    <row r="345" s="2" customFormat="1">
      <c r="A345" s="41"/>
      <c r="B345" s="42"/>
      <c r="C345" s="43"/>
      <c r="D345" s="228" t="s">
        <v>190</v>
      </c>
      <c r="E345" s="43"/>
      <c r="F345" s="229" t="s">
        <v>650</v>
      </c>
      <c r="G345" s="43"/>
      <c r="H345" s="43"/>
      <c r="I345" s="230"/>
      <c r="J345" s="43"/>
      <c r="K345" s="43"/>
      <c r="L345" s="47"/>
      <c r="M345" s="231"/>
      <c r="N345" s="232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190</v>
      </c>
      <c r="AU345" s="20" t="s">
        <v>82</v>
      </c>
    </row>
    <row r="346" s="2" customFormat="1">
      <c r="A346" s="41"/>
      <c r="B346" s="42"/>
      <c r="C346" s="43"/>
      <c r="D346" s="233" t="s">
        <v>192</v>
      </c>
      <c r="E346" s="43"/>
      <c r="F346" s="234" t="s">
        <v>651</v>
      </c>
      <c r="G346" s="43"/>
      <c r="H346" s="43"/>
      <c r="I346" s="230"/>
      <c r="J346" s="43"/>
      <c r="K346" s="43"/>
      <c r="L346" s="47"/>
      <c r="M346" s="231"/>
      <c r="N346" s="23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192</v>
      </c>
      <c r="AU346" s="20" t="s">
        <v>82</v>
      </c>
    </row>
    <row r="347" s="2" customFormat="1" ht="21.75" customHeight="1">
      <c r="A347" s="41"/>
      <c r="B347" s="42"/>
      <c r="C347" s="257" t="s">
        <v>652</v>
      </c>
      <c r="D347" s="257" t="s">
        <v>390</v>
      </c>
      <c r="E347" s="258" t="s">
        <v>653</v>
      </c>
      <c r="F347" s="259" t="s">
        <v>654</v>
      </c>
      <c r="G347" s="260" t="s">
        <v>385</v>
      </c>
      <c r="H347" s="261">
        <v>3</v>
      </c>
      <c r="I347" s="262"/>
      <c r="J347" s="263">
        <f>ROUND(I347*H347,2)</f>
        <v>0</v>
      </c>
      <c r="K347" s="259" t="s">
        <v>187</v>
      </c>
      <c r="L347" s="264"/>
      <c r="M347" s="265" t="s">
        <v>19</v>
      </c>
      <c r="N347" s="266" t="s">
        <v>44</v>
      </c>
      <c r="O347" s="87"/>
      <c r="P347" s="224">
        <f>O347*H347</f>
        <v>0</v>
      </c>
      <c r="Q347" s="224">
        <v>0.00014999999999999999</v>
      </c>
      <c r="R347" s="224">
        <f>Q347*H347</f>
        <v>0.00044999999999999999</v>
      </c>
      <c r="S347" s="224">
        <v>0</v>
      </c>
      <c r="T347" s="225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26" t="s">
        <v>393</v>
      </c>
      <c r="AT347" s="226" t="s">
        <v>390</v>
      </c>
      <c r="AU347" s="226" t="s">
        <v>82</v>
      </c>
      <c r="AY347" s="20" t="s">
        <v>180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20" t="s">
        <v>80</v>
      </c>
      <c r="BK347" s="227">
        <f>ROUND(I347*H347,2)</f>
        <v>0</v>
      </c>
      <c r="BL347" s="20" t="s">
        <v>284</v>
      </c>
      <c r="BM347" s="226" t="s">
        <v>655</v>
      </c>
    </row>
    <row r="348" s="2" customFormat="1">
      <c r="A348" s="41"/>
      <c r="B348" s="42"/>
      <c r="C348" s="43"/>
      <c r="D348" s="228" t="s">
        <v>190</v>
      </c>
      <c r="E348" s="43"/>
      <c r="F348" s="229" t="s">
        <v>654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190</v>
      </c>
      <c r="AU348" s="20" t="s">
        <v>82</v>
      </c>
    </row>
    <row r="349" s="2" customFormat="1" ht="16.5" customHeight="1">
      <c r="A349" s="41"/>
      <c r="B349" s="42"/>
      <c r="C349" s="257" t="s">
        <v>656</v>
      </c>
      <c r="D349" s="257" t="s">
        <v>390</v>
      </c>
      <c r="E349" s="258" t="s">
        <v>657</v>
      </c>
      <c r="F349" s="259" t="s">
        <v>658</v>
      </c>
      <c r="G349" s="260" t="s">
        <v>385</v>
      </c>
      <c r="H349" s="261">
        <v>3</v>
      </c>
      <c r="I349" s="262"/>
      <c r="J349" s="263">
        <f>ROUND(I349*H349,2)</f>
        <v>0</v>
      </c>
      <c r="K349" s="259" t="s">
        <v>187</v>
      </c>
      <c r="L349" s="264"/>
      <c r="M349" s="265" t="s">
        <v>19</v>
      </c>
      <c r="N349" s="266" t="s">
        <v>44</v>
      </c>
      <c r="O349" s="87"/>
      <c r="P349" s="224">
        <f>O349*H349</f>
        <v>0</v>
      </c>
      <c r="Q349" s="224">
        <v>0.00014999999999999999</v>
      </c>
      <c r="R349" s="224">
        <f>Q349*H349</f>
        <v>0.00044999999999999999</v>
      </c>
      <c r="S349" s="224">
        <v>0</v>
      </c>
      <c r="T349" s="225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6" t="s">
        <v>393</v>
      </c>
      <c r="AT349" s="226" t="s">
        <v>390</v>
      </c>
      <c r="AU349" s="226" t="s">
        <v>82</v>
      </c>
      <c r="AY349" s="20" t="s">
        <v>180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20" t="s">
        <v>80</v>
      </c>
      <c r="BK349" s="227">
        <f>ROUND(I349*H349,2)</f>
        <v>0</v>
      </c>
      <c r="BL349" s="20" t="s">
        <v>284</v>
      </c>
      <c r="BM349" s="226" t="s">
        <v>659</v>
      </c>
    </row>
    <row r="350" s="2" customFormat="1">
      <c r="A350" s="41"/>
      <c r="B350" s="42"/>
      <c r="C350" s="43"/>
      <c r="D350" s="228" t="s">
        <v>190</v>
      </c>
      <c r="E350" s="43"/>
      <c r="F350" s="229" t="s">
        <v>658</v>
      </c>
      <c r="G350" s="43"/>
      <c r="H350" s="43"/>
      <c r="I350" s="230"/>
      <c r="J350" s="43"/>
      <c r="K350" s="43"/>
      <c r="L350" s="47"/>
      <c r="M350" s="231"/>
      <c r="N350" s="23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190</v>
      </c>
      <c r="AU350" s="20" t="s">
        <v>82</v>
      </c>
    </row>
    <row r="351" s="2" customFormat="1" ht="24.15" customHeight="1">
      <c r="A351" s="41"/>
      <c r="B351" s="42"/>
      <c r="C351" s="257" t="s">
        <v>660</v>
      </c>
      <c r="D351" s="257" t="s">
        <v>390</v>
      </c>
      <c r="E351" s="258" t="s">
        <v>661</v>
      </c>
      <c r="F351" s="259" t="s">
        <v>662</v>
      </c>
      <c r="G351" s="260" t="s">
        <v>385</v>
      </c>
      <c r="H351" s="261">
        <v>7</v>
      </c>
      <c r="I351" s="262"/>
      <c r="J351" s="263">
        <f>ROUND(I351*H351,2)</f>
        <v>0</v>
      </c>
      <c r="K351" s="259" t="s">
        <v>187</v>
      </c>
      <c r="L351" s="264"/>
      <c r="M351" s="265" t="s">
        <v>19</v>
      </c>
      <c r="N351" s="266" t="s">
        <v>44</v>
      </c>
      <c r="O351" s="87"/>
      <c r="P351" s="224">
        <f>O351*H351</f>
        <v>0</v>
      </c>
      <c r="Q351" s="224">
        <v>0.00014999999999999999</v>
      </c>
      <c r="R351" s="224">
        <f>Q351*H351</f>
        <v>0.0010499999999999999</v>
      </c>
      <c r="S351" s="224">
        <v>0</v>
      </c>
      <c r="T351" s="225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6" t="s">
        <v>393</v>
      </c>
      <c r="AT351" s="226" t="s">
        <v>390</v>
      </c>
      <c r="AU351" s="226" t="s">
        <v>82</v>
      </c>
      <c r="AY351" s="20" t="s">
        <v>180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20" t="s">
        <v>80</v>
      </c>
      <c r="BK351" s="227">
        <f>ROUND(I351*H351,2)</f>
        <v>0</v>
      </c>
      <c r="BL351" s="20" t="s">
        <v>284</v>
      </c>
      <c r="BM351" s="226" t="s">
        <v>663</v>
      </c>
    </row>
    <row r="352" s="2" customFormat="1">
      <c r="A352" s="41"/>
      <c r="B352" s="42"/>
      <c r="C352" s="43"/>
      <c r="D352" s="228" t="s">
        <v>190</v>
      </c>
      <c r="E352" s="43"/>
      <c r="F352" s="229" t="s">
        <v>662</v>
      </c>
      <c r="G352" s="43"/>
      <c r="H352" s="43"/>
      <c r="I352" s="230"/>
      <c r="J352" s="43"/>
      <c r="K352" s="43"/>
      <c r="L352" s="47"/>
      <c r="M352" s="231"/>
      <c r="N352" s="23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190</v>
      </c>
      <c r="AU352" s="20" t="s">
        <v>82</v>
      </c>
    </row>
    <row r="353" s="2" customFormat="1" ht="24.15" customHeight="1">
      <c r="A353" s="41"/>
      <c r="B353" s="42"/>
      <c r="C353" s="257" t="s">
        <v>664</v>
      </c>
      <c r="D353" s="257" t="s">
        <v>390</v>
      </c>
      <c r="E353" s="258" t="s">
        <v>665</v>
      </c>
      <c r="F353" s="259" t="s">
        <v>666</v>
      </c>
      <c r="G353" s="260" t="s">
        <v>385</v>
      </c>
      <c r="H353" s="261">
        <v>1</v>
      </c>
      <c r="I353" s="262"/>
      <c r="J353" s="263">
        <f>ROUND(I353*H353,2)</f>
        <v>0</v>
      </c>
      <c r="K353" s="259" t="s">
        <v>187</v>
      </c>
      <c r="L353" s="264"/>
      <c r="M353" s="265" t="s">
        <v>19</v>
      </c>
      <c r="N353" s="266" t="s">
        <v>44</v>
      </c>
      <c r="O353" s="87"/>
      <c r="P353" s="224">
        <f>O353*H353</f>
        <v>0</v>
      </c>
      <c r="Q353" s="224">
        <v>0.00014999999999999999</v>
      </c>
      <c r="R353" s="224">
        <f>Q353*H353</f>
        <v>0.00014999999999999999</v>
      </c>
      <c r="S353" s="224">
        <v>0</v>
      </c>
      <c r="T353" s="225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6" t="s">
        <v>393</v>
      </c>
      <c r="AT353" s="226" t="s">
        <v>390</v>
      </c>
      <c r="AU353" s="226" t="s">
        <v>82</v>
      </c>
      <c r="AY353" s="20" t="s">
        <v>180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20" t="s">
        <v>80</v>
      </c>
      <c r="BK353" s="227">
        <f>ROUND(I353*H353,2)</f>
        <v>0</v>
      </c>
      <c r="BL353" s="20" t="s">
        <v>284</v>
      </c>
      <c r="BM353" s="226" t="s">
        <v>667</v>
      </c>
    </row>
    <row r="354" s="2" customFormat="1">
      <c r="A354" s="41"/>
      <c r="B354" s="42"/>
      <c r="C354" s="43"/>
      <c r="D354" s="228" t="s">
        <v>190</v>
      </c>
      <c r="E354" s="43"/>
      <c r="F354" s="229" t="s">
        <v>666</v>
      </c>
      <c r="G354" s="43"/>
      <c r="H354" s="43"/>
      <c r="I354" s="230"/>
      <c r="J354" s="43"/>
      <c r="K354" s="43"/>
      <c r="L354" s="47"/>
      <c r="M354" s="231"/>
      <c r="N354" s="23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190</v>
      </c>
      <c r="AU354" s="20" t="s">
        <v>82</v>
      </c>
    </row>
    <row r="355" s="2" customFormat="1" ht="21.75" customHeight="1">
      <c r="A355" s="41"/>
      <c r="B355" s="42"/>
      <c r="C355" s="215" t="s">
        <v>668</v>
      </c>
      <c r="D355" s="215" t="s">
        <v>183</v>
      </c>
      <c r="E355" s="216" t="s">
        <v>669</v>
      </c>
      <c r="F355" s="217" t="s">
        <v>670</v>
      </c>
      <c r="G355" s="218" t="s">
        <v>385</v>
      </c>
      <c r="H355" s="219">
        <v>4</v>
      </c>
      <c r="I355" s="220"/>
      <c r="J355" s="221">
        <f>ROUND(I355*H355,2)</f>
        <v>0</v>
      </c>
      <c r="K355" s="217" t="s">
        <v>187</v>
      </c>
      <c r="L355" s="47"/>
      <c r="M355" s="222" t="s">
        <v>19</v>
      </c>
      <c r="N355" s="223" t="s">
        <v>44</v>
      </c>
      <c r="O355" s="87"/>
      <c r="P355" s="224">
        <f>O355*H355</f>
        <v>0</v>
      </c>
      <c r="Q355" s="224">
        <v>0</v>
      </c>
      <c r="R355" s="224">
        <f>Q355*H355</f>
        <v>0</v>
      </c>
      <c r="S355" s="224">
        <v>0</v>
      </c>
      <c r="T355" s="22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6" t="s">
        <v>284</v>
      </c>
      <c r="AT355" s="226" t="s">
        <v>183</v>
      </c>
      <c r="AU355" s="226" t="s">
        <v>82</v>
      </c>
      <c r="AY355" s="20" t="s">
        <v>180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20" t="s">
        <v>80</v>
      </c>
      <c r="BK355" s="227">
        <f>ROUND(I355*H355,2)</f>
        <v>0</v>
      </c>
      <c r="BL355" s="20" t="s">
        <v>284</v>
      </c>
      <c r="BM355" s="226" t="s">
        <v>671</v>
      </c>
    </row>
    <row r="356" s="2" customFormat="1">
      <c r="A356" s="41"/>
      <c r="B356" s="42"/>
      <c r="C356" s="43"/>
      <c r="D356" s="228" t="s">
        <v>190</v>
      </c>
      <c r="E356" s="43"/>
      <c r="F356" s="229" t="s">
        <v>672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190</v>
      </c>
      <c r="AU356" s="20" t="s">
        <v>82</v>
      </c>
    </row>
    <row r="357" s="2" customFormat="1">
      <c r="A357" s="41"/>
      <c r="B357" s="42"/>
      <c r="C357" s="43"/>
      <c r="D357" s="233" t="s">
        <v>192</v>
      </c>
      <c r="E357" s="43"/>
      <c r="F357" s="234" t="s">
        <v>673</v>
      </c>
      <c r="G357" s="43"/>
      <c r="H357" s="43"/>
      <c r="I357" s="230"/>
      <c r="J357" s="43"/>
      <c r="K357" s="43"/>
      <c r="L357" s="47"/>
      <c r="M357" s="231"/>
      <c r="N357" s="23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192</v>
      </c>
      <c r="AU357" s="20" t="s">
        <v>82</v>
      </c>
    </row>
    <row r="358" s="2" customFormat="1" ht="16.5" customHeight="1">
      <c r="A358" s="41"/>
      <c r="B358" s="42"/>
      <c r="C358" s="257" t="s">
        <v>674</v>
      </c>
      <c r="D358" s="257" t="s">
        <v>390</v>
      </c>
      <c r="E358" s="258" t="s">
        <v>675</v>
      </c>
      <c r="F358" s="259" t="s">
        <v>676</v>
      </c>
      <c r="G358" s="260" t="s">
        <v>385</v>
      </c>
      <c r="H358" s="261">
        <v>4</v>
      </c>
      <c r="I358" s="262"/>
      <c r="J358" s="263">
        <f>ROUND(I358*H358,2)</f>
        <v>0</v>
      </c>
      <c r="K358" s="259" t="s">
        <v>187</v>
      </c>
      <c r="L358" s="264"/>
      <c r="M358" s="265" t="s">
        <v>19</v>
      </c>
      <c r="N358" s="266" t="s">
        <v>44</v>
      </c>
      <c r="O358" s="87"/>
      <c r="P358" s="224">
        <f>O358*H358</f>
        <v>0</v>
      </c>
      <c r="Q358" s="224">
        <v>0.0022000000000000001</v>
      </c>
      <c r="R358" s="224">
        <f>Q358*H358</f>
        <v>0.0088000000000000005</v>
      </c>
      <c r="S358" s="224">
        <v>0</v>
      </c>
      <c r="T358" s="225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26" t="s">
        <v>393</v>
      </c>
      <c r="AT358" s="226" t="s">
        <v>390</v>
      </c>
      <c r="AU358" s="226" t="s">
        <v>82</v>
      </c>
      <c r="AY358" s="20" t="s">
        <v>180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20" t="s">
        <v>80</v>
      </c>
      <c r="BK358" s="227">
        <f>ROUND(I358*H358,2)</f>
        <v>0</v>
      </c>
      <c r="BL358" s="20" t="s">
        <v>284</v>
      </c>
      <c r="BM358" s="226" t="s">
        <v>677</v>
      </c>
    </row>
    <row r="359" s="2" customFormat="1">
      <c r="A359" s="41"/>
      <c r="B359" s="42"/>
      <c r="C359" s="43"/>
      <c r="D359" s="228" t="s">
        <v>190</v>
      </c>
      <c r="E359" s="43"/>
      <c r="F359" s="229" t="s">
        <v>676</v>
      </c>
      <c r="G359" s="43"/>
      <c r="H359" s="43"/>
      <c r="I359" s="230"/>
      <c r="J359" s="43"/>
      <c r="K359" s="43"/>
      <c r="L359" s="47"/>
      <c r="M359" s="231"/>
      <c r="N359" s="23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190</v>
      </c>
      <c r="AU359" s="20" t="s">
        <v>82</v>
      </c>
    </row>
    <row r="360" s="2" customFormat="1" ht="24.15" customHeight="1">
      <c r="A360" s="41"/>
      <c r="B360" s="42"/>
      <c r="C360" s="215" t="s">
        <v>678</v>
      </c>
      <c r="D360" s="215" t="s">
        <v>183</v>
      </c>
      <c r="E360" s="216" t="s">
        <v>679</v>
      </c>
      <c r="F360" s="217" t="s">
        <v>680</v>
      </c>
      <c r="G360" s="218" t="s">
        <v>385</v>
      </c>
      <c r="H360" s="219">
        <v>7</v>
      </c>
      <c r="I360" s="220"/>
      <c r="J360" s="221">
        <f>ROUND(I360*H360,2)</f>
        <v>0</v>
      </c>
      <c r="K360" s="217" t="s">
        <v>187</v>
      </c>
      <c r="L360" s="47"/>
      <c r="M360" s="222" t="s">
        <v>19</v>
      </c>
      <c r="N360" s="223" t="s">
        <v>44</v>
      </c>
      <c r="O360" s="87"/>
      <c r="P360" s="224">
        <f>O360*H360</f>
        <v>0</v>
      </c>
      <c r="Q360" s="224">
        <v>0</v>
      </c>
      <c r="R360" s="224">
        <f>Q360*H360</f>
        <v>0</v>
      </c>
      <c r="S360" s="224">
        <v>0</v>
      </c>
      <c r="T360" s="225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26" t="s">
        <v>284</v>
      </c>
      <c r="AT360" s="226" t="s">
        <v>183</v>
      </c>
      <c r="AU360" s="226" t="s">
        <v>82</v>
      </c>
      <c r="AY360" s="20" t="s">
        <v>180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20" t="s">
        <v>80</v>
      </c>
      <c r="BK360" s="227">
        <f>ROUND(I360*H360,2)</f>
        <v>0</v>
      </c>
      <c r="BL360" s="20" t="s">
        <v>284</v>
      </c>
      <c r="BM360" s="226" t="s">
        <v>681</v>
      </c>
    </row>
    <row r="361" s="2" customFormat="1">
      <c r="A361" s="41"/>
      <c r="B361" s="42"/>
      <c r="C361" s="43"/>
      <c r="D361" s="228" t="s">
        <v>190</v>
      </c>
      <c r="E361" s="43"/>
      <c r="F361" s="229" t="s">
        <v>682</v>
      </c>
      <c r="G361" s="43"/>
      <c r="H361" s="43"/>
      <c r="I361" s="230"/>
      <c r="J361" s="43"/>
      <c r="K361" s="43"/>
      <c r="L361" s="47"/>
      <c r="M361" s="231"/>
      <c r="N361" s="23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190</v>
      </c>
      <c r="AU361" s="20" t="s">
        <v>82</v>
      </c>
    </row>
    <row r="362" s="2" customFormat="1">
      <c r="A362" s="41"/>
      <c r="B362" s="42"/>
      <c r="C362" s="43"/>
      <c r="D362" s="233" t="s">
        <v>192</v>
      </c>
      <c r="E362" s="43"/>
      <c r="F362" s="234" t="s">
        <v>683</v>
      </c>
      <c r="G362" s="43"/>
      <c r="H362" s="43"/>
      <c r="I362" s="230"/>
      <c r="J362" s="43"/>
      <c r="K362" s="43"/>
      <c r="L362" s="47"/>
      <c r="M362" s="231"/>
      <c r="N362" s="23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192</v>
      </c>
      <c r="AU362" s="20" t="s">
        <v>82</v>
      </c>
    </row>
    <row r="363" s="2" customFormat="1" ht="16.5" customHeight="1">
      <c r="A363" s="41"/>
      <c r="B363" s="42"/>
      <c r="C363" s="257" t="s">
        <v>684</v>
      </c>
      <c r="D363" s="257" t="s">
        <v>390</v>
      </c>
      <c r="E363" s="258" t="s">
        <v>685</v>
      </c>
      <c r="F363" s="259" t="s">
        <v>686</v>
      </c>
      <c r="G363" s="260" t="s">
        <v>385</v>
      </c>
      <c r="H363" s="261">
        <v>7</v>
      </c>
      <c r="I363" s="262"/>
      <c r="J363" s="263">
        <f>ROUND(I363*H363,2)</f>
        <v>0</v>
      </c>
      <c r="K363" s="259" t="s">
        <v>187</v>
      </c>
      <c r="L363" s="264"/>
      <c r="M363" s="265" t="s">
        <v>19</v>
      </c>
      <c r="N363" s="266" t="s">
        <v>44</v>
      </c>
      <c r="O363" s="87"/>
      <c r="P363" s="224">
        <f>O363*H363</f>
        <v>0</v>
      </c>
      <c r="Q363" s="224">
        <v>0.0022000000000000001</v>
      </c>
      <c r="R363" s="224">
        <f>Q363*H363</f>
        <v>0.015400000000000001</v>
      </c>
      <c r="S363" s="224">
        <v>0</v>
      </c>
      <c r="T363" s="225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6" t="s">
        <v>393</v>
      </c>
      <c r="AT363" s="226" t="s">
        <v>390</v>
      </c>
      <c r="AU363" s="226" t="s">
        <v>82</v>
      </c>
      <c r="AY363" s="20" t="s">
        <v>180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20" t="s">
        <v>80</v>
      </c>
      <c r="BK363" s="227">
        <f>ROUND(I363*H363,2)</f>
        <v>0</v>
      </c>
      <c r="BL363" s="20" t="s">
        <v>284</v>
      </c>
      <c r="BM363" s="226" t="s">
        <v>687</v>
      </c>
    </row>
    <row r="364" s="2" customFormat="1">
      <c r="A364" s="41"/>
      <c r="B364" s="42"/>
      <c r="C364" s="43"/>
      <c r="D364" s="228" t="s">
        <v>190</v>
      </c>
      <c r="E364" s="43"/>
      <c r="F364" s="229" t="s">
        <v>686</v>
      </c>
      <c r="G364" s="43"/>
      <c r="H364" s="43"/>
      <c r="I364" s="230"/>
      <c r="J364" s="43"/>
      <c r="K364" s="43"/>
      <c r="L364" s="47"/>
      <c r="M364" s="231"/>
      <c r="N364" s="23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190</v>
      </c>
      <c r="AU364" s="20" t="s">
        <v>82</v>
      </c>
    </row>
    <row r="365" s="2" customFormat="1" ht="24.15" customHeight="1">
      <c r="A365" s="41"/>
      <c r="B365" s="42"/>
      <c r="C365" s="215" t="s">
        <v>688</v>
      </c>
      <c r="D365" s="215" t="s">
        <v>183</v>
      </c>
      <c r="E365" s="216" t="s">
        <v>689</v>
      </c>
      <c r="F365" s="217" t="s">
        <v>690</v>
      </c>
      <c r="G365" s="218" t="s">
        <v>385</v>
      </c>
      <c r="H365" s="219">
        <v>11</v>
      </c>
      <c r="I365" s="220"/>
      <c r="J365" s="221">
        <f>ROUND(I365*H365,2)</f>
        <v>0</v>
      </c>
      <c r="K365" s="217" t="s">
        <v>187</v>
      </c>
      <c r="L365" s="47"/>
      <c r="M365" s="222" t="s">
        <v>19</v>
      </c>
      <c r="N365" s="223" t="s">
        <v>44</v>
      </c>
      <c r="O365" s="87"/>
      <c r="P365" s="224">
        <f>O365*H365</f>
        <v>0</v>
      </c>
      <c r="Q365" s="224">
        <v>0</v>
      </c>
      <c r="R365" s="224">
        <f>Q365*H365</f>
        <v>0</v>
      </c>
      <c r="S365" s="224">
        <v>0.024</v>
      </c>
      <c r="T365" s="225">
        <f>S365*H365</f>
        <v>0.26400000000000001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26" t="s">
        <v>284</v>
      </c>
      <c r="AT365" s="226" t="s">
        <v>183</v>
      </c>
      <c r="AU365" s="226" t="s">
        <v>82</v>
      </c>
      <c r="AY365" s="20" t="s">
        <v>180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20" t="s">
        <v>80</v>
      </c>
      <c r="BK365" s="227">
        <f>ROUND(I365*H365,2)</f>
        <v>0</v>
      </c>
      <c r="BL365" s="20" t="s">
        <v>284</v>
      </c>
      <c r="BM365" s="226" t="s">
        <v>691</v>
      </c>
    </row>
    <row r="366" s="2" customFormat="1">
      <c r="A366" s="41"/>
      <c r="B366" s="42"/>
      <c r="C366" s="43"/>
      <c r="D366" s="228" t="s">
        <v>190</v>
      </c>
      <c r="E366" s="43"/>
      <c r="F366" s="229" t="s">
        <v>692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190</v>
      </c>
      <c r="AU366" s="20" t="s">
        <v>82</v>
      </c>
    </row>
    <row r="367" s="2" customFormat="1">
      <c r="A367" s="41"/>
      <c r="B367" s="42"/>
      <c r="C367" s="43"/>
      <c r="D367" s="233" t="s">
        <v>192</v>
      </c>
      <c r="E367" s="43"/>
      <c r="F367" s="234" t="s">
        <v>693</v>
      </c>
      <c r="G367" s="43"/>
      <c r="H367" s="43"/>
      <c r="I367" s="230"/>
      <c r="J367" s="43"/>
      <c r="K367" s="43"/>
      <c r="L367" s="47"/>
      <c r="M367" s="231"/>
      <c r="N367" s="23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192</v>
      </c>
      <c r="AU367" s="20" t="s">
        <v>82</v>
      </c>
    </row>
    <row r="368" s="13" customFormat="1">
      <c r="A368" s="13"/>
      <c r="B368" s="235"/>
      <c r="C368" s="236"/>
      <c r="D368" s="228" t="s">
        <v>216</v>
      </c>
      <c r="E368" s="237" t="s">
        <v>19</v>
      </c>
      <c r="F368" s="238" t="s">
        <v>694</v>
      </c>
      <c r="G368" s="236"/>
      <c r="H368" s="239">
        <v>11</v>
      </c>
      <c r="I368" s="240"/>
      <c r="J368" s="236"/>
      <c r="K368" s="236"/>
      <c r="L368" s="241"/>
      <c r="M368" s="242"/>
      <c r="N368" s="243"/>
      <c r="O368" s="243"/>
      <c r="P368" s="243"/>
      <c r="Q368" s="243"/>
      <c r="R368" s="243"/>
      <c r="S368" s="243"/>
      <c r="T368" s="244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5" t="s">
        <v>216</v>
      </c>
      <c r="AU368" s="245" t="s">
        <v>82</v>
      </c>
      <c r="AV368" s="13" t="s">
        <v>82</v>
      </c>
      <c r="AW368" s="13" t="s">
        <v>35</v>
      </c>
      <c r="AX368" s="13" t="s">
        <v>80</v>
      </c>
      <c r="AY368" s="245" t="s">
        <v>180</v>
      </c>
    </row>
    <row r="369" s="2" customFormat="1" ht="24.15" customHeight="1">
      <c r="A369" s="41"/>
      <c r="B369" s="42"/>
      <c r="C369" s="215" t="s">
        <v>695</v>
      </c>
      <c r="D369" s="215" t="s">
        <v>183</v>
      </c>
      <c r="E369" s="216" t="s">
        <v>696</v>
      </c>
      <c r="F369" s="217" t="s">
        <v>697</v>
      </c>
      <c r="G369" s="218" t="s">
        <v>305</v>
      </c>
      <c r="H369" s="219">
        <v>0.20200000000000001</v>
      </c>
      <c r="I369" s="220"/>
      <c r="J369" s="221">
        <f>ROUND(I369*H369,2)</f>
        <v>0</v>
      </c>
      <c r="K369" s="217" t="s">
        <v>187</v>
      </c>
      <c r="L369" s="47"/>
      <c r="M369" s="222" t="s">
        <v>19</v>
      </c>
      <c r="N369" s="223" t="s">
        <v>44</v>
      </c>
      <c r="O369" s="87"/>
      <c r="P369" s="224">
        <f>O369*H369</f>
        <v>0</v>
      </c>
      <c r="Q369" s="224">
        <v>0</v>
      </c>
      <c r="R369" s="224">
        <f>Q369*H369</f>
        <v>0</v>
      </c>
      <c r="S369" s="224">
        <v>0</v>
      </c>
      <c r="T369" s="225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26" t="s">
        <v>284</v>
      </c>
      <c r="AT369" s="226" t="s">
        <v>183</v>
      </c>
      <c r="AU369" s="226" t="s">
        <v>82</v>
      </c>
      <c r="AY369" s="20" t="s">
        <v>180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20" t="s">
        <v>80</v>
      </c>
      <c r="BK369" s="227">
        <f>ROUND(I369*H369,2)</f>
        <v>0</v>
      </c>
      <c r="BL369" s="20" t="s">
        <v>284</v>
      </c>
      <c r="BM369" s="226" t="s">
        <v>698</v>
      </c>
    </row>
    <row r="370" s="2" customFormat="1">
      <c r="A370" s="41"/>
      <c r="B370" s="42"/>
      <c r="C370" s="43"/>
      <c r="D370" s="228" t="s">
        <v>190</v>
      </c>
      <c r="E370" s="43"/>
      <c r="F370" s="229" t="s">
        <v>699</v>
      </c>
      <c r="G370" s="43"/>
      <c r="H370" s="43"/>
      <c r="I370" s="230"/>
      <c r="J370" s="43"/>
      <c r="K370" s="43"/>
      <c r="L370" s="47"/>
      <c r="M370" s="231"/>
      <c r="N370" s="23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190</v>
      </c>
      <c r="AU370" s="20" t="s">
        <v>82</v>
      </c>
    </row>
    <row r="371" s="2" customFormat="1">
      <c r="A371" s="41"/>
      <c r="B371" s="42"/>
      <c r="C371" s="43"/>
      <c r="D371" s="233" t="s">
        <v>192</v>
      </c>
      <c r="E371" s="43"/>
      <c r="F371" s="234" t="s">
        <v>700</v>
      </c>
      <c r="G371" s="43"/>
      <c r="H371" s="43"/>
      <c r="I371" s="230"/>
      <c r="J371" s="43"/>
      <c r="K371" s="43"/>
      <c r="L371" s="47"/>
      <c r="M371" s="231"/>
      <c r="N371" s="23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192</v>
      </c>
      <c r="AU371" s="20" t="s">
        <v>82</v>
      </c>
    </row>
    <row r="372" s="12" customFormat="1" ht="22.8" customHeight="1">
      <c r="A372" s="12"/>
      <c r="B372" s="199"/>
      <c r="C372" s="200"/>
      <c r="D372" s="201" t="s">
        <v>72</v>
      </c>
      <c r="E372" s="213" t="s">
        <v>701</v>
      </c>
      <c r="F372" s="213" t="s">
        <v>702</v>
      </c>
      <c r="G372" s="200"/>
      <c r="H372" s="200"/>
      <c r="I372" s="203"/>
      <c r="J372" s="214">
        <f>BK372</f>
        <v>0</v>
      </c>
      <c r="K372" s="200"/>
      <c r="L372" s="205"/>
      <c r="M372" s="206"/>
      <c r="N372" s="207"/>
      <c r="O372" s="207"/>
      <c r="P372" s="208">
        <f>SUM(P373:P380)</f>
        <v>0</v>
      </c>
      <c r="Q372" s="207"/>
      <c r="R372" s="208">
        <f>SUM(R373:R380)</f>
        <v>0.0087939999999999997</v>
      </c>
      <c r="S372" s="207"/>
      <c r="T372" s="209">
        <f>SUM(T373:T380)</f>
        <v>0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210" t="s">
        <v>82</v>
      </c>
      <c r="AT372" s="211" t="s">
        <v>72</v>
      </c>
      <c r="AU372" s="211" t="s">
        <v>80</v>
      </c>
      <c r="AY372" s="210" t="s">
        <v>180</v>
      </c>
      <c r="BK372" s="212">
        <f>SUM(BK373:BK380)</f>
        <v>0</v>
      </c>
    </row>
    <row r="373" s="2" customFormat="1" ht="24.15" customHeight="1">
      <c r="A373" s="41"/>
      <c r="B373" s="42"/>
      <c r="C373" s="215" t="s">
        <v>703</v>
      </c>
      <c r="D373" s="215" t="s">
        <v>183</v>
      </c>
      <c r="E373" s="216" t="s">
        <v>704</v>
      </c>
      <c r="F373" s="217" t="s">
        <v>705</v>
      </c>
      <c r="G373" s="218" t="s">
        <v>186</v>
      </c>
      <c r="H373" s="219">
        <v>1.8</v>
      </c>
      <c r="I373" s="220"/>
      <c r="J373" s="221">
        <f>ROUND(I373*H373,2)</f>
        <v>0</v>
      </c>
      <c r="K373" s="217" t="s">
        <v>19</v>
      </c>
      <c r="L373" s="47"/>
      <c r="M373" s="222" t="s">
        <v>19</v>
      </c>
      <c r="N373" s="223" t="s">
        <v>44</v>
      </c>
      <c r="O373" s="87"/>
      <c r="P373" s="224">
        <f>O373*H373</f>
        <v>0</v>
      </c>
      <c r="Q373" s="224">
        <v>0.00012999999999999999</v>
      </c>
      <c r="R373" s="224">
        <f>Q373*H373</f>
        <v>0.000234</v>
      </c>
      <c r="S373" s="224">
        <v>0</v>
      </c>
      <c r="T373" s="225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6" t="s">
        <v>284</v>
      </c>
      <c r="AT373" s="226" t="s">
        <v>183</v>
      </c>
      <c r="AU373" s="226" t="s">
        <v>82</v>
      </c>
      <c r="AY373" s="20" t="s">
        <v>180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20" t="s">
        <v>80</v>
      </c>
      <c r="BK373" s="227">
        <f>ROUND(I373*H373,2)</f>
        <v>0</v>
      </c>
      <c r="BL373" s="20" t="s">
        <v>284</v>
      </c>
      <c r="BM373" s="226" t="s">
        <v>706</v>
      </c>
    </row>
    <row r="374" s="2" customFormat="1">
      <c r="A374" s="41"/>
      <c r="B374" s="42"/>
      <c r="C374" s="43"/>
      <c r="D374" s="228" t="s">
        <v>190</v>
      </c>
      <c r="E374" s="43"/>
      <c r="F374" s="229" t="s">
        <v>707</v>
      </c>
      <c r="G374" s="43"/>
      <c r="H374" s="43"/>
      <c r="I374" s="230"/>
      <c r="J374" s="43"/>
      <c r="K374" s="43"/>
      <c r="L374" s="47"/>
      <c r="M374" s="231"/>
      <c r="N374" s="23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190</v>
      </c>
      <c r="AU374" s="20" t="s">
        <v>82</v>
      </c>
    </row>
    <row r="375" s="13" customFormat="1">
      <c r="A375" s="13"/>
      <c r="B375" s="235"/>
      <c r="C375" s="236"/>
      <c r="D375" s="228" t="s">
        <v>216</v>
      </c>
      <c r="E375" s="237" t="s">
        <v>19</v>
      </c>
      <c r="F375" s="238" t="s">
        <v>708</v>
      </c>
      <c r="G375" s="236"/>
      <c r="H375" s="239">
        <v>1.8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5" t="s">
        <v>216</v>
      </c>
      <c r="AU375" s="245" t="s">
        <v>82</v>
      </c>
      <c r="AV375" s="13" t="s">
        <v>82</v>
      </c>
      <c r="AW375" s="13" t="s">
        <v>35</v>
      </c>
      <c r="AX375" s="13" t="s">
        <v>80</v>
      </c>
      <c r="AY375" s="245" t="s">
        <v>180</v>
      </c>
    </row>
    <row r="376" s="2" customFormat="1" ht="16.5" customHeight="1">
      <c r="A376" s="41"/>
      <c r="B376" s="42"/>
      <c r="C376" s="257" t="s">
        <v>709</v>
      </c>
      <c r="D376" s="257" t="s">
        <v>390</v>
      </c>
      <c r="E376" s="258" t="s">
        <v>710</v>
      </c>
      <c r="F376" s="259" t="s">
        <v>711</v>
      </c>
      <c r="G376" s="260" t="s">
        <v>385</v>
      </c>
      <c r="H376" s="261">
        <v>4</v>
      </c>
      <c r="I376" s="262"/>
      <c r="J376" s="263">
        <f>ROUND(I376*H376,2)</f>
        <v>0</v>
      </c>
      <c r="K376" s="259" t="s">
        <v>187</v>
      </c>
      <c r="L376" s="264"/>
      <c r="M376" s="265" t="s">
        <v>19</v>
      </c>
      <c r="N376" s="266" t="s">
        <v>44</v>
      </c>
      <c r="O376" s="87"/>
      <c r="P376" s="224">
        <f>O376*H376</f>
        <v>0</v>
      </c>
      <c r="Q376" s="224">
        <v>0.00214</v>
      </c>
      <c r="R376" s="224">
        <f>Q376*H376</f>
        <v>0.0085599999999999999</v>
      </c>
      <c r="S376" s="224">
        <v>0</v>
      </c>
      <c r="T376" s="225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6" t="s">
        <v>393</v>
      </c>
      <c r="AT376" s="226" t="s">
        <v>390</v>
      </c>
      <c r="AU376" s="226" t="s">
        <v>82</v>
      </c>
      <c r="AY376" s="20" t="s">
        <v>180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20" t="s">
        <v>80</v>
      </c>
      <c r="BK376" s="227">
        <f>ROUND(I376*H376,2)</f>
        <v>0</v>
      </c>
      <c r="BL376" s="20" t="s">
        <v>284</v>
      </c>
      <c r="BM376" s="226" t="s">
        <v>712</v>
      </c>
    </row>
    <row r="377" s="2" customFormat="1">
      <c r="A377" s="41"/>
      <c r="B377" s="42"/>
      <c r="C377" s="43"/>
      <c r="D377" s="228" t="s">
        <v>190</v>
      </c>
      <c r="E377" s="43"/>
      <c r="F377" s="229" t="s">
        <v>711</v>
      </c>
      <c r="G377" s="43"/>
      <c r="H377" s="43"/>
      <c r="I377" s="230"/>
      <c r="J377" s="43"/>
      <c r="K377" s="43"/>
      <c r="L377" s="47"/>
      <c r="M377" s="231"/>
      <c r="N377" s="23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190</v>
      </c>
      <c r="AU377" s="20" t="s">
        <v>82</v>
      </c>
    </row>
    <row r="378" s="2" customFormat="1" ht="33" customHeight="1">
      <c r="A378" s="41"/>
      <c r="B378" s="42"/>
      <c r="C378" s="215" t="s">
        <v>713</v>
      </c>
      <c r="D378" s="215" t="s">
        <v>183</v>
      </c>
      <c r="E378" s="216" t="s">
        <v>714</v>
      </c>
      <c r="F378" s="217" t="s">
        <v>715</v>
      </c>
      <c r="G378" s="218" t="s">
        <v>305</v>
      </c>
      <c r="H378" s="219">
        <v>0.0089999999999999993</v>
      </c>
      <c r="I378" s="220"/>
      <c r="J378" s="221">
        <f>ROUND(I378*H378,2)</f>
        <v>0</v>
      </c>
      <c r="K378" s="217" t="s">
        <v>187</v>
      </c>
      <c r="L378" s="47"/>
      <c r="M378" s="222" t="s">
        <v>19</v>
      </c>
      <c r="N378" s="223" t="s">
        <v>44</v>
      </c>
      <c r="O378" s="87"/>
      <c r="P378" s="224">
        <f>O378*H378</f>
        <v>0</v>
      </c>
      <c r="Q378" s="224">
        <v>0</v>
      </c>
      <c r="R378" s="224">
        <f>Q378*H378</f>
        <v>0</v>
      </c>
      <c r="S378" s="224">
        <v>0</v>
      </c>
      <c r="T378" s="225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26" t="s">
        <v>284</v>
      </c>
      <c r="AT378" s="226" t="s">
        <v>183</v>
      </c>
      <c r="AU378" s="226" t="s">
        <v>82</v>
      </c>
      <c r="AY378" s="20" t="s">
        <v>180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20" t="s">
        <v>80</v>
      </c>
      <c r="BK378" s="227">
        <f>ROUND(I378*H378,2)</f>
        <v>0</v>
      </c>
      <c r="BL378" s="20" t="s">
        <v>284</v>
      </c>
      <c r="BM378" s="226" t="s">
        <v>716</v>
      </c>
    </row>
    <row r="379" s="2" customFormat="1">
      <c r="A379" s="41"/>
      <c r="B379" s="42"/>
      <c r="C379" s="43"/>
      <c r="D379" s="228" t="s">
        <v>190</v>
      </c>
      <c r="E379" s="43"/>
      <c r="F379" s="229" t="s">
        <v>717</v>
      </c>
      <c r="G379" s="43"/>
      <c r="H379" s="43"/>
      <c r="I379" s="230"/>
      <c r="J379" s="43"/>
      <c r="K379" s="43"/>
      <c r="L379" s="47"/>
      <c r="M379" s="231"/>
      <c r="N379" s="232"/>
      <c r="O379" s="87"/>
      <c r="P379" s="87"/>
      <c r="Q379" s="87"/>
      <c r="R379" s="87"/>
      <c r="S379" s="87"/>
      <c r="T379" s="88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20" t="s">
        <v>190</v>
      </c>
      <c r="AU379" s="20" t="s">
        <v>82</v>
      </c>
    </row>
    <row r="380" s="2" customFormat="1">
      <c r="A380" s="41"/>
      <c r="B380" s="42"/>
      <c r="C380" s="43"/>
      <c r="D380" s="233" t="s">
        <v>192</v>
      </c>
      <c r="E380" s="43"/>
      <c r="F380" s="234" t="s">
        <v>718</v>
      </c>
      <c r="G380" s="43"/>
      <c r="H380" s="43"/>
      <c r="I380" s="230"/>
      <c r="J380" s="43"/>
      <c r="K380" s="43"/>
      <c r="L380" s="47"/>
      <c r="M380" s="231"/>
      <c r="N380" s="23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192</v>
      </c>
      <c r="AU380" s="20" t="s">
        <v>82</v>
      </c>
    </row>
    <row r="381" s="12" customFormat="1" ht="22.8" customHeight="1">
      <c r="A381" s="12"/>
      <c r="B381" s="199"/>
      <c r="C381" s="200"/>
      <c r="D381" s="201" t="s">
        <v>72</v>
      </c>
      <c r="E381" s="213" t="s">
        <v>719</v>
      </c>
      <c r="F381" s="213" t="s">
        <v>720</v>
      </c>
      <c r="G381" s="200"/>
      <c r="H381" s="200"/>
      <c r="I381" s="203"/>
      <c r="J381" s="214">
        <f>BK381</f>
        <v>0</v>
      </c>
      <c r="K381" s="200"/>
      <c r="L381" s="205"/>
      <c r="M381" s="206"/>
      <c r="N381" s="207"/>
      <c r="O381" s="207"/>
      <c r="P381" s="208">
        <f>SUM(P382:P432)</f>
        <v>0</v>
      </c>
      <c r="Q381" s="207"/>
      <c r="R381" s="208">
        <f>SUM(R382:R432)</f>
        <v>1.5125930100000002</v>
      </c>
      <c r="S381" s="207"/>
      <c r="T381" s="209">
        <f>SUM(T382:T432)</f>
        <v>0</v>
      </c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R381" s="210" t="s">
        <v>82</v>
      </c>
      <c r="AT381" s="211" t="s">
        <v>72</v>
      </c>
      <c r="AU381" s="211" t="s">
        <v>80</v>
      </c>
      <c r="AY381" s="210" t="s">
        <v>180</v>
      </c>
      <c r="BK381" s="212">
        <f>SUM(BK382:BK432)</f>
        <v>0</v>
      </c>
    </row>
    <row r="382" s="2" customFormat="1" ht="16.5" customHeight="1">
      <c r="A382" s="41"/>
      <c r="B382" s="42"/>
      <c r="C382" s="215" t="s">
        <v>721</v>
      </c>
      <c r="D382" s="215" t="s">
        <v>183</v>
      </c>
      <c r="E382" s="216" t="s">
        <v>722</v>
      </c>
      <c r="F382" s="217" t="s">
        <v>723</v>
      </c>
      <c r="G382" s="218" t="s">
        <v>186</v>
      </c>
      <c r="H382" s="219">
        <v>33.969999999999999</v>
      </c>
      <c r="I382" s="220"/>
      <c r="J382" s="221">
        <f>ROUND(I382*H382,2)</f>
        <v>0</v>
      </c>
      <c r="K382" s="217" t="s">
        <v>187</v>
      </c>
      <c r="L382" s="47"/>
      <c r="M382" s="222" t="s">
        <v>19</v>
      </c>
      <c r="N382" s="223" t="s">
        <v>44</v>
      </c>
      <c r="O382" s="87"/>
      <c r="P382" s="224">
        <f>O382*H382</f>
        <v>0</v>
      </c>
      <c r="Q382" s="224">
        <v>0</v>
      </c>
      <c r="R382" s="224">
        <f>Q382*H382</f>
        <v>0</v>
      </c>
      <c r="S382" s="224">
        <v>0</v>
      </c>
      <c r="T382" s="225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26" t="s">
        <v>284</v>
      </c>
      <c r="AT382" s="226" t="s">
        <v>183</v>
      </c>
      <c r="AU382" s="226" t="s">
        <v>82</v>
      </c>
      <c r="AY382" s="20" t="s">
        <v>180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20" t="s">
        <v>80</v>
      </c>
      <c r="BK382" s="227">
        <f>ROUND(I382*H382,2)</f>
        <v>0</v>
      </c>
      <c r="BL382" s="20" t="s">
        <v>284</v>
      </c>
      <c r="BM382" s="226" t="s">
        <v>724</v>
      </c>
    </row>
    <row r="383" s="2" customFormat="1">
      <c r="A383" s="41"/>
      <c r="B383" s="42"/>
      <c r="C383" s="43"/>
      <c r="D383" s="228" t="s">
        <v>190</v>
      </c>
      <c r="E383" s="43"/>
      <c r="F383" s="229" t="s">
        <v>725</v>
      </c>
      <c r="G383" s="43"/>
      <c r="H383" s="43"/>
      <c r="I383" s="230"/>
      <c r="J383" s="43"/>
      <c r="K383" s="43"/>
      <c r="L383" s="47"/>
      <c r="M383" s="231"/>
      <c r="N383" s="23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190</v>
      </c>
      <c r="AU383" s="20" t="s">
        <v>82</v>
      </c>
    </row>
    <row r="384" s="2" customFormat="1">
      <c r="A384" s="41"/>
      <c r="B384" s="42"/>
      <c r="C384" s="43"/>
      <c r="D384" s="233" t="s">
        <v>192</v>
      </c>
      <c r="E384" s="43"/>
      <c r="F384" s="234" t="s">
        <v>726</v>
      </c>
      <c r="G384" s="43"/>
      <c r="H384" s="43"/>
      <c r="I384" s="230"/>
      <c r="J384" s="43"/>
      <c r="K384" s="43"/>
      <c r="L384" s="47"/>
      <c r="M384" s="231"/>
      <c r="N384" s="232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192</v>
      </c>
      <c r="AU384" s="20" t="s">
        <v>82</v>
      </c>
    </row>
    <row r="385" s="2" customFormat="1" ht="16.5" customHeight="1">
      <c r="A385" s="41"/>
      <c r="B385" s="42"/>
      <c r="C385" s="215" t="s">
        <v>727</v>
      </c>
      <c r="D385" s="215" t="s">
        <v>183</v>
      </c>
      <c r="E385" s="216" t="s">
        <v>728</v>
      </c>
      <c r="F385" s="217" t="s">
        <v>729</v>
      </c>
      <c r="G385" s="218" t="s">
        <v>186</v>
      </c>
      <c r="H385" s="219">
        <v>33.969999999999999</v>
      </c>
      <c r="I385" s="220"/>
      <c r="J385" s="221">
        <f>ROUND(I385*H385,2)</f>
        <v>0</v>
      </c>
      <c r="K385" s="217" t="s">
        <v>187</v>
      </c>
      <c r="L385" s="47"/>
      <c r="M385" s="222" t="s">
        <v>19</v>
      </c>
      <c r="N385" s="223" t="s">
        <v>44</v>
      </c>
      <c r="O385" s="87"/>
      <c r="P385" s="224">
        <f>O385*H385</f>
        <v>0</v>
      </c>
      <c r="Q385" s="224">
        <v>0.00029999999999999997</v>
      </c>
      <c r="R385" s="224">
        <f>Q385*H385</f>
        <v>0.010190999999999999</v>
      </c>
      <c r="S385" s="224">
        <v>0</v>
      </c>
      <c r="T385" s="225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26" t="s">
        <v>284</v>
      </c>
      <c r="AT385" s="226" t="s">
        <v>183</v>
      </c>
      <c r="AU385" s="226" t="s">
        <v>82</v>
      </c>
      <c r="AY385" s="20" t="s">
        <v>180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20" t="s">
        <v>80</v>
      </c>
      <c r="BK385" s="227">
        <f>ROUND(I385*H385,2)</f>
        <v>0</v>
      </c>
      <c r="BL385" s="20" t="s">
        <v>284</v>
      </c>
      <c r="BM385" s="226" t="s">
        <v>730</v>
      </c>
    </row>
    <row r="386" s="2" customFormat="1">
      <c r="A386" s="41"/>
      <c r="B386" s="42"/>
      <c r="C386" s="43"/>
      <c r="D386" s="228" t="s">
        <v>190</v>
      </c>
      <c r="E386" s="43"/>
      <c r="F386" s="229" t="s">
        <v>731</v>
      </c>
      <c r="G386" s="43"/>
      <c r="H386" s="43"/>
      <c r="I386" s="230"/>
      <c r="J386" s="43"/>
      <c r="K386" s="43"/>
      <c r="L386" s="47"/>
      <c r="M386" s="231"/>
      <c r="N386" s="23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190</v>
      </c>
      <c r="AU386" s="20" t="s">
        <v>82</v>
      </c>
    </row>
    <row r="387" s="2" customFormat="1">
      <c r="A387" s="41"/>
      <c r="B387" s="42"/>
      <c r="C387" s="43"/>
      <c r="D387" s="233" t="s">
        <v>192</v>
      </c>
      <c r="E387" s="43"/>
      <c r="F387" s="234" t="s">
        <v>732</v>
      </c>
      <c r="G387" s="43"/>
      <c r="H387" s="43"/>
      <c r="I387" s="230"/>
      <c r="J387" s="43"/>
      <c r="K387" s="43"/>
      <c r="L387" s="47"/>
      <c r="M387" s="231"/>
      <c r="N387" s="232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20" t="s">
        <v>192</v>
      </c>
      <c r="AU387" s="20" t="s">
        <v>82</v>
      </c>
    </row>
    <row r="388" s="2" customFormat="1" ht="24.15" customHeight="1">
      <c r="A388" s="41"/>
      <c r="B388" s="42"/>
      <c r="C388" s="215" t="s">
        <v>733</v>
      </c>
      <c r="D388" s="215" t="s">
        <v>183</v>
      </c>
      <c r="E388" s="216" t="s">
        <v>734</v>
      </c>
      <c r="F388" s="217" t="s">
        <v>735</v>
      </c>
      <c r="G388" s="218" t="s">
        <v>186</v>
      </c>
      <c r="H388" s="219">
        <v>33.969999999999999</v>
      </c>
      <c r="I388" s="220"/>
      <c r="J388" s="221">
        <f>ROUND(I388*H388,2)</f>
        <v>0</v>
      </c>
      <c r="K388" s="217" t="s">
        <v>187</v>
      </c>
      <c r="L388" s="47"/>
      <c r="M388" s="222" t="s">
        <v>19</v>
      </c>
      <c r="N388" s="223" t="s">
        <v>44</v>
      </c>
      <c r="O388" s="87"/>
      <c r="P388" s="224">
        <f>O388*H388</f>
        <v>0</v>
      </c>
      <c r="Q388" s="224">
        <v>0.0074999999999999997</v>
      </c>
      <c r="R388" s="224">
        <f>Q388*H388</f>
        <v>0.25477499999999997</v>
      </c>
      <c r="S388" s="224">
        <v>0</v>
      </c>
      <c r="T388" s="225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26" t="s">
        <v>284</v>
      </c>
      <c r="AT388" s="226" t="s">
        <v>183</v>
      </c>
      <c r="AU388" s="226" t="s">
        <v>82</v>
      </c>
      <c r="AY388" s="20" t="s">
        <v>180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20" t="s">
        <v>80</v>
      </c>
      <c r="BK388" s="227">
        <f>ROUND(I388*H388,2)</f>
        <v>0</v>
      </c>
      <c r="BL388" s="20" t="s">
        <v>284</v>
      </c>
      <c r="BM388" s="226" t="s">
        <v>736</v>
      </c>
    </row>
    <row r="389" s="2" customFormat="1">
      <c r="A389" s="41"/>
      <c r="B389" s="42"/>
      <c r="C389" s="43"/>
      <c r="D389" s="228" t="s">
        <v>190</v>
      </c>
      <c r="E389" s="43"/>
      <c r="F389" s="229" t="s">
        <v>737</v>
      </c>
      <c r="G389" s="43"/>
      <c r="H389" s="43"/>
      <c r="I389" s="230"/>
      <c r="J389" s="43"/>
      <c r="K389" s="43"/>
      <c r="L389" s="47"/>
      <c r="M389" s="231"/>
      <c r="N389" s="23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190</v>
      </c>
      <c r="AU389" s="20" t="s">
        <v>82</v>
      </c>
    </row>
    <row r="390" s="2" customFormat="1">
      <c r="A390" s="41"/>
      <c r="B390" s="42"/>
      <c r="C390" s="43"/>
      <c r="D390" s="233" t="s">
        <v>192</v>
      </c>
      <c r="E390" s="43"/>
      <c r="F390" s="234" t="s">
        <v>738</v>
      </c>
      <c r="G390" s="43"/>
      <c r="H390" s="43"/>
      <c r="I390" s="230"/>
      <c r="J390" s="43"/>
      <c r="K390" s="43"/>
      <c r="L390" s="47"/>
      <c r="M390" s="231"/>
      <c r="N390" s="23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192</v>
      </c>
      <c r="AU390" s="20" t="s">
        <v>82</v>
      </c>
    </row>
    <row r="391" s="2" customFormat="1" ht="24.15" customHeight="1">
      <c r="A391" s="41"/>
      <c r="B391" s="42"/>
      <c r="C391" s="215" t="s">
        <v>739</v>
      </c>
      <c r="D391" s="215" t="s">
        <v>183</v>
      </c>
      <c r="E391" s="216" t="s">
        <v>740</v>
      </c>
      <c r="F391" s="217" t="s">
        <v>741</v>
      </c>
      <c r="G391" s="218" t="s">
        <v>483</v>
      </c>
      <c r="H391" s="219">
        <v>6.5999999999999996</v>
      </c>
      <c r="I391" s="220"/>
      <c r="J391" s="221">
        <f>ROUND(I391*H391,2)</f>
        <v>0</v>
      </c>
      <c r="K391" s="217" t="s">
        <v>187</v>
      </c>
      <c r="L391" s="47"/>
      <c r="M391" s="222" t="s">
        <v>19</v>
      </c>
      <c r="N391" s="223" t="s">
        <v>44</v>
      </c>
      <c r="O391" s="87"/>
      <c r="P391" s="224">
        <f>O391*H391</f>
        <v>0</v>
      </c>
      <c r="Q391" s="224">
        <v>0.00020000000000000001</v>
      </c>
      <c r="R391" s="224">
        <f>Q391*H391</f>
        <v>0.00132</v>
      </c>
      <c r="S391" s="224">
        <v>0</v>
      </c>
      <c r="T391" s="225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6" t="s">
        <v>284</v>
      </c>
      <c r="AT391" s="226" t="s">
        <v>183</v>
      </c>
      <c r="AU391" s="226" t="s">
        <v>82</v>
      </c>
      <c r="AY391" s="20" t="s">
        <v>180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20" t="s">
        <v>80</v>
      </c>
      <c r="BK391" s="227">
        <f>ROUND(I391*H391,2)</f>
        <v>0</v>
      </c>
      <c r="BL391" s="20" t="s">
        <v>284</v>
      </c>
      <c r="BM391" s="226" t="s">
        <v>742</v>
      </c>
    </row>
    <row r="392" s="2" customFormat="1">
      <c r="A392" s="41"/>
      <c r="B392" s="42"/>
      <c r="C392" s="43"/>
      <c r="D392" s="228" t="s">
        <v>190</v>
      </c>
      <c r="E392" s="43"/>
      <c r="F392" s="229" t="s">
        <v>743</v>
      </c>
      <c r="G392" s="43"/>
      <c r="H392" s="43"/>
      <c r="I392" s="230"/>
      <c r="J392" s="43"/>
      <c r="K392" s="43"/>
      <c r="L392" s="47"/>
      <c r="M392" s="231"/>
      <c r="N392" s="232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190</v>
      </c>
      <c r="AU392" s="20" t="s">
        <v>82</v>
      </c>
    </row>
    <row r="393" s="2" customFormat="1">
      <c r="A393" s="41"/>
      <c r="B393" s="42"/>
      <c r="C393" s="43"/>
      <c r="D393" s="233" t="s">
        <v>192</v>
      </c>
      <c r="E393" s="43"/>
      <c r="F393" s="234" t="s">
        <v>744</v>
      </c>
      <c r="G393" s="43"/>
      <c r="H393" s="43"/>
      <c r="I393" s="230"/>
      <c r="J393" s="43"/>
      <c r="K393" s="43"/>
      <c r="L393" s="47"/>
      <c r="M393" s="231"/>
      <c r="N393" s="232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20" t="s">
        <v>192</v>
      </c>
      <c r="AU393" s="20" t="s">
        <v>82</v>
      </c>
    </row>
    <row r="394" s="13" customFormat="1">
      <c r="A394" s="13"/>
      <c r="B394" s="235"/>
      <c r="C394" s="236"/>
      <c r="D394" s="228" t="s">
        <v>216</v>
      </c>
      <c r="E394" s="237" t="s">
        <v>19</v>
      </c>
      <c r="F394" s="238" t="s">
        <v>745</v>
      </c>
      <c r="G394" s="236"/>
      <c r="H394" s="239">
        <v>6.5999999999999996</v>
      </c>
      <c r="I394" s="240"/>
      <c r="J394" s="236"/>
      <c r="K394" s="236"/>
      <c r="L394" s="241"/>
      <c r="M394" s="242"/>
      <c r="N394" s="243"/>
      <c r="O394" s="243"/>
      <c r="P394" s="243"/>
      <c r="Q394" s="243"/>
      <c r="R394" s="243"/>
      <c r="S394" s="243"/>
      <c r="T394" s="24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5" t="s">
        <v>216</v>
      </c>
      <c r="AU394" s="245" t="s">
        <v>82</v>
      </c>
      <c r="AV394" s="13" t="s">
        <v>82</v>
      </c>
      <c r="AW394" s="13" t="s">
        <v>35</v>
      </c>
      <c r="AX394" s="13" t="s">
        <v>80</v>
      </c>
      <c r="AY394" s="245" t="s">
        <v>180</v>
      </c>
    </row>
    <row r="395" s="2" customFormat="1" ht="21.75" customHeight="1">
      <c r="A395" s="41"/>
      <c r="B395" s="42"/>
      <c r="C395" s="257" t="s">
        <v>746</v>
      </c>
      <c r="D395" s="257" t="s">
        <v>390</v>
      </c>
      <c r="E395" s="258" t="s">
        <v>747</v>
      </c>
      <c r="F395" s="259" t="s">
        <v>748</v>
      </c>
      <c r="G395" s="260" t="s">
        <v>483</v>
      </c>
      <c r="H395" s="261">
        <v>7.2599999999999998</v>
      </c>
      <c r="I395" s="262"/>
      <c r="J395" s="263">
        <f>ROUND(I395*H395,2)</f>
        <v>0</v>
      </c>
      <c r="K395" s="259" t="s">
        <v>187</v>
      </c>
      <c r="L395" s="264"/>
      <c r="M395" s="265" t="s">
        <v>19</v>
      </c>
      <c r="N395" s="266" t="s">
        <v>44</v>
      </c>
      <c r="O395" s="87"/>
      <c r="P395" s="224">
        <f>O395*H395</f>
        <v>0</v>
      </c>
      <c r="Q395" s="224">
        <v>0.00027</v>
      </c>
      <c r="R395" s="224">
        <f>Q395*H395</f>
        <v>0.0019602</v>
      </c>
      <c r="S395" s="224">
        <v>0</v>
      </c>
      <c r="T395" s="225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26" t="s">
        <v>393</v>
      </c>
      <c r="AT395" s="226" t="s">
        <v>390</v>
      </c>
      <c r="AU395" s="226" t="s">
        <v>82</v>
      </c>
      <c r="AY395" s="20" t="s">
        <v>180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20" t="s">
        <v>80</v>
      </c>
      <c r="BK395" s="227">
        <f>ROUND(I395*H395,2)</f>
        <v>0</v>
      </c>
      <c r="BL395" s="20" t="s">
        <v>284</v>
      </c>
      <c r="BM395" s="226" t="s">
        <v>749</v>
      </c>
    </row>
    <row r="396" s="2" customFormat="1">
      <c r="A396" s="41"/>
      <c r="B396" s="42"/>
      <c r="C396" s="43"/>
      <c r="D396" s="228" t="s">
        <v>190</v>
      </c>
      <c r="E396" s="43"/>
      <c r="F396" s="229" t="s">
        <v>748</v>
      </c>
      <c r="G396" s="43"/>
      <c r="H396" s="43"/>
      <c r="I396" s="230"/>
      <c r="J396" s="43"/>
      <c r="K396" s="43"/>
      <c r="L396" s="47"/>
      <c r="M396" s="231"/>
      <c r="N396" s="23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190</v>
      </c>
      <c r="AU396" s="20" t="s">
        <v>82</v>
      </c>
    </row>
    <row r="397" s="13" customFormat="1">
      <c r="A397" s="13"/>
      <c r="B397" s="235"/>
      <c r="C397" s="236"/>
      <c r="D397" s="228" t="s">
        <v>216</v>
      </c>
      <c r="E397" s="236"/>
      <c r="F397" s="238" t="s">
        <v>750</v>
      </c>
      <c r="G397" s="236"/>
      <c r="H397" s="239">
        <v>7.2599999999999998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5" t="s">
        <v>216</v>
      </c>
      <c r="AU397" s="245" t="s">
        <v>82</v>
      </c>
      <c r="AV397" s="13" t="s">
        <v>82</v>
      </c>
      <c r="AW397" s="13" t="s">
        <v>4</v>
      </c>
      <c r="AX397" s="13" t="s">
        <v>80</v>
      </c>
      <c r="AY397" s="245" t="s">
        <v>180</v>
      </c>
    </row>
    <row r="398" s="2" customFormat="1" ht="33" customHeight="1">
      <c r="A398" s="41"/>
      <c r="B398" s="42"/>
      <c r="C398" s="215" t="s">
        <v>751</v>
      </c>
      <c r="D398" s="215" t="s">
        <v>183</v>
      </c>
      <c r="E398" s="216" t="s">
        <v>752</v>
      </c>
      <c r="F398" s="217" t="s">
        <v>753</v>
      </c>
      <c r="G398" s="218" t="s">
        <v>186</v>
      </c>
      <c r="H398" s="219">
        <v>33.969999999999999</v>
      </c>
      <c r="I398" s="220"/>
      <c r="J398" s="221">
        <f>ROUND(I398*H398,2)</f>
        <v>0</v>
      </c>
      <c r="K398" s="217" t="s">
        <v>187</v>
      </c>
      <c r="L398" s="47"/>
      <c r="M398" s="222" t="s">
        <v>19</v>
      </c>
      <c r="N398" s="223" t="s">
        <v>44</v>
      </c>
      <c r="O398" s="87"/>
      <c r="P398" s="224">
        <f>O398*H398</f>
        <v>0</v>
      </c>
      <c r="Q398" s="224">
        <v>0.007548</v>
      </c>
      <c r="R398" s="224">
        <f>Q398*H398</f>
        <v>0.25640555999999998</v>
      </c>
      <c r="S398" s="224">
        <v>0</v>
      </c>
      <c r="T398" s="225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6" t="s">
        <v>284</v>
      </c>
      <c r="AT398" s="226" t="s">
        <v>183</v>
      </c>
      <c r="AU398" s="226" t="s">
        <v>82</v>
      </c>
      <c r="AY398" s="20" t="s">
        <v>180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20" t="s">
        <v>80</v>
      </c>
      <c r="BK398" s="227">
        <f>ROUND(I398*H398,2)</f>
        <v>0</v>
      </c>
      <c r="BL398" s="20" t="s">
        <v>284</v>
      </c>
      <c r="BM398" s="226" t="s">
        <v>754</v>
      </c>
    </row>
    <row r="399" s="2" customFormat="1">
      <c r="A399" s="41"/>
      <c r="B399" s="42"/>
      <c r="C399" s="43"/>
      <c r="D399" s="228" t="s">
        <v>190</v>
      </c>
      <c r="E399" s="43"/>
      <c r="F399" s="229" t="s">
        <v>755</v>
      </c>
      <c r="G399" s="43"/>
      <c r="H399" s="43"/>
      <c r="I399" s="230"/>
      <c r="J399" s="43"/>
      <c r="K399" s="43"/>
      <c r="L399" s="47"/>
      <c r="M399" s="231"/>
      <c r="N399" s="23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190</v>
      </c>
      <c r="AU399" s="20" t="s">
        <v>82</v>
      </c>
    </row>
    <row r="400" s="2" customFormat="1">
      <c r="A400" s="41"/>
      <c r="B400" s="42"/>
      <c r="C400" s="43"/>
      <c r="D400" s="233" t="s">
        <v>192</v>
      </c>
      <c r="E400" s="43"/>
      <c r="F400" s="234" t="s">
        <v>756</v>
      </c>
      <c r="G400" s="43"/>
      <c r="H400" s="43"/>
      <c r="I400" s="230"/>
      <c r="J400" s="43"/>
      <c r="K400" s="43"/>
      <c r="L400" s="47"/>
      <c r="M400" s="231"/>
      <c r="N400" s="232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192</v>
      </c>
      <c r="AU400" s="20" t="s">
        <v>82</v>
      </c>
    </row>
    <row r="401" s="13" customFormat="1">
      <c r="A401" s="13"/>
      <c r="B401" s="235"/>
      <c r="C401" s="236"/>
      <c r="D401" s="228" t="s">
        <v>216</v>
      </c>
      <c r="E401" s="237" t="s">
        <v>19</v>
      </c>
      <c r="F401" s="238" t="s">
        <v>258</v>
      </c>
      <c r="G401" s="236"/>
      <c r="H401" s="239">
        <v>33.969999999999999</v>
      </c>
      <c r="I401" s="240"/>
      <c r="J401" s="236"/>
      <c r="K401" s="236"/>
      <c r="L401" s="241"/>
      <c r="M401" s="242"/>
      <c r="N401" s="243"/>
      <c r="O401" s="243"/>
      <c r="P401" s="243"/>
      <c r="Q401" s="243"/>
      <c r="R401" s="243"/>
      <c r="S401" s="243"/>
      <c r="T401" s="244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5" t="s">
        <v>216</v>
      </c>
      <c r="AU401" s="245" t="s">
        <v>82</v>
      </c>
      <c r="AV401" s="13" t="s">
        <v>82</v>
      </c>
      <c r="AW401" s="13" t="s">
        <v>35</v>
      </c>
      <c r="AX401" s="13" t="s">
        <v>80</v>
      </c>
      <c r="AY401" s="245" t="s">
        <v>180</v>
      </c>
    </row>
    <row r="402" s="2" customFormat="1" ht="24.15" customHeight="1">
      <c r="A402" s="41"/>
      <c r="B402" s="42"/>
      <c r="C402" s="257" t="s">
        <v>757</v>
      </c>
      <c r="D402" s="257" t="s">
        <v>390</v>
      </c>
      <c r="E402" s="258" t="s">
        <v>758</v>
      </c>
      <c r="F402" s="259" t="s">
        <v>759</v>
      </c>
      <c r="G402" s="260" t="s">
        <v>186</v>
      </c>
      <c r="H402" s="261">
        <v>40.764000000000003</v>
      </c>
      <c r="I402" s="262"/>
      <c r="J402" s="263">
        <f>ROUND(I402*H402,2)</f>
        <v>0</v>
      </c>
      <c r="K402" s="259" t="s">
        <v>187</v>
      </c>
      <c r="L402" s="264"/>
      <c r="M402" s="265" t="s">
        <v>19</v>
      </c>
      <c r="N402" s="266" t="s">
        <v>44</v>
      </c>
      <c r="O402" s="87"/>
      <c r="P402" s="224">
        <f>O402*H402</f>
        <v>0</v>
      </c>
      <c r="Q402" s="224">
        <v>0.021999999999999999</v>
      </c>
      <c r="R402" s="224">
        <f>Q402*H402</f>
        <v>0.89680800000000005</v>
      </c>
      <c r="S402" s="224">
        <v>0</v>
      </c>
      <c r="T402" s="225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6" t="s">
        <v>393</v>
      </c>
      <c r="AT402" s="226" t="s">
        <v>390</v>
      </c>
      <c r="AU402" s="226" t="s">
        <v>82</v>
      </c>
      <c r="AY402" s="20" t="s">
        <v>180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20" t="s">
        <v>80</v>
      </c>
      <c r="BK402" s="227">
        <f>ROUND(I402*H402,2)</f>
        <v>0</v>
      </c>
      <c r="BL402" s="20" t="s">
        <v>284</v>
      </c>
      <c r="BM402" s="226" t="s">
        <v>760</v>
      </c>
    </row>
    <row r="403" s="2" customFormat="1">
      <c r="A403" s="41"/>
      <c r="B403" s="42"/>
      <c r="C403" s="43"/>
      <c r="D403" s="228" t="s">
        <v>190</v>
      </c>
      <c r="E403" s="43"/>
      <c r="F403" s="229" t="s">
        <v>759</v>
      </c>
      <c r="G403" s="43"/>
      <c r="H403" s="43"/>
      <c r="I403" s="230"/>
      <c r="J403" s="43"/>
      <c r="K403" s="43"/>
      <c r="L403" s="47"/>
      <c r="M403" s="231"/>
      <c r="N403" s="23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190</v>
      </c>
      <c r="AU403" s="20" t="s">
        <v>82</v>
      </c>
    </row>
    <row r="404" s="13" customFormat="1">
      <c r="A404" s="13"/>
      <c r="B404" s="235"/>
      <c r="C404" s="236"/>
      <c r="D404" s="228" t="s">
        <v>216</v>
      </c>
      <c r="E404" s="236"/>
      <c r="F404" s="238" t="s">
        <v>761</v>
      </c>
      <c r="G404" s="236"/>
      <c r="H404" s="239">
        <v>40.764000000000003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5" t="s">
        <v>216</v>
      </c>
      <c r="AU404" s="245" t="s">
        <v>82</v>
      </c>
      <c r="AV404" s="13" t="s">
        <v>82</v>
      </c>
      <c r="AW404" s="13" t="s">
        <v>4</v>
      </c>
      <c r="AX404" s="13" t="s">
        <v>80</v>
      </c>
      <c r="AY404" s="245" t="s">
        <v>180</v>
      </c>
    </row>
    <row r="405" s="2" customFormat="1" ht="33" customHeight="1">
      <c r="A405" s="41"/>
      <c r="B405" s="42"/>
      <c r="C405" s="215" t="s">
        <v>762</v>
      </c>
      <c r="D405" s="215" t="s">
        <v>183</v>
      </c>
      <c r="E405" s="216" t="s">
        <v>763</v>
      </c>
      <c r="F405" s="217" t="s">
        <v>764</v>
      </c>
      <c r="G405" s="218" t="s">
        <v>186</v>
      </c>
      <c r="H405" s="219">
        <v>11.58</v>
      </c>
      <c r="I405" s="220"/>
      <c r="J405" s="221">
        <f>ROUND(I405*H405,2)</f>
        <v>0</v>
      </c>
      <c r="K405" s="217" t="s">
        <v>187</v>
      </c>
      <c r="L405" s="47"/>
      <c r="M405" s="222" t="s">
        <v>19</v>
      </c>
      <c r="N405" s="223" t="s">
        <v>44</v>
      </c>
      <c r="O405" s="87"/>
      <c r="P405" s="224">
        <f>O405*H405</f>
        <v>0</v>
      </c>
      <c r="Q405" s="224">
        <v>0</v>
      </c>
      <c r="R405" s="224">
        <f>Q405*H405</f>
        <v>0</v>
      </c>
      <c r="S405" s="224">
        <v>0</v>
      </c>
      <c r="T405" s="225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6" t="s">
        <v>284</v>
      </c>
      <c r="AT405" s="226" t="s">
        <v>183</v>
      </c>
      <c r="AU405" s="226" t="s">
        <v>82</v>
      </c>
      <c r="AY405" s="20" t="s">
        <v>180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20" t="s">
        <v>80</v>
      </c>
      <c r="BK405" s="227">
        <f>ROUND(I405*H405,2)</f>
        <v>0</v>
      </c>
      <c r="BL405" s="20" t="s">
        <v>284</v>
      </c>
      <c r="BM405" s="226" t="s">
        <v>765</v>
      </c>
    </row>
    <row r="406" s="2" customFormat="1">
      <c r="A406" s="41"/>
      <c r="B406" s="42"/>
      <c r="C406" s="43"/>
      <c r="D406" s="228" t="s">
        <v>190</v>
      </c>
      <c r="E406" s="43"/>
      <c r="F406" s="229" t="s">
        <v>766</v>
      </c>
      <c r="G406" s="43"/>
      <c r="H406" s="43"/>
      <c r="I406" s="230"/>
      <c r="J406" s="43"/>
      <c r="K406" s="43"/>
      <c r="L406" s="47"/>
      <c r="M406" s="231"/>
      <c r="N406" s="23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190</v>
      </c>
      <c r="AU406" s="20" t="s">
        <v>82</v>
      </c>
    </row>
    <row r="407" s="2" customFormat="1">
      <c r="A407" s="41"/>
      <c r="B407" s="42"/>
      <c r="C407" s="43"/>
      <c r="D407" s="233" t="s">
        <v>192</v>
      </c>
      <c r="E407" s="43"/>
      <c r="F407" s="234" t="s">
        <v>767</v>
      </c>
      <c r="G407" s="43"/>
      <c r="H407" s="43"/>
      <c r="I407" s="230"/>
      <c r="J407" s="43"/>
      <c r="K407" s="43"/>
      <c r="L407" s="47"/>
      <c r="M407" s="231"/>
      <c r="N407" s="232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20" t="s">
        <v>192</v>
      </c>
      <c r="AU407" s="20" t="s">
        <v>82</v>
      </c>
    </row>
    <row r="408" s="13" customFormat="1">
      <c r="A408" s="13"/>
      <c r="B408" s="235"/>
      <c r="C408" s="236"/>
      <c r="D408" s="228" t="s">
        <v>216</v>
      </c>
      <c r="E408" s="237" t="s">
        <v>19</v>
      </c>
      <c r="F408" s="238" t="s">
        <v>264</v>
      </c>
      <c r="G408" s="236"/>
      <c r="H408" s="239">
        <v>11.58</v>
      </c>
      <c r="I408" s="240"/>
      <c r="J408" s="236"/>
      <c r="K408" s="236"/>
      <c r="L408" s="241"/>
      <c r="M408" s="242"/>
      <c r="N408" s="243"/>
      <c r="O408" s="243"/>
      <c r="P408" s="243"/>
      <c r="Q408" s="243"/>
      <c r="R408" s="243"/>
      <c r="S408" s="243"/>
      <c r="T408" s="24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5" t="s">
        <v>216</v>
      </c>
      <c r="AU408" s="245" t="s">
        <v>82</v>
      </c>
      <c r="AV408" s="13" t="s">
        <v>82</v>
      </c>
      <c r="AW408" s="13" t="s">
        <v>35</v>
      </c>
      <c r="AX408" s="13" t="s">
        <v>80</v>
      </c>
      <c r="AY408" s="245" t="s">
        <v>180</v>
      </c>
    </row>
    <row r="409" s="2" customFormat="1" ht="24.15" customHeight="1">
      <c r="A409" s="41"/>
      <c r="B409" s="42"/>
      <c r="C409" s="215" t="s">
        <v>768</v>
      </c>
      <c r="D409" s="215" t="s">
        <v>183</v>
      </c>
      <c r="E409" s="216" t="s">
        <v>769</v>
      </c>
      <c r="F409" s="217" t="s">
        <v>770</v>
      </c>
      <c r="G409" s="218" t="s">
        <v>186</v>
      </c>
      <c r="H409" s="219">
        <v>33.969999999999999</v>
      </c>
      <c r="I409" s="220"/>
      <c r="J409" s="221">
        <f>ROUND(I409*H409,2)</f>
        <v>0</v>
      </c>
      <c r="K409" s="217" t="s">
        <v>187</v>
      </c>
      <c r="L409" s="47"/>
      <c r="M409" s="222" t="s">
        <v>19</v>
      </c>
      <c r="N409" s="223" t="s">
        <v>44</v>
      </c>
      <c r="O409" s="87"/>
      <c r="P409" s="224">
        <f>O409*H409</f>
        <v>0</v>
      </c>
      <c r="Q409" s="224">
        <v>0.0015</v>
      </c>
      <c r="R409" s="224">
        <f>Q409*H409</f>
        <v>0.050955</v>
      </c>
      <c r="S409" s="224">
        <v>0</v>
      </c>
      <c r="T409" s="225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26" t="s">
        <v>284</v>
      </c>
      <c r="AT409" s="226" t="s">
        <v>183</v>
      </c>
      <c r="AU409" s="226" t="s">
        <v>82</v>
      </c>
      <c r="AY409" s="20" t="s">
        <v>180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20" t="s">
        <v>80</v>
      </c>
      <c r="BK409" s="227">
        <f>ROUND(I409*H409,2)</f>
        <v>0</v>
      </c>
      <c r="BL409" s="20" t="s">
        <v>284</v>
      </c>
      <c r="BM409" s="226" t="s">
        <v>771</v>
      </c>
    </row>
    <row r="410" s="2" customFormat="1">
      <c r="A410" s="41"/>
      <c r="B410" s="42"/>
      <c r="C410" s="43"/>
      <c r="D410" s="228" t="s">
        <v>190</v>
      </c>
      <c r="E410" s="43"/>
      <c r="F410" s="229" t="s">
        <v>772</v>
      </c>
      <c r="G410" s="43"/>
      <c r="H410" s="43"/>
      <c r="I410" s="230"/>
      <c r="J410" s="43"/>
      <c r="K410" s="43"/>
      <c r="L410" s="47"/>
      <c r="M410" s="231"/>
      <c r="N410" s="23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190</v>
      </c>
      <c r="AU410" s="20" t="s">
        <v>82</v>
      </c>
    </row>
    <row r="411" s="2" customFormat="1">
      <c r="A411" s="41"/>
      <c r="B411" s="42"/>
      <c r="C411" s="43"/>
      <c r="D411" s="233" t="s">
        <v>192</v>
      </c>
      <c r="E411" s="43"/>
      <c r="F411" s="234" t="s">
        <v>773</v>
      </c>
      <c r="G411" s="43"/>
      <c r="H411" s="43"/>
      <c r="I411" s="230"/>
      <c r="J411" s="43"/>
      <c r="K411" s="43"/>
      <c r="L411" s="47"/>
      <c r="M411" s="231"/>
      <c r="N411" s="232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20" t="s">
        <v>192</v>
      </c>
      <c r="AU411" s="20" t="s">
        <v>82</v>
      </c>
    </row>
    <row r="412" s="2" customFormat="1" ht="16.5" customHeight="1">
      <c r="A412" s="41"/>
      <c r="B412" s="42"/>
      <c r="C412" s="215" t="s">
        <v>774</v>
      </c>
      <c r="D412" s="215" t="s">
        <v>183</v>
      </c>
      <c r="E412" s="216" t="s">
        <v>775</v>
      </c>
      <c r="F412" s="217" t="s">
        <v>776</v>
      </c>
      <c r="G412" s="218" t="s">
        <v>483</v>
      </c>
      <c r="H412" s="219">
        <v>74.799999999999997</v>
      </c>
      <c r="I412" s="220"/>
      <c r="J412" s="221">
        <f>ROUND(I412*H412,2)</f>
        <v>0</v>
      </c>
      <c r="K412" s="217" t="s">
        <v>187</v>
      </c>
      <c r="L412" s="47"/>
      <c r="M412" s="222" t="s">
        <v>19</v>
      </c>
      <c r="N412" s="223" t="s">
        <v>44</v>
      </c>
      <c r="O412" s="87"/>
      <c r="P412" s="224">
        <f>O412*H412</f>
        <v>0</v>
      </c>
      <c r="Q412" s="224">
        <v>3.0000000000000001E-05</v>
      </c>
      <c r="R412" s="224">
        <f>Q412*H412</f>
        <v>0.0022439999999999999</v>
      </c>
      <c r="S412" s="224">
        <v>0</v>
      </c>
      <c r="T412" s="225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6" t="s">
        <v>284</v>
      </c>
      <c r="AT412" s="226" t="s">
        <v>183</v>
      </c>
      <c r="AU412" s="226" t="s">
        <v>82</v>
      </c>
      <c r="AY412" s="20" t="s">
        <v>180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20" t="s">
        <v>80</v>
      </c>
      <c r="BK412" s="227">
        <f>ROUND(I412*H412,2)</f>
        <v>0</v>
      </c>
      <c r="BL412" s="20" t="s">
        <v>284</v>
      </c>
      <c r="BM412" s="226" t="s">
        <v>777</v>
      </c>
    </row>
    <row r="413" s="2" customFormat="1">
      <c r="A413" s="41"/>
      <c r="B413" s="42"/>
      <c r="C413" s="43"/>
      <c r="D413" s="228" t="s">
        <v>190</v>
      </c>
      <c r="E413" s="43"/>
      <c r="F413" s="229" t="s">
        <v>778</v>
      </c>
      <c r="G413" s="43"/>
      <c r="H413" s="43"/>
      <c r="I413" s="230"/>
      <c r="J413" s="43"/>
      <c r="K413" s="43"/>
      <c r="L413" s="47"/>
      <c r="M413" s="231"/>
      <c r="N413" s="232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190</v>
      </c>
      <c r="AU413" s="20" t="s">
        <v>82</v>
      </c>
    </row>
    <row r="414" s="2" customFormat="1">
      <c r="A414" s="41"/>
      <c r="B414" s="42"/>
      <c r="C414" s="43"/>
      <c r="D414" s="233" t="s">
        <v>192</v>
      </c>
      <c r="E414" s="43"/>
      <c r="F414" s="234" t="s">
        <v>779</v>
      </c>
      <c r="G414" s="43"/>
      <c r="H414" s="43"/>
      <c r="I414" s="230"/>
      <c r="J414" s="43"/>
      <c r="K414" s="43"/>
      <c r="L414" s="47"/>
      <c r="M414" s="231"/>
      <c r="N414" s="232"/>
      <c r="O414" s="87"/>
      <c r="P414" s="87"/>
      <c r="Q414" s="87"/>
      <c r="R414" s="87"/>
      <c r="S414" s="87"/>
      <c r="T414" s="88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T414" s="20" t="s">
        <v>192</v>
      </c>
      <c r="AU414" s="20" t="s">
        <v>82</v>
      </c>
    </row>
    <row r="415" s="13" customFormat="1">
      <c r="A415" s="13"/>
      <c r="B415" s="235"/>
      <c r="C415" s="236"/>
      <c r="D415" s="228" t="s">
        <v>216</v>
      </c>
      <c r="E415" s="237" t="s">
        <v>19</v>
      </c>
      <c r="F415" s="238" t="s">
        <v>780</v>
      </c>
      <c r="G415" s="236"/>
      <c r="H415" s="239">
        <v>74.799999999999997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5" t="s">
        <v>216</v>
      </c>
      <c r="AU415" s="245" t="s">
        <v>82</v>
      </c>
      <c r="AV415" s="13" t="s">
        <v>82</v>
      </c>
      <c r="AW415" s="13" t="s">
        <v>35</v>
      </c>
      <c r="AX415" s="13" t="s">
        <v>80</v>
      </c>
      <c r="AY415" s="245" t="s">
        <v>180</v>
      </c>
    </row>
    <row r="416" s="2" customFormat="1" ht="16.5" customHeight="1">
      <c r="A416" s="41"/>
      <c r="B416" s="42"/>
      <c r="C416" s="215" t="s">
        <v>781</v>
      </c>
      <c r="D416" s="215" t="s">
        <v>183</v>
      </c>
      <c r="E416" s="216" t="s">
        <v>782</v>
      </c>
      <c r="F416" s="217" t="s">
        <v>783</v>
      </c>
      <c r="G416" s="218" t="s">
        <v>385</v>
      </c>
      <c r="H416" s="219">
        <v>52</v>
      </c>
      <c r="I416" s="220"/>
      <c r="J416" s="221">
        <f>ROUND(I416*H416,2)</f>
        <v>0</v>
      </c>
      <c r="K416" s="217" t="s">
        <v>187</v>
      </c>
      <c r="L416" s="47"/>
      <c r="M416" s="222" t="s">
        <v>19</v>
      </c>
      <c r="N416" s="223" t="s">
        <v>44</v>
      </c>
      <c r="O416" s="87"/>
      <c r="P416" s="224">
        <f>O416*H416</f>
        <v>0</v>
      </c>
      <c r="Q416" s="224">
        <v>0.00021000000000000001</v>
      </c>
      <c r="R416" s="224">
        <f>Q416*H416</f>
        <v>0.010920000000000001</v>
      </c>
      <c r="S416" s="224">
        <v>0</v>
      </c>
      <c r="T416" s="225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6" t="s">
        <v>284</v>
      </c>
      <c r="AT416" s="226" t="s">
        <v>183</v>
      </c>
      <c r="AU416" s="226" t="s">
        <v>82</v>
      </c>
      <c r="AY416" s="20" t="s">
        <v>180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20" t="s">
        <v>80</v>
      </c>
      <c r="BK416" s="227">
        <f>ROUND(I416*H416,2)</f>
        <v>0</v>
      </c>
      <c r="BL416" s="20" t="s">
        <v>284</v>
      </c>
      <c r="BM416" s="226" t="s">
        <v>784</v>
      </c>
    </row>
    <row r="417" s="2" customFormat="1">
      <c r="A417" s="41"/>
      <c r="B417" s="42"/>
      <c r="C417" s="43"/>
      <c r="D417" s="228" t="s">
        <v>190</v>
      </c>
      <c r="E417" s="43"/>
      <c r="F417" s="229" t="s">
        <v>785</v>
      </c>
      <c r="G417" s="43"/>
      <c r="H417" s="43"/>
      <c r="I417" s="230"/>
      <c r="J417" s="43"/>
      <c r="K417" s="43"/>
      <c r="L417" s="47"/>
      <c r="M417" s="231"/>
      <c r="N417" s="23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190</v>
      </c>
      <c r="AU417" s="20" t="s">
        <v>82</v>
      </c>
    </row>
    <row r="418" s="2" customFormat="1">
      <c r="A418" s="41"/>
      <c r="B418" s="42"/>
      <c r="C418" s="43"/>
      <c r="D418" s="233" t="s">
        <v>192</v>
      </c>
      <c r="E418" s="43"/>
      <c r="F418" s="234" t="s">
        <v>786</v>
      </c>
      <c r="G418" s="43"/>
      <c r="H418" s="43"/>
      <c r="I418" s="230"/>
      <c r="J418" s="43"/>
      <c r="K418" s="43"/>
      <c r="L418" s="47"/>
      <c r="M418" s="231"/>
      <c r="N418" s="23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192</v>
      </c>
      <c r="AU418" s="20" t="s">
        <v>82</v>
      </c>
    </row>
    <row r="419" s="13" customFormat="1">
      <c r="A419" s="13"/>
      <c r="B419" s="235"/>
      <c r="C419" s="236"/>
      <c r="D419" s="228" t="s">
        <v>216</v>
      </c>
      <c r="E419" s="237" t="s">
        <v>19</v>
      </c>
      <c r="F419" s="238" t="s">
        <v>787</v>
      </c>
      <c r="G419" s="236"/>
      <c r="H419" s="239">
        <v>52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5" t="s">
        <v>216</v>
      </c>
      <c r="AU419" s="245" t="s">
        <v>82</v>
      </c>
      <c r="AV419" s="13" t="s">
        <v>82</v>
      </c>
      <c r="AW419" s="13" t="s">
        <v>35</v>
      </c>
      <c r="AX419" s="13" t="s">
        <v>80</v>
      </c>
      <c r="AY419" s="245" t="s">
        <v>180</v>
      </c>
    </row>
    <row r="420" s="2" customFormat="1" ht="16.5" customHeight="1">
      <c r="A420" s="41"/>
      <c r="B420" s="42"/>
      <c r="C420" s="215" t="s">
        <v>788</v>
      </c>
      <c r="D420" s="215" t="s">
        <v>183</v>
      </c>
      <c r="E420" s="216" t="s">
        <v>789</v>
      </c>
      <c r="F420" s="217" t="s">
        <v>790</v>
      </c>
      <c r="G420" s="218" t="s">
        <v>385</v>
      </c>
      <c r="H420" s="219">
        <v>7</v>
      </c>
      <c r="I420" s="220"/>
      <c r="J420" s="221">
        <f>ROUND(I420*H420,2)</f>
        <v>0</v>
      </c>
      <c r="K420" s="217" t="s">
        <v>187</v>
      </c>
      <c r="L420" s="47"/>
      <c r="M420" s="222" t="s">
        <v>19</v>
      </c>
      <c r="N420" s="223" t="s">
        <v>44</v>
      </c>
      <c r="O420" s="87"/>
      <c r="P420" s="224">
        <f>O420*H420</f>
        <v>0</v>
      </c>
      <c r="Q420" s="224">
        <v>0.00020000000000000001</v>
      </c>
      <c r="R420" s="224">
        <f>Q420*H420</f>
        <v>0.0014</v>
      </c>
      <c r="S420" s="224">
        <v>0</v>
      </c>
      <c r="T420" s="225">
        <f>S420*H420</f>
        <v>0</v>
      </c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R420" s="226" t="s">
        <v>284</v>
      </c>
      <c r="AT420" s="226" t="s">
        <v>183</v>
      </c>
      <c r="AU420" s="226" t="s">
        <v>82</v>
      </c>
      <c r="AY420" s="20" t="s">
        <v>180</v>
      </c>
      <c r="BE420" s="227">
        <f>IF(N420="základní",J420,0)</f>
        <v>0</v>
      </c>
      <c r="BF420" s="227">
        <f>IF(N420="snížená",J420,0)</f>
        <v>0</v>
      </c>
      <c r="BG420" s="227">
        <f>IF(N420="zákl. přenesená",J420,0)</f>
        <v>0</v>
      </c>
      <c r="BH420" s="227">
        <f>IF(N420="sníž. přenesená",J420,0)</f>
        <v>0</v>
      </c>
      <c r="BI420" s="227">
        <f>IF(N420="nulová",J420,0)</f>
        <v>0</v>
      </c>
      <c r="BJ420" s="20" t="s">
        <v>80</v>
      </c>
      <c r="BK420" s="227">
        <f>ROUND(I420*H420,2)</f>
        <v>0</v>
      </c>
      <c r="BL420" s="20" t="s">
        <v>284</v>
      </c>
      <c r="BM420" s="226" t="s">
        <v>791</v>
      </c>
    </row>
    <row r="421" s="2" customFormat="1">
      <c r="A421" s="41"/>
      <c r="B421" s="42"/>
      <c r="C421" s="43"/>
      <c r="D421" s="228" t="s">
        <v>190</v>
      </c>
      <c r="E421" s="43"/>
      <c r="F421" s="229" t="s">
        <v>792</v>
      </c>
      <c r="G421" s="43"/>
      <c r="H421" s="43"/>
      <c r="I421" s="230"/>
      <c r="J421" s="43"/>
      <c r="K421" s="43"/>
      <c r="L421" s="47"/>
      <c r="M421" s="231"/>
      <c r="N421" s="232"/>
      <c r="O421" s="87"/>
      <c r="P421" s="87"/>
      <c r="Q421" s="87"/>
      <c r="R421" s="87"/>
      <c r="S421" s="87"/>
      <c r="T421" s="88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20" t="s">
        <v>190</v>
      </c>
      <c r="AU421" s="20" t="s">
        <v>82</v>
      </c>
    </row>
    <row r="422" s="2" customFormat="1">
      <c r="A422" s="41"/>
      <c r="B422" s="42"/>
      <c r="C422" s="43"/>
      <c r="D422" s="233" t="s">
        <v>192</v>
      </c>
      <c r="E422" s="43"/>
      <c r="F422" s="234" t="s">
        <v>793</v>
      </c>
      <c r="G422" s="43"/>
      <c r="H422" s="43"/>
      <c r="I422" s="230"/>
      <c r="J422" s="43"/>
      <c r="K422" s="43"/>
      <c r="L422" s="47"/>
      <c r="M422" s="231"/>
      <c r="N422" s="232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192</v>
      </c>
      <c r="AU422" s="20" t="s">
        <v>82</v>
      </c>
    </row>
    <row r="423" s="13" customFormat="1">
      <c r="A423" s="13"/>
      <c r="B423" s="235"/>
      <c r="C423" s="236"/>
      <c r="D423" s="228" t="s">
        <v>216</v>
      </c>
      <c r="E423" s="237" t="s">
        <v>19</v>
      </c>
      <c r="F423" s="238" t="s">
        <v>794</v>
      </c>
      <c r="G423" s="236"/>
      <c r="H423" s="239">
        <v>7</v>
      </c>
      <c r="I423" s="240"/>
      <c r="J423" s="236"/>
      <c r="K423" s="236"/>
      <c r="L423" s="241"/>
      <c r="M423" s="242"/>
      <c r="N423" s="243"/>
      <c r="O423" s="243"/>
      <c r="P423" s="243"/>
      <c r="Q423" s="243"/>
      <c r="R423" s="243"/>
      <c r="S423" s="243"/>
      <c r="T423" s="24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5" t="s">
        <v>216</v>
      </c>
      <c r="AU423" s="245" t="s">
        <v>82</v>
      </c>
      <c r="AV423" s="13" t="s">
        <v>82</v>
      </c>
      <c r="AW423" s="13" t="s">
        <v>35</v>
      </c>
      <c r="AX423" s="13" t="s">
        <v>80</v>
      </c>
      <c r="AY423" s="245" t="s">
        <v>180</v>
      </c>
    </row>
    <row r="424" s="2" customFormat="1" ht="16.5" customHeight="1">
      <c r="A424" s="41"/>
      <c r="B424" s="42"/>
      <c r="C424" s="215" t="s">
        <v>795</v>
      </c>
      <c r="D424" s="215" t="s">
        <v>183</v>
      </c>
      <c r="E424" s="216" t="s">
        <v>796</v>
      </c>
      <c r="F424" s="217" t="s">
        <v>797</v>
      </c>
      <c r="G424" s="218" t="s">
        <v>483</v>
      </c>
      <c r="H424" s="219">
        <v>74.799999999999997</v>
      </c>
      <c r="I424" s="220"/>
      <c r="J424" s="221">
        <f>ROUND(I424*H424,2)</f>
        <v>0</v>
      </c>
      <c r="K424" s="217" t="s">
        <v>187</v>
      </c>
      <c r="L424" s="47"/>
      <c r="M424" s="222" t="s">
        <v>19</v>
      </c>
      <c r="N424" s="223" t="s">
        <v>44</v>
      </c>
      <c r="O424" s="87"/>
      <c r="P424" s="224">
        <f>O424*H424</f>
        <v>0</v>
      </c>
      <c r="Q424" s="224">
        <v>0.00032200000000000002</v>
      </c>
      <c r="R424" s="224">
        <f>Q424*H424</f>
        <v>0.024085600000000002</v>
      </c>
      <c r="S424" s="224">
        <v>0</v>
      </c>
      <c r="T424" s="225">
        <f>S424*H424</f>
        <v>0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26" t="s">
        <v>284</v>
      </c>
      <c r="AT424" s="226" t="s">
        <v>183</v>
      </c>
      <c r="AU424" s="226" t="s">
        <v>82</v>
      </c>
      <c r="AY424" s="20" t="s">
        <v>180</v>
      </c>
      <c r="BE424" s="227">
        <f>IF(N424="základní",J424,0)</f>
        <v>0</v>
      </c>
      <c r="BF424" s="227">
        <f>IF(N424="snížená",J424,0)</f>
        <v>0</v>
      </c>
      <c r="BG424" s="227">
        <f>IF(N424="zákl. přenesená",J424,0)</f>
        <v>0</v>
      </c>
      <c r="BH424" s="227">
        <f>IF(N424="sníž. přenesená",J424,0)</f>
        <v>0</v>
      </c>
      <c r="BI424" s="227">
        <f>IF(N424="nulová",J424,0)</f>
        <v>0</v>
      </c>
      <c r="BJ424" s="20" t="s">
        <v>80</v>
      </c>
      <c r="BK424" s="227">
        <f>ROUND(I424*H424,2)</f>
        <v>0</v>
      </c>
      <c r="BL424" s="20" t="s">
        <v>284</v>
      </c>
      <c r="BM424" s="226" t="s">
        <v>798</v>
      </c>
    </row>
    <row r="425" s="2" customFormat="1">
      <c r="A425" s="41"/>
      <c r="B425" s="42"/>
      <c r="C425" s="43"/>
      <c r="D425" s="228" t="s">
        <v>190</v>
      </c>
      <c r="E425" s="43"/>
      <c r="F425" s="229" t="s">
        <v>799</v>
      </c>
      <c r="G425" s="43"/>
      <c r="H425" s="43"/>
      <c r="I425" s="230"/>
      <c r="J425" s="43"/>
      <c r="K425" s="43"/>
      <c r="L425" s="47"/>
      <c r="M425" s="231"/>
      <c r="N425" s="232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20" t="s">
        <v>190</v>
      </c>
      <c r="AU425" s="20" t="s">
        <v>82</v>
      </c>
    </row>
    <row r="426" s="2" customFormat="1">
      <c r="A426" s="41"/>
      <c r="B426" s="42"/>
      <c r="C426" s="43"/>
      <c r="D426" s="233" t="s">
        <v>192</v>
      </c>
      <c r="E426" s="43"/>
      <c r="F426" s="234" t="s">
        <v>800</v>
      </c>
      <c r="G426" s="43"/>
      <c r="H426" s="43"/>
      <c r="I426" s="230"/>
      <c r="J426" s="43"/>
      <c r="K426" s="43"/>
      <c r="L426" s="47"/>
      <c r="M426" s="231"/>
      <c r="N426" s="232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192</v>
      </c>
      <c r="AU426" s="20" t="s">
        <v>82</v>
      </c>
    </row>
    <row r="427" s="2" customFormat="1" ht="24.15" customHeight="1">
      <c r="A427" s="41"/>
      <c r="B427" s="42"/>
      <c r="C427" s="215" t="s">
        <v>801</v>
      </c>
      <c r="D427" s="215" t="s">
        <v>183</v>
      </c>
      <c r="E427" s="216" t="s">
        <v>802</v>
      </c>
      <c r="F427" s="217" t="s">
        <v>803</v>
      </c>
      <c r="G427" s="218" t="s">
        <v>186</v>
      </c>
      <c r="H427" s="219">
        <v>33.969999999999999</v>
      </c>
      <c r="I427" s="220"/>
      <c r="J427" s="221">
        <f>ROUND(I427*H427,2)</f>
        <v>0</v>
      </c>
      <c r="K427" s="217" t="s">
        <v>187</v>
      </c>
      <c r="L427" s="47"/>
      <c r="M427" s="222" t="s">
        <v>19</v>
      </c>
      <c r="N427" s="223" t="s">
        <v>44</v>
      </c>
      <c r="O427" s="87"/>
      <c r="P427" s="224">
        <f>O427*H427</f>
        <v>0</v>
      </c>
      <c r="Q427" s="224">
        <v>4.5000000000000003E-05</v>
      </c>
      <c r="R427" s="224">
        <f>Q427*H427</f>
        <v>0.0015286500000000001</v>
      </c>
      <c r="S427" s="224">
        <v>0</v>
      </c>
      <c r="T427" s="225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26" t="s">
        <v>284</v>
      </c>
      <c r="AT427" s="226" t="s">
        <v>183</v>
      </c>
      <c r="AU427" s="226" t="s">
        <v>82</v>
      </c>
      <c r="AY427" s="20" t="s">
        <v>180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20" t="s">
        <v>80</v>
      </c>
      <c r="BK427" s="227">
        <f>ROUND(I427*H427,2)</f>
        <v>0</v>
      </c>
      <c r="BL427" s="20" t="s">
        <v>284</v>
      </c>
      <c r="BM427" s="226" t="s">
        <v>804</v>
      </c>
    </row>
    <row r="428" s="2" customFormat="1">
      <c r="A428" s="41"/>
      <c r="B428" s="42"/>
      <c r="C428" s="43"/>
      <c r="D428" s="228" t="s">
        <v>190</v>
      </c>
      <c r="E428" s="43"/>
      <c r="F428" s="229" t="s">
        <v>805</v>
      </c>
      <c r="G428" s="43"/>
      <c r="H428" s="43"/>
      <c r="I428" s="230"/>
      <c r="J428" s="43"/>
      <c r="K428" s="43"/>
      <c r="L428" s="47"/>
      <c r="M428" s="231"/>
      <c r="N428" s="23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190</v>
      </c>
      <c r="AU428" s="20" t="s">
        <v>82</v>
      </c>
    </row>
    <row r="429" s="2" customFormat="1">
      <c r="A429" s="41"/>
      <c r="B429" s="42"/>
      <c r="C429" s="43"/>
      <c r="D429" s="233" t="s">
        <v>192</v>
      </c>
      <c r="E429" s="43"/>
      <c r="F429" s="234" t="s">
        <v>806</v>
      </c>
      <c r="G429" s="43"/>
      <c r="H429" s="43"/>
      <c r="I429" s="230"/>
      <c r="J429" s="43"/>
      <c r="K429" s="43"/>
      <c r="L429" s="47"/>
      <c r="M429" s="231"/>
      <c r="N429" s="232"/>
      <c r="O429" s="87"/>
      <c r="P429" s="87"/>
      <c r="Q429" s="87"/>
      <c r="R429" s="87"/>
      <c r="S429" s="87"/>
      <c r="T429" s="88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20" t="s">
        <v>192</v>
      </c>
      <c r="AU429" s="20" t="s">
        <v>82</v>
      </c>
    </row>
    <row r="430" s="2" customFormat="1" ht="24.15" customHeight="1">
      <c r="A430" s="41"/>
      <c r="B430" s="42"/>
      <c r="C430" s="215" t="s">
        <v>807</v>
      </c>
      <c r="D430" s="215" t="s">
        <v>183</v>
      </c>
      <c r="E430" s="216" t="s">
        <v>808</v>
      </c>
      <c r="F430" s="217" t="s">
        <v>809</v>
      </c>
      <c r="G430" s="218" t="s">
        <v>305</v>
      </c>
      <c r="H430" s="219">
        <v>1.5129999999999999</v>
      </c>
      <c r="I430" s="220"/>
      <c r="J430" s="221">
        <f>ROUND(I430*H430,2)</f>
        <v>0</v>
      </c>
      <c r="K430" s="217" t="s">
        <v>187</v>
      </c>
      <c r="L430" s="47"/>
      <c r="M430" s="222" t="s">
        <v>19</v>
      </c>
      <c r="N430" s="223" t="s">
        <v>44</v>
      </c>
      <c r="O430" s="87"/>
      <c r="P430" s="224">
        <f>O430*H430</f>
        <v>0</v>
      </c>
      <c r="Q430" s="224">
        <v>0</v>
      </c>
      <c r="R430" s="224">
        <f>Q430*H430</f>
        <v>0</v>
      </c>
      <c r="S430" s="224">
        <v>0</v>
      </c>
      <c r="T430" s="225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26" t="s">
        <v>284</v>
      </c>
      <c r="AT430" s="226" t="s">
        <v>183</v>
      </c>
      <c r="AU430" s="226" t="s">
        <v>82</v>
      </c>
      <c r="AY430" s="20" t="s">
        <v>180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20" t="s">
        <v>80</v>
      </c>
      <c r="BK430" s="227">
        <f>ROUND(I430*H430,2)</f>
        <v>0</v>
      </c>
      <c r="BL430" s="20" t="s">
        <v>284</v>
      </c>
      <c r="BM430" s="226" t="s">
        <v>810</v>
      </c>
    </row>
    <row r="431" s="2" customFormat="1">
      <c r="A431" s="41"/>
      <c r="B431" s="42"/>
      <c r="C431" s="43"/>
      <c r="D431" s="228" t="s">
        <v>190</v>
      </c>
      <c r="E431" s="43"/>
      <c r="F431" s="229" t="s">
        <v>811</v>
      </c>
      <c r="G431" s="43"/>
      <c r="H431" s="43"/>
      <c r="I431" s="230"/>
      <c r="J431" s="43"/>
      <c r="K431" s="43"/>
      <c r="L431" s="47"/>
      <c r="M431" s="231"/>
      <c r="N431" s="232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190</v>
      </c>
      <c r="AU431" s="20" t="s">
        <v>82</v>
      </c>
    </row>
    <row r="432" s="2" customFormat="1">
      <c r="A432" s="41"/>
      <c r="B432" s="42"/>
      <c r="C432" s="43"/>
      <c r="D432" s="233" t="s">
        <v>192</v>
      </c>
      <c r="E432" s="43"/>
      <c r="F432" s="234" t="s">
        <v>812</v>
      </c>
      <c r="G432" s="43"/>
      <c r="H432" s="43"/>
      <c r="I432" s="230"/>
      <c r="J432" s="43"/>
      <c r="K432" s="43"/>
      <c r="L432" s="47"/>
      <c r="M432" s="231"/>
      <c r="N432" s="23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192</v>
      </c>
      <c r="AU432" s="20" t="s">
        <v>82</v>
      </c>
    </row>
    <row r="433" s="12" customFormat="1" ht="22.8" customHeight="1">
      <c r="A433" s="12"/>
      <c r="B433" s="199"/>
      <c r="C433" s="200"/>
      <c r="D433" s="201" t="s">
        <v>72</v>
      </c>
      <c r="E433" s="213" t="s">
        <v>813</v>
      </c>
      <c r="F433" s="213" t="s">
        <v>814</v>
      </c>
      <c r="G433" s="200"/>
      <c r="H433" s="200"/>
      <c r="I433" s="203"/>
      <c r="J433" s="214">
        <f>BK433</f>
        <v>0</v>
      </c>
      <c r="K433" s="200"/>
      <c r="L433" s="205"/>
      <c r="M433" s="206"/>
      <c r="N433" s="207"/>
      <c r="O433" s="207"/>
      <c r="P433" s="208">
        <f>SUM(P434:P472)</f>
        <v>0</v>
      </c>
      <c r="Q433" s="207"/>
      <c r="R433" s="208">
        <f>SUM(R434:R472)</f>
        <v>2.6107619999999998</v>
      </c>
      <c r="S433" s="207"/>
      <c r="T433" s="209">
        <f>SUM(T434:T472)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210" t="s">
        <v>82</v>
      </c>
      <c r="AT433" s="211" t="s">
        <v>72</v>
      </c>
      <c r="AU433" s="211" t="s">
        <v>80</v>
      </c>
      <c r="AY433" s="210" t="s">
        <v>180</v>
      </c>
      <c r="BK433" s="212">
        <f>SUM(BK434:BK472)</f>
        <v>0</v>
      </c>
    </row>
    <row r="434" s="2" customFormat="1" ht="16.5" customHeight="1">
      <c r="A434" s="41"/>
      <c r="B434" s="42"/>
      <c r="C434" s="215" t="s">
        <v>815</v>
      </c>
      <c r="D434" s="215" t="s">
        <v>183</v>
      </c>
      <c r="E434" s="216" t="s">
        <v>816</v>
      </c>
      <c r="F434" s="217" t="s">
        <v>817</v>
      </c>
      <c r="G434" s="218" t="s">
        <v>186</v>
      </c>
      <c r="H434" s="219">
        <v>126.8</v>
      </c>
      <c r="I434" s="220"/>
      <c r="J434" s="221">
        <f>ROUND(I434*H434,2)</f>
        <v>0</v>
      </c>
      <c r="K434" s="217" t="s">
        <v>187</v>
      </c>
      <c r="L434" s="47"/>
      <c r="M434" s="222" t="s">
        <v>19</v>
      </c>
      <c r="N434" s="223" t="s">
        <v>44</v>
      </c>
      <c r="O434" s="87"/>
      <c r="P434" s="224">
        <f>O434*H434</f>
        <v>0</v>
      </c>
      <c r="Q434" s="224">
        <v>0</v>
      </c>
      <c r="R434" s="224">
        <f>Q434*H434</f>
        <v>0</v>
      </c>
      <c r="S434" s="224">
        <v>0</v>
      </c>
      <c r="T434" s="225">
        <f>S434*H434</f>
        <v>0</v>
      </c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R434" s="226" t="s">
        <v>284</v>
      </c>
      <c r="AT434" s="226" t="s">
        <v>183</v>
      </c>
      <c r="AU434" s="226" t="s">
        <v>82</v>
      </c>
      <c r="AY434" s="20" t="s">
        <v>180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20" t="s">
        <v>80</v>
      </c>
      <c r="BK434" s="227">
        <f>ROUND(I434*H434,2)</f>
        <v>0</v>
      </c>
      <c r="BL434" s="20" t="s">
        <v>284</v>
      </c>
      <c r="BM434" s="226" t="s">
        <v>818</v>
      </c>
    </row>
    <row r="435" s="2" customFormat="1">
      <c r="A435" s="41"/>
      <c r="B435" s="42"/>
      <c r="C435" s="43"/>
      <c r="D435" s="228" t="s">
        <v>190</v>
      </c>
      <c r="E435" s="43"/>
      <c r="F435" s="229" t="s">
        <v>819</v>
      </c>
      <c r="G435" s="43"/>
      <c r="H435" s="43"/>
      <c r="I435" s="230"/>
      <c r="J435" s="43"/>
      <c r="K435" s="43"/>
      <c r="L435" s="47"/>
      <c r="M435" s="231"/>
      <c r="N435" s="232"/>
      <c r="O435" s="87"/>
      <c r="P435" s="87"/>
      <c r="Q435" s="87"/>
      <c r="R435" s="87"/>
      <c r="S435" s="87"/>
      <c r="T435" s="88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T435" s="20" t="s">
        <v>190</v>
      </c>
      <c r="AU435" s="20" t="s">
        <v>82</v>
      </c>
    </row>
    <row r="436" s="2" customFormat="1">
      <c r="A436" s="41"/>
      <c r="B436" s="42"/>
      <c r="C436" s="43"/>
      <c r="D436" s="233" t="s">
        <v>192</v>
      </c>
      <c r="E436" s="43"/>
      <c r="F436" s="234" t="s">
        <v>820</v>
      </c>
      <c r="G436" s="43"/>
      <c r="H436" s="43"/>
      <c r="I436" s="230"/>
      <c r="J436" s="43"/>
      <c r="K436" s="43"/>
      <c r="L436" s="47"/>
      <c r="M436" s="231"/>
      <c r="N436" s="23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192</v>
      </c>
      <c r="AU436" s="20" t="s">
        <v>82</v>
      </c>
    </row>
    <row r="437" s="2" customFormat="1" ht="16.5" customHeight="1">
      <c r="A437" s="41"/>
      <c r="B437" s="42"/>
      <c r="C437" s="215" t="s">
        <v>821</v>
      </c>
      <c r="D437" s="215" t="s">
        <v>183</v>
      </c>
      <c r="E437" s="216" t="s">
        <v>822</v>
      </c>
      <c r="F437" s="217" t="s">
        <v>823</v>
      </c>
      <c r="G437" s="218" t="s">
        <v>186</v>
      </c>
      <c r="H437" s="219">
        <v>126.8</v>
      </c>
      <c r="I437" s="220"/>
      <c r="J437" s="221">
        <f>ROUND(I437*H437,2)</f>
        <v>0</v>
      </c>
      <c r="K437" s="217" t="s">
        <v>187</v>
      </c>
      <c r="L437" s="47"/>
      <c r="M437" s="222" t="s">
        <v>19</v>
      </c>
      <c r="N437" s="223" t="s">
        <v>44</v>
      </c>
      <c r="O437" s="87"/>
      <c r="P437" s="224">
        <f>O437*H437</f>
        <v>0</v>
      </c>
      <c r="Q437" s="224">
        <v>0.00029999999999999997</v>
      </c>
      <c r="R437" s="224">
        <f>Q437*H437</f>
        <v>0.038039999999999997</v>
      </c>
      <c r="S437" s="224">
        <v>0</v>
      </c>
      <c r="T437" s="225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26" t="s">
        <v>284</v>
      </c>
      <c r="AT437" s="226" t="s">
        <v>183</v>
      </c>
      <c r="AU437" s="226" t="s">
        <v>82</v>
      </c>
      <c r="AY437" s="20" t="s">
        <v>180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20" t="s">
        <v>80</v>
      </c>
      <c r="BK437" s="227">
        <f>ROUND(I437*H437,2)</f>
        <v>0</v>
      </c>
      <c r="BL437" s="20" t="s">
        <v>284</v>
      </c>
      <c r="BM437" s="226" t="s">
        <v>824</v>
      </c>
    </row>
    <row r="438" s="2" customFormat="1">
      <c r="A438" s="41"/>
      <c r="B438" s="42"/>
      <c r="C438" s="43"/>
      <c r="D438" s="228" t="s">
        <v>190</v>
      </c>
      <c r="E438" s="43"/>
      <c r="F438" s="229" t="s">
        <v>825</v>
      </c>
      <c r="G438" s="43"/>
      <c r="H438" s="43"/>
      <c r="I438" s="230"/>
      <c r="J438" s="43"/>
      <c r="K438" s="43"/>
      <c r="L438" s="47"/>
      <c r="M438" s="231"/>
      <c r="N438" s="232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190</v>
      </c>
      <c r="AU438" s="20" t="s">
        <v>82</v>
      </c>
    </row>
    <row r="439" s="2" customFormat="1">
      <c r="A439" s="41"/>
      <c r="B439" s="42"/>
      <c r="C439" s="43"/>
      <c r="D439" s="233" t="s">
        <v>192</v>
      </c>
      <c r="E439" s="43"/>
      <c r="F439" s="234" t="s">
        <v>826</v>
      </c>
      <c r="G439" s="43"/>
      <c r="H439" s="43"/>
      <c r="I439" s="230"/>
      <c r="J439" s="43"/>
      <c r="K439" s="43"/>
      <c r="L439" s="47"/>
      <c r="M439" s="231"/>
      <c r="N439" s="232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192</v>
      </c>
      <c r="AU439" s="20" t="s">
        <v>82</v>
      </c>
    </row>
    <row r="440" s="2" customFormat="1" ht="24.15" customHeight="1">
      <c r="A440" s="41"/>
      <c r="B440" s="42"/>
      <c r="C440" s="215" t="s">
        <v>827</v>
      </c>
      <c r="D440" s="215" t="s">
        <v>183</v>
      </c>
      <c r="E440" s="216" t="s">
        <v>828</v>
      </c>
      <c r="F440" s="217" t="s">
        <v>829</v>
      </c>
      <c r="G440" s="218" t="s">
        <v>186</v>
      </c>
      <c r="H440" s="219">
        <v>126.8</v>
      </c>
      <c r="I440" s="220"/>
      <c r="J440" s="221">
        <f>ROUND(I440*H440,2)</f>
        <v>0</v>
      </c>
      <c r="K440" s="217" t="s">
        <v>187</v>
      </c>
      <c r="L440" s="47"/>
      <c r="M440" s="222" t="s">
        <v>19</v>
      </c>
      <c r="N440" s="223" t="s">
        <v>44</v>
      </c>
      <c r="O440" s="87"/>
      <c r="P440" s="224">
        <f>O440*H440</f>
        <v>0</v>
      </c>
      <c r="Q440" s="224">
        <v>0.0015</v>
      </c>
      <c r="R440" s="224">
        <f>Q440*H440</f>
        <v>0.19020000000000001</v>
      </c>
      <c r="S440" s="224">
        <v>0</v>
      </c>
      <c r="T440" s="225">
        <f>S440*H440</f>
        <v>0</v>
      </c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R440" s="226" t="s">
        <v>284</v>
      </c>
      <c r="AT440" s="226" t="s">
        <v>183</v>
      </c>
      <c r="AU440" s="226" t="s">
        <v>82</v>
      </c>
      <c r="AY440" s="20" t="s">
        <v>180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20" t="s">
        <v>80</v>
      </c>
      <c r="BK440" s="227">
        <f>ROUND(I440*H440,2)</f>
        <v>0</v>
      </c>
      <c r="BL440" s="20" t="s">
        <v>284</v>
      </c>
      <c r="BM440" s="226" t="s">
        <v>830</v>
      </c>
    </row>
    <row r="441" s="2" customFormat="1">
      <c r="A441" s="41"/>
      <c r="B441" s="42"/>
      <c r="C441" s="43"/>
      <c r="D441" s="228" t="s">
        <v>190</v>
      </c>
      <c r="E441" s="43"/>
      <c r="F441" s="229" t="s">
        <v>831</v>
      </c>
      <c r="G441" s="43"/>
      <c r="H441" s="43"/>
      <c r="I441" s="230"/>
      <c r="J441" s="43"/>
      <c r="K441" s="43"/>
      <c r="L441" s="47"/>
      <c r="M441" s="231"/>
      <c r="N441" s="232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20" t="s">
        <v>190</v>
      </c>
      <c r="AU441" s="20" t="s">
        <v>82</v>
      </c>
    </row>
    <row r="442" s="2" customFormat="1">
      <c r="A442" s="41"/>
      <c r="B442" s="42"/>
      <c r="C442" s="43"/>
      <c r="D442" s="233" t="s">
        <v>192</v>
      </c>
      <c r="E442" s="43"/>
      <c r="F442" s="234" t="s">
        <v>832</v>
      </c>
      <c r="G442" s="43"/>
      <c r="H442" s="43"/>
      <c r="I442" s="230"/>
      <c r="J442" s="43"/>
      <c r="K442" s="43"/>
      <c r="L442" s="47"/>
      <c r="M442" s="231"/>
      <c r="N442" s="232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192</v>
      </c>
      <c r="AU442" s="20" t="s">
        <v>82</v>
      </c>
    </row>
    <row r="443" s="2" customFormat="1" ht="33" customHeight="1">
      <c r="A443" s="41"/>
      <c r="B443" s="42"/>
      <c r="C443" s="215" t="s">
        <v>833</v>
      </c>
      <c r="D443" s="215" t="s">
        <v>183</v>
      </c>
      <c r="E443" s="216" t="s">
        <v>834</v>
      </c>
      <c r="F443" s="217" t="s">
        <v>835</v>
      </c>
      <c r="G443" s="218" t="s">
        <v>186</v>
      </c>
      <c r="H443" s="219">
        <v>126.8</v>
      </c>
      <c r="I443" s="220"/>
      <c r="J443" s="221">
        <f>ROUND(I443*H443,2)</f>
        <v>0</v>
      </c>
      <c r="K443" s="217" t="s">
        <v>187</v>
      </c>
      <c r="L443" s="47"/>
      <c r="M443" s="222" t="s">
        <v>19</v>
      </c>
      <c r="N443" s="223" t="s">
        <v>44</v>
      </c>
      <c r="O443" s="87"/>
      <c r="P443" s="224">
        <f>O443*H443</f>
        <v>0</v>
      </c>
      <c r="Q443" s="224">
        <v>0.0053759999999999997</v>
      </c>
      <c r="R443" s="224">
        <f>Q443*H443</f>
        <v>0.68167679999999997</v>
      </c>
      <c r="S443" s="224">
        <v>0</v>
      </c>
      <c r="T443" s="225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26" t="s">
        <v>284</v>
      </c>
      <c r="AT443" s="226" t="s">
        <v>183</v>
      </c>
      <c r="AU443" s="226" t="s">
        <v>82</v>
      </c>
      <c r="AY443" s="20" t="s">
        <v>180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20" t="s">
        <v>80</v>
      </c>
      <c r="BK443" s="227">
        <f>ROUND(I443*H443,2)</f>
        <v>0</v>
      </c>
      <c r="BL443" s="20" t="s">
        <v>284</v>
      </c>
      <c r="BM443" s="226" t="s">
        <v>836</v>
      </c>
    </row>
    <row r="444" s="2" customFormat="1">
      <c r="A444" s="41"/>
      <c r="B444" s="42"/>
      <c r="C444" s="43"/>
      <c r="D444" s="228" t="s">
        <v>190</v>
      </c>
      <c r="E444" s="43"/>
      <c r="F444" s="229" t="s">
        <v>837</v>
      </c>
      <c r="G444" s="43"/>
      <c r="H444" s="43"/>
      <c r="I444" s="230"/>
      <c r="J444" s="43"/>
      <c r="K444" s="43"/>
      <c r="L444" s="47"/>
      <c r="M444" s="231"/>
      <c r="N444" s="23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190</v>
      </c>
      <c r="AU444" s="20" t="s">
        <v>82</v>
      </c>
    </row>
    <row r="445" s="2" customFormat="1">
      <c r="A445" s="41"/>
      <c r="B445" s="42"/>
      <c r="C445" s="43"/>
      <c r="D445" s="233" t="s">
        <v>192</v>
      </c>
      <c r="E445" s="43"/>
      <c r="F445" s="234" t="s">
        <v>838</v>
      </c>
      <c r="G445" s="43"/>
      <c r="H445" s="43"/>
      <c r="I445" s="230"/>
      <c r="J445" s="43"/>
      <c r="K445" s="43"/>
      <c r="L445" s="47"/>
      <c r="M445" s="231"/>
      <c r="N445" s="232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20" t="s">
        <v>192</v>
      </c>
      <c r="AU445" s="20" t="s">
        <v>82</v>
      </c>
    </row>
    <row r="446" s="13" customFormat="1">
      <c r="A446" s="13"/>
      <c r="B446" s="235"/>
      <c r="C446" s="236"/>
      <c r="D446" s="228" t="s">
        <v>216</v>
      </c>
      <c r="E446" s="237" t="s">
        <v>19</v>
      </c>
      <c r="F446" s="238" t="s">
        <v>839</v>
      </c>
      <c r="G446" s="236"/>
      <c r="H446" s="239">
        <v>126.8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5" t="s">
        <v>216</v>
      </c>
      <c r="AU446" s="245" t="s">
        <v>82</v>
      </c>
      <c r="AV446" s="13" t="s">
        <v>82</v>
      </c>
      <c r="AW446" s="13" t="s">
        <v>35</v>
      </c>
      <c r="AX446" s="13" t="s">
        <v>80</v>
      </c>
      <c r="AY446" s="245" t="s">
        <v>180</v>
      </c>
    </row>
    <row r="447" s="2" customFormat="1" ht="24.15" customHeight="1">
      <c r="A447" s="41"/>
      <c r="B447" s="42"/>
      <c r="C447" s="257" t="s">
        <v>840</v>
      </c>
      <c r="D447" s="257" t="s">
        <v>390</v>
      </c>
      <c r="E447" s="258" t="s">
        <v>841</v>
      </c>
      <c r="F447" s="259" t="s">
        <v>842</v>
      </c>
      <c r="G447" s="260" t="s">
        <v>186</v>
      </c>
      <c r="H447" s="261">
        <v>152.16</v>
      </c>
      <c r="I447" s="262"/>
      <c r="J447" s="263">
        <f>ROUND(I447*H447,2)</f>
        <v>0</v>
      </c>
      <c r="K447" s="259" t="s">
        <v>187</v>
      </c>
      <c r="L447" s="264"/>
      <c r="M447" s="265" t="s">
        <v>19</v>
      </c>
      <c r="N447" s="266" t="s">
        <v>44</v>
      </c>
      <c r="O447" s="87"/>
      <c r="P447" s="224">
        <f>O447*H447</f>
        <v>0</v>
      </c>
      <c r="Q447" s="224">
        <v>0.01112</v>
      </c>
      <c r="R447" s="224">
        <f>Q447*H447</f>
        <v>1.6920191999999998</v>
      </c>
      <c r="S447" s="224">
        <v>0</v>
      </c>
      <c r="T447" s="225">
        <f>S447*H447</f>
        <v>0</v>
      </c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R447" s="226" t="s">
        <v>393</v>
      </c>
      <c r="AT447" s="226" t="s">
        <v>390</v>
      </c>
      <c r="AU447" s="226" t="s">
        <v>82</v>
      </c>
      <c r="AY447" s="20" t="s">
        <v>180</v>
      </c>
      <c r="BE447" s="227">
        <f>IF(N447="základní",J447,0)</f>
        <v>0</v>
      </c>
      <c r="BF447" s="227">
        <f>IF(N447="snížená",J447,0)</f>
        <v>0</v>
      </c>
      <c r="BG447" s="227">
        <f>IF(N447="zákl. přenesená",J447,0)</f>
        <v>0</v>
      </c>
      <c r="BH447" s="227">
        <f>IF(N447="sníž. přenesená",J447,0)</f>
        <v>0</v>
      </c>
      <c r="BI447" s="227">
        <f>IF(N447="nulová",J447,0)</f>
        <v>0</v>
      </c>
      <c r="BJ447" s="20" t="s">
        <v>80</v>
      </c>
      <c r="BK447" s="227">
        <f>ROUND(I447*H447,2)</f>
        <v>0</v>
      </c>
      <c r="BL447" s="20" t="s">
        <v>284</v>
      </c>
      <c r="BM447" s="226" t="s">
        <v>843</v>
      </c>
    </row>
    <row r="448" s="2" customFormat="1">
      <c r="A448" s="41"/>
      <c r="B448" s="42"/>
      <c r="C448" s="43"/>
      <c r="D448" s="228" t="s">
        <v>190</v>
      </c>
      <c r="E448" s="43"/>
      <c r="F448" s="229" t="s">
        <v>842</v>
      </c>
      <c r="G448" s="43"/>
      <c r="H448" s="43"/>
      <c r="I448" s="230"/>
      <c r="J448" s="43"/>
      <c r="K448" s="43"/>
      <c r="L448" s="47"/>
      <c r="M448" s="231"/>
      <c r="N448" s="232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20" t="s">
        <v>190</v>
      </c>
      <c r="AU448" s="20" t="s">
        <v>82</v>
      </c>
    </row>
    <row r="449" s="13" customFormat="1">
      <c r="A449" s="13"/>
      <c r="B449" s="235"/>
      <c r="C449" s="236"/>
      <c r="D449" s="228" t="s">
        <v>216</v>
      </c>
      <c r="E449" s="236"/>
      <c r="F449" s="238" t="s">
        <v>844</v>
      </c>
      <c r="G449" s="236"/>
      <c r="H449" s="239">
        <v>152.16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5" t="s">
        <v>216</v>
      </c>
      <c r="AU449" s="245" t="s">
        <v>82</v>
      </c>
      <c r="AV449" s="13" t="s">
        <v>82</v>
      </c>
      <c r="AW449" s="13" t="s">
        <v>4</v>
      </c>
      <c r="AX449" s="13" t="s">
        <v>80</v>
      </c>
      <c r="AY449" s="245" t="s">
        <v>180</v>
      </c>
    </row>
    <row r="450" s="2" customFormat="1" ht="33" customHeight="1">
      <c r="A450" s="41"/>
      <c r="B450" s="42"/>
      <c r="C450" s="215" t="s">
        <v>845</v>
      </c>
      <c r="D450" s="215" t="s">
        <v>183</v>
      </c>
      <c r="E450" s="216" t="s">
        <v>846</v>
      </c>
      <c r="F450" s="217" t="s">
        <v>847</v>
      </c>
      <c r="G450" s="218" t="s">
        <v>186</v>
      </c>
      <c r="H450" s="219">
        <v>126.8</v>
      </c>
      <c r="I450" s="220"/>
      <c r="J450" s="221">
        <f>ROUND(I450*H450,2)</f>
        <v>0</v>
      </c>
      <c r="K450" s="217" t="s">
        <v>187</v>
      </c>
      <c r="L450" s="47"/>
      <c r="M450" s="222" t="s">
        <v>19</v>
      </c>
      <c r="N450" s="223" t="s">
        <v>44</v>
      </c>
      <c r="O450" s="87"/>
      <c r="P450" s="224">
        <f>O450*H450</f>
        <v>0</v>
      </c>
      <c r="Q450" s="224">
        <v>0</v>
      </c>
      <c r="R450" s="224">
        <f>Q450*H450</f>
        <v>0</v>
      </c>
      <c r="S450" s="224">
        <v>0</v>
      </c>
      <c r="T450" s="225">
        <f>S450*H450</f>
        <v>0</v>
      </c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R450" s="226" t="s">
        <v>284</v>
      </c>
      <c r="AT450" s="226" t="s">
        <v>183</v>
      </c>
      <c r="AU450" s="226" t="s">
        <v>82</v>
      </c>
      <c r="AY450" s="20" t="s">
        <v>180</v>
      </c>
      <c r="BE450" s="227">
        <f>IF(N450="základní",J450,0)</f>
        <v>0</v>
      </c>
      <c r="BF450" s="227">
        <f>IF(N450="snížená",J450,0)</f>
        <v>0</v>
      </c>
      <c r="BG450" s="227">
        <f>IF(N450="zákl. přenesená",J450,0)</f>
        <v>0</v>
      </c>
      <c r="BH450" s="227">
        <f>IF(N450="sníž. přenesená",J450,0)</f>
        <v>0</v>
      </c>
      <c r="BI450" s="227">
        <f>IF(N450="nulová",J450,0)</f>
        <v>0</v>
      </c>
      <c r="BJ450" s="20" t="s">
        <v>80</v>
      </c>
      <c r="BK450" s="227">
        <f>ROUND(I450*H450,2)</f>
        <v>0</v>
      </c>
      <c r="BL450" s="20" t="s">
        <v>284</v>
      </c>
      <c r="BM450" s="226" t="s">
        <v>848</v>
      </c>
    </row>
    <row r="451" s="2" customFormat="1">
      <c r="A451" s="41"/>
      <c r="B451" s="42"/>
      <c r="C451" s="43"/>
      <c r="D451" s="228" t="s">
        <v>190</v>
      </c>
      <c r="E451" s="43"/>
      <c r="F451" s="229" t="s">
        <v>849</v>
      </c>
      <c r="G451" s="43"/>
      <c r="H451" s="43"/>
      <c r="I451" s="230"/>
      <c r="J451" s="43"/>
      <c r="K451" s="43"/>
      <c r="L451" s="47"/>
      <c r="M451" s="231"/>
      <c r="N451" s="23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190</v>
      </c>
      <c r="AU451" s="20" t="s">
        <v>82</v>
      </c>
    </row>
    <row r="452" s="2" customFormat="1">
      <c r="A452" s="41"/>
      <c r="B452" s="42"/>
      <c r="C452" s="43"/>
      <c r="D452" s="233" t="s">
        <v>192</v>
      </c>
      <c r="E452" s="43"/>
      <c r="F452" s="234" t="s">
        <v>850</v>
      </c>
      <c r="G452" s="43"/>
      <c r="H452" s="43"/>
      <c r="I452" s="230"/>
      <c r="J452" s="43"/>
      <c r="K452" s="43"/>
      <c r="L452" s="47"/>
      <c r="M452" s="231"/>
      <c r="N452" s="232"/>
      <c r="O452" s="87"/>
      <c r="P452" s="87"/>
      <c r="Q452" s="87"/>
      <c r="R452" s="87"/>
      <c r="S452" s="87"/>
      <c r="T452" s="88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20" t="s">
        <v>192</v>
      </c>
      <c r="AU452" s="20" t="s">
        <v>82</v>
      </c>
    </row>
    <row r="453" s="2" customFormat="1" ht="33" customHeight="1">
      <c r="A453" s="41"/>
      <c r="B453" s="42"/>
      <c r="C453" s="215" t="s">
        <v>851</v>
      </c>
      <c r="D453" s="215" t="s">
        <v>183</v>
      </c>
      <c r="E453" s="216" t="s">
        <v>852</v>
      </c>
      <c r="F453" s="217" t="s">
        <v>853</v>
      </c>
      <c r="G453" s="218" t="s">
        <v>186</v>
      </c>
      <c r="H453" s="219">
        <v>126.8</v>
      </c>
      <c r="I453" s="220"/>
      <c r="J453" s="221">
        <f>ROUND(I453*H453,2)</f>
        <v>0</v>
      </c>
      <c r="K453" s="217" t="s">
        <v>187</v>
      </c>
      <c r="L453" s="47"/>
      <c r="M453" s="222" t="s">
        <v>19</v>
      </c>
      <c r="N453" s="223" t="s">
        <v>44</v>
      </c>
      <c r="O453" s="87"/>
      <c r="P453" s="224">
        <f>O453*H453</f>
        <v>0</v>
      </c>
      <c r="Q453" s="224">
        <v>0</v>
      </c>
      <c r="R453" s="224">
        <f>Q453*H453</f>
        <v>0</v>
      </c>
      <c r="S453" s="224">
        <v>0</v>
      </c>
      <c r="T453" s="225">
        <f>S453*H453</f>
        <v>0</v>
      </c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R453" s="226" t="s">
        <v>284</v>
      </c>
      <c r="AT453" s="226" t="s">
        <v>183</v>
      </c>
      <c r="AU453" s="226" t="s">
        <v>82</v>
      </c>
      <c r="AY453" s="20" t="s">
        <v>180</v>
      </c>
      <c r="BE453" s="227">
        <f>IF(N453="základní",J453,0)</f>
        <v>0</v>
      </c>
      <c r="BF453" s="227">
        <f>IF(N453="snížená",J453,0)</f>
        <v>0</v>
      </c>
      <c r="BG453" s="227">
        <f>IF(N453="zákl. přenesená",J453,0)</f>
        <v>0</v>
      </c>
      <c r="BH453" s="227">
        <f>IF(N453="sníž. přenesená",J453,0)</f>
        <v>0</v>
      </c>
      <c r="BI453" s="227">
        <f>IF(N453="nulová",J453,0)</f>
        <v>0</v>
      </c>
      <c r="BJ453" s="20" t="s">
        <v>80</v>
      </c>
      <c r="BK453" s="227">
        <f>ROUND(I453*H453,2)</f>
        <v>0</v>
      </c>
      <c r="BL453" s="20" t="s">
        <v>284</v>
      </c>
      <c r="BM453" s="226" t="s">
        <v>854</v>
      </c>
    </row>
    <row r="454" s="2" customFormat="1">
      <c r="A454" s="41"/>
      <c r="B454" s="42"/>
      <c r="C454" s="43"/>
      <c r="D454" s="228" t="s">
        <v>190</v>
      </c>
      <c r="E454" s="43"/>
      <c r="F454" s="229" t="s">
        <v>855</v>
      </c>
      <c r="G454" s="43"/>
      <c r="H454" s="43"/>
      <c r="I454" s="230"/>
      <c r="J454" s="43"/>
      <c r="K454" s="43"/>
      <c r="L454" s="47"/>
      <c r="M454" s="231"/>
      <c r="N454" s="232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190</v>
      </c>
      <c r="AU454" s="20" t="s">
        <v>82</v>
      </c>
    </row>
    <row r="455" s="2" customFormat="1">
      <c r="A455" s="41"/>
      <c r="B455" s="42"/>
      <c r="C455" s="43"/>
      <c r="D455" s="233" t="s">
        <v>192</v>
      </c>
      <c r="E455" s="43"/>
      <c r="F455" s="234" t="s">
        <v>856</v>
      </c>
      <c r="G455" s="43"/>
      <c r="H455" s="43"/>
      <c r="I455" s="230"/>
      <c r="J455" s="43"/>
      <c r="K455" s="43"/>
      <c r="L455" s="47"/>
      <c r="M455" s="231"/>
      <c r="N455" s="232"/>
      <c r="O455" s="87"/>
      <c r="P455" s="87"/>
      <c r="Q455" s="87"/>
      <c r="R455" s="87"/>
      <c r="S455" s="87"/>
      <c r="T455" s="88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T455" s="20" t="s">
        <v>192</v>
      </c>
      <c r="AU455" s="20" t="s">
        <v>82</v>
      </c>
    </row>
    <row r="456" s="2" customFormat="1" ht="16.5" customHeight="1">
      <c r="A456" s="41"/>
      <c r="B456" s="42"/>
      <c r="C456" s="215" t="s">
        <v>857</v>
      </c>
      <c r="D456" s="215" t="s">
        <v>183</v>
      </c>
      <c r="E456" s="216" t="s">
        <v>858</v>
      </c>
      <c r="F456" s="217" t="s">
        <v>859</v>
      </c>
      <c r="G456" s="218" t="s">
        <v>483</v>
      </c>
      <c r="H456" s="219">
        <v>104</v>
      </c>
      <c r="I456" s="220"/>
      <c r="J456" s="221">
        <f>ROUND(I456*H456,2)</f>
        <v>0</v>
      </c>
      <c r="K456" s="217" t="s">
        <v>187</v>
      </c>
      <c r="L456" s="47"/>
      <c r="M456" s="222" t="s">
        <v>19</v>
      </c>
      <c r="N456" s="223" t="s">
        <v>44</v>
      </c>
      <c r="O456" s="87"/>
      <c r="P456" s="224">
        <f>O456*H456</f>
        <v>0</v>
      </c>
      <c r="Q456" s="224">
        <v>3.0000000000000001E-05</v>
      </c>
      <c r="R456" s="224">
        <f>Q456*H456</f>
        <v>0.0031199999999999999</v>
      </c>
      <c r="S456" s="224">
        <v>0</v>
      </c>
      <c r="T456" s="225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26" t="s">
        <v>284</v>
      </c>
      <c r="AT456" s="226" t="s">
        <v>183</v>
      </c>
      <c r="AU456" s="226" t="s">
        <v>82</v>
      </c>
      <c r="AY456" s="20" t="s">
        <v>180</v>
      </c>
      <c r="BE456" s="227">
        <f>IF(N456="základní",J456,0)</f>
        <v>0</v>
      </c>
      <c r="BF456" s="227">
        <f>IF(N456="snížená",J456,0)</f>
        <v>0</v>
      </c>
      <c r="BG456" s="227">
        <f>IF(N456="zákl. přenesená",J456,0)</f>
        <v>0</v>
      </c>
      <c r="BH456" s="227">
        <f>IF(N456="sníž. přenesená",J456,0)</f>
        <v>0</v>
      </c>
      <c r="BI456" s="227">
        <f>IF(N456="nulová",J456,0)</f>
        <v>0</v>
      </c>
      <c r="BJ456" s="20" t="s">
        <v>80</v>
      </c>
      <c r="BK456" s="227">
        <f>ROUND(I456*H456,2)</f>
        <v>0</v>
      </c>
      <c r="BL456" s="20" t="s">
        <v>284</v>
      </c>
      <c r="BM456" s="226" t="s">
        <v>860</v>
      </c>
    </row>
    <row r="457" s="2" customFormat="1">
      <c r="A457" s="41"/>
      <c r="B457" s="42"/>
      <c r="C457" s="43"/>
      <c r="D457" s="228" t="s">
        <v>190</v>
      </c>
      <c r="E457" s="43"/>
      <c r="F457" s="229" t="s">
        <v>861</v>
      </c>
      <c r="G457" s="43"/>
      <c r="H457" s="43"/>
      <c r="I457" s="230"/>
      <c r="J457" s="43"/>
      <c r="K457" s="43"/>
      <c r="L457" s="47"/>
      <c r="M457" s="231"/>
      <c r="N457" s="23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190</v>
      </c>
      <c r="AU457" s="20" t="s">
        <v>82</v>
      </c>
    </row>
    <row r="458" s="2" customFormat="1">
      <c r="A458" s="41"/>
      <c r="B458" s="42"/>
      <c r="C458" s="43"/>
      <c r="D458" s="233" t="s">
        <v>192</v>
      </c>
      <c r="E458" s="43"/>
      <c r="F458" s="234" t="s">
        <v>862</v>
      </c>
      <c r="G458" s="43"/>
      <c r="H458" s="43"/>
      <c r="I458" s="230"/>
      <c r="J458" s="43"/>
      <c r="K458" s="43"/>
      <c r="L458" s="47"/>
      <c r="M458" s="231"/>
      <c r="N458" s="23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192</v>
      </c>
      <c r="AU458" s="20" t="s">
        <v>82</v>
      </c>
    </row>
    <row r="459" s="13" customFormat="1">
      <c r="A459" s="13"/>
      <c r="B459" s="235"/>
      <c r="C459" s="236"/>
      <c r="D459" s="228" t="s">
        <v>216</v>
      </c>
      <c r="E459" s="237" t="s">
        <v>19</v>
      </c>
      <c r="F459" s="238" t="s">
        <v>863</v>
      </c>
      <c r="G459" s="236"/>
      <c r="H459" s="239">
        <v>104</v>
      </c>
      <c r="I459" s="240"/>
      <c r="J459" s="236"/>
      <c r="K459" s="236"/>
      <c r="L459" s="241"/>
      <c r="M459" s="242"/>
      <c r="N459" s="243"/>
      <c r="O459" s="243"/>
      <c r="P459" s="243"/>
      <c r="Q459" s="243"/>
      <c r="R459" s="243"/>
      <c r="S459" s="243"/>
      <c r="T459" s="24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5" t="s">
        <v>216</v>
      </c>
      <c r="AU459" s="245" t="s">
        <v>82</v>
      </c>
      <c r="AV459" s="13" t="s">
        <v>82</v>
      </c>
      <c r="AW459" s="13" t="s">
        <v>35</v>
      </c>
      <c r="AX459" s="13" t="s">
        <v>80</v>
      </c>
      <c r="AY459" s="245" t="s">
        <v>180</v>
      </c>
    </row>
    <row r="460" s="2" customFormat="1" ht="16.5" customHeight="1">
      <c r="A460" s="41"/>
      <c r="B460" s="42"/>
      <c r="C460" s="215" t="s">
        <v>864</v>
      </c>
      <c r="D460" s="215" t="s">
        <v>183</v>
      </c>
      <c r="E460" s="216" t="s">
        <v>865</v>
      </c>
      <c r="F460" s="217" t="s">
        <v>866</v>
      </c>
      <c r="G460" s="218" t="s">
        <v>385</v>
      </c>
      <c r="H460" s="219">
        <v>19</v>
      </c>
      <c r="I460" s="220"/>
      <c r="J460" s="221">
        <f>ROUND(I460*H460,2)</f>
        <v>0</v>
      </c>
      <c r="K460" s="217" t="s">
        <v>187</v>
      </c>
      <c r="L460" s="47"/>
      <c r="M460" s="222" t="s">
        <v>19</v>
      </c>
      <c r="N460" s="223" t="s">
        <v>44</v>
      </c>
      <c r="O460" s="87"/>
      <c r="P460" s="224">
        <f>O460*H460</f>
        <v>0</v>
      </c>
      <c r="Q460" s="224">
        <v>0</v>
      </c>
      <c r="R460" s="224">
        <f>Q460*H460</f>
        <v>0</v>
      </c>
      <c r="S460" s="224">
        <v>0</v>
      </c>
      <c r="T460" s="225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26" t="s">
        <v>284</v>
      </c>
      <c r="AT460" s="226" t="s">
        <v>183</v>
      </c>
      <c r="AU460" s="226" t="s">
        <v>82</v>
      </c>
      <c r="AY460" s="20" t="s">
        <v>180</v>
      </c>
      <c r="BE460" s="227">
        <f>IF(N460="základní",J460,0)</f>
        <v>0</v>
      </c>
      <c r="BF460" s="227">
        <f>IF(N460="snížená",J460,0)</f>
        <v>0</v>
      </c>
      <c r="BG460" s="227">
        <f>IF(N460="zákl. přenesená",J460,0)</f>
        <v>0</v>
      </c>
      <c r="BH460" s="227">
        <f>IF(N460="sníž. přenesená",J460,0)</f>
        <v>0</v>
      </c>
      <c r="BI460" s="227">
        <f>IF(N460="nulová",J460,0)</f>
        <v>0</v>
      </c>
      <c r="BJ460" s="20" t="s">
        <v>80</v>
      </c>
      <c r="BK460" s="227">
        <f>ROUND(I460*H460,2)</f>
        <v>0</v>
      </c>
      <c r="BL460" s="20" t="s">
        <v>284</v>
      </c>
      <c r="BM460" s="226" t="s">
        <v>867</v>
      </c>
    </row>
    <row r="461" s="2" customFormat="1">
      <c r="A461" s="41"/>
      <c r="B461" s="42"/>
      <c r="C461" s="43"/>
      <c r="D461" s="228" t="s">
        <v>190</v>
      </c>
      <c r="E461" s="43"/>
      <c r="F461" s="229" t="s">
        <v>868</v>
      </c>
      <c r="G461" s="43"/>
      <c r="H461" s="43"/>
      <c r="I461" s="230"/>
      <c r="J461" s="43"/>
      <c r="K461" s="43"/>
      <c r="L461" s="47"/>
      <c r="M461" s="231"/>
      <c r="N461" s="23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190</v>
      </c>
      <c r="AU461" s="20" t="s">
        <v>82</v>
      </c>
    </row>
    <row r="462" s="2" customFormat="1">
      <c r="A462" s="41"/>
      <c r="B462" s="42"/>
      <c r="C462" s="43"/>
      <c r="D462" s="233" t="s">
        <v>192</v>
      </c>
      <c r="E462" s="43"/>
      <c r="F462" s="234" t="s">
        <v>869</v>
      </c>
      <c r="G462" s="43"/>
      <c r="H462" s="43"/>
      <c r="I462" s="230"/>
      <c r="J462" s="43"/>
      <c r="K462" s="43"/>
      <c r="L462" s="47"/>
      <c r="M462" s="231"/>
      <c r="N462" s="232"/>
      <c r="O462" s="87"/>
      <c r="P462" s="87"/>
      <c r="Q462" s="87"/>
      <c r="R462" s="87"/>
      <c r="S462" s="87"/>
      <c r="T462" s="88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20" t="s">
        <v>192</v>
      </c>
      <c r="AU462" s="20" t="s">
        <v>82</v>
      </c>
    </row>
    <row r="463" s="13" customFormat="1">
      <c r="A463" s="13"/>
      <c r="B463" s="235"/>
      <c r="C463" s="236"/>
      <c r="D463" s="228" t="s">
        <v>216</v>
      </c>
      <c r="E463" s="237" t="s">
        <v>19</v>
      </c>
      <c r="F463" s="238" t="s">
        <v>870</v>
      </c>
      <c r="G463" s="236"/>
      <c r="H463" s="239">
        <v>19</v>
      </c>
      <c r="I463" s="240"/>
      <c r="J463" s="236"/>
      <c r="K463" s="236"/>
      <c r="L463" s="241"/>
      <c r="M463" s="242"/>
      <c r="N463" s="243"/>
      <c r="O463" s="243"/>
      <c r="P463" s="243"/>
      <c r="Q463" s="243"/>
      <c r="R463" s="243"/>
      <c r="S463" s="243"/>
      <c r="T463" s="244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5" t="s">
        <v>216</v>
      </c>
      <c r="AU463" s="245" t="s">
        <v>82</v>
      </c>
      <c r="AV463" s="13" t="s">
        <v>82</v>
      </c>
      <c r="AW463" s="13" t="s">
        <v>35</v>
      </c>
      <c r="AX463" s="13" t="s">
        <v>80</v>
      </c>
      <c r="AY463" s="245" t="s">
        <v>180</v>
      </c>
    </row>
    <row r="464" s="2" customFormat="1" ht="21.75" customHeight="1">
      <c r="A464" s="41"/>
      <c r="B464" s="42"/>
      <c r="C464" s="215" t="s">
        <v>871</v>
      </c>
      <c r="D464" s="215" t="s">
        <v>183</v>
      </c>
      <c r="E464" s="216" t="s">
        <v>872</v>
      </c>
      <c r="F464" s="217" t="s">
        <v>873</v>
      </c>
      <c r="G464" s="218" t="s">
        <v>385</v>
      </c>
      <c r="H464" s="219">
        <v>7</v>
      </c>
      <c r="I464" s="220"/>
      <c r="J464" s="221">
        <f>ROUND(I464*H464,2)</f>
        <v>0</v>
      </c>
      <c r="K464" s="217" t="s">
        <v>187</v>
      </c>
      <c r="L464" s="47"/>
      <c r="M464" s="222" t="s">
        <v>19</v>
      </c>
      <c r="N464" s="223" t="s">
        <v>44</v>
      </c>
      <c r="O464" s="87"/>
      <c r="P464" s="224">
        <f>O464*H464</f>
        <v>0</v>
      </c>
      <c r="Q464" s="224">
        <v>0</v>
      </c>
      <c r="R464" s="224">
        <f>Q464*H464</f>
        <v>0</v>
      </c>
      <c r="S464" s="224">
        <v>0</v>
      </c>
      <c r="T464" s="225">
        <f>S464*H464</f>
        <v>0</v>
      </c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R464" s="226" t="s">
        <v>284</v>
      </c>
      <c r="AT464" s="226" t="s">
        <v>183</v>
      </c>
      <c r="AU464" s="226" t="s">
        <v>82</v>
      </c>
      <c r="AY464" s="20" t="s">
        <v>180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20" t="s">
        <v>80</v>
      </c>
      <c r="BK464" s="227">
        <f>ROUND(I464*H464,2)</f>
        <v>0</v>
      </c>
      <c r="BL464" s="20" t="s">
        <v>284</v>
      </c>
      <c r="BM464" s="226" t="s">
        <v>874</v>
      </c>
    </row>
    <row r="465" s="2" customFormat="1">
      <c r="A465" s="41"/>
      <c r="B465" s="42"/>
      <c r="C465" s="43"/>
      <c r="D465" s="228" t="s">
        <v>190</v>
      </c>
      <c r="E465" s="43"/>
      <c r="F465" s="229" t="s">
        <v>875</v>
      </c>
      <c r="G465" s="43"/>
      <c r="H465" s="43"/>
      <c r="I465" s="230"/>
      <c r="J465" s="43"/>
      <c r="K465" s="43"/>
      <c r="L465" s="47"/>
      <c r="M465" s="231"/>
      <c r="N465" s="232"/>
      <c r="O465" s="87"/>
      <c r="P465" s="87"/>
      <c r="Q465" s="87"/>
      <c r="R465" s="87"/>
      <c r="S465" s="87"/>
      <c r="T465" s="88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T465" s="20" t="s">
        <v>190</v>
      </c>
      <c r="AU465" s="20" t="s">
        <v>82</v>
      </c>
    </row>
    <row r="466" s="2" customFormat="1">
      <c r="A466" s="41"/>
      <c r="B466" s="42"/>
      <c r="C466" s="43"/>
      <c r="D466" s="233" t="s">
        <v>192</v>
      </c>
      <c r="E466" s="43"/>
      <c r="F466" s="234" t="s">
        <v>876</v>
      </c>
      <c r="G466" s="43"/>
      <c r="H466" s="43"/>
      <c r="I466" s="230"/>
      <c r="J466" s="43"/>
      <c r="K466" s="43"/>
      <c r="L466" s="47"/>
      <c r="M466" s="231"/>
      <c r="N466" s="23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192</v>
      </c>
      <c r="AU466" s="20" t="s">
        <v>82</v>
      </c>
    </row>
    <row r="467" s="2" customFormat="1" ht="24.15" customHeight="1">
      <c r="A467" s="41"/>
      <c r="B467" s="42"/>
      <c r="C467" s="215" t="s">
        <v>877</v>
      </c>
      <c r="D467" s="215" t="s">
        <v>183</v>
      </c>
      <c r="E467" s="216" t="s">
        <v>878</v>
      </c>
      <c r="F467" s="217" t="s">
        <v>879</v>
      </c>
      <c r="G467" s="218" t="s">
        <v>186</v>
      </c>
      <c r="H467" s="219">
        <v>126.8</v>
      </c>
      <c r="I467" s="220"/>
      <c r="J467" s="221">
        <f>ROUND(I467*H467,2)</f>
        <v>0</v>
      </c>
      <c r="K467" s="217" t="s">
        <v>187</v>
      </c>
      <c r="L467" s="47"/>
      <c r="M467" s="222" t="s">
        <v>19</v>
      </c>
      <c r="N467" s="223" t="s">
        <v>44</v>
      </c>
      <c r="O467" s="87"/>
      <c r="P467" s="224">
        <f>O467*H467</f>
        <v>0</v>
      </c>
      <c r="Q467" s="224">
        <v>4.5000000000000003E-05</v>
      </c>
      <c r="R467" s="224">
        <f>Q467*H467</f>
        <v>0.0057060000000000001</v>
      </c>
      <c r="S467" s="224">
        <v>0</v>
      </c>
      <c r="T467" s="225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26" t="s">
        <v>284</v>
      </c>
      <c r="AT467" s="226" t="s">
        <v>183</v>
      </c>
      <c r="AU467" s="226" t="s">
        <v>82</v>
      </c>
      <c r="AY467" s="20" t="s">
        <v>180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20" t="s">
        <v>80</v>
      </c>
      <c r="BK467" s="227">
        <f>ROUND(I467*H467,2)</f>
        <v>0</v>
      </c>
      <c r="BL467" s="20" t="s">
        <v>284</v>
      </c>
      <c r="BM467" s="226" t="s">
        <v>880</v>
      </c>
    </row>
    <row r="468" s="2" customFormat="1">
      <c r="A468" s="41"/>
      <c r="B468" s="42"/>
      <c r="C468" s="43"/>
      <c r="D468" s="228" t="s">
        <v>190</v>
      </c>
      <c r="E468" s="43"/>
      <c r="F468" s="229" t="s">
        <v>881</v>
      </c>
      <c r="G468" s="43"/>
      <c r="H468" s="43"/>
      <c r="I468" s="230"/>
      <c r="J468" s="43"/>
      <c r="K468" s="43"/>
      <c r="L468" s="47"/>
      <c r="M468" s="231"/>
      <c r="N468" s="23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190</v>
      </c>
      <c r="AU468" s="20" t="s">
        <v>82</v>
      </c>
    </row>
    <row r="469" s="2" customFormat="1">
      <c r="A469" s="41"/>
      <c r="B469" s="42"/>
      <c r="C469" s="43"/>
      <c r="D469" s="233" t="s">
        <v>192</v>
      </c>
      <c r="E469" s="43"/>
      <c r="F469" s="234" t="s">
        <v>882</v>
      </c>
      <c r="G469" s="43"/>
      <c r="H469" s="43"/>
      <c r="I469" s="230"/>
      <c r="J469" s="43"/>
      <c r="K469" s="43"/>
      <c r="L469" s="47"/>
      <c r="M469" s="231"/>
      <c r="N469" s="232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20" t="s">
        <v>192</v>
      </c>
      <c r="AU469" s="20" t="s">
        <v>82</v>
      </c>
    </row>
    <row r="470" s="2" customFormat="1" ht="24.15" customHeight="1">
      <c r="A470" s="41"/>
      <c r="B470" s="42"/>
      <c r="C470" s="215" t="s">
        <v>883</v>
      </c>
      <c r="D470" s="215" t="s">
        <v>183</v>
      </c>
      <c r="E470" s="216" t="s">
        <v>884</v>
      </c>
      <c r="F470" s="217" t="s">
        <v>885</v>
      </c>
      <c r="G470" s="218" t="s">
        <v>305</v>
      </c>
      <c r="H470" s="219">
        <v>2.6110000000000002</v>
      </c>
      <c r="I470" s="220"/>
      <c r="J470" s="221">
        <f>ROUND(I470*H470,2)</f>
        <v>0</v>
      </c>
      <c r="K470" s="217" t="s">
        <v>187</v>
      </c>
      <c r="L470" s="47"/>
      <c r="M470" s="222" t="s">
        <v>19</v>
      </c>
      <c r="N470" s="223" t="s">
        <v>44</v>
      </c>
      <c r="O470" s="87"/>
      <c r="P470" s="224">
        <f>O470*H470</f>
        <v>0</v>
      </c>
      <c r="Q470" s="224">
        <v>0</v>
      </c>
      <c r="R470" s="224">
        <f>Q470*H470</f>
        <v>0</v>
      </c>
      <c r="S470" s="224">
        <v>0</v>
      </c>
      <c r="T470" s="225">
        <f>S470*H470</f>
        <v>0</v>
      </c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R470" s="226" t="s">
        <v>284</v>
      </c>
      <c r="AT470" s="226" t="s">
        <v>183</v>
      </c>
      <c r="AU470" s="226" t="s">
        <v>82</v>
      </c>
      <c r="AY470" s="20" t="s">
        <v>180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20" t="s">
        <v>80</v>
      </c>
      <c r="BK470" s="227">
        <f>ROUND(I470*H470,2)</f>
        <v>0</v>
      </c>
      <c r="BL470" s="20" t="s">
        <v>284</v>
      </c>
      <c r="BM470" s="226" t="s">
        <v>886</v>
      </c>
    </row>
    <row r="471" s="2" customFormat="1">
      <c r="A471" s="41"/>
      <c r="B471" s="42"/>
      <c r="C471" s="43"/>
      <c r="D471" s="228" t="s">
        <v>190</v>
      </c>
      <c r="E471" s="43"/>
      <c r="F471" s="229" t="s">
        <v>887</v>
      </c>
      <c r="G471" s="43"/>
      <c r="H471" s="43"/>
      <c r="I471" s="230"/>
      <c r="J471" s="43"/>
      <c r="K471" s="43"/>
      <c r="L471" s="47"/>
      <c r="M471" s="231"/>
      <c r="N471" s="23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190</v>
      </c>
      <c r="AU471" s="20" t="s">
        <v>82</v>
      </c>
    </row>
    <row r="472" s="2" customFormat="1">
      <c r="A472" s="41"/>
      <c r="B472" s="42"/>
      <c r="C472" s="43"/>
      <c r="D472" s="233" t="s">
        <v>192</v>
      </c>
      <c r="E472" s="43"/>
      <c r="F472" s="234" t="s">
        <v>888</v>
      </c>
      <c r="G472" s="43"/>
      <c r="H472" s="43"/>
      <c r="I472" s="230"/>
      <c r="J472" s="43"/>
      <c r="K472" s="43"/>
      <c r="L472" s="47"/>
      <c r="M472" s="231"/>
      <c r="N472" s="232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192</v>
      </c>
      <c r="AU472" s="20" t="s">
        <v>82</v>
      </c>
    </row>
    <row r="473" s="12" customFormat="1" ht="22.8" customHeight="1">
      <c r="A473" s="12"/>
      <c r="B473" s="199"/>
      <c r="C473" s="200"/>
      <c r="D473" s="201" t="s">
        <v>72</v>
      </c>
      <c r="E473" s="213" t="s">
        <v>889</v>
      </c>
      <c r="F473" s="213" t="s">
        <v>890</v>
      </c>
      <c r="G473" s="200"/>
      <c r="H473" s="200"/>
      <c r="I473" s="203"/>
      <c r="J473" s="214">
        <f>BK473</f>
        <v>0</v>
      </c>
      <c r="K473" s="200"/>
      <c r="L473" s="205"/>
      <c r="M473" s="206"/>
      <c r="N473" s="207"/>
      <c r="O473" s="207"/>
      <c r="P473" s="208">
        <f>SUM(P474:P516)</f>
        <v>0</v>
      </c>
      <c r="Q473" s="207"/>
      <c r="R473" s="208">
        <f>SUM(R474:R516)</f>
        <v>0.010486415800000003</v>
      </c>
      <c r="S473" s="207"/>
      <c r="T473" s="209">
        <f>SUM(T474:T516)</f>
        <v>0</v>
      </c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R473" s="210" t="s">
        <v>82</v>
      </c>
      <c r="AT473" s="211" t="s">
        <v>72</v>
      </c>
      <c r="AU473" s="211" t="s">
        <v>80</v>
      </c>
      <c r="AY473" s="210" t="s">
        <v>180</v>
      </c>
      <c r="BK473" s="212">
        <f>SUM(BK474:BK516)</f>
        <v>0</v>
      </c>
    </row>
    <row r="474" s="2" customFormat="1" ht="16.5" customHeight="1">
      <c r="A474" s="41"/>
      <c r="B474" s="42"/>
      <c r="C474" s="215" t="s">
        <v>891</v>
      </c>
      <c r="D474" s="215" t="s">
        <v>183</v>
      </c>
      <c r="E474" s="216" t="s">
        <v>892</v>
      </c>
      <c r="F474" s="217" t="s">
        <v>893</v>
      </c>
      <c r="G474" s="218" t="s">
        <v>186</v>
      </c>
      <c r="H474" s="219">
        <v>12.65</v>
      </c>
      <c r="I474" s="220"/>
      <c r="J474" s="221">
        <f>ROUND(I474*H474,2)</f>
        <v>0</v>
      </c>
      <c r="K474" s="217" t="s">
        <v>187</v>
      </c>
      <c r="L474" s="47"/>
      <c r="M474" s="222" t="s">
        <v>19</v>
      </c>
      <c r="N474" s="223" t="s">
        <v>44</v>
      </c>
      <c r="O474" s="87"/>
      <c r="P474" s="224">
        <f>O474*H474</f>
        <v>0</v>
      </c>
      <c r="Q474" s="224">
        <v>6.7000000000000002E-05</v>
      </c>
      <c r="R474" s="224">
        <f>Q474*H474</f>
        <v>0.00084755000000000008</v>
      </c>
      <c r="S474" s="224">
        <v>0</v>
      </c>
      <c r="T474" s="225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26" t="s">
        <v>284</v>
      </c>
      <c r="AT474" s="226" t="s">
        <v>183</v>
      </c>
      <c r="AU474" s="226" t="s">
        <v>82</v>
      </c>
      <c r="AY474" s="20" t="s">
        <v>180</v>
      </c>
      <c r="BE474" s="227">
        <f>IF(N474="základní",J474,0)</f>
        <v>0</v>
      </c>
      <c r="BF474" s="227">
        <f>IF(N474="snížená",J474,0)</f>
        <v>0</v>
      </c>
      <c r="BG474" s="227">
        <f>IF(N474="zákl. přenesená",J474,0)</f>
        <v>0</v>
      </c>
      <c r="BH474" s="227">
        <f>IF(N474="sníž. přenesená",J474,0)</f>
        <v>0</v>
      </c>
      <c r="BI474" s="227">
        <f>IF(N474="nulová",J474,0)</f>
        <v>0</v>
      </c>
      <c r="BJ474" s="20" t="s">
        <v>80</v>
      </c>
      <c r="BK474" s="227">
        <f>ROUND(I474*H474,2)</f>
        <v>0</v>
      </c>
      <c r="BL474" s="20" t="s">
        <v>284</v>
      </c>
      <c r="BM474" s="226" t="s">
        <v>894</v>
      </c>
    </row>
    <row r="475" s="2" customFormat="1">
      <c r="A475" s="41"/>
      <c r="B475" s="42"/>
      <c r="C475" s="43"/>
      <c r="D475" s="228" t="s">
        <v>190</v>
      </c>
      <c r="E475" s="43"/>
      <c r="F475" s="229" t="s">
        <v>895</v>
      </c>
      <c r="G475" s="43"/>
      <c r="H475" s="43"/>
      <c r="I475" s="230"/>
      <c r="J475" s="43"/>
      <c r="K475" s="43"/>
      <c r="L475" s="47"/>
      <c r="M475" s="231"/>
      <c r="N475" s="232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190</v>
      </c>
      <c r="AU475" s="20" t="s">
        <v>82</v>
      </c>
    </row>
    <row r="476" s="2" customFormat="1">
      <c r="A476" s="41"/>
      <c r="B476" s="42"/>
      <c r="C476" s="43"/>
      <c r="D476" s="233" t="s">
        <v>192</v>
      </c>
      <c r="E476" s="43"/>
      <c r="F476" s="234" t="s">
        <v>896</v>
      </c>
      <c r="G476" s="43"/>
      <c r="H476" s="43"/>
      <c r="I476" s="230"/>
      <c r="J476" s="43"/>
      <c r="K476" s="43"/>
      <c r="L476" s="47"/>
      <c r="M476" s="231"/>
      <c r="N476" s="232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192</v>
      </c>
      <c r="AU476" s="20" t="s">
        <v>82</v>
      </c>
    </row>
    <row r="477" s="2" customFormat="1" ht="24.15" customHeight="1">
      <c r="A477" s="41"/>
      <c r="B477" s="42"/>
      <c r="C477" s="215" t="s">
        <v>897</v>
      </c>
      <c r="D477" s="215" t="s">
        <v>183</v>
      </c>
      <c r="E477" s="216" t="s">
        <v>898</v>
      </c>
      <c r="F477" s="217" t="s">
        <v>899</v>
      </c>
      <c r="G477" s="218" t="s">
        <v>186</v>
      </c>
      <c r="H477" s="219">
        <v>12.65</v>
      </c>
      <c r="I477" s="220"/>
      <c r="J477" s="221">
        <f>ROUND(I477*H477,2)</f>
        <v>0</v>
      </c>
      <c r="K477" s="217" t="s">
        <v>187</v>
      </c>
      <c r="L477" s="47"/>
      <c r="M477" s="222" t="s">
        <v>19</v>
      </c>
      <c r="N477" s="223" t="s">
        <v>44</v>
      </c>
      <c r="O477" s="87"/>
      <c r="P477" s="224">
        <f>O477*H477</f>
        <v>0</v>
      </c>
      <c r="Q477" s="224">
        <v>8.0000000000000007E-05</v>
      </c>
      <c r="R477" s="224">
        <f>Q477*H477</f>
        <v>0.0010120000000000001</v>
      </c>
      <c r="S477" s="224">
        <v>0</v>
      </c>
      <c r="T477" s="225">
        <f>S477*H477</f>
        <v>0</v>
      </c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R477" s="226" t="s">
        <v>284</v>
      </c>
      <c r="AT477" s="226" t="s">
        <v>183</v>
      </c>
      <c r="AU477" s="226" t="s">
        <v>82</v>
      </c>
      <c r="AY477" s="20" t="s">
        <v>180</v>
      </c>
      <c r="BE477" s="227">
        <f>IF(N477="základní",J477,0)</f>
        <v>0</v>
      </c>
      <c r="BF477" s="227">
        <f>IF(N477="snížená",J477,0)</f>
        <v>0</v>
      </c>
      <c r="BG477" s="227">
        <f>IF(N477="zákl. přenesená",J477,0)</f>
        <v>0</v>
      </c>
      <c r="BH477" s="227">
        <f>IF(N477="sníž. přenesená",J477,0)</f>
        <v>0</v>
      </c>
      <c r="BI477" s="227">
        <f>IF(N477="nulová",J477,0)</f>
        <v>0</v>
      </c>
      <c r="BJ477" s="20" t="s">
        <v>80</v>
      </c>
      <c r="BK477" s="227">
        <f>ROUND(I477*H477,2)</f>
        <v>0</v>
      </c>
      <c r="BL477" s="20" t="s">
        <v>284</v>
      </c>
      <c r="BM477" s="226" t="s">
        <v>900</v>
      </c>
    </row>
    <row r="478" s="2" customFormat="1">
      <c r="A478" s="41"/>
      <c r="B478" s="42"/>
      <c r="C478" s="43"/>
      <c r="D478" s="228" t="s">
        <v>190</v>
      </c>
      <c r="E478" s="43"/>
      <c r="F478" s="229" t="s">
        <v>901</v>
      </c>
      <c r="G478" s="43"/>
      <c r="H478" s="43"/>
      <c r="I478" s="230"/>
      <c r="J478" s="43"/>
      <c r="K478" s="43"/>
      <c r="L478" s="47"/>
      <c r="M478" s="231"/>
      <c r="N478" s="232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190</v>
      </c>
      <c r="AU478" s="20" t="s">
        <v>82</v>
      </c>
    </row>
    <row r="479" s="2" customFormat="1">
      <c r="A479" s="41"/>
      <c r="B479" s="42"/>
      <c r="C479" s="43"/>
      <c r="D479" s="233" t="s">
        <v>192</v>
      </c>
      <c r="E479" s="43"/>
      <c r="F479" s="234" t="s">
        <v>902</v>
      </c>
      <c r="G479" s="43"/>
      <c r="H479" s="43"/>
      <c r="I479" s="230"/>
      <c r="J479" s="43"/>
      <c r="K479" s="43"/>
      <c r="L479" s="47"/>
      <c r="M479" s="231"/>
      <c r="N479" s="232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192</v>
      </c>
      <c r="AU479" s="20" t="s">
        <v>82</v>
      </c>
    </row>
    <row r="480" s="2" customFormat="1" ht="16.5" customHeight="1">
      <c r="A480" s="41"/>
      <c r="B480" s="42"/>
      <c r="C480" s="215" t="s">
        <v>903</v>
      </c>
      <c r="D480" s="215" t="s">
        <v>183</v>
      </c>
      <c r="E480" s="216" t="s">
        <v>904</v>
      </c>
      <c r="F480" s="217" t="s">
        <v>905</v>
      </c>
      <c r="G480" s="218" t="s">
        <v>186</v>
      </c>
      <c r="H480" s="219">
        <v>12.65</v>
      </c>
      <c r="I480" s="220"/>
      <c r="J480" s="221">
        <f>ROUND(I480*H480,2)</f>
        <v>0</v>
      </c>
      <c r="K480" s="217" t="s">
        <v>187</v>
      </c>
      <c r="L480" s="47"/>
      <c r="M480" s="222" t="s">
        <v>19</v>
      </c>
      <c r="N480" s="223" t="s">
        <v>44</v>
      </c>
      <c r="O480" s="87"/>
      <c r="P480" s="224">
        <f>O480*H480</f>
        <v>0</v>
      </c>
      <c r="Q480" s="224">
        <v>0</v>
      </c>
      <c r="R480" s="224">
        <f>Q480*H480</f>
        <v>0</v>
      </c>
      <c r="S480" s="224">
        <v>0</v>
      </c>
      <c r="T480" s="225">
        <f>S480*H480</f>
        <v>0</v>
      </c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R480" s="226" t="s">
        <v>284</v>
      </c>
      <c r="AT480" s="226" t="s">
        <v>183</v>
      </c>
      <c r="AU480" s="226" t="s">
        <v>82</v>
      </c>
      <c r="AY480" s="20" t="s">
        <v>180</v>
      </c>
      <c r="BE480" s="227">
        <f>IF(N480="základní",J480,0)</f>
        <v>0</v>
      </c>
      <c r="BF480" s="227">
        <f>IF(N480="snížená",J480,0)</f>
        <v>0</v>
      </c>
      <c r="BG480" s="227">
        <f>IF(N480="zákl. přenesená",J480,0)</f>
        <v>0</v>
      </c>
      <c r="BH480" s="227">
        <f>IF(N480="sníž. přenesená",J480,0)</f>
        <v>0</v>
      </c>
      <c r="BI480" s="227">
        <f>IF(N480="nulová",J480,0)</f>
        <v>0</v>
      </c>
      <c r="BJ480" s="20" t="s">
        <v>80</v>
      </c>
      <c r="BK480" s="227">
        <f>ROUND(I480*H480,2)</f>
        <v>0</v>
      </c>
      <c r="BL480" s="20" t="s">
        <v>284</v>
      </c>
      <c r="BM480" s="226" t="s">
        <v>906</v>
      </c>
    </row>
    <row r="481" s="2" customFormat="1">
      <c r="A481" s="41"/>
      <c r="B481" s="42"/>
      <c r="C481" s="43"/>
      <c r="D481" s="228" t="s">
        <v>190</v>
      </c>
      <c r="E481" s="43"/>
      <c r="F481" s="229" t="s">
        <v>907</v>
      </c>
      <c r="G481" s="43"/>
      <c r="H481" s="43"/>
      <c r="I481" s="230"/>
      <c r="J481" s="43"/>
      <c r="K481" s="43"/>
      <c r="L481" s="47"/>
      <c r="M481" s="231"/>
      <c r="N481" s="232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190</v>
      </c>
      <c r="AU481" s="20" t="s">
        <v>82</v>
      </c>
    </row>
    <row r="482" s="2" customFormat="1">
      <c r="A482" s="41"/>
      <c r="B482" s="42"/>
      <c r="C482" s="43"/>
      <c r="D482" s="233" t="s">
        <v>192</v>
      </c>
      <c r="E482" s="43"/>
      <c r="F482" s="234" t="s">
        <v>908</v>
      </c>
      <c r="G482" s="43"/>
      <c r="H482" s="43"/>
      <c r="I482" s="230"/>
      <c r="J482" s="43"/>
      <c r="K482" s="43"/>
      <c r="L482" s="47"/>
      <c r="M482" s="231"/>
      <c r="N482" s="232"/>
      <c r="O482" s="87"/>
      <c r="P482" s="87"/>
      <c r="Q482" s="87"/>
      <c r="R482" s="87"/>
      <c r="S482" s="87"/>
      <c r="T482" s="88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20" t="s">
        <v>192</v>
      </c>
      <c r="AU482" s="20" t="s">
        <v>82</v>
      </c>
    </row>
    <row r="483" s="2" customFormat="1" ht="24.15" customHeight="1">
      <c r="A483" s="41"/>
      <c r="B483" s="42"/>
      <c r="C483" s="215" t="s">
        <v>909</v>
      </c>
      <c r="D483" s="215" t="s">
        <v>183</v>
      </c>
      <c r="E483" s="216" t="s">
        <v>910</v>
      </c>
      <c r="F483" s="217" t="s">
        <v>911</v>
      </c>
      <c r="G483" s="218" t="s">
        <v>186</v>
      </c>
      <c r="H483" s="219">
        <v>12.65</v>
      </c>
      <c r="I483" s="220"/>
      <c r="J483" s="221">
        <f>ROUND(I483*H483,2)</f>
        <v>0</v>
      </c>
      <c r="K483" s="217" t="s">
        <v>187</v>
      </c>
      <c r="L483" s="47"/>
      <c r="M483" s="222" t="s">
        <v>19</v>
      </c>
      <c r="N483" s="223" t="s">
        <v>44</v>
      </c>
      <c r="O483" s="87"/>
      <c r="P483" s="224">
        <f>O483*H483</f>
        <v>0</v>
      </c>
      <c r="Q483" s="224">
        <v>2.4232000000000001E-05</v>
      </c>
      <c r="R483" s="224">
        <f>Q483*H483</f>
        <v>0.00030653480000000002</v>
      </c>
      <c r="S483" s="224">
        <v>0</v>
      </c>
      <c r="T483" s="225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26" t="s">
        <v>284</v>
      </c>
      <c r="AT483" s="226" t="s">
        <v>183</v>
      </c>
      <c r="AU483" s="226" t="s">
        <v>82</v>
      </c>
      <c r="AY483" s="20" t="s">
        <v>180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20" t="s">
        <v>80</v>
      </c>
      <c r="BK483" s="227">
        <f>ROUND(I483*H483,2)</f>
        <v>0</v>
      </c>
      <c r="BL483" s="20" t="s">
        <v>284</v>
      </c>
      <c r="BM483" s="226" t="s">
        <v>912</v>
      </c>
    </row>
    <row r="484" s="2" customFormat="1">
      <c r="A484" s="41"/>
      <c r="B484" s="42"/>
      <c r="C484" s="43"/>
      <c r="D484" s="228" t="s">
        <v>190</v>
      </c>
      <c r="E484" s="43"/>
      <c r="F484" s="229" t="s">
        <v>913</v>
      </c>
      <c r="G484" s="43"/>
      <c r="H484" s="43"/>
      <c r="I484" s="230"/>
      <c r="J484" s="43"/>
      <c r="K484" s="43"/>
      <c r="L484" s="47"/>
      <c r="M484" s="231"/>
      <c r="N484" s="23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190</v>
      </c>
      <c r="AU484" s="20" t="s">
        <v>82</v>
      </c>
    </row>
    <row r="485" s="2" customFormat="1">
      <c r="A485" s="41"/>
      <c r="B485" s="42"/>
      <c r="C485" s="43"/>
      <c r="D485" s="233" t="s">
        <v>192</v>
      </c>
      <c r="E485" s="43"/>
      <c r="F485" s="234" t="s">
        <v>914</v>
      </c>
      <c r="G485" s="43"/>
      <c r="H485" s="43"/>
      <c r="I485" s="230"/>
      <c r="J485" s="43"/>
      <c r="K485" s="43"/>
      <c r="L485" s="47"/>
      <c r="M485" s="231"/>
      <c r="N485" s="23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192</v>
      </c>
      <c r="AU485" s="20" t="s">
        <v>82</v>
      </c>
    </row>
    <row r="486" s="2" customFormat="1" ht="24.15" customHeight="1">
      <c r="A486" s="41"/>
      <c r="B486" s="42"/>
      <c r="C486" s="215" t="s">
        <v>915</v>
      </c>
      <c r="D486" s="215" t="s">
        <v>183</v>
      </c>
      <c r="E486" s="216" t="s">
        <v>916</v>
      </c>
      <c r="F486" s="217" t="s">
        <v>917</v>
      </c>
      <c r="G486" s="218" t="s">
        <v>186</v>
      </c>
      <c r="H486" s="219">
        <v>12.65</v>
      </c>
      <c r="I486" s="220"/>
      <c r="J486" s="221">
        <f>ROUND(I486*H486,2)</f>
        <v>0</v>
      </c>
      <c r="K486" s="217" t="s">
        <v>187</v>
      </c>
      <c r="L486" s="47"/>
      <c r="M486" s="222" t="s">
        <v>19</v>
      </c>
      <c r="N486" s="223" t="s">
        <v>44</v>
      </c>
      <c r="O486" s="87"/>
      <c r="P486" s="224">
        <f>O486*H486</f>
        <v>0</v>
      </c>
      <c r="Q486" s="224">
        <v>0.00012305000000000001</v>
      </c>
      <c r="R486" s="224">
        <f>Q486*H486</f>
        <v>0.0015565825000000001</v>
      </c>
      <c r="S486" s="224">
        <v>0</v>
      </c>
      <c r="T486" s="225">
        <f>S486*H486</f>
        <v>0</v>
      </c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R486" s="226" t="s">
        <v>284</v>
      </c>
      <c r="AT486" s="226" t="s">
        <v>183</v>
      </c>
      <c r="AU486" s="226" t="s">
        <v>82</v>
      </c>
      <c r="AY486" s="20" t="s">
        <v>180</v>
      </c>
      <c r="BE486" s="227">
        <f>IF(N486="základní",J486,0)</f>
        <v>0</v>
      </c>
      <c r="BF486" s="227">
        <f>IF(N486="snížená",J486,0)</f>
        <v>0</v>
      </c>
      <c r="BG486" s="227">
        <f>IF(N486="zákl. přenesená",J486,0)</f>
        <v>0</v>
      </c>
      <c r="BH486" s="227">
        <f>IF(N486="sníž. přenesená",J486,0)</f>
        <v>0</v>
      </c>
      <c r="BI486" s="227">
        <f>IF(N486="nulová",J486,0)</f>
        <v>0</v>
      </c>
      <c r="BJ486" s="20" t="s">
        <v>80</v>
      </c>
      <c r="BK486" s="227">
        <f>ROUND(I486*H486,2)</f>
        <v>0</v>
      </c>
      <c r="BL486" s="20" t="s">
        <v>284</v>
      </c>
      <c r="BM486" s="226" t="s">
        <v>918</v>
      </c>
    </row>
    <row r="487" s="2" customFormat="1">
      <c r="A487" s="41"/>
      <c r="B487" s="42"/>
      <c r="C487" s="43"/>
      <c r="D487" s="228" t="s">
        <v>190</v>
      </c>
      <c r="E487" s="43"/>
      <c r="F487" s="229" t="s">
        <v>919</v>
      </c>
      <c r="G487" s="43"/>
      <c r="H487" s="43"/>
      <c r="I487" s="230"/>
      <c r="J487" s="43"/>
      <c r="K487" s="43"/>
      <c r="L487" s="47"/>
      <c r="M487" s="231"/>
      <c r="N487" s="232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190</v>
      </c>
      <c r="AU487" s="20" t="s">
        <v>82</v>
      </c>
    </row>
    <row r="488" s="2" customFormat="1">
      <c r="A488" s="41"/>
      <c r="B488" s="42"/>
      <c r="C488" s="43"/>
      <c r="D488" s="233" t="s">
        <v>192</v>
      </c>
      <c r="E488" s="43"/>
      <c r="F488" s="234" t="s">
        <v>920</v>
      </c>
      <c r="G488" s="43"/>
      <c r="H488" s="43"/>
      <c r="I488" s="230"/>
      <c r="J488" s="43"/>
      <c r="K488" s="43"/>
      <c r="L488" s="47"/>
      <c r="M488" s="231"/>
      <c r="N488" s="232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192</v>
      </c>
      <c r="AU488" s="20" t="s">
        <v>82</v>
      </c>
    </row>
    <row r="489" s="2" customFormat="1" ht="24.15" customHeight="1">
      <c r="A489" s="41"/>
      <c r="B489" s="42"/>
      <c r="C489" s="215" t="s">
        <v>921</v>
      </c>
      <c r="D489" s="215" t="s">
        <v>183</v>
      </c>
      <c r="E489" s="216" t="s">
        <v>922</v>
      </c>
      <c r="F489" s="217" t="s">
        <v>923</v>
      </c>
      <c r="G489" s="218" t="s">
        <v>186</v>
      </c>
      <c r="H489" s="219">
        <v>12.65</v>
      </c>
      <c r="I489" s="220"/>
      <c r="J489" s="221">
        <f>ROUND(I489*H489,2)</f>
        <v>0</v>
      </c>
      <c r="K489" s="217" t="s">
        <v>187</v>
      </c>
      <c r="L489" s="47"/>
      <c r="M489" s="222" t="s">
        <v>19</v>
      </c>
      <c r="N489" s="223" t="s">
        <v>44</v>
      </c>
      <c r="O489" s="87"/>
      <c r="P489" s="224">
        <f>O489*H489</f>
        <v>0</v>
      </c>
      <c r="Q489" s="224">
        <v>0.00012305000000000001</v>
      </c>
      <c r="R489" s="224">
        <f>Q489*H489</f>
        <v>0.0015565825000000001</v>
      </c>
      <c r="S489" s="224">
        <v>0</v>
      </c>
      <c r="T489" s="225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26" t="s">
        <v>284</v>
      </c>
      <c r="AT489" s="226" t="s">
        <v>183</v>
      </c>
      <c r="AU489" s="226" t="s">
        <v>82</v>
      </c>
      <c r="AY489" s="20" t="s">
        <v>180</v>
      </c>
      <c r="BE489" s="227">
        <f>IF(N489="základní",J489,0)</f>
        <v>0</v>
      </c>
      <c r="BF489" s="227">
        <f>IF(N489="snížená",J489,0)</f>
        <v>0</v>
      </c>
      <c r="BG489" s="227">
        <f>IF(N489="zákl. přenesená",J489,0)</f>
        <v>0</v>
      </c>
      <c r="BH489" s="227">
        <f>IF(N489="sníž. přenesená",J489,0)</f>
        <v>0</v>
      </c>
      <c r="BI489" s="227">
        <f>IF(N489="nulová",J489,0)</f>
        <v>0</v>
      </c>
      <c r="BJ489" s="20" t="s">
        <v>80</v>
      </c>
      <c r="BK489" s="227">
        <f>ROUND(I489*H489,2)</f>
        <v>0</v>
      </c>
      <c r="BL489" s="20" t="s">
        <v>284</v>
      </c>
      <c r="BM489" s="226" t="s">
        <v>924</v>
      </c>
    </row>
    <row r="490" s="2" customFormat="1">
      <c r="A490" s="41"/>
      <c r="B490" s="42"/>
      <c r="C490" s="43"/>
      <c r="D490" s="228" t="s">
        <v>190</v>
      </c>
      <c r="E490" s="43"/>
      <c r="F490" s="229" t="s">
        <v>925</v>
      </c>
      <c r="G490" s="43"/>
      <c r="H490" s="43"/>
      <c r="I490" s="230"/>
      <c r="J490" s="43"/>
      <c r="K490" s="43"/>
      <c r="L490" s="47"/>
      <c r="M490" s="231"/>
      <c r="N490" s="232"/>
      <c r="O490" s="87"/>
      <c r="P490" s="87"/>
      <c r="Q490" s="87"/>
      <c r="R490" s="87"/>
      <c r="S490" s="87"/>
      <c r="T490" s="88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T490" s="20" t="s">
        <v>190</v>
      </c>
      <c r="AU490" s="20" t="s">
        <v>82</v>
      </c>
    </row>
    <row r="491" s="2" customFormat="1">
      <c r="A491" s="41"/>
      <c r="B491" s="42"/>
      <c r="C491" s="43"/>
      <c r="D491" s="233" t="s">
        <v>192</v>
      </c>
      <c r="E491" s="43"/>
      <c r="F491" s="234" t="s">
        <v>926</v>
      </c>
      <c r="G491" s="43"/>
      <c r="H491" s="43"/>
      <c r="I491" s="230"/>
      <c r="J491" s="43"/>
      <c r="K491" s="43"/>
      <c r="L491" s="47"/>
      <c r="M491" s="231"/>
      <c r="N491" s="232"/>
      <c r="O491" s="87"/>
      <c r="P491" s="87"/>
      <c r="Q491" s="87"/>
      <c r="R491" s="87"/>
      <c r="S491" s="87"/>
      <c r="T491" s="88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20" t="s">
        <v>192</v>
      </c>
      <c r="AU491" s="20" t="s">
        <v>82</v>
      </c>
    </row>
    <row r="492" s="15" customFormat="1">
      <c r="A492" s="15"/>
      <c r="B492" s="268"/>
      <c r="C492" s="269"/>
      <c r="D492" s="228" t="s">
        <v>216</v>
      </c>
      <c r="E492" s="270" t="s">
        <v>19</v>
      </c>
      <c r="F492" s="271" t="s">
        <v>927</v>
      </c>
      <c r="G492" s="269"/>
      <c r="H492" s="270" t="s">
        <v>19</v>
      </c>
      <c r="I492" s="272"/>
      <c r="J492" s="269"/>
      <c r="K492" s="269"/>
      <c r="L492" s="273"/>
      <c r="M492" s="274"/>
      <c r="N492" s="275"/>
      <c r="O492" s="275"/>
      <c r="P492" s="275"/>
      <c r="Q492" s="275"/>
      <c r="R492" s="275"/>
      <c r="S492" s="275"/>
      <c r="T492" s="276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77" t="s">
        <v>216</v>
      </c>
      <c r="AU492" s="277" t="s">
        <v>82</v>
      </c>
      <c r="AV492" s="15" t="s">
        <v>80</v>
      </c>
      <c r="AW492" s="15" t="s">
        <v>35</v>
      </c>
      <c r="AX492" s="15" t="s">
        <v>73</v>
      </c>
      <c r="AY492" s="277" t="s">
        <v>180</v>
      </c>
    </row>
    <row r="493" s="13" customFormat="1">
      <c r="A493" s="13"/>
      <c r="B493" s="235"/>
      <c r="C493" s="236"/>
      <c r="D493" s="228" t="s">
        <v>216</v>
      </c>
      <c r="E493" s="237" t="s">
        <v>19</v>
      </c>
      <c r="F493" s="238" t="s">
        <v>928</v>
      </c>
      <c r="G493" s="236"/>
      <c r="H493" s="239">
        <v>12.65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5" t="s">
        <v>216</v>
      </c>
      <c r="AU493" s="245" t="s">
        <v>82</v>
      </c>
      <c r="AV493" s="13" t="s">
        <v>82</v>
      </c>
      <c r="AW493" s="13" t="s">
        <v>35</v>
      </c>
      <c r="AX493" s="13" t="s">
        <v>80</v>
      </c>
      <c r="AY493" s="245" t="s">
        <v>180</v>
      </c>
    </row>
    <row r="494" s="2" customFormat="1" ht="24.15" customHeight="1">
      <c r="A494" s="41"/>
      <c r="B494" s="42"/>
      <c r="C494" s="215" t="s">
        <v>929</v>
      </c>
      <c r="D494" s="215" t="s">
        <v>183</v>
      </c>
      <c r="E494" s="216" t="s">
        <v>930</v>
      </c>
      <c r="F494" s="217" t="s">
        <v>931</v>
      </c>
      <c r="G494" s="218" t="s">
        <v>186</v>
      </c>
      <c r="H494" s="219">
        <v>12.65</v>
      </c>
      <c r="I494" s="220"/>
      <c r="J494" s="221">
        <f>ROUND(I494*H494,2)</f>
        <v>0</v>
      </c>
      <c r="K494" s="217" t="s">
        <v>187</v>
      </c>
      <c r="L494" s="47"/>
      <c r="M494" s="222" t="s">
        <v>19</v>
      </c>
      <c r="N494" s="223" t="s">
        <v>44</v>
      </c>
      <c r="O494" s="87"/>
      <c r="P494" s="224">
        <f>O494*H494</f>
        <v>0</v>
      </c>
      <c r="Q494" s="224">
        <v>9.8999999999999994E-05</v>
      </c>
      <c r="R494" s="224">
        <f>Q494*H494</f>
        <v>0.00125235</v>
      </c>
      <c r="S494" s="224">
        <v>0</v>
      </c>
      <c r="T494" s="225">
        <f>S494*H494</f>
        <v>0</v>
      </c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R494" s="226" t="s">
        <v>284</v>
      </c>
      <c r="AT494" s="226" t="s">
        <v>183</v>
      </c>
      <c r="AU494" s="226" t="s">
        <v>82</v>
      </c>
      <c r="AY494" s="20" t="s">
        <v>180</v>
      </c>
      <c r="BE494" s="227">
        <f>IF(N494="základní",J494,0)</f>
        <v>0</v>
      </c>
      <c r="BF494" s="227">
        <f>IF(N494="snížená",J494,0)</f>
        <v>0</v>
      </c>
      <c r="BG494" s="227">
        <f>IF(N494="zákl. přenesená",J494,0)</f>
        <v>0</v>
      </c>
      <c r="BH494" s="227">
        <f>IF(N494="sníž. přenesená",J494,0)</f>
        <v>0</v>
      </c>
      <c r="BI494" s="227">
        <f>IF(N494="nulová",J494,0)</f>
        <v>0</v>
      </c>
      <c r="BJ494" s="20" t="s">
        <v>80</v>
      </c>
      <c r="BK494" s="227">
        <f>ROUND(I494*H494,2)</f>
        <v>0</v>
      </c>
      <c r="BL494" s="20" t="s">
        <v>284</v>
      </c>
      <c r="BM494" s="226" t="s">
        <v>932</v>
      </c>
    </row>
    <row r="495" s="2" customFormat="1">
      <c r="A495" s="41"/>
      <c r="B495" s="42"/>
      <c r="C495" s="43"/>
      <c r="D495" s="228" t="s">
        <v>190</v>
      </c>
      <c r="E495" s="43"/>
      <c r="F495" s="229" t="s">
        <v>933</v>
      </c>
      <c r="G495" s="43"/>
      <c r="H495" s="43"/>
      <c r="I495" s="230"/>
      <c r="J495" s="43"/>
      <c r="K495" s="43"/>
      <c r="L495" s="47"/>
      <c r="M495" s="231"/>
      <c r="N495" s="232"/>
      <c r="O495" s="87"/>
      <c r="P495" s="87"/>
      <c r="Q495" s="87"/>
      <c r="R495" s="87"/>
      <c r="S495" s="87"/>
      <c r="T495" s="88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20" t="s">
        <v>190</v>
      </c>
      <c r="AU495" s="20" t="s">
        <v>82</v>
      </c>
    </row>
    <row r="496" s="2" customFormat="1">
      <c r="A496" s="41"/>
      <c r="B496" s="42"/>
      <c r="C496" s="43"/>
      <c r="D496" s="233" t="s">
        <v>192</v>
      </c>
      <c r="E496" s="43"/>
      <c r="F496" s="234" t="s">
        <v>934</v>
      </c>
      <c r="G496" s="43"/>
      <c r="H496" s="43"/>
      <c r="I496" s="230"/>
      <c r="J496" s="43"/>
      <c r="K496" s="43"/>
      <c r="L496" s="47"/>
      <c r="M496" s="231"/>
      <c r="N496" s="232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20" t="s">
        <v>192</v>
      </c>
      <c r="AU496" s="20" t="s">
        <v>82</v>
      </c>
    </row>
    <row r="497" s="2" customFormat="1" ht="16.5" customHeight="1">
      <c r="A497" s="41"/>
      <c r="B497" s="42"/>
      <c r="C497" s="215" t="s">
        <v>935</v>
      </c>
      <c r="D497" s="215" t="s">
        <v>183</v>
      </c>
      <c r="E497" s="216" t="s">
        <v>936</v>
      </c>
      <c r="F497" s="217" t="s">
        <v>937</v>
      </c>
      <c r="G497" s="218" t="s">
        <v>483</v>
      </c>
      <c r="H497" s="219">
        <v>38.399999999999999</v>
      </c>
      <c r="I497" s="220"/>
      <c r="J497" s="221">
        <f>ROUND(I497*H497,2)</f>
        <v>0</v>
      </c>
      <c r="K497" s="217" t="s">
        <v>187</v>
      </c>
      <c r="L497" s="47"/>
      <c r="M497" s="222" t="s">
        <v>19</v>
      </c>
      <c r="N497" s="223" t="s">
        <v>44</v>
      </c>
      <c r="O497" s="87"/>
      <c r="P497" s="224">
        <f>O497*H497</f>
        <v>0</v>
      </c>
      <c r="Q497" s="224">
        <v>6.0000000000000002E-06</v>
      </c>
      <c r="R497" s="224">
        <f>Q497*H497</f>
        <v>0.00023039999999999999</v>
      </c>
      <c r="S497" s="224">
        <v>0</v>
      </c>
      <c r="T497" s="225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26" t="s">
        <v>284</v>
      </c>
      <c r="AT497" s="226" t="s">
        <v>183</v>
      </c>
      <c r="AU497" s="226" t="s">
        <v>82</v>
      </c>
      <c r="AY497" s="20" t="s">
        <v>180</v>
      </c>
      <c r="BE497" s="227">
        <f>IF(N497="základní",J497,0)</f>
        <v>0</v>
      </c>
      <c r="BF497" s="227">
        <f>IF(N497="snížená",J497,0)</f>
        <v>0</v>
      </c>
      <c r="BG497" s="227">
        <f>IF(N497="zákl. přenesená",J497,0)</f>
        <v>0</v>
      </c>
      <c r="BH497" s="227">
        <f>IF(N497="sníž. přenesená",J497,0)</f>
        <v>0</v>
      </c>
      <c r="BI497" s="227">
        <f>IF(N497="nulová",J497,0)</f>
        <v>0</v>
      </c>
      <c r="BJ497" s="20" t="s">
        <v>80</v>
      </c>
      <c r="BK497" s="227">
        <f>ROUND(I497*H497,2)</f>
        <v>0</v>
      </c>
      <c r="BL497" s="20" t="s">
        <v>284</v>
      </c>
      <c r="BM497" s="226" t="s">
        <v>938</v>
      </c>
    </row>
    <row r="498" s="2" customFormat="1">
      <c r="A498" s="41"/>
      <c r="B498" s="42"/>
      <c r="C498" s="43"/>
      <c r="D498" s="228" t="s">
        <v>190</v>
      </c>
      <c r="E498" s="43"/>
      <c r="F498" s="229" t="s">
        <v>939</v>
      </c>
      <c r="G498" s="43"/>
      <c r="H498" s="43"/>
      <c r="I498" s="230"/>
      <c r="J498" s="43"/>
      <c r="K498" s="43"/>
      <c r="L498" s="47"/>
      <c r="M498" s="231"/>
      <c r="N498" s="232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190</v>
      </c>
      <c r="AU498" s="20" t="s">
        <v>82</v>
      </c>
    </row>
    <row r="499" s="2" customFormat="1">
      <c r="A499" s="41"/>
      <c r="B499" s="42"/>
      <c r="C499" s="43"/>
      <c r="D499" s="233" t="s">
        <v>192</v>
      </c>
      <c r="E499" s="43"/>
      <c r="F499" s="234" t="s">
        <v>940</v>
      </c>
      <c r="G499" s="43"/>
      <c r="H499" s="43"/>
      <c r="I499" s="230"/>
      <c r="J499" s="43"/>
      <c r="K499" s="43"/>
      <c r="L499" s="47"/>
      <c r="M499" s="231"/>
      <c r="N499" s="232"/>
      <c r="O499" s="87"/>
      <c r="P499" s="87"/>
      <c r="Q499" s="87"/>
      <c r="R499" s="87"/>
      <c r="S499" s="87"/>
      <c r="T499" s="88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20" t="s">
        <v>192</v>
      </c>
      <c r="AU499" s="20" t="s">
        <v>82</v>
      </c>
    </row>
    <row r="500" s="2" customFormat="1" ht="24.15" customHeight="1">
      <c r="A500" s="41"/>
      <c r="B500" s="42"/>
      <c r="C500" s="215" t="s">
        <v>941</v>
      </c>
      <c r="D500" s="215" t="s">
        <v>183</v>
      </c>
      <c r="E500" s="216" t="s">
        <v>942</v>
      </c>
      <c r="F500" s="217" t="s">
        <v>943</v>
      </c>
      <c r="G500" s="218" t="s">
        <v>483</v>
      </c>
      <c r="H500" s="219">
        <v>38.399999999999999</v>
      </c>
      <c r="I500" s="220"/>
      <c r="J500" s="221">
        <f>ROUND(I500*H500,2)</f>
        <v>0</v>
      </c>
      <c r="K500" s="217" t="s">
        <v>187</v>
      </c>
      <c r="L500" s="47"/>
      <c r="M500" s="222" t="s">
        <v>19</v>
      </c>
      <c r="N500" s="223" t="s">
        <v>44</v>
      </c>
      <c r="O500" s="87"/>
      <c r="P500" s="224">
        <f>O500*H500</f>
        <v>0</v>
      </c>
      <c r="Q500" s="224">
        <v>1.8640000000000001E-05</v>
      </c>
      <c r="R500" s="224">
        <f>Q500*H500</f>
        <v>0.000715776</v>
      </c>
      <c r="S500" s="224">
        <v>0</v>
      </c>
      <c r="T500" s="225">
        <f>S500*H500</f>
        <v>0</v>
      </c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R500" s="226" t="s">
        <v>284</v>
      </c>
      <c r="AT500" s="226" t="s">
        <v>183</v>
      </c>
      <c r="AU500" s="226" t="s">
        <v>82</v>
      </c>
      <c r="AY500" s="20" t="s">
        <v>180</v>
      </c>
      <c r="BE500" s="227">
        <f>IF(N500="základní",J500,0)</f>
        <v>0</v>
      </c>
      <c r="BF500" s="227">
        <f>IF(N500="snížená",J500,0)</f>
        <v>0</v>
      </c>
      <c r="BG500" s="227">
        <f>IF(N500="zákl. přenesená",J500,0)</f>
        <v>0</v>
      </c>
      <c r="BH500" s="227">
        <f>IF(N500="sníž. přenesená",J500,0)</f>
        <v>0</v>
      </c>
      <c r="BI500" s="227">
        <f>IF(N500="nulová",J500,0)</f>
        <v>0</v>
      </c>
      <c r="BJ500" s="20" t="s">
        <v>80</v>
      </c>
      <c r="BK500" s="227">
        <f>ROUND(I500*H500,2)</f>
        <v>0</v>
      </c>
      <c r="BL500" s="20" t="s">
        <v>284</v>
      </c>
      <c r="BM500" s="226" t="s">
        <v>944</v>
      </c>
    </row>
    <row r="501" s="2" customFormat="1">
      <c r="A501" s="41"/>
      <c r="B501" s="42"/>
      <c r="C501" s="43"/>
      <c r="D501" s="228" t="s">
        <v>190</v>
      </c>
      <c r="E501" s="43"/>
      <c r="F501" s="229" t="s">
        <v>945</v>
      </c>
      <c r="G501" s="43"/>
      <c r="H501" s="43"/>
      <c r="I501" s="230"/>
      <c r="J501" s="43"/>
      <c r="K501" s="43"/>
      <c r="L501" s="47"/>
      <c r="M501" s="231"/>
      <c r="N501" s="232"/>
      <c r="O501" s="87"/>
      <c r="P501" s="87"/>
      <c r="Q501" s="87"/>
      <c r="R501" s="87"/>
      <c r="S501" s="87"/>
      <c r="T501" s="88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T501" s="20" t="s">
        <v>190</v>
      </c>
      <c r="AU501" s="20" t="s">
        <v>82</v>
      </c>
    </row>
    <row r="502" s="2" customFormat="1">
      <c r="A502" s="41"/>
      <c r="B502" s="42"/>
      <c r="C502" s="43"/>
      <c r="D502" s="233" t="s">
        <v>192</v>
      </c>
      <c r="E502" s="43"/>
      <c r="F502" s="234" t="s">
        <v>946</v>
      </c>
      <c r="G502" s="43"/>
      <c r="H502" s="43"/>
      <c r="I502" s="230"/>
      <c r="J502" s="43"/>
      <c r="K502" s="43"/>
      <c r="L502" s="47"/>
      <c r="M502" s="231"/>
      <c r="N502" s="23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192</v>
      </c>
      <c r="AU502" s="20" t="s">
        <v>82</v>
      </c>
    </row>
    <row r="503" s="2" customFormat="1" ht="24.15" customHeight="1">
      <c r="A503" s="41"/>
      <c r="B503" s="42"/>
      <c r="C503" s="215" t="s">
        <v>947</v>
      </c>
      <c r="D503" s="215" t="s">
        <v>183</v>
      </c>
      <c r="E503" s="216" t="s">
        <v>948</v>
      </c>
      <c r="F503" s="217" t="s">
        <v>949</v>
      </c>
      <c r="G503" s="218" t="s">
        <v>483</v>
      </c>
      <c r="H503" s="219">
        <v>38.399999999999999</v>
      </c>
      <c r="I503" s="220"/>
      <c r="J503" s="221">
        <f>ROUND(I503*H503,2)</f>
        <v>0</v>
      </c>
      <c r="K503" s="217" t="s">
        <v>187</v>
      </c>
      <c r="L503" s="47"/>
      <c r="M503" s="222" t="s">
        <v>19</v>
      </c>
      <c r="N503" s="223" t="s">
        <v>44</v>
      </c>
      <c r="O503" s="87"/>
      <c r="P503" s="224">
        <f>O503*H503</f>
        <v>0</v>
      </c>
      <c r="Q503" s="224">
        <v>9.7280000000000007E-06</v>
      </c>
      <c r="R503" s="224">
        <f>Q503*H503</f>
        <v>0.00037355520000000004</v>
      </c>
      <c r="S503" s="224">
        <v>0</v>
      </c>
      <c r="T503" s="225">
        <f>S503*H503</f>
        <v>0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26" t="s">
        <v>284</v>
      </c>
      <c r="AT503" s="226" t="s">
        <v>183</v>
      </c>
      <c r="AU503" s="226" t="s">
        <v>82</v>
      </c>
      <c r="AY503" s="20" t="s">
        <v>180</v>
      </c>
      <c r="BE503" s="227">
        <f>IF(N503="základní",J503,0)</f>
        <v>0</v>
      </c>
      <c r="BF503" s="227">
        <f>IF(N503="snížená",J503,0)</f>
        <v>0</v>
      </c>
      <c r="BG503" s="227">
        <f>IF(N503="zákl. přenesená",J503,0)</f>
        <v>0</v>
      </c>
      <c r="BH503" s="227">
        <f>IF(N503="sníž. přenesená",J503,0)</f>
        <v>0</v>
      </c>
      <c r="BI503" s="227">
        <f>IF(N503="nulová",J503,0)</f>
        <v>0</v>
      </c>
      <c r="BJ503" s="20" t="s">
        <v>80</v>
      </c>
      <c r="BK503" s="227">
        <f>ROUND(I503*H503,2)</f>
        <v>0</v>
      </c>
      <c r="BL503" s="20" t="s">
        <v>284</v>
      </c>
      <c r="BM503" s="226" t="s">
        <v>950</v>
      </c>
    </row>
    <row r="504" s="2" customFormat="1">
      <c r="A504" s="41"/>
      <c r="B504" s="42"/>
      <c r="C504" s="43"/>
      <c r="D504" s="228" t="s">
        <v>190</v>
      </c>
      <c r="E504" s="43"/>
      <c r="F504" s="229" t="s">
        <v>951</v>
      </c>
      <c r="G504" s="43"/>
      <c r="H504" s="43"/>
      <c r="I504" s="230"/>
      <c r="J504" s="43"/>
      <c r="K504" s="43"/>
      <c r="L504" s="47"/>
      <c r="M504" s="231"/>
      <c r="N504" s="232"/>
      <c r="O504" s="87"/>
      <c r="P504" s="87"/>
      <c r="Q504" s="87"/>
      <c r="R504" s="87"/>
      <c r="S504" s="87"/>
      <c r="T504" s="88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20" t="s">
        <v>190</v>
      </c>
      <c r="AU504" s="20" t="s">
        <v>82</v>
      </c>
    </row>
    <row r="505" s="2" customFormat="1">
      <c r="A505" s="41"/>
      <c r="B505" s="42"/>
      <c r="C505" s="43"/>
      <c r="D505" s="233" t="s">
        <v>192</v>
      </c>
      <c r="E505" s="43"/>
      <c r="F505" s="234" t="s">
        <v>952</v>
      </c>
      <c r="G505" s="43"/>
      <c r="H505" s="43"/>
      <c r="I505" s="230"/>
      <c r="J505" s="43"/>
      <c r="K505" s="43"/>
      <c r="L505" s="47"/>
      <c r="M505" s="231"/>
      <c r="N505" s="232"/>
      <c r="O505" s="87"/>
      <c r="P505" s="87"/>
      <c r="Q505" s="87"/>
      <c r="R505" s="87"/>
      <c r="S505" s="87"/>
      <c r="T505" s="88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20" t="s">
        <v>192</v>
      </c>
      <c r="AU505" s="20" t="s">
        <v>82</v>
      </c>
    </row>
    <row r="506" s="2" customFormat="1" ht="24.15" customHeight="1">
      <c r="A506" s="41"/>
      <c r="B506" s="42"/>
      <c r="C506" s="215" t="s">
        <v>953</v>
      </c>
      <c r="D506" s="215" t="s">
        <v>183</v>
      </c>
      <c r="E506" s="216" t="s">
        <v>954</v>
      </c>
      <c r="F506" s="217" t="s">
        <v>955</v>
      </c>
      <c r="G506" s="218" t="s">
        <v>483</v>
      </c>
      <c r="H506" s="219">
        <v>38.399999999999999</v>
      </c>
      <c r="I506" s="220"/>
      <c r="J506" s="221">
        <f>ROUND(I506*H506,2)</f>
        <v>0</v>
      </c>
      <c r="K506" s="217" t="s">
        <v>187</v>
      </c>
      <c r="L506" s="47"/>
      <c r="M506" s="222" t="s">
        <v>19</v>
      </c>
      <c r="N506" s="223" t="s">
        <v>44</v>
      </c>
      <c r="O506" s="87"/>
      <c r="P506" s="224">
        <f>O506*H506</f>
        <v>0</v>
      </c>
      <c r="Q506" s="224">
        <v>2.4382000000000001E-05</v>
      </c>
      <c r="R506" s="224">
        <f>Q506*H506</f>
        <v>0.00093626880000000003</v>
      </c>
      <c r="S506" s="224">
        <v>0</v>
      </c>
      <c r="T506" s="225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26" t="s">
        <v>284</v>
      </c>
      <c r="AT506" s="226" t="s">
        <v>183</v>
      </c>
      <c r="AU506" s="226" t="s">
        <v>82</v>
      </c>
      <c r="AY506" s="20" t="s">
        <v>180</v>
      </c>
      <c r="BE506" s="227">
        <f>IF(N506="základní",J506,0)</f>
        <v>0</v>
      </c>
      <c r="BF506" s="227">
        <f>IF(N506="snížená",J506,0)</f>
        <v>0</v>
      </c>
      <c r="BG506" s="227">
        <f>IF(N506="zákl. přenesená",J506,0)</f>
        <v>0</v>
      </c>
      <c r="BH506" s="227">
        <f>IF(N506="sníž. přenesená",J506,0)</f>
        <v>0</v>
      </c>
      <c r="BI506" s="227">
        <f>IF(N506="nulová",J506,0)</f>
        <v>0</v>
      </c>
      <c r="BJ506" s="20" t="s">
        <v>80</v>
      </c>
      <c r="BK506" s="227">
        <f>ROUND(I506*H506,2)</f>
        <v>0</v>
      </c>
      <c r="BL506" s="20" t="s">
        <v>284</v>
      </c>
      <c r="BM506" s="226" t="s">
        <v>956</v>
      </c>
    </row>
    <row r="507" s="2" customFormat="1">
      <c r="A507" s="41"/>
      <c r="B507" s="42"/>
      <c r="C507" s="43"/>
      <c r="D507" s="228" t="s">
        <v>190</v>
      </c>
      <c r="E507" s="43"/>
      <c r="F507" s="229" t="s">
        <v>957</v>
      </c>
      <c r="G507" s="43"/>
      <c r="H507" s="43"/>
      <c r="I507" s="230"/>
      <c r="J507" s="43"/>
      <c r="K507" s="43"/>
      <c r="L507" s="47"/>
      <c r="M507" s="231"/>
      <c r="N507" s="23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190</v>
      </c>
      <c r="AU507" s="20" t="s">
        <v>82</v>
      </c>
    </row>
    <row r="508" s="2" customFormat="1">
      <c r="A508" s="41"/>
      <c r="B508" s="42"/>
      <c r="C508" s="43"/>
      <c r="D508" s="233" t="s">
        <v>192</v>
      </c>
      <c r="E508" s="43"/>
      <c r="F508" s="234" t="s">
        <v>958</v>
      </c>
      <c r="G508" s="43"/>
      <c r="H508" s="43"/>
      <c r="I508" s="230"/>
      <c r="J508" s="43"/>
      <c r="K508" s="43"/>
      <c r="L508" s="47"/>
      <c r="M508" s="231"/>
      <c r="N508" s="23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192</v>
      </c>
      <c r="AU508" s="20" t="s">
        <v>82</v>
      </c>
    </row>
    <row r="509" s="2" customFormat="1" ht="24.15" customHeight="1">
      <c r="A509" s="41"/>
      <c r="B509" s="42"/>
      <c r="C509" s="215" t="s">
        <v>959</v>
      </c>
      <c r="D509" s="215" t="s">
        <v>183</v>
      </c>
      <c r="E509" s="216" t="s">
        <v>960</v>
      </c>
      <c r="F509" s="217" t="s">
        <v>961</v>
      </c>
      <c r="G509" s="218" t="s">
        <v>483</v>
      </c>
      <c r="H509" s="219">
        <v>38.399999999999999</v>
      </c>
      <c r="I509" s="220"/>
      <c r="J509" s="221">
        <f>ROUND(I509*H509,2)</f>
        <v>0</v>
      </c>
      <c r="K509" s="217" t="s">
        <v>187</v>
      </c>
      <c r="L509" s="47"/>
      <c r="M509" s="222" t="s">
        <v>19</v>
      </c>
      <c r="N509" s="223" t="s">
        <v>44</v>
      </c>
      <c r="O509" s="87"/>
      <c r="P509" s="224">
        <f>O509*H509</f>
        <v>0</v>
      </c>
      <c r="Q509" s="224">
        <v>2.2120000000000002E-05</v>
      </c>
      <c r="R509" s="224">
        <f>Q509*H509</f>
        <v>0.00084940800000000006</v>
      </c>
      <c r="S509" s="224">
        <v>0</v>
      </c>
      <c r="T509" s="225">
        <f>S509*H509</f>
        <v>0</v>
      </c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R509" s="226" t="s">
        <v>284</v>
      </c>
      <c r="AT509" s="226" t="s">
        <v>183</v>
      </c>
      <c r="AU509" s="226" t="s">
        <v>82</v>
      </c>
      <c r="AY509" s="20" t="s">
        <v>180</v>
      </c>
      <c r="BE509" s="227">
        <f>IF(N509="základní",J509,0)</f>
        <v>0</v>
      </c>
      <c r="BF509" s="227">
        <f>IF(N509="snížená",J509,0)</f>
        <v>0</v>
      </c>
      <c r="BG509" s="227">
        <f>IF(N509="zákl. přenesená",J509,0)</f>
        <v>0</v>
      </c>
      <c r="BH509" s="227">
        <f>IF(N509="sníž. přenesená",J509,0)</f>
        <v>0</v>
      </c>
      <c r="BI509" s="227">
        <f>IF(N509="nulová",J509,0)</f>
        <v>0</v>
      </c>
      <c r="BJ509" s="20" t="s">
        <v>80</v>
      </c>
      <c r="BK509" s="227">
        <f>ROUND(I509*H509,2)</f>
        <v>0</v>
      </c>
      <c r="BL509" s="20" t="s">
        <v>284</v>
      </c>
      <c r="BM509" s="226" t="s">
        <v>962</v>
      </c>
    </row>
    <row r="510" s="2" customFormat="1">
      <c r="A510" s="41"/>
      <c r="B510" s="42"/>
      <c r="C510" s="43"/>
      <c r="D510" s="228" t="s">
        <v>190</v>
      </c>
      <c r="E510" s="43"/>
      <c r="F510" s="229" t="s">
        <v>963</v>
      </c>
      <c r="G510" s="43"/>
      <c r="H510" s="43"/>
      <c r="I510" s="230"/>
      <c r="J510" s="43"/>
      <c r="K510" s="43"/>
      <c r="L510" s="47"/>
      <c r="M510" s="231"/>
      <c r="N510" s="232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20" t="s">
        <v>190</v>
      </c>
      <c r="AU510" s="20" t="s">
        <v>82</v>
      </c>
    </row>
    <row r="511" s="2" customFormat="1">
      <c r="A511" s="41"/>
      <c r="B511" s="42"/>
      <c r="C511" s="43"/>
      <c r="D511" s="233" t="s">
        <v>192</v>
      </c>
      <c r="E511" s="43"/>
      <c r="F511" s="234" t="s">
        <v>964</v>
      </c>
      <c r="G511" s="43"/>
      <c r="H511" s="43"/>
      <c r="I511" s="230"/>
      <c r="J511" s="43"/>
      <c r="K511" s="43"/>
      <c r="L511" s="47"/>
      <c r="M511" s="231"/>
      <c r="N511" s="232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192</v>
      </c>
      <c r="AU511" s="20" t="s">
        <v>82</v>
      </c>
    </row>
    <row r="512" s="2" customFormat="1" ht="24.15" customHeight="1">
      <c r="A512" s="41"/>
      <c r="B512" s="42"/>
      <c r="C512" s="215" t="s">
        <v>965</v>
      </c>
      <c r="D512" s="215" t="s">
        <v>183</v>
      </c>
      <c r="E512" s="216" t="s">
        <v>966</v>
      </c>
      <c r="F512" s="217" t="s">
        <v>967</v>
      </c>
      <c r="G512" s="218" t="s">
        <v>483</v>
      </c>
      <c r="H512" s="219">
        <v>38.399999999999999</v>
      </c>
      <c r="I512" s="220"/>
      <c r="J512" s="221">
        <f>ROUND(I512*H512,2)</f>
        <v>0</v>
      </c>
      <c r="K512" s="217" t="s">
        <v>187</v>
      </c>
      <c r="L512" s="47"/>
      <c r="M512" s="222" t="s">
        <v>19</v>
      </c>
      <c r="N512" s="223" t="s">
        <v>44</v>
      </c>
      <c r="O512" s="87"/>
      <c r="P512" s="224">
        <f>O512*H512</f>
        <v>0</v>
      </c>
      <c r="Q512" s="224">
        <v>2.2120000000000002E-05</v>
      </c>
      <c r="R512" s="224">
        <f>Q512*H512</f>
        <v>0.00084940800000000006</v>
      </c>
      <c r="S512" s="224">
        <v>0</v>
      </c>
      <c r="T512" s="225">
        <f>S512*H512</f>
        <v>0</v>
      </c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R512" s="226" t="s">
        <v>284</v>
      </c>
      <c r="AT512" s="226" t="s">
        <v>183</v>
      </c>
      <c r="AU512" s="226" t="s">
        <v>82</v>
      </c>
      <c r="AY512" s="20" t="s">
        <v>180</v>
      </c>
      <c r="BE512" s="227">
        <f>IF(N512="základní",J512,0)</f>
        <v>0</v>
      </c>
      <c r="BF512" s="227">
        <f>IF(N512="snížená",J512,0)</f>
        <v>0</v>
      </c>
      <c r="BG512" s="227">
        <f>IF(N512="zákl. přenesená",J512,0)</f>
        <v>0</v>
      </c>
      <c r="BH512" s="227">
        <f>IF(N512="sníž. přenesená",J512,0)</f>
        <v>0</v>
      </c>
      <c r="BI512" s="227">
        <f>IF(N512="nulová",J512,0)</f>
        <v>0</v>
      </c>
      <c r="BJ512" s="20" t="s">
        <v>80</v>
      </c>
      <c r="BK512" s="227">
        <f>ROUND(I512*H512,2)</f>
        <v>0</v>
      </c>
      <c r="BL512" s="20" t="s">
        <v>284</v>
      </c>
      <c r="BM512" s="226" t="s">
        <v>968</v>
      </c>
    </row>
    <row r="513" s="2" customFormat="1">
      <c r="A513" s="41"/>
      <c r="B513" s="42"/>
      <c r="C513" s="43"/>
      <c r="D513" s="228" t="s">
        <v>190</v>
      </c>
      <c r="E513" s="43"/>
      <c r="F513" s="229" t="s">
        <v>969</v>
      </c>
      <c r="G513" s="43"/>
      <c r="H513" s="43"/>
      <c r="I513" s="230"/>
      <c r="J513" s="43"/>
      <c r="K513" s="43"/>
      <c r="L513" s="47"/>
      <c r="M513" s="231"/>
      <c r="N513" s="232"/>
      <c r="O513" s="87"/>
      <c r="P513" s="87"/>
      <c r="Q513" s="87"/>
      <c r="R513" s="87"/>
      <c r="S513" s="87"/>
      <c r="T513" s="88"/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T513" s="20" t="s">
        <v>190</v>
      </c>
      <c r="AU513" s="20" t="s">
        <v>82</v>
      </c>
    </row>
    <row r="514" s="2" customFormat="1">
      <c r="A514" s="41"/>
      <c r="B514" s="42"/>
      <c r="C514" s="43"/>
      <c r="D514" s="233" t="s">
        <v>192</v>
      </c>
      <c r="E514" s="43"/>
      <c r="F514" s="234" t="s">
        <v>970</v>
      </c>
      <c r="G514" s="43"/>
      <c r="H514" s="43"/>
      <c r="I514" s="230"/>
      <c r="J514" s="43"/>
      <c r="K514" s="43"/>
      <c r="L514" s="47"/>
      <c r="M514" s="231"/>
      <c r="N514" s="232"/>
      <c r="O514" s="87"/>
      <c r="P514" s="87"/>
      <c r="Q514" s="87"/>
      <c r="R514" s="87"/>
      <c r="S514" s="87"/>
      <c r="T514" s="88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20" t="s">
        <v>192</v>
      </c>
      <c r="AU514" s="20" t="s">
        <v>82</v>
      </c>
    </row>
    <row r="515" s="15" customFormat="1">
      <c r="A515" s="15"/>
      <c r="B515" s="268"/>
      <c r="C515" s="269"/>
      <c r="D515" s="228" t="s">
        <v>216</v>
      </c>
      <c r="E515" s="270" t="s">
        <v>19</v>
      </c>
      <c r="F515" s="271" t="s">
        <v>971</v>
      </c>
      <c r="G515" s="269"/>
      <c r="H515" s="270" t="s">
        <v>19</v>
      </c>
      <c r="I515" s="272"/>
      <c r="J515" s="269"/>
      <c r="K515" s="269"/>
      <c r="L515" s="273"/>
      <c r="M515" s="274"/>
      <c r="N515" s="275"/>
      <c r="O515" s="275"/>
      <c r="P515" s="275"/>
      <c r="Q515" s="275"/>
      <c r="R515" s="275"/>
      <c r="S515" s="275"/>
      <c r="T515" s="276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T515" s="277" t="s">
        <v>216</v>
      </c>
      <c r="AU515" s="277" t="s">
        <v>82</v>
      </c>
      <c r="AV515" s="15" t="s">
        <v>80</v>
      </c>
      <c r="AW515" s="15" t="s">
        <v>35</v>
      </c>
      <c r="AX515" s="15" t="s">
        <v>73</v>
      </c>
      <c r="AY515" s="277" t="s">
        <v>180</v>
      </c>
    </row>
    <row r="516" s="13" customFormat="1">
      <c r="A516" s="13"/>
      <c r="B516" s="235"/>
      <c r="C516" s="236"/>
      <c r="D516" s="228" t="s">
        <v>216</v>
      </c>
      <c r="E516" s="237" t="s">
        <v>19</v>
      </c>
      <c r="F516" s="238" t="s">
        <v>972</v>
      </c>
      <c r="G516" s="236"/>
      <c r="H516" s="239">
        <v>38.399999999999999</v>
      </c>
      <c r="I516" s="240"/>
      <c r="J516" s="236"/>
      <c r="K516" s="236"/>
      <c r="L516" s="241"/>
      <c r="M516" s="242"/>
      <c r="N516" s="243"/>
      <c r="O516" s="243"/>
      <c r="P516" s="243"/>
      <c r="Q516" s="243"/>
      <c r="R516" s="243"/>
      <c r="S516" s="243"/>
      <c r="T516" s="24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5" t="s">
        <v>216</v>
      </c>
      <c r="AU516" s="245" t="s">
        <v>82</v>
      </c>
      <c r="AV516" s="13" t="s">
        <v>82</v>
      </c>
      <c r="AW516" s="13" t="s">
        <v>35</v>
      </c>
      <c r="AX516" s="13" t="s">
        <v>80</v>
      </c>
      <c r="AY516" s="245" t="s">
        <v>180</v>
      </c>
    </row>
    <row r="517" s="12" customFormat="1" ht="22.8" customHeight="1">
      <c r="A517" s="12"/>
      <c r="B517" s="199"/>
      <c r="C517" s="200"/>
      <c r="D517" s="201" t="s">
        <v>72</v>
      </c>
      <c r="E517" s="213" t="s">
        <v>973</v>
      </c>
      <c r="F517" s="213" t="s">
        <v>974</v>
      </c>
      <c r="G517" s="200"/>
      <c r="H517" s="200"/>
      <c r="I517" s="203"/>
      <c r="J517" s="214">
        <f>BK517</f>
        <v>0</v>
      </c>
      <c r="K517" s="200"/>
      <c r="L517" s="205"/>
      <c r="M517" s="206"/>
      <c r="N517" s="207"/>
      <c r="O517" s="207"/>
      <c r="P517" s="208">
        <f>SUM(P518:P534)</f>
        <v>0</v>
      </c>
      <c r="Q517" s="207"/>
      <c r="R517" s="208">
        <f>SUM(R518:R534)</f>
        <v>0.20006768720000001</v>
      </c>
      <c r="S517" s="207"/>
      <c r="T517" s="209">
        <f>SUM(T518:T534)</f>
        <v>0.042526729999999999</v>
      </c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R517" s="210" t="s">
        <v>82</v>
      </c>
      <c r="AT517" s="211" t="s">
        <v>72</v>
      </c>
      <c r="AU517" s="211" t="s">
        <v>80</v>
      </c>
      <c r="AY517" s="210" t="s">
        <v>180</v>
      </c>
      <c r="BK517" s="212">
        <f>SUM(BK518:BK534)</f>
        <v>0</v>
      </c>
    </row>
    <row r="518" s="2" customFormat="1" ht="24.15" customHeight="1">
      <c r="A518" s="41"/>
      <c r="B518" s="42"/>
      <c r="C518" s="215" t="s">
        <v>975</v>
      </c>
      <c r="D518" s="215" t="s">
        <v>183</v>
      </c>
      <c r="E518" s="216" t="s">
        <v>976</v>
      </c>
      <c r="F518" s="217" t="s">
        <v>977</v>
      </c>
      <c r="G518" s="218" t="s">
        <v>186</v>
      </c>
      <c r="H518" s="219">
        <v>137.18299999999999</v>
      </c>
      <c r="I518" s="220"/>
      <c r="J518" s="221">
        <f>ROUND(I518*H518,2)</f>
        <v>0</v>
      </c>
      <c r="K518" s="217" t="s">
        <v>187</v>
      </c>
      <c r="L518" s="47"/>
      <c r="M518" s="222" t="s">
        <v>19</v>
      </c>
      <c r="N518" s="223" t="s">
        <v>44</v>
      </c>
      <c r="O518" s="87"/>
      <c r="P518" s="224">
        <f>O518*H518</f>
        <v>0</v>
      </c>
      <c r="Q518" s="224">
        <v>0</v>
      </c>
      <c r="R518" s="224">
        <f>Q518*H518</f>
        <v>0</v>
      </c>
      <c r="S518" s="224">
        <v>0</v>
      </c>
      <c r="T518" s="225">
        <f>S518*H518</f>
        <v>0</v>
      </c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R518" s="226" t="s">
        <v>284</v>
      </c>
      <c r="AT518" s="226" t="s">
        <v>183</v>
      </c>
      <c r="AU518" s="226" t="s">
        <v>82</v>
      </c>
      <c r="AY518" s="20" t="s">
        <v>180</v>
      </c>
      <c r="BE518" s="227">
        <f>IF(N518="základní",J518,0)</f>
        <v>0</v>
      </c>
      <c r="BF518" s="227">
        <f>IF(N518="snížená",J518,0)</f>
        <v>0</v>
      </c>
      <c r="BG518" s="227">
        <f>IF(N518="zákl. přenesená",J518,0)</f>
        <v>0</v>
      </c>
      <c r="BH518" s="227">
        <f>IF(N518="sníž. přenesená",J518,0)</f>
        <v>0</v>
      </c>
      <c r="BI518" s="227">
        <f>IF(N518="nulová",J518,0)</f>
        <v>0</v>
      </c>
      <c r="BJ518" s="20" t="s">
        <v>80</v>
      </c>
      <c r="BK518" s="227">
        <f>ROUND(I518*H518,2)</f>
        <v>0</v>
      </c>
      <c r="BL518" s="20" t="s">
        <v>284</v>
      </c>
      <c r="BM518" s="226" t="s">
        <v>978</v>
      </c>
    </row>
    <row r="519" s="2" customFormat="1">
      <c r="A519" s="41"/>
      <c r="B519" s="42"/>
      <c r="C519" s="43"/>
      <c r="D519" s="228" t="s">
        <v>190</v>
      </c>
      <c r="E519" s="43"/>
      <c r="F519" s="229" t="s">
        <v>979</v>
      </c>
      <c r="G519" s="43"/>
      <c r="H519" s="43"/>
      <c r="I519" s="230"/>
      <c r="J519" s="43"/>
      <c r="K519" s="43"/>
      <c r="L519" s="47"/>
      <c r="M519" s="231"/>
      <c r="N519" s="232"/>
      <c r="O519" s="87"/>
      <c r="P519" s="87"/>
      <c r="Q519" s="87"/>
      <c r="R519" s="87"/>
      <c r="S519" s="87"/>
      <c r="T519" s="88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T519" s="20" t="s">
        <v>190</v>
      </c>
      <c r="AU519" s="20" t="s">
        <v>82</v>
      </c>
    </row>
    <row r="520" s="2" customFormat="1">
      <c r="A520" s="41"/>
      <c r="B520" s="42"/>
      <c r="C520" s="43"/>
      <c r="D520" s="233" t="s">
        <v>192</v>
      </c>
      <c r="E520" s="43"/>
      <c r="F520" s="234" t="s">
        <v>980</v>
      </c>
      <c r="G520" s="43"/>
      <c r="H520" s="43"/>
      <c r="I520" s="230"/>
      <c r="J520" s="43"/>
      <c r="K520" s="43"/>
      <c r="L520" s="47"/>
      <c r="M520" s="231"/>
      <c r="N520" s="232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192</v>
      </c>
      <c r="AU520" s="20" t="s">
        <v>82</v>
      </c>
    </row>
    <row r="521" s="2" customFormat="1" ht="16.5" customHeight="1">
      <c r="A521" s="41"/>
      <c r="B521" s="42"/>
      <c r="C521" s="215" t="s">
        <v>981</v>
      </c>
      <c r="D521" s="215" t="s">
        <v>183</v>
      </c>
      <c r="E521" s="216" t="s">
        <v>982</v>
      </c>
      <c r="F521" s="217" t="s">
        <v>983</v>
      </c>
      <c r="G521" s="218" t="s">
        <v>186</v>
      </c>
      <c r="H521" s="219">
        <v>137.18299999999999</v>
      </c>
      <c r="I521" s="220"/>
      <c r="J521" s="221">
        <f>ROUND(I521*H521,2)</f>
        <v>0</v>
      </c>
      <c r="K521" s="217" t="s">
        <v>187</v>
      </c>
      <c r="L521" s="47"/>
      <c r="M521" s="222" t="s">
        <v>19</v>
      </c>
      <c r="N521" s="223" t="s">
        <v>44</v>
      </c>
      <c r="O521" s="87"/>
      <c r="P521" s="224">
        <f>O521*H521</f>
        <v>0</v>
      </c>
      <c r="Q521" s="224">
        <v>0.001</v>
      </c>
      <c r="R521" s="224">
        <f>Q521*H521</f>
        <v>0.137183</v>
      </c>
      <c r="S521" s="224">
        <v>0.00031</v>
      </c>
      <c r="T521" s="225">
        <f>S521*H521</f>
        <v>0.042526729999999999</v>
      </c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R521" s="226" t="s">
        <v>284</v>
      </c>
      <c r="AT521" s="226" t="s">
        <v>183</v>
      </c>
      <c r="AU521" s="226" t="s">
        <v>82</v>
      </c>
      <c r="AY521" s="20" t="s">
        <v>180</v>
      </c>
      <c r="BE521" s="227">
        <f>IF(N521="základní",J521,0)</f>
        <v>0</v>
      </c>
      <c r="BF521" s="227">
        <f>IF(N521="snížená",J521,0)</f>
        <v>0</v>
      </c>
      <c r="BG521" s="227">
        <f>IF(N521="zákl. přenesená",J521,0)</f>
        <v>0</v>
      </c>
      <c r="BH521" s="227">
        <f>IF(N521="sníž. přenesená",J521,0)</f>
        <v>0</v>
      </c>
      <c r="BI521" s="227">
        <f>IF(N521="nulová",J521,0)</f>
        <v>0</v>
      </c>
      <c r="BJ521" s="20" t="s">
        <v>80</v>
      </c>
      <c r="BK521" s="227">
        <f>ROUND(I521*H521,2)</f>
        <v>0</v>
      </c>
      <c r="BL521" s="20" t="s">
        <v>284</v>
      </c>
      <c r="BM521" s="226" t="s">
        <v>984</v>
      </c>
    </row>
    <row r="522" s="2" customFormat="1">
      <c r="A522" s="41"/>
      <c r="B522" s="42"/>
      <c r="C522" s="43"/>
      <c r="D522" s="228" t="s">
        <v>190</v>
      </c>
      <c r="E522" s="43"/>
      <c r="F522" s="229" t="s">
        <v>985</v>
      </c>
      <c r="G522" s="43"/>
      <c r="H522" s="43"/>
      <c r="I522" s="230"/>
      <c r="J522" s="43"/>
      <c r="K522" s="43"/>
      <c r="L522" s="47"/>
      <c r="M522" s="231"/>
      <c r="N522" s="232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20" t="s">
        <v>190</v>
      </c>
      <c r="AU522" s="20" t="s">
        <v>82</v>
      </c>
    </row>
    <row r="523" s="2" customFormat="1">
      <c r="A523" s="41"/>
      <c r="B523" s="42"/>
      <c r="C523" s="43"/>
      <c r="D523" s="233" t="s">
        <v>192</v>
      </c>
      <c r="E523" s="43"/>
      <c r="F523" s="234" t="s">
        <v>986</v>
      </c>
      <c r="G523" s="43"/>
      <c r="H523" s="43"/>
      <c r="I523" s="230"/>
      <c r="J523" s="43"/>
      <c r="K523" s="43"/>
      <c r="L523" s="47"/>
      <c r="M523" s="231"/>
      <c r="N523" s="232"/>
      <c r="O523" s="87"/>
      <c r="P523" s="87"/>
      <c r="Q523" s="87"/>
      <c r="R523" s="87"/>
      <c r="S523" s="87"/>
      <c r="T523" s="88"/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T523" s="20" t="s">
        <v>192</v>
      </c>
      <c r="AU523" s="20" t="s">
        <v>82</v>
      </c>
    </row>
    <row r="524" s="2" customFormat="1" ht="24.15" customHeight="1">
      <c r="A524" s="41"/>
      <c r="B524" s="42"/>
      <c r="C524" s="215" t="s">
        <v>987</v>
      </c>
      <c r="D524" s="215" t="s">
        <v>183</v>
      </c>
      <c r="E524" s="216" t="s">
        <v>988</v>
      </c>
      <c r="F524" s="217" t="s">
        <v>989</v>
      </c>
      <c r="G524" s="218" t="s">
        <v>186</v>
      </c>
      <c r="H524" s="219">
        <v>137.18299999999999</v>
      </c>
      <c r="I524" s="220"/>
      <c r="J524" s="221">
        <f>ROUND(I524*H524,2)</f>
        <v>0</v>
      </c>
      <c r="K524" s="217" t="s">
        <v>187</v>
      </c>
      <c r="L524" s="47"/>
      <c r="M524" s="222" t="s">
        <v>19</v>
      </c>
      <c r="N524" s="223" t="s">
        <v>44</v>
      </c>
      <c r="O524" s="87"/>
      <c r="P524" s="224">
        <f>O524*H524</f>
        <v>0</v>
      </c>
      <c r="Q524" s="224">
        <v>0.00020000000000000001</v>
      </c>
      <c r="R524" s="224">
        <f>Q524*H524</f>
        <v>0.027436599999999998</v>
      </c>
      <c r="S524" s="224">
        <v>0</v>
      </c>
      <c r="T524" s="225">
        <f>S524*H524</f>
        <v>0</v>
      </c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R524" s="226" t="s">
        <v>284</v>
      </c>
      <c r="AT524" s="226" t="s">
        <v>183</v>
      </c>
      <c r="AU524" s="226" t="s">
        <v>82</v>
      </c>
      <c r="AY524" s="20" t="s">
        <v>180</v>
      </c>
      <c r="BE524" s="227">
        <f>IF(N524="základní",J524,0)</f>
        <v>0</v>
      </c>
      <c r="BF524" s="227">
        <f>IF(N524="snížená",J524,0)</f>
        <v>0</v>
      </c>
      <c r="BG524" s="227">
        <f>IF(N524="zákl. přenesená",J524,0)</f>
        <v>0</v>
      </c>
      <c r="BH524" s="227">
        <f>IF(N524="sníž. přenesená",J524,0)</f>
        <v>0</v>
      </c>
      <c r="BI524" s="227">
        <f>IF(N524="nulová",J524,0)</f>
        <v>0</v>
      </c>
      <c r="BJ524" s="20" t="s">
        <v>80</v>
      </c>
      <c r="BK524" s="227">
        <f>ROUND(I524*H524,2)</f>
        <v>0</v>
      </c>
      <c r="BL524" s="20" t="s">
        <v>284</v>
      </c>
      <c r="BM524" s="226" t="s">
        <v>990</v>
      </c>
    </row>
    <row r="525" s="2" customFormat="1">
      <c r="A525" s="41"/>
      <c r="B525" s="42"/>
      <c r="C525" s="43"/>
      <c r="D525" s="228" t="s">
        <v>190</v>
      </c>
      <c r="E525" s="43"/>
      <c r="F525" s="229" t="s">
        <v>991</v>
      </c>
      <c r="G525" s="43"/>
      <c r="H525" s="43"/>
      <c r="I525" s="230"/>
      <c r="J525" s="43"/>
      <c r="K525" s="43"/>
      <c r="L525" s="47"/>
      <c r="M525" s="231"/>
      <c r="N525" s="232"/>
      <c r="O525" s="87"/>
      <c r="P525" s="87"/>
      <c r="Q525" s="87"/>
      <c r="R525" s="87"/>
      <c r="S525" s="87"/>
      <c r="T525" s="88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20" t="s">
        <v>190</v>
      </c>
      <c r="AU525" s="20" t="s">
        <v>82</v>
      </c>
    </row>
    <row r="526" s="2" customFormat="1">
      <c r="A526" s="41"/>
      <c r="B526" s="42"/>
      <c r="C526" s="43"/>
      <c r="D526" s="233" t="s">
        <v>192</v>
      </c>
      <c r="E526" s="43"/>
      <c r="F526" s="234" t="s">
        <v>992</v>
      </c>
      <c r="G526" s="43"/>
      <c r="H526" s="43"/>
      <c r="I526" s="230"/>
      <c r="J526" s="43"/>
      <c r="K526" s="43"/>
      <c r="L526" s="47"/>
      <c r="M526" s="231"/>
      <c r="N526" s="232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192</v>
      </c>
      <c r="AU526" s="20" t="s">
        <v>82</v>
      </c>
    </row>
    <row r="527" s="2" customFormat="1" ht="33" customHeight="1">
      <c r="A527" s="41"/>
      <c r="B527" s="42"/>
      <c r="C527" s="215" t="s">
        <v>993</v>
      </c>
      <c r="D527" s="215" t="s">
        <v>183</v>
      </c>
      <c r="E527" s="216" t="s">
        <v>994</v>
      </c>
      <c r="F527" s="217" t="s">
        <v>995</v>
      </c>
      <c r="G527" s="218" t="s">
        <v>186</v>
      </c>
      <c r="H527" s="219">
        <v>137.18299999999999</v>
      </c>
      <c r="I527" s="220"/>
      <c r="J527" s="221">
        <f>ROUND(I527*H527,2)</f>
        <v>0</v>
      </c>
      <c r="K527" s="217" t="s">
        <v>187</v>
      </c>
      <c r="L527" s="47"/>
      <c r="M527" s="222" t="s">
        <v>19</v>
      </c>
      <c r="N527" s="223" t="s">
        <v>44</v>
      </c>
      <c r="O527" s="87"/>
      <c r="P527" s="224">
        <f>O527*H527</f>
        <v>0</v>
      </c>
      <c r="Q527" s="224">
        <v>0.00025839999999999999</v>
      </c>
      <c r="R527" s="224">
        <f>Q527*H527</f>
        <v>0.035448087199999999</v>
      </c>
      <c r="S527" s="224">
        <v>0</v>
      </c>
      <c r="T527" s="225">
        <f>S527*H527</f>
        <v>0</v>
      </c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R527" s="226" t="s">
        <v>284</v>
      </c>
      <c r="AT527" s="226" t="s">
        <v>183</v>
      </c>
      <c r="AU527" s="226" t="s">
        <v>82</v>
      </c>
      <c r="AY527" s="20" t="s">
        <v>180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20" t="s">
        <v>80</v>
      </c>
      <c r="BK527" s="227">
        <f>ROUND(I527*H527,2)</f>
        <v>0</v>
      </c>
      <c r="BL527" s="20" t="s">
        <v>284</v>
      </c>
      <c r="BM527" s="226" t="s">
        <v>996</v>
      </c>
    </row>
    <row r="528" s="2" customFormat="1">
      <c r="A528" s="41"/>
      <c r="B528" s="42"/>
      <c r="C528" s="43"/>
      <c r="D528" s="228" t="s">
        <v>190</v>
      </c>
      <c r="E528" s="43"/>
      <c r="F528" s="229" t="s">
        <v>997</v>
      </c>
      <c r="G528" s="43"/>
      <c r="H528" s="43"/>
      <c r="I528" s="230"/>
      <c r="J528" s="43"/>
      <c r="K528" s="43"/>
      <c r="L528" s="47"/>
      <c r="M528" s="231"/>
      <c r="N528" s="232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190</v>
      </c>
      <c r="AU528" s="20" t="s">
        <v>82</v>
      </c>
    </row>
    <row r="529" s="2" customFormat="1">
      <c r="A529" s="41"/>
      <c r="B529" s="42"/>
      <c r="C529" s="43"/>
      <c r="D529" s="233" t="s">
        <v>192</v>
      </c>
      <c r="E529" s="43"/>
      <c r="F529" s="234" t="s">
        <v>998</v>
      </c>
      <c r="G529" s="43"/>
      <c r="H529" s="43"/>
      <c r="I529" s="230"/>
      <c r="J529" s="43"/>
      <c r="K529" s="43"/>
      <c r="L529" s="47"/>
      <c r="M529" s="231"/>
      <c r="N529" s="232"/>
      <c r="O529" s="87"/>
      <c r="P529" s="87"/>
      <c r="Q529" s="87"/>
      <c r="R529" s="87"/>
      <c r="S529" s="87"/>
      <c r="T529" s="88"/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T529" s="20" t="s">
        <v>192</v>
      </c>
      <c r="AU529" s="20" t="s">
        <v>82</v>
      </c>
    </row>
    <row r="530" s="15" customFormat="1">
      <c r="A530" s="15"/>
      <c r="B530" s="268"/>
      <c r="C530" s="269"/>
      <c r="D530" s="228" t="s">
        <v>216</v>
      </c>
      <c r="E530" s="270" t="s">
        <v>19</v>
      </c>
      <c r="F530" s="271" t="s">
        <v>999</v>
      </c>
      <c r="G530" s="269"/>
      <c r="H530" s="270" t="s">
        <v>19</v>
      </c>
      <c r="I530" s="272"/>
      <c r="J530" s="269"/>
      <c r="K530" s="269"/>
      <c r="L530" s="273"/>
      <c r="M530" s="274"/>
      <c r="N530" s="275"/>
      <c r="O530" s="275"/>
      <c r="P530" s="275"/>
      <c r="Q530" s="275"/>
      <c r="R530" s="275"/>
      <c r="S530" s="275"/>
      <c r="T530" s="276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77" t="s">
        <v>216</v>
      </c>
      <c r="AU530" s="277" t="s">
        <v>82</v>
      </c>
      <c r="AV530" s="15" t="s">
        <v>80</v>
      </c>
      <c r="AW530" s="15" t="s">
        <v>35</v>
      </c>
      <c r="AX530" s="15" t="s">
        <v>73</v>
      </c>
      <c r="AY530" s="277" t="s">
        <v>180</v>
      </c>
    </row>
    <row r="531" s="13" customFormat="1">
      <c r="A531" s="13"/>
      <c r="B531" s="235"/>
      <c r="C531" s="236"/>
      <c r="D531" s="228" t="s">
        <v>216</v>
      </c>
      <c r="E531" s="237" t="s">
        <v>19</v>
      </c>
      <c r="F531" s="238" t="s">
        <v>1000</v>
      </c>
      <c r="G531" s="236"/>
      <c r="H531" s="239">
        <v>33.969999999999999</v>
      </c>
      <c r="I531" s="240"/>
      <c r="J531" s="236"/>
      <c r="K531" s="236"/>
      <c r="L531" s="241"/>
      <c r="M531" s="242"/>
      <c r="N531" s="243"/>
      <c r="O531" s="243"/>
      <c r="P531" s="243"/>
      <c r="Q531" s="243"/>
      <c r="R531" s="243"/>
      <c r="S531" s="243"/>
      <c r="T531" s="244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5" t="s">
        <v>216</v>
      </c>
      <c r="AU531" s="245" t="s">
        <v>82</v>
      </c>
      <c r="AV531" s="13" t="s">
        <v>82</v>
      </c>
      <c r="AW531" s="13" t="s">
        <v>35</v>
      </c>
      <c r="AX531" s="13" t="s">
        <v>73</v>
      </c>
      <c r="AY531" s="245" t="s">
        <v>180</v>
      </c>
    </row>
    <row r="532" s="15" customFormat="1">
      <c r="A532" s="15"/>
      <c r="B532" s="268"/>
      <c r="C532" s="269"/>
      <c r="D532" s="228" t="s">
        <v>216</v>
      </c>
      <c r="E532" s="270" t="s">
        <v>19</v>
      </c>
      <c r="F532" s="271" t="s">
        <v>1001</v>
      </c>
      <c r="G532" s="269"/>
      <c r="H532" s="270" t="s">
        <v>19</v>
      </c>
      <c r="I532" s="272"/>
      <c r="J532" s="269"/>
      <c r="K532" s="269"/>
      <c r="L532" s="273"/>
      <c r="M532" s="274"/>
      <c r="N532" s="275"/>
      <c r="O532" s="275"/>
      <c r="P532" s="275"/>
      <c r="Q532" s="275"/>
      <c r="R532" s="275"/>
      <c r="S532" s="275"/>
      <c r="T532" s="276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77" t="s">
        <v>216</v>
      </c>
      <c r="AU532" s="277" t="s">
        <v>82</v>
      </c>
      <c r="AV532" s="15" t="s">
        <v>80</v>
      </c>
      <c r="AW532" s="15" t="s">
        <v>35</v>
      </c>
      <c r="AX532" s="15" t="s">
        <v>73</v>
      </c>
      <c r="AY532" s="277" t="s">
        <v>180</v>
      </c>
    </row>
    <row r="533" s="13" customFormat="1">
      <c r="A533" s="13"/>
      <c r="B533" s="235"/>
      <c r="C533" s="236"/>
      <c r="D533" s="228" t="s">
        <v>216</v>
      </c>
      <c r="E533" s="237" t="s">
        <v>19</v>
      </c>
      <c r="F533" s="238" t="s">
        <v>1002</v>
      </c>
      <c r="G533" s="236"/>
      <c r="H533" s="239">
        <v>103.21299999999999</v>
      </c>
      <c r="I533" s="240"/>
      <c r="J533" s="236"/>
      <c r="K533" s="236"/>
      <c r="L533" s="241"/>
      <c r="M533" s="242"/>
      <c r="N533" s="243"/>
      <c r="O533" s="243"/>
      <c r="P533" s="243"/>
      <c r="Q533" s="243"/>
      <c r="R533" s="243"/>
      <c r="S533" s="243"/>
      <c r="T533" s="24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5" t="s">
        <v>216</v>
      </c>
      <c r="AU533" s="245" t="s">
        <v>82</v>
      </c>
      <c r="AV533" s="13" t="s">
        <v>82</v>
      </c>
      <c r="AW533" s="13" t="s">
        <v>35</v>
      </c>
      <c r="AX533" s="13" t="s">
        <v>73</v>
      </c>
      <c r="AY533" s="245" t="s">
        <v>180</v>
      </c>
    </row>
    <row r="534" s="14" customFormat="1">
      <c r="A534" s="14"/>
      <c r="B534" s="246"/>
      <c r="C534" s="247"/>
      <c r="D534" s="228" t="s">
        <v>216</v>
      </c>
      <c r="E534" s="248" t="s">
        <v>19</v>
      </c>
      <c r="F534" s="249" t="s">
        <v>293</v>
      </c>
      <c r="G534" s="247"/>
      <c r="H534" s="250">
        <v>137.18299999999999</v>
      </c>
      <c r="I534" s="251"/>
      <c r="J534" s="247"/>
      <c r="K534" s="247"/>
      <c r="L534" s="252"/>
      <c r="M534" s="253"/>
      <c r="N534" s="254"/>
      <c r="O534" s="254"/>
      <c r="P534" s="254"/>
      <c r="Q534" s="254"/>
      <c r="R534" s="254"/>
      <c r="S534" s="254"/>
      <c r="T534" s="255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6" t="s">
        <v>216</v>
      </c>
      <c r="AU534" s="256" t="s">
        <v>82</v>
      </c>
      <c r="AV534" s="14" t="s">
        <v>188</v>
      </c>
      <c r="AW534" s="14" t="s">
        <v>35</v>
      </c>
      <c r="AX534" s="14" t="s">
        <v>80</v>
      </c>
      <c r="AY534" s="256" t="s">
        <v>180</v>
      </c>
    </row>
    <row r="535" s="12" customFormat="1" ht="25.92" customHeight="1">
      <c r="A535" s="12"/>
      <c r="B535" s="199"/>
      <c r="C535" s="200"/>
      <c r="D535" s="201" t="s">
        <v>72</v>
      </c>
      <c r="E535" s="202" t="s">
        <v>1003</v>
      </c>
      <c r="F535" s="202" t="s">
        <v>1004</v>
      </c>
      <c r="G535" s="200"/>
      <c r="H535" s="200"/>
      <c r="I535" s="203"/>
      <c r="J535" s="204">
        <f>BK535</f>
        <v>0</v>
      </c>
      <c r="K535" s="200"/>
      <c r="L535" s="205"/>
      <c r="M535" s="206"/>
      <c r="N535" s="207"/>
      <c r="O535" s="207"/>
      <c r="P535" s="208">
        <f>SUM(P536:P555)</f>
        <v>0</v>
      </c>
      <c r="Q535" s="207"/>
      <c r="R535" s="208">
        <f>SUM(R536:R555)</f>
        <v>0</v>
      </c>
      <c r="S535" s="207"/>
      <c r="T535" s="209">
        <f>SUM(T536:T555)</f>
        <v>0</v>
      </c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R535" s="210" t="s">
        <v>188</v>
      </c>
      <c r="AT535" s="211" t="s">
        <v>72</v>
      </c>
      <c r="AU535" s="211" t="s">
        <v>73</v>
      </c>
      <c r="AY535" s="210" t="s">
        <v>180</v>
      </c>
      <c r="BK535" s="212">
        <f>SUM(BK536:BK555)</f>
        <v>0</v>
      </c>
    </row>
    <row r="536" s="2" customFormat="1" ht="16.5" customHeight="1">
      <c r="A536" s="41"/>
      <c r="B536" s="42"/>
      <c r="C536" s="215" t="s">
        <v>1005</v>
      </c>
      <c r="D536" s="215" t="s">
        <v>183</v>
      </c>
      <c r="E536" s="216" t="s">
        <v>1006</v>
      </c>
      <c r="F536" s="217" t="s">
        <v>1007</v>
      </c>
      <c r="G536" s="218" t="s">
        <v>1008</v>
      </c>
      <c r="H536" s="219">
        <v>10</v>
      </c>
      <c r="I536" s="220"/>
      <c r="J536" s="221">
        <f>ROUND(I536*H536,2)</f>
        <v>0</v>
      </c>
      <c r="K536" s="217" t="s">
        <v>187</v>
      </c>
      <c r="L536" s="47"/>
      <c r="M536" s="222" t="s">
        <v>19</v>
      </c>
      <c r="N536" s="223" t="s">
        <v>44</v>
      </c>
      <c r="O536" s="87"/>
      <c r="P536" s="224">
        <f>O536*H536</f>
        <v>0</v>
      </c>
      <c r="Q536" s="224">
        <v>0</v>
      </c>
      <c r="R536" s="224">
        <f>Q536*H536</f>
        <v>0</v>
      </c>
      <c r="S536" s="224">
        <v>0</v>
      </c>
      <c r="T536" s="225">
        <f>S536*H536</f>
        <v>0</v>
      </c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R536" s="226" t="s">
        <v>1009</v>
      </c>
      <c r="AT536" s="226" t="s">
        <v>183</v>
      </c>
      <c r="AU536" s="226" t="s">
        <v>80</v>
      </c>
      <c r="AY536" s="20" t="s">
        <v>180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20" t="s">
        <v>80</v>
      </c>
      <c r="BK536" s="227">
        <f>ROUND(I536*H536,2)</f>
        <v>0</v>
      </c>
      <c r="BL536" s="20" t="s">
        <v>1009</v>
      </c>
      <c r="BM536" s="226" t="s">
        <v>1010</v>
      </c>
    </row>
    <row r="537" s="2" customFormat="1">
      <c r="A537" s="41"/>
      <c r="B537" s="42"/>
      <c r="C537" s="43"/>
      <c r="D537" s="228" t="s">
        <v>190</v>
      </c>
      <c r="E537" s="43"/>
      <c r="F537" s="229" t="s">
        <v>1011</v>
      </c>
      <c r="G537" s="43"/>
      <c r="H537" s="43"/>
      <c r="I537" s="230"/>
      <c r="J537" s="43"/>
      <c r="K537" s="43"/>
      <c r="L537" s="47"/>
      <c r="M537" s="231"/>
      <c r="N537" s="232"/>
      <c r="O537" s="87"/>
      <c r="P537" s="87"/>
      <c r="Q537" s="87"/>
      <c r="R537" s="87"/>
      <c r="S537" s="87"/>
      <c r="T537" s="88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20" t="s">
        <v>190</v>
      </c>
      <c r="AU537" s="20" t="s">
        <v>80</v>
      </c>
    </row>
    <row r="538" s="2" customFormat="1">
      <c r="A538" s="41"/>
      <c r="B538" s="42"/>
      <c r="C538" s="43"/>
      <c r="D538" s="233" t="s">
        <v>192</v>
      </c>
      <c r="E538" s="43"/>
      <c r="F538" s="234" t="s">
        <v>1012</v>
      </c>
      <c r="G538" s="43"/>
      <c r="H538" s="43"/>
      <c r="I538" s="230"/>
      <c r="J538" s="43"/>
      <c r="K538" s="43"/>
      <c r="L538" s="47"/>
      <c r="M538" s="231"/>
      <c r="N538" s="232"/>
      <c r="O538" s="87"/>
      <c r="P538" s="87"/>
      <c r="Q538" s="87"/>
      <c r="R538" s="87"/>
      <c r="S538" s="87"/>
      <c r="T538" s="88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T538" s="20" t="s">
        <v>192</v>
      </c>
      <c r="AU538" s="20" t="s">
        <v>80</v>
      </c>
    </row>
    <row r="539" s="15" customFormat="1">
      <c r="A539" s="15"/>
      <c r="B539" s="268"/>
      <c r="C539" s="269"/>
      <c r="D539" s="228" t="s">
        <v>216</v>
      </c>
      <c r="E539" s="270" t="s">
        <v>19</v>
      </c>
      <c r="F539" s="271" t="s">
        <v>1013</v>
      </c>
      <c r="G539" s="269"/>
      <c r="H539" s="270" t="s">
        <v>19</v>
      </c>
      <c r="I539" s="272"/>
      <c r="J539" s="269"/>
      <c r="K539" s="269"/>
      <c r="L539" s="273"/>
      <c r="M539" s="274"/>
      <c r="N539" s="275"/>
      <c r="O539" s="275"/>
      <c r="P539" s="275"/>
      <c r="Q539" s="275"/>
      <c r="R539" s="275"/>
      <c r="S539" s="275"/>
      <c r="T539" s="276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77" t="s">
        <v>216</v>
      </c>
      <c r="AU539" s="277" t="s">
        <v>80</v>
      </c>
      <c r="AV539" s="15" t="s">
        <v>80</v>
      </c>
      <c r="AW539" s="15" t="s">
        <v>35</v>
      </c>
      <c r="AX539" s="15" t="s">
        <v>73</v>
      </c>
      <c r="AY539" s="277" t="s">
        <v>180</v>
      </c>
    </row>
    <row r="540" s="13" customFormat="1">
      <c r="A540" s="13"/>
      <c r="B540" s="235"/>
      <c r="C540" s="236"/>
      <c r="D540" s="228" t="s">
        <v>216</v>
      </c>
      <c r="E540" s="237" t="s">
        <v>19</v>
      </c>
      <c r="F540" s="238" t="s">
        <v>245</v>
      </c>
      <c r="G540" s="236"/>
      <c r="H540" s="239">
        <v>10</v>
      </c>
      <c r="I540" s="240"/>
      <c r="J540" s="236"/>
      <c r="K540" s="236"/>
      <c r="L540" s="241"/>
      <c r="M540" s="242"/>
      <c r="N540" s="243"/>
      <c r="O540" s="243"/>
      <c r="P540" s="243"/>
      <c r="Q540" s="243"/>
      <c r="R540" s="243"/>
      <c r="S540" s="243"/>
      <c r="T540" s="244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5" t="s">
        <v>216</v>
      </c>
      <c r="AU540" s="245" t="s">
        <v>80</v>
      </c>
      <c r="AV540" s="13" t="s">
        <v>82</v>
      </c>
      <c r="AW540" s="13" t="s">
        <v>35</v>
      </c>
      <c r="AX540" s="13" t="s">
        <v>80</v>
      </c>
      <c r="AY540" s="245" t="s">
        <v>180</v>
      </c>
    </row>
    <row r="541" s="2" customFormat="1" ht="16.5" customHeight="1">
      <c r="A541" s="41"/>
      <c r="B541" s="42"/>
      <c r="C541" s="215" t="s">
        <v>1014</v>
      </c>
      <c r="D541" s="215" t="s">
        <v>183</v>
      </c>
      <c r="E541" s="216" t="s">
        <v>1015</v>
      </c>
      <c r="F541" s="217" t="s">
        <v>1016</v>
      </c>
      <c r="G541" s="218" t="s">
        <v>1008</v>
      </c>
      <c r="H541" s="219">
        <v>10</v>
      </c>
      <c r="I541" s="220"/>
      <c r="J541" s="221">
        <f>ROUND(I541*H541,2)</f>
        <v>0</v>
      </c>
      <c r="K541" s="217" t="s">
        <v>187</v>
      </c>
      <c r="L541" s="47"/>
      <c r="M541" s="222" t="s">
        <v>19</v>
      </c>
      <c r="N541" s="223" t="s">
        <v>44</v>
      </c>
      <c r="O541" s="87"/>
      <c r="P541" s="224">
        <f>O541*H541</f>
        <v>0</v>
      </c>
      <c r="Q541" s="224">
        <v>0</v>
      </c>
      <c r="R541" s="224">
        <f>Q541*H541</f>
        <v>0</v>
      </c>
      <c r="S541" s="224">
        <v>0</v>
      </c>
      <c r="T541" s="225">
        <f>S541*H541</f>
        <v>0</v>
      </c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R541" s="226" t="s">
        <v>1009</v>
      </c>
      <c r="AT541" s="226" t="s">
        <v>183</v>
      </c>
      <c r="AU541" s="226" t="s">
        <v>80</v>
      </c>
      <c r="AY541" s="20" t="s">
        <v>180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20" t="s">
        <v>80</v>
      </c>
      <c r="BK541" s="227">
        <f>ROUND(I541*H541,2)</f>
        <v>0</v>
      </c>
      <c r="BL541" s="20" t="s">
        <v>1009</v>
      </c>
      <c r="BM541" s="226" t="s">
        <v>1017</v>
      </c>
    </row>
    <row r="542" s="2" customFormat="1">
      <c r="A542" s="41"/>
      <c r="B542" s="42"/>
      <c r="C542" s="43"/>
      <c r="D542" s="228" t="s">
        <v>190</v>
      </c>
      <c r="E542" s="43"/>
      <c r="F542" s="229" t="s">
        <v>1018</v>
      </c>
      <c r="G542" s="43"/>
      <c r="H542" s="43"/>
      <c r="I542" s="230"/>
      <c r="J542" s="43"/>
      <c r="K542" s="43"/>
      <c r="L542" s="47"/>
      <c r="M542" s="231"/>
      <c r="N542" s="232"/>
      <c r="O542" s="87"/>
      <c r="P542" s="87"/>
      <c r="Q542" s="87"/>
      <c r="R542" s="87"/>
      <c r="S542" s="87"/>
      <c r="T542" s="88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20" t="s">
        <v>190</v>
      </c>
      <c r="AU542" s="20" t="s">
        <v>80</v>
      </c>
    </row>
    <row r="543" s="2" customFormat="1">
      <c r="A543" s="41"/>
      <c r="B543" s="42"/>
      <c r="C543" s="43"/>
      <c r="D543" s="233" t="s">
        <v>192</v>
      </c>
      <c r="E543" s="43"/>
      <c r="F543" s="234" t="s">
        <v>1019</v>
      </c>
      <c r="G543" s="43"/>
      <c r="H543" s="43"/>
      <c r="I543" s="230"/>
      <c r="J543" s="43"/>
      <c r="K543" s="43"/>
      <c r="L543" s="47"/>
      <c r="M543" s="231"/>
      <c r="N543" s="232"/>
      <c r="O543" s="87"/>
      <c r="P543" s="87"/>
      <c r="Q543" s="87"/>
      <c r="R543" s="87"/>
      <c r="S543" s="87"/>
      <c r="T543" s="88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20" t="s">
        <v>192</v>
      </c>
      <c r="AU543" s="20" t="s">
        <v>80</v>
      </c>
    </row>
    <row r="544" s="15" customFormat="1">
      <c r="A544" s="15"/>
      <c r="B544" s="268"/>
      <c r="C544" s="269"/>
      <c r="D544" s="228" t="s">
        <v>216</v>
      </c>
      <c r="E544" s="270" t="s">
        <v>19</v>
      </c>
      <c r="F544" s="271" t="s">
        <v>1020</v>
      </c>
      <c r="G544" s="269"/>
      <c r="H544" s="270" t="s">
        <v>19</v>
      </c>
      <c r="I544" s="272"/>
      <c r="J544" s="269"/>
      <c r="K544" s="269"/>
      <c r="L544" s="273"/>
      <c r="M544" s="274"/>
      <c r="N544" s="275"/>
      <c r="O544" s="275"/>
      <c r="P544" s="275"/>
      <c r="Q544" s="275"/>
      <c r="R544" s="275"/>
      <c r="S544" s="275"/>
      <c r="T544" s="276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77" t="s">
        <v>216</v>
      </c>
      <c r="AU544" s="277" t="s">
        <v>80</v>
      </c>
      <c r="AV544" s="15" t="s">
        <v>80</v>
      </c>
      <c r="AW544" s="15" t="s">
        <v>35</v>
      </c>
      <c r="AX544" s="15" t="s">
        <v>73</v>
      </c>
      <c r="AY544" s="277" t="s">
        <v>180</v>
      </c>
    </row>
    <row r="545" s="13" customFormat="1">
      <c r="A545" s="13"/>
      <c r="B545" s="235"/>
      <c r="C545" s="236"/>
      <c r="D545" s="228" t="s">
        <v>216</v>
      </c>
      <c r="E545" s="237" t="s">
        <v>19</v>
      </c>
      <c r="F545" s="238" t="s">
        <v>245</v>
      </c>
      <c r="G545" s="236"/>
      <c r="H545" s="239">
        <v>10</v>
      </c>
      <c r="I545" s="240"/>
      <c r="J545" s="236"/>
      <c r="K545" s="236"/>
      <c r="L545" s="241"/>
      <c r="M545" s="242"/>
      <c r="N545" s="243"/>
      <c r="O545" s="243"/>
      <c r="P545" s="243"/>
      <c r="Q545" s="243"/>
      <c r="R545" s="243"/>
      <c r="S545" s="243"/>
      <c r="T545" s="244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5" t="s">
        <v>216</v>
      </c>
      <c r="AU545" s="245" t="s">
        <v>80</v>
      </c>
      <c r="AV545" s="13" t="s">
        <v>82</v>
      </c>
      <c r="AW545" s="13" t="s">
        <v>35</v>
      </c>
      <c r="AX545" s="13" t="s">
        <v>80</v>
      </c>
      <c r="AY545" s="245" t="s">
        <v>180</v>
      </c>
    </row>
    <row r="546" s="2" customFormat="1" ht="16.5" customHeight="1">
      <c r="A546" s="41"/>
      <c r="B546" s="42"/>
      <c r="C546" s="215" t="s">
        <v>1021</v>
      </c>
      <c r="D546" s="215" t="s">
        <v>183</v>
      </c>
      <c r="E546" s="216" t="s">
        <v>1022</v>
      </c>
      <c r="F546" s="217" t="s">
        <v>1023</v>
      </c>
      <c r="G546" s="218" t="s">
        <v>1008</v>
      </c>
      <c r="H546" s="219">
        <v>16</v>
      </c>
      <c r="I546" s="220"/>
      <c r="J546" s="221">
        <f>ROUND(I546*H546,2)</f>
        <v>0</v>
      </c>
      <c r="K546" s="217" t="s">
        <v>187</v>
      </c>
      <c r="L546" s="47"/>
      <c r="M546" s="222" t="s">
        <v>19</v>
      </c>
      <c r="N546" s="223" t="s">
        <v>44</v>
      </c>
      <c r="O546" s="87"/>
      <c r="P546" s="224">
        <f>O546*H546</f>
        <v>0</v>
      </c>
      <c r="Q546" s="224">
        <v>0</v>
      </c>
      <c r="R546" s="224">
        <f>Q546*H546</f>
        <v>0</v>
      </c>
      <c r="S546" s="224">
        <v>0</v>
      </c>
      <c r="T546" s="225">
        <f>S546*H546</f>
        <v>0</v>
      </c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R546" s="226" t="s">
        <v>1009</v>
      </c>
      <c r="AT546" s="226" t="s">
        <v>183</v>
      </c>
      <c r="AU546" s="226" t="s">
        <v>80</v>
      </c>
      <c r="AY546" s="20" t="s">
        <v>180</v>
      </c>
      <c r="BE546" s="227">
        <f>IF(N546="základní",J546,0)</f>
        <v>0</v>
      </c>
      <c r="BF546" s="227">
        <f>IF(N546="snížená",J546,0)</f>
        <v>0</v>
      </c>
      <c r="BG546" s="227">
        <f>IF(N546="zákl. přenesená",J546,0)</f>
        <v>0</v>
      </c>
      <c r="BH546" s="227">
        <f>IF(N546="sníž. přenesená",J546,0)</f>
        <v>0</v>
      </c>
      <c r="BI546" s="227">
        <f>IF(N546="nulová",J546,0)</f>
        <v>0</v>
      </c>
      <c r="BJ546" s="20" t="s">
        <v>80</v>
      </c>
      <c r="BK546" s="227">
        <f>ROUND(I546*H546,2)</f>
        <v>0</v>
      </c>
      <c r="BL546" s="20" t="s">
        <v>1009</v>
      </c>
      <c r="BM546" s="226" t="s">
        <v>1024</v>
      </c>
    </row>
    <row r="547" s="2" customFormat="1">
      <c r="A547" s="41"/>
      <c r="B547" s="42"/>
      <c r="C547" s="43"/>
      <c r="D547" s="228" t="s">
        <v>190</v>
      </c>
      <c r="E547" s="43"/>
      <c r="F547" s="229" t="s">
        <v>1025</v>
      </c>
      <c r="G547" s="43"/>
      <c r="H547" s="43"/>
      <c r="I547" s="230"/>
      <c r="J547" s="43"/>
      <c r="K547" s="43"/>
      <c r="L547" s="47"/>
      <c r="M547" s="231"/>
      <c r="N547" s="232"/>
      <c r="O547" s="87"/>
      <c r="P547" s="87"/>
      <c r="Q547" s="87"/>
      <c r="R547" s="87"/>
      <c r="S547" s="87"/>
      <c r="T547" s="88"/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T547" s="20" t="s">
        <v>190</v>
      </c>
      <c r="AU547" s="20" t="s">
        <v>80</v>
      </c>
    </row>
    <row r="548" s="2" customFormat="1">
      <c r="A548" s="41"/>
      <c r="B548" s="42"/>
      <c r="C548" s="43"/>
      <c r="D548" s="233" t="s">
        <v>192</v>
      </c>
      <c r="E548" s="43"/>
      <c r="F548" s="234" t="s">
        <v>1026</v>
      </c>
      <c r="G548" s="43"/>
      <c r="H548" s="43"/>
      <c r="I548" s="230"/>
      <c r="J548" s="43"/>
      <c r="K548" s="43"/>
      <c r="L548" s="47"/>
      <c r="M548" s="231"/>
      <c r="N548" s="232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192</v>
      </c>
      <c r="AU548" s="20" t="s">
        <v>80</v>
      </c>
    </row>
    <row r="549" s="15" customFormat="1">
      <c r="A549" s="15"/>
      <c r="B549" s="268"/>
      <c r="C549" s="269"/>
      <c r="D549" s="228" t="s">
        <v>216</v>
      </c>
      <c r="E549" s="270" t="s">
        <v>19</v>
      </c>
      <c r="F549" s="271" t="s">
        <v>1027</v>
      </c>
      <c r="G549" s="269"/>
      <c r="H549" s="270" t="s">
        <v>19</v>
      </c>
      <c r="I549" s="272"/>
      <c r="J549" s="269"/>
      <c r="K549" s="269"/>
      <c r="L549" s="273"/>
      <c r="M549" s="274"/>
      <c r="N549" s="275"/>
      <c r="O549" s="275"/>
      <c r="P549" s="275"/>
      <c r="Q549" s="275"/>
      <c r="R549" s="275"/>
      <c r="S549" s="275"/>
      <c r="T549" s="276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77" t="s">
        <v>216</v>
      </c>
      <c r="AU549" s="277" t="s">
        <v>80</v>
      </c>
      <c r="AV549" s="15" t="s">
        <v>80</v>
      </c>
      <c r="AW549" s="15" t="s">
        <v>35</v>
      </c>
      <c r="AX549" s="15" t="s">
        <v>73</v>
      </c>
      <c r="AY549" s="277" t="s">
        <v>180</v>
      </c>
    </row>
    <row r="550" s="13" customFormat="1">
      <c r="A550" s="13"/>
      <c r="B550" s="235"/>
      <c r="C550" s="236"/>
      <c r="D550" s="228" t="s">
        <v>216</v>
      </c>
      <c r="E550" s="237" t="s">
        <v>19</v>
      </c>
      <c r="F550" s="238" t="s">
        <v>284</v>
      </c>
      <c r="G550" s="236"/>
      <c r="H550" s="239">
        <v>16</v>
      </c>
      <c r="I550" s="240"/>
      <c r="J550" s="236"/>
      <c r="K550" s="236"/>
      <c r="L550" s="241"/>
      <c r="M550" s="242"/>
      <c r="N550" s="243"/>
      <c r="O550" s="243"/>
      <c r="P550" s="243"/>
      <c r="Q550" s="243"/>
      <c r="R550" s="243"/>
      <c r="S550" s="243"/>
      <c r="T550" s="244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5" t="s">
        <v>216</v>
      </c>
      <c r="AU550" s="245" t="s">
        <v>80</v>
      </c>
      <c r="AV550" s="13" t="s">
        <v>82</v>
      </c>
      <c r="AW550" s="13" t="s">
        <v>35</v>
      </c>
      <c r="AX550" s="13" t="s">
        <v>80</v>
      </c>
      <c r="AY550" s="245" t="s">
        <v>180</v>
      </c>
    </row>
    <row r="551" s="2" customFormat="1" ht="16.5" customHeight="1">
      <c r="A551" s="41"/>
      <c r="B551" s="42"/>
      <c r="C551" s="215" t="s">
        <v>1028</v>
      </c>
      <c r="D551" s="215" t="s">
        <v>183</v>
      </c>
      <c r="E551" s="216" t="s">
        <v>1029</v>
      </c>
      <c r="F551" s="217" t="s">
        <v>1030</v>
      </c>
      <c r="G551" s="218" t="s">
        <v>1008</v>
      </c>
      <c r="H551" s="219">
        <v>4</v>
      </c>
      <c r="I551" s="220"/>
      <c r="J551" s="221">
        <f>ROUND(I551*H551,2)</f>
        <v>0</v>
      </c>
      <c r="K551" s="217" t="s">
        <v>187</v>
      </c>
      <c r="L551" s="47"/>
      <c r="M551" s="222" t="s">
        <v>19</v>
      </c>
      <c r="N551" s="223" t="s">
        <v>44</v>
      </c>
      <c r="O551" s="87"/>
      <c r="P551" s="224">
        <f>O551*H551</f>
        <v>0</v>
      </c>
      <c r="Q551" s="224">
        <v>0</v>
      </c>
      <c r="R551" s="224">
        <f>Q551*H551</f>
        <v>0</v>
      </c>
      <c r="S551" s="224">
        <v>0</v>
      </c>
      <c r="T551" s="225">
        <f>S551*H551</f>
        <v>0</v>
      </c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R551" s="226" t="s">
        <v>1009</v>
      </c>
      <c r="AT551" s="226" t="s">
        <v>183</v>
      </c>
      <c r="AU551" s="226" t="s">
        <v>80</v>
      </c>
      <c r="AY551" s="20" t="s">
        <v>180</v>
      </c>
      <c r="BE551" s="227">
        <f>IF(N551="základní",J551,0)</f>
        <v>0</v>
      </c>
      <c r="BF551" s="227">
        <f>IF(N551="snížená",J551,0)</f>
        <v>0</v>
      </c>
      <c r="BG551" s="227">
        <f>IF(N551="zákl. přenesená",J551,0)</f>
        <v>0</v>
      </c>
      <c r="BH551" s="227">
        <f>IF(N551="sníž. přenesená",J551,0)</f>
        <v>0</v>
      </c>
      <c r="BI551" s="227">
        <f>IF(N551="nulová",J551,0)</f>
        <v>0</v>
      </c>
      <c r="BJ551" s="20" t="s">
        <v>80</v>
      </c>
      <c r="BK551" s="227">
        <f>ROUND(I551*H551,2)</f>
        <v>0</v>
      </c>
      <c r="BL551" s="20" t="s">
        <v>1009</v>
      </c>
      <c r="BM551" s="226" t="s">
        <v>1031</v>
      </c>
    </row>
    <row r="552" s="2" customFormat="1">
      <c r="A552" s="41"/>
      <c r="B552" s="42"/>
      <c r="C552" s="43"/>
      <c r="D552" s="228" t="s">
        <v>190</v>
      </c>
      <c r="E552" s="43"/>
      <c r="F552" s="229" t="s">
        <v>1032</v>
      </c>
      <c r="G552" s="43"/>
      <c r="H552" s="43"/>
      <c r="I552" s="230"/>
      <c r="J552" s="43"/>
      <c r="K552" s="43"/>
      <c r="L552" s="47"/>
      <c r="M552" s="231"/>
      <c r="N552" s="232"/>
      <c r="O552" s="87"/>
      <c r="P552" s="87"/>
      <c r="Q552" s="87"/>
      <c r="R552" s="87"/>
      <c r="S552" s="87"/>
      <c r="T552" s="88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T552" s="20" t="s">
        <v>190</v>
      </c>
      <c r="AU552" s="20" t="s">
        <v>80</v>
      </c>
    </row>
    <row r="553" s="2" customFormat="1">
      <c r="A553" s="41"/>
      <c r="B553" s="42"/>
      <c r="C553" s="43"/>
      <c r="D553" s="233" t="s">
        <v>192</v>
      </c>
      <c r="E553" s="43"/>
      <c r="F553" s="234" t="s">
        <v>1033</v>
      </c>
      <c r="G553" s="43"/>
      <c r="H553" s="43"/>
      <c r="I553" s="230"/>
      <c r="J553" s="43"/>
      <c r="K553" s="43"/>
      <c r="L553" s="47"/>
      <c r="M553" s="231"/>
      <c r="N553" s="232"/>
      <c r="O553" s="87"/>
      <c r="P553" s="87"/>
      <c r="Q553" s="87"/>
      <c r="R553" s="87"/>
      <c r="S553" s="87"/>
      <c r="T553" s="88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20" t="s">
        <v>192</v>
      </c>
      <c r="AU553" s="20" t="s">
        <v>80</v>
      </c>
    </row>
    <row r="554" s="15" customFormat="1">
      <c r="A554" s="15"/>
      <c r="B554" s="268"/>
      <c r="C554" s="269"/>
      <c r="D554" s="228" t="s">
        <v>216</v>
      </c>
      <c r="E554" s="270" t="s">
        <v>19</v>
      </c>
      <c r="F554" s="271" t="s">
        <v>1034</v>
      </c>
      <c r="G554" s="269"/>
      <c r="H554" s="270" t="s">
        <v>19</v>
      </c>
      <c r="I554" s="272"/>
      <c r="J554" s="269"/>
      <c r="K554" s="269"/>
      <c r="L554" s="273"/>
      <c r="M554" s="274"/>
      <c r="N554" s="275"/>
      <c r="O554" s="275"/>
      <c r="P554" s="275"/>
      <c r="Q554" s="275"/>
      <c r="R554" s="275"/>
      <c r="S554" s="275"/>
      <c r="T554" s="276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77" t="s">
        <v>216</v>
      </c>
      <c r="AU554" s="277" t="s">
        <v>80</v>
      </c>
      <c r="AV554" s="15" t="s">
        <v>80</v>
      </c>
      <c r="AW554" s="15" t="s">
        <v>35</v>
      </c>
      <c r="AX554" s="15" t="s">
        <v>73</v>
      </c>
      <c r="AY554" s="277" t="s">
        <v>180</v>
      </c>
    </row>
    <row r="555" s="13" customFormat="1">
      <c r="A555" s="13"/>
      <c r="B555" s="235"/>
      <c r="C555" s="236"/>
      <c r="D555" s="228" t="s">
        <v>216</v>
      </c>
      <c r="E555" s="237" t="s">
        <v>19</v>
      </c>
      <c r="F555" s="238" t="s">
        <v>188</v>
      </c>
      <c r="G555" s="236"/>
      <c r="H555" s="239">
        <v>4</v>
      </c>
      <c r="I555" s="240"/>
      <c r="J555" s="236"/>
      <c r="K555" s="236"/>
      <c r="L555" s="241"/>
      <c r="M555" s="242"/>
      <c r="N555" s="243"/>
      <c r="O555" s="243"/>
      <c r="P555" s="243"/>
      <c r="Q555" s="243"/>
      <c r="R555" s="243"/>
      <c r="S555" s="243"/>
      <c r="T555" s="244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5" t="s">
        <v>216</v>
      </c>
      <c r="AU555" s="245" t="s">
        <v>80</v>
      </c>
      <c r="AV555" s="13" t="s">
        <v>82</v>
      </c>
      <c r="AW555" s="13" t="s">
        <v>35</v>
      </c>
      <c r="AX555" s="13" t="s">
        <v>80</v>
      </c>
      <c r="AY555" s="245" t="s">
        <v>180</v>
      </c>
    </row>
    <row r="556" s="12" customFormat="1" ht="25.92" customHeight="1">
      <c r="A556" s="12"/>
      <c r="B556" s="199"/>
      <c r="C556" s="200"/>
      <c r="D556" s="201" t="s">
        <v>72</v>
      </c>
      <c r="E556" s="202" t="s">
        <v>1035</v>
      </c>
      <c r="F556" s="202" t="s">
        <v>1036</v>
      </c>
      <c r="G556" s="200"/>
      <c r="H556" s="200"/>
      <c r="I556" s="203"/>
      <c r="J556" s="204">
        <f>BK556</f>
        <v>0</v>
      </c>
      <c r="K556" s="200"/>
      <c r="L556" s="205"/>
      <c r="M556" s="206"/>
      <c r="N556" s="207"/>
      <c r="O556" s="207"/>
      <c r="P556" s="208">
        <f>P557+P561</f>
        <v>0</v>
      </c>
      <c r="Q556" s="207"/>
      <c r="R556" s="208">
        <f>R557+R561</f>
        <v>0</v>
      </c>
      <c r="S556" s="207"/>
      <c r="T556" s="209">
        <f>T557+T561</f>
        <v>0</v>
      </c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R556" s="210" t="s">
        <v>210</v>
      </c>
      <c r="AT556" s="211" t="s">
        <v>72</v>
      </c>
      <c r="AU556" s="211" t="s">
        <v>73</v>
      </c>
      <c r="AY556" s="210" t="s">
        <v>180</v>
      </c>
      <c r="BK556" s="212">
        <f>BK557+BK561</f>
        <v>0</v>
      </c>
    </row>
    <row r="557" s="12" customFormat="1" ht="22.8" customHeight="1">
      <c r="A557" s="12"/>
      <c r="B557" s="199"/>
      <c r="C557" s="200"/>
      <c r="D557" s="201" t="s">
        <v>72</v>
      </c>
      <c r="E557" s="213" t="s">
        <v>1037</v>
      </c>
      <c r="F557" s="213" t="s">
        <v>1038</v>
      </c>
      <c r="G557" s="200"/>
      <c r="H557" s="200"/>
      <c r="I557" s="203"/>
      <c r="J557" s="214">
        <f>BK557</f>
        <v>0</v>
      </c>
      <c r="K557" s="200"/>
      <c r="L557" s="205"/>
      <c r="M557" s="206"/>
      <c r="N557" s="207"/>
      <c r="O557" s="207"/>
      <c r="P557" s="208">
        <f>SUM(P558:P560)</f>
        <v>0</v>
      </c>
      <c r="Q557" s="207"/>
      <c r="R557" s="208">
        <f>SUM(R558:R560)</f>
        <v>0</v>
      </c>
      <c r="S557" s="207"/>
      <c r="T557" s="209">
        <f>SUM(T558:T560)</f>
        <v>0</v>
      </c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R557" s="210" t="s">
        <v>210</v>
      </c>
      <c r="AT557" s="211" t="s">
        <v>72</v>
      </c>
      <c r="AU557" s="211" t="s">
        <v>80</v>
      </c>
      <c r="AY557" s="210" t="s">
        <v>180</v>
      </c>
      <c r="BK557" s="212">
        <f>SUM(BK558:BK560)</f>
        <v>0</v>
      </c>
    </row>
    <row r="558" s="2" customFormat="1" ht="16.5" customHeight="1">
      <c r="A558" s="41"/>
      <c r="B558" s="42"/>
      <c r="C558" s="215" t="s">
        <v>1039</v>
      </c>
      <c r="D558" s="215" t="s">
        <v>183</v>
      </c>
      <c r="E558" s="216" t="s">
        <v>1040</v>
      </c>
      <c r="F558" s="217" t="s">
        <v>1041</v>
      </c>
      <c r="G558" s="218" t="s">
        <v>553</v>
      </c>
      <c r="H558" s="219">
        <v>1</v>
      </c>
      <c r="I558" s="220"/>
      <c r="J558" s="221">
        <f>ROUND(I558*H558,2)</f>
        <v>0</v>
      </c>
      <c r="K558" s="217" t="s">
        <v>187</v>
      </c>
      <c r="L558" s="47"/>
      <c r="M558" s="222" t="s">
        <v>19</v>
      </c>
      <c r="N558" s="223" t="s">
        <v>44</v>
      </c>
      <c r="O558" s="87"/>
      <c r="P558" s="224">
        <f>O558*H558</f>
        <v>0</v>
      </c>
      <c r="Q558" s="224">
        <v>0</v>
      </c>
      <c r="R558" s="224">
        <f>Q558*H558</f>
        <v>0</v>
      </c>
      <c r="S558" s="224">
        <v>0</v>
      </c>
      <c r="T558" s="225">
        <f>S558*H558</f>
        <v>0</v>
      </c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R558" s="226" t="s">
        <v>1042</v>
      </c>
      <c r="AT558" s="226" t="s">
        <v>183</v>
      </c>
      <c r="AU558" s="226" t="s">
        <v>82</v>
      </c>
      <c r="AY558" s="20" t="s">
        <v>180</v>
      </c>
      <c r="BE558" s="227">
        <f>IF(N558="základní",J558,0)</f>
        <v>0</v>
      </c>
      <c r="BF558" s="227">
        <f>IF(N558="snížená",J558,0)</f>
        <v>0</v>
      </c>
      <c r="BG558" s="227">
        <f>IF(N558="zákl. přenesená",J558,0)</f>
        <v>0</v>
      </c>
      <c r="BH558" s="227">
        <f>IF(N558="sníž. přenesená",J558,0)</f>
        <v>0</v>
      </c>
      <c r="BI558" s="227">
        <f>IF(N558="nulová",J558,0)</f>
        <v>0</v>
      </c>
      <c r="BJ558" s="20" t="s">
        <v>80</v>
      </c>
      <c r="BK558" s="227">
        <f>ROUND(I558*H558,2)</f>
        <v>0</v>
      </c>
      <c r="BL558" s="20" t="s">
        <v>1042</v>
      </c>
      <c r="BM558" s="226" t="s">
        <v>1043</v>
      </c>
    </row>
    <row r="559" s="2" customFormat="1">
      <c r="A559" s="41"/>
      <c r="B559" s="42"/>
      <c r="C559" s="43"/>
      <c r="D559" s="228" t="s">
        <v>190</v>
      </c>
      <c r="E559" s="43"/>
      <c r="F559" s="229" t="s">
        <v>1041</v>
      </c>
      <c r="G559" s="43"/>
      <c r="H559" s="43"/>
      <c r="I559" s="230"/>
      <c r="J559" s="43"/>
      <c r="K559" s="43"/>
      <c r="L559" s="47"/>
      <c r="M559" s="231"/>
      <c r="N559" s="232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190</v>
      </c>
      <c r="AU559" s="20" t="s">
        <v>82</v>
      </c>
    </row>
    <row r="560" s="2" customFormat="1">
      <c r="A560" s="41"/>
      <c r="B560" s="42"/>
      <c r="C560" s="43"/>
      <c r="D560" s="233" t="s">
        <v>192</v>
      </c>
      <c r="E560" s="43"/>
      <c r="F560" s="234" t="s">
        <v>1044</v>
      </c>
      <c r="G560" s="43"/>
      <c r="H560" s="43"/>
      <c r="I560" s="230"/>
      <c r="J560" s="43"/>
      <c r="K560" s="43"/>
      <c r="L560" s="47"/>
      <c r="M560" s="231"/>
      <c r="N560" s="232"/>
      <c r="O560" s="87"/>
      <c r="P560" s="87"/>
      <c r="Q560" s="87"/>
      <c r="R560" s="87"/>
      <c r="S560" s="87"/>
      <c r="T560" s="88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192</v>
      </c>
      <c r="AU560" s="20" t="s">
        <v>82</v>
      </c>
    </row>
    <row r="561" s="12" customFormat="1" ht="22.8" customHeight="1">
      <c r="A561" s="12"/>
      <c r="B561" s="199"/>
      <c r="C561" s="200"/>
      <c r="D561" s="201" t="s">
        <v>72</v>
      </c>
      <c r="E561" s="213" t="s">
        <v>1045</v>
      </c>
      <c r="F561" s="213" t="s">
        <v>1046</v>
      </c>
      <c r="G561" s="200"/>
      <c r="H561" s="200"/>
      <c r="I561" s="203"/>
      <c r="J561" s="214">
        <f>BK561</f>
        <v>0</v>
      </c>
      <c r="K561" s="200"/>
      <c r="L561" s="205"/>
      <c r="M561" s="206"/>
      <c r="N561" s="207"/>
      <c r="O561" s="207"/>
      <c r="P561" s="208">
        <f>SUM(P562:P564)</f>
        <v>0</v>
      </c>
      <c r="Q561" s="207"/>
      <c r="R561" s="208">
        <f>SUM(R562:R564)</f>
        <v>0</v>
      </c>
      <c r="S561" s="207"/>
      <c r="T561" s="209">
        <f>SUM(T562:T564)</f>
        <v>0</v>
      </c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R561" s="210" t="s">
        <v>210</v>
      </c>
      <c r="AT561" s="211" t="s">
        <v>72</v>
      </c>
      <c r="AU561" s="211" t="s">
        <v>80</v>
      </c>
      <c r="AY561" s="210" t="s">
        <v>180</v>
      </c>
      <c r="BK561" s="212">
        <f>SUM(BK562:BK564)</f>
        <v>0</v>
      </c>
    </row>
    <row r="562" s="2" customFormat="1" ht="16.5" customHeight="1">
      <c r="A562" s="41"/>
      <c r="B562" s="42"/>
      <c r="C562" s="215" t="s">
        <v>1047</v>
      </c>
      <c r="D562" s="215" t="s">
        <v>183</v>
      </c>
      <c r="E562" s="216" t="s">
        <v>1048</v>
      </c>
      <c r="F562" s="217" t="s">
        <v>1046</v>
      </c>
      <c r="G562" s="218" t="s">
        <v>553</v>
      </c>
      <c r="H562" s="219">
        <v>1</v>
      </c>
      <c r="I562" s="220"/>
      <c r="J562" s="221">
        <f>ROUND(I562*H562,2)</f>
        <v>0</v>
      </c>
      <c r="K562" s="217" t="s">
        <v>187</v>
      </c>
      <c r="L562" s="47"/>
      <c r="M562" s="222" t="s">
        <v>19</v>
      </c>
      <c r="N562" s="223" t="s">
        <v>44</v>
      </c>
      <c r="O562" s="87"/>
      <c r="P562" s="224">
        <f>O562*H562</f>
        <v>0</v>
      </c>
      <c r="Q562" s="224">
        <v>0</v>
      </c>
      <c r="R562" s="224">
        <f>Q562*H562</f>
        <v>0</v>
      </c>
      <c r="S562" s="224">
        <v>0</v>
      </c>
      <c r="T562" s="225">
        <f>S562*H562</f>
        <v>0</v>
      </c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R562" s="226" t="s">
        <v>1042</v>
      </c>
      <c r="AT562" s="226" t="s">
        <v>183</v>
      </c>
      <c r="AU562" s="226" t="s">
        <v>82</v>
      </c>
      <c r="AY562" s="20" t="s">
        <v>180</v>
      </c>
      <c r="BE562" s="227">
        <f>IF(N562="základní",J562,0)</f>
        <v>0</v>
      </c>
      <c r="BF562" s="227">
        <f>IF(N562="snížená",J562,0)</f>
        <v>0</v>
      </c>
      <c r="BG562" s="227">
        <f>IF(N562="zákl. přenesená",J562,0)</f>
        <v>0</v>
      </c>
      <c r="BH562" s="227">
        <f>IF(N562="sníž. přenesená",J562,0)</f>
        <v>0</v>
      </c>
      <c r="BI562" s="227">
        <f>IF(N562="nulová",J562,0)</f>
        <v>0</v>
      </c>
      <c r="BJ562" s="20" t="s">
        <v>80</v>
      </c>
      <c r="BK562" s="227">
        <f>ROUND(I562*H562,2)</f>
        <v>0</v>
      </c>
      <c r="BL562" s="20" t="s">
        <v>1042</v>
      </c>
      <c r="BM562" s="226" t="s">
        <v>1049</v>
      </c>
    </row>
    <row r="563" s="2" customFormat="1">
      <c r="A563" s="41"/>
      <c r="B563" s="42"/>
      <c r="C563" s="43"/>
      <c r="D563" s="228" t="s">
        <v>190</v>
      </c>
      <c r="E563" s="43"/>
      <c r="F563" s="229" t="s">
        <v>1046</v>
      </c>
      <c r="G563" s="43"/>
      <c r="H563" s="43"/>
      <c r="I563" s="230"/>
      <c r="J563" s="43"/>
      <c r="K563" s="43"/>
      <c r="L563" s="47"/>
      <c r="M563" s="231"/>
      <c r="N563" s="232"/>
      <c r="O563" s="87"/>
      <c r="P563" s="87"/>
      <c r="Q563" s="87"/>
      <c r="R563" s="87"/>
      <c r="S563" s="87"/>
      <c r="T563" s="88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T563" s="20" t="s">
        <v>190</v>
      </c>
      <c r="AU563" s="20" t="s">
        <v>82</v>
      </c>
    </row>
    <row r="564" s="2" customFormat="1">
      <c r="A564" s="41"/>
      <c r="B564" s="42"/>
      <c r="C564" s="43"/>
      <c r="D564" s="233" t="s">
        <v>192</v>
      </c>
      <c r="E564" s="43"/>
      <c r="F564" s="234" t="s">
        <v>1050</v>
      </c>
      <c r="G564" s="43"/>
      <c r="H564" s="43"/>
      <c r="I564" s="230"/>
      <c r="J564" s="43"/>
      <c r="K564" s="43"/>
      <c r="L564" s="47"/>
      <c r="M564" s="278"/>
      <c r="N564" s="279"/>
      <c r="O564" s="280"/>
      <c r="P564" s="280"/>
      <c r="Q564" s="280"/>
      <c r="R564" s="280"/>
      <c r="S564" s="280"/>
      <c r="T564" s="281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T564" s="20" t="s">
        <v>192</v>
      </c>
      <c r="AU564" s="20" t="s">
        <v>82</v>
      </c>
    </row>
    <row r="565" s="2" customFormat="1" ht="6.96" customHeight="1">
      <c r="A565" s="41"/>
      <c r="B565" s="62"/>
      <c r="C565" s="63"/>
      <c r="D565" s="63"/>
      <c r="E565" s="63"/>
      <c r="F565" s="63"/>
      <c r="G565" s="63"/>
      <c r="H565" s="63"/>
      <c r="I565" s="63"/>
      <c r="J565" s="63"/>
      <c r="K565" s="63"/>
      <c r="L565" s="47"/>
      <c r="M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</row>
  </sheetData>
  <sheetProtection sheet="1" autoFilter="0" formatColumns="0" formatRows="0" objects="1" scenarios="1" spinCount="100000" saltValue="WGV8HweMX3KYcQIyMqtYcW/gojrna1ZySbGLQdtSs1lpEAhT5lhSnPDoDu+U2nwP/Y8eEkOzq5KDb8dCZZsZMQ==" hashValue="r67vxia4JKRzp+s2Qw9uDPyMzxcN5lSu6cZWEpmle2xoZhaQ8kGEiSteglQUPZAJ+ivf5aYYemPVpbp3CqPDGg==" algorithmName="SHA-512" password="CB6D"/>
  <autoFilter ref="C104:K56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hyperlinks>
    <hyperlink ref="F110" r:id="rId1" display="https://podminky.urs.cz/item/CS_URS_2024_01/611131111"/>
    <hyperlink ref="F113" r:id="rId2" display="https://podminky.urs.cz/item/CS_URS_2024_01/611325418"/>
    <hyperlink ref="F116" r:id="rId3" display="https://podminky.urs.cz/item/CS_URS_2024_01/611325453"/>
    <hyperlink ref="F119" r:id="rId4" display="https://podminky.urs.cz/item/CS_URS_2024_01/612131111"/>
    <hyperlink ref="F122" r:id="rId5" display="https://podminky.urs.cz/item/CS_URS_2024_01/612325413"/>
    <hyperlink ref="F126" r:id="rId6" display="https://podminky.urs.cz/item/CS_URS_2024_01/612325419"/>
    <hyperlink ref="F130" r:id="rId7" display="https://podminky.urs.cz/item/CS_URS_2024_01/612325453"/>
    <hyperlink ref="F134" r:id="rId8" display="https://podminky.urs.cz/item/CS_URS_2024_01/632450134"/>
    <hyperlink ref="F138" r:id="rId9" display="https://podminky.urs.cz/item/CS_URS_2024_01/949101111"/>
    <hyperlink ref="F142" r:id="rId10" display="https://podminky.urs.cz/item/CS_URS_2024_01/949101112"/>
    <hyperlink ref="F146" r:id="rId11" display="https://podminky.urs.cz/item/CS_URS_2024_01/952901111"/>
    <hyperlink ref="F150" r:id="rId12" display="https://podminky.urs.cz/item/CS_URS_2024_01/965045112"/>
    <hyperlink ref="F154" r:id="rId13" display="https://podminky.urs.cz/item/CS_URS_2024_01/965045113"/>
    <hyperlink ref="F158" r:id="rId14" display="https://podminky.urs.cz/item/CS_URS_2024_01/965081223"/>
    <hyperlink ref="F162" r:id="rId15" display="https://podminky.urs.cz/item/CS_URS_2024_01/978011161"/>
    <hyperlink ref="F165" r:id="rId16" display="https://podminky.urs.cz/item/CS_URS_2024_01/978013161"/>
    <hyperlink ref="F172" r:id="rId17" display="https://podminky.urs.cz/item/CS_URS_2024_01/978059541"/>
    <hyperlink ref="F176" r:id="rId18" display="https://podminky.urs.cz/item/CS_URS_2024_01/997013211"/>
    <hyperlink ref="F179" r:id="rId19" display="https://podminky.urs.cz/item/CS_URS_2024_01/997013219"/>
    <hyperlink ref="F182" r:id="rId20" display="https://podminky.urs.cz/item/CS_URS_2024_01/997013501"/>
    <hyperlink ref="F185" r:id="rId21" display="https://podminky.urs.cz/item/CS_URS_2024_01/997013509"/>
    <hyperlink ref="F189" r:id="rId22" display="https://podminky.urs.cz/item/CS_URS_2024_01/997013631"/>
    <hyperlink ref="F193" r:id="rId23" display="https://podminky.urs.cz/item/CS_URS_2024_01/998018001"/>
    <hyperlink ref="F198" r:id="rId24" display="https://podminky.urs.cz/item/CS_URS_2024_01/725110814"/>
    <hyperlink ref="F201" r:id="rId25" display="https://podminky.urs.cz/item/CS_URS_2024_01/725112182"/>
    <hyperlink ref="F204" r:id="rId26" display="https://podminky.urs.cz/item/CS_URS_2024_01/725121527"/>
    <hyperlink ref="F207" r:id="rId27" display="https://podminky.urs.cz/item/CS_URS_2024_01/725122817"/>
    <hyperlink ref="F210" r:id="rId28" display="https://podminky.urs.cz/item/CS_URS_2024_01/725210821"/>
    <hyperlink ref="F213" r:id="rId29" display="https://podminky.urs.cz/item/CS_URS_2024_01/725211616"/>
    <hyperlink ref="F216" r:id="rId30" display="https://podminky.urs.cz/item/CS_URS_2024_01/725291652"/>
    <hyperlink ref="F221" r:id="rId31" display="https://podminky.urs.cz/item/CS_URS_2024_01/725291653"/>
    <hyperlink ref="F226" r:id="rId32" display="https://podminky.urs.cz/item/CS_URS_2024_01/725291654"/>
    <hyperlink ref="F231" r:id="rId33" display="https://podminky.urs.cz/item/CS_URS_2024_01/725291664"/>
    <hyperlink ref="F236" r:id="rId34" display="https://podminky.urs.cz/item/CS_URS_2024_01/725291666"/>
    <hyperlink ref="F241" r:id="rId35" display="https://podminky.urs.cz/item/CS_URS_2024_01/725291667"/>
    <hyperlink ref="F246" r:id="rId36" display="https://podminky.urs.cz/item/CS_URS_2024_01/725291680"/>
    <hyperlink ref="F251" r:id="rId37" display="https://podminky.urs.cz/item/CS_URS_2024_01/725330820"/>
    <hyperlink ref="F254" r:id="rId38" display="https://podminky.urs.cz/item/CS_URS_2024_01/725331111"/>
    <hyperlink ref="F257" r:id="rId39" display="https://podminky.urs.cz/item/CS_URS_2024_01/725810811"/>
    <hyperlink ref="F260" r:id="rId40" display="https://podminky.urs.cz/item/CS_URS_2024_01/725813111"/>
    <hyperlink ref="F267" r:id="rId41" display="https://podminky.urs.cz/item/CS_URS_2024_01/725820801"/>
    <hyperlink ref="F270" r:id="rId42" display="https://podminky.urs.cz/item/CS_URS_2024_01/725821312"/>
    <hyperlink ref="F273" r:id="rId43" display="https://podminky.urs.cz/item/CS_URS_2024_01/725822611"/>
    <hyperlink ref="F276" r:id="rId44" display="https://podminky.urs.cz/item/CS_URS_2024_01/725860811"/>
    <hyperlink ref="F279" r:id="rId45" display="https://podminky.urs.cz/item/CS_URS_2024_01/725861102"/>
    <hyperlink ref="F282" r:id="rId46" display="https://podminky.urs.cz/item/CS_URS_2024_01/725865411"/>
    <hyperlink ref="F295" r:id="rId47" display="https://podminky.urs.cz/item/CS_URS_2024_01/998725111"/>
    <hyperlink ref="F301" r:id="rId48" display="https://podminky.urs.cz/item/CS_URS_2024_01/733111123"/>
    <hyperlink ref="F304" r:id="rId49" display="https://podminky.urs.cz/item/CS_URS_2024_01/733191924"/>
    <hyperlink ref="F307" r:id="rId50" display="https://podminky.urs.cz/item/CS_URS_2024_01/998733113"/>
    <hyperlink ref="F311" r:id="rId51" display="https://podminky.urs.cz/item/CS_URS_2024_01/734200821"/>
    <hyperlink ref="F314" r:id="rId52" display="https://podminky.urs.cz/item/CS_URS_2024_01/734221552"/>
    <hyperlink ref="F317" r:id="rId53" display="https://podminky.urs.cz/item/CS_URS_2024_01/734221684"/>
    <hyperlink ref="F320" r:id="rId54" display="https://podminky.urs.cz/item/CS_URS_2024_01/734261717"/>
    <hyperlink ref="F323" r:id="rId55" display="https://podminky.urs.cz/item/CS_URS_2024_01/998734111"/>
    <hyperlink ref="F327" r:id="rId56" display="https://podminky.urs.cz/item/CS_URS_2024_01/735121810"/>
    <hyperlink ref="F331" r:id="rId57" display="https://podminky.urs.cz/item/CS_URS_2024_01/735151576"/>
    <hyperlink ref="F334" r:id="rId58" display="https://podminky.urs.cz/item/CS_URS_2024_01/998735111"/>
    <hyperlink ref="F338" r:id="rId59" display="https://podminky.urs.cz/item/CS_URS_2024_01/766491851"/>
    <hyperlink ref="F341" r:id="rId60" display="https://podminky.urs.cz/item/CS_URS_2024_01/766660001"/>
    <hyperlink ref="F346" r:id="rId61" display="https://podminky.urs.cz/item/CS_URS_2024_01/766660728"/>
    <hyperlink ref="F357" r:id="rId62" display="https://podminky.urs.cz/item/CS_URS_2024_01/766660729"/>
    <hyperlink ref="F362" r:id="rId63" display="https://podminky.urs.cz/item/CS_URS_2024_01/766660730"/>
    <hyperlink ref="F367" r:id="rId64" display="https://podminky.urs.cz/item/CS_URS_2024_01/766691914"/>
    <hyperlink ref="F371" r:id="rId65" display="https://podminky.urs.cz/item/CS_URS_2024_01/998766111"/>
    <hyperlink ref="F380" r:id="rId66" display="https://podminky.urs.cz/item/CS_URS_2024_01/998767111"/>
    <hyperlink ref="F384" r:id="rId67" display="https://podminky.urs.cz/item/CS_URS_2024_01/771111011"/>
    <hyperlink ref="F387" r:id="rId68" display="https://podminky.urs.cz/item/CS_URS_2024_01/771121011"/>
    <hyperlink ref="F390" r:id="rId69" display="https://podminky.urs.cz/item/CS_URS_2024_01/771151022"/>
    <hyperlink ref="F393" r:id="rId70" display="https://podminky.urs.cz/item/CS_URS_2024_01/771161021"/>
    <hyperlink ref="F400" r:id="rId71" display="https://podminky.urs.cz/item/CS_URS_2024_01/771574415"/>
    <hyperlink ref="F407" r:id="rId72" display="https://podminky.urs.cz/item/CS_URS_2024_01/771577111"/>
    <hyperlink ref="F411" r:id="rId73" display="https://podminky.urs.cz/item/CS_URS_2024_01/771591112"/>
    <hyperlink ref="F414" r:id="rId74" display="https://podminky.urs.cz/item/CS_URS_2024_01/771591115"/>
    <hyperlink ref="F418" r:id="rId75" display="https://podminky.urs.cz/item/CS_URS_2024_01/771591241"/>
    <hyperlink ref="F422" r:id="rId76" display="https://podminky.urs.cz/item/CS_URS_2024_01/771591242"/>
    <hyperlink ref="F426" r:id="rId77" display="https://podminky.urs.cz/item/CS_URS_2024_01/771591264"/>
    <hyperlink ref="F429" r:id="rId78" display="https://podminky.urs.cz/item/CS_URS_2024_01/771592011"/>
    <hyperlink ref="F432" r:id="rId79" display="https://podminky.urs.cz/item/CS_URS_2024_01/998771111"/>
    <hyperlink ref="F436" r:id="rId80" display="https://podminky.urs.cz/item/CS_URS_2024_01/781111011"/>
    <hyperlink ref="F439" r:id="rId81" display="https://podminky.urs.cz/item/CS_URS_2024_01/781121011"/>
    <hyperlink ref="F442" r:id="rId82" display="https://podminky.urs.cz/item/CS_URS_2024_01/781131112"/>
    <hyperlink ref="F445" r:id="rId83" display="https://podminky.urs.cz/item/CS_URS_2024_01/781474115"/>
    <hyperlink ref="F452" r:id="rId84" display="https://podminky.urs.cz/item/CS_URS_2024_01/781472291"/>
    <hyperlink ref="F455" r:id="rId85" display="https://podminky.urs.cz/item/CS_URS_2024_01/781472292"/>
    <hyperlink ref="F458" r:id="rId86" display="https://podminky.urs.cz/item/CS_URS_2024_01/781495115"/>
    <hyperlink ref="F462" r:id="rId87" display="https://podminky.urs.cz/item/CS_URS_2024_01/781495141"/>
    <hyperlink ref="F466" r:id="rId88" display="https://podminky.urs.cz/item/CS_URS_2024_01/781495142"/>
    <hyperlink ref="F469" r:id="rId89" display="https://podminky.urs.cz/item/CS_URS_2024_01/781495211"/>
    <hyperlink ref="F472" r:id="rId90" display="https://podminky.urs.cz/item/CS_URS_2024_01/998781111"/>
    <hyperlink ref="F476" r:id="rId91" display="https://podminky.urs.cz/item/CS_URS_2024_01/783301303"/>
    <hyperlink ref="F479" r:id="rId92" display="https://podminky.urs.cz/item/CS_URS_2024_01/783301311"/>
    <hyperlink ref="F482" r:id="rId93" display="https://podminky.urs.cz/item/CS_URS_2024_01/783301401"/>
    <hyperlink ref="F485" r:id="rId94" display="https://podminky.urs.cz/item/CS_URS_2024_01/783306805"/>
    <hyperlink ref="F488" r:id="rId95" display="https://podminky.urs.cz/item/CS_URS_2024_01/783315101"/>
    <hyperlink ref="F491" r:id="rId96" display="https://podminky.urs.cz/item/CS_URS_2024_01/783317101"/>
    <hyperlink ref="F496" r:id="rId97" display="https://podminky.urs.cz/item/CS_URS_2024_01/783343101"/>
    <hyperlink ref="F499" r:id="rId98" display="https://podminky.urs.cz/item/CS_URS_2024_01/783601711"/>
    <hyperlink ref="F502" r:id="rId99" display="https://podminky.urs.cz/item/CS_URS_2024_01/783601713"/>
    <hyperlink ref="F505" r:id="rId100" display="https://podminky.urs.cz/item/CS_URS_2024_01/783606863"/>
    <hyperlink ref="F508" r:id="rId101" display="https://podminky.urs.cz/item/CS_URS_2024_01/783614651"/>
    <hyperlink ref="F511" r:id="rId102" display="https://podminky.urs.cz/item/CS_URS_2024_01/783615551"/>
    <hyperlink ref="F514" r:id="rId103" display="https://podminky.urs.cz/item/CS_URS_2024_01/783617601"/>
    <hyperlink ref="F520" r:id="rId104" display="https://podminky.urs.cz/item/CS_URS_2024_01/784111001"/>
    <hyperlink ref="F523" r:id="rId105" display="https://podminky.urs.cz/item/CS_URS_2024_01/784121001"/>
    <hyperlink ref="F526" r:id="rId106" display="https://podminky.urs.cz/item/CS_URS_2024_01/784181121"/>
    <hyperlink ref="F529" r:id="rId107" display="https://podminky.urs.cz/item/CS_URS_2024_01/784211101"/>
    <hyperlink ref="F538" r:id="rId108" display="https://podminky.urs.cz/item/CS_URS_2024_01/HZS1292"/>
    <hyperlink ref="F543" r:id="rId109" display="https://podminky.urs.cz/item/CS_URS_2024_01/HZS1301"/>
    <hyperlink ref="F548" r:id="rId110" display="https://podminky.urs.cz/item/CS_URS_2024_01/HZS2221"/>
    <hyperlink ref="F553" r:id="rId111" display="https://podminky.urs.cz/item/CS_URS_2024_01/HZS2231"/>
    <hyperlink ref="F560" r:id="rId112" display="https://podminky.urs.cz/item/CS_URS_2024_01/013254000"/>
    <hyperlink ref="F564" r:id="rId113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4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23.25" customHeight="1">
      <c r="A9" s="41"/>
      <c r="B9" s="47"/>
      <c r="C9" s="41"/>
      <c r="D9" s="41"/>
      <c r="E9" s="146" t="s">
        <v>135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1051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138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139</v>
      </c>
      <c r="F17" s="41"/>
      <c r="G17" s="41"/>
      <c r="H17" s="41"/>
      <c r="I17" s="145" t="s">
        <v>29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140</v>
      </c>
      <c r="F23" s="41"/>
      <c r="G23" s="41"/>
      <c r="H23" s="41"/>
      <c r="I23" s="145" t="s">
        <v>29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ROUND(J105,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ROUND((SUM(BE105:BE560)),  2)</f>
        <v>0</v>
      </c>
      <c r="G35" s="41"/>
      <c r="H35" s="41"/>
      <c r="I35" s="160">
        <v>0.20999999999999999</v>
      </c>
      <c r="J35" s="159">
        <f>ROUND(((SUM(BE105:BE560))*I35),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ROUND((SUM(BF105:BF560)),  2)</f>
        <v>0</v>
      </c>
      <c r="G36" s="41"/>
      <c r="H36" s="41"/>
      <c r="I36" s="160">
        <v>0.12</v>
      </c>
      <c r="J36" s="159">
        <f>ROUND(((SUM(BF105:BF560))*I36),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ROUND((SUM(BG105:BG560)),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ROUND((SUM(BH105:BH560)),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ROUND((SUM(BI105:BI560)),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23.25" customHeight="1">
      <c r="A52" s="41"/>
      <c r="B52" s="42"/>
      <c r="C52" s="43"/>
      <c r="D52" s="43"/>
      <c r="E52" s="172" t="s">
        <v>135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1-2 - Rekonstrukce sociálního zařízení 2NP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 xml:space="preserve">TRIVIS - Střední škola veřejnoprávní Karlovy Vary </v>
      </c>
      <c r="G58" s="43"/>
      <c r="H58" s="43"/>
      <c r="I58" s="35" t="s">
        <v>32</v>
      </c>
      <c r="J58" s="39" t="str">
        <f>E23</f>
        <v>Ing. arch. Jana Národová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J105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J106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146</v>
      </c>
      <c r="E65" s="185"/>
      <c r="F65" s="185"/>
      <c r="G65" s="185"/>
      <c r="H65" s="185"/>
      <c r="I65" s="185"/>
      <c r="J65" s="186">
        <f>J107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147</v>
      </c>
      <c r="E66" s="185"/>
      <c r="F66" s="185"/>
      <c r="G66" s="185"/>
      <c r="H66" s="185"/>
      <c r="I66" s="185"/>
      <c r="J66" s="186">
        <f>J135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148</v>
      </c>
      <c r="E67" s="185"/>
      <c r="F67" s="185"/>
      <c r="G67" s="185"/>
      <c r="H67" s="185"/>
      <c r="I67" s="185"/>
      <c r="J67" s="186">
        <f>J169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149</v>
      </c>
      <c r="E68" s="185"/>
      <c r="F68" s="185"/>
      <c r="G68" s="185"/>
      <c r="H68" s="185"/>
      <c r="I68" s="185"/>
      <c r="J68" s="186">
        <f>J186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150</v>
      </c>
      <c r="E69" s="180"/>
      <c r="F69" s="180"/>
      <c r="G69" s="180"/>
      <c r="H69" s="180"/>
      <c r="I69" s="180"/>
      <c r="J69" s="181">
        <f>J190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8"/>
      <c r="D70" s="184" t="s">
        <v>151</v>
      </c>
      <c r="E70" s="185"/>
      <c r="F70" s="185"/>
      <c r="G70" s="185"/>
      <c r="H70" s="185"/>
      <c r="I70" s="185"/>
      <c r="J70" s="186">
        <f>J191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152</v>
      </c>
      <c r="E71" s="185"/>
      <c r="F71" s="185"/>
      <c r="G71" s="185"/>
      <c r="H71" s="185"/>
      <c r="I71" s="185"/>
      <c r="J71" s="186">
        <f>J294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153</v>
      </c>
      <c r="E72" s="185"/>
      <c r="F72" s="185"/>
      <c r="G72" s="185"/>
      <c r="H72" s="185"/>
      <c r="I72" s="185"/>
      <c r="J72" s="186">
        <f>J304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154</v>
      </c>
      <c r="E73" s="185"/>
      <c r="F73" s="185"/>
      <c r="G73" s="185"/>
      <c r="H73" s="185"/>
      <c r="I73" s="185"/>
      <c r="J73" s="186">
        <f>J320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155</v>
      </c>
      <c r="E74" s="185"/>
      <c r="F74" s="185"/>
      <c r="G74" s="185"/>
      <c r="H74" s="185"/>
      <c r="I74" s="185"/>
      <c r="J74" s="186">
        <f>J331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156</v>
      </c>
      <c r="E75" s="185"/>
      <c r="F75" s="185"/>
      <c r="G75" s="185"/>
      <c r="H75" s="185"/>
      <c r="I75" s="185"/>
      <c r="J75" s="186">
        <f>J368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157</v>
      </c>
      <c r="E76" s="185"/>
      <c r="F76" s="185"/>
      <c r="G76" s="185"/>
      <c r="H76" s="185"/>
      <c r="I76" s="185"/>
      <c r="J76" s="186">
        <f>J377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158</v>
      </c>
      <c r="E77" s="185"/>
      <c r="F77" s="185"/>
      <c r="G77" s="185"/>
      <c r="H77" s="185"/>
      <c r="I77" s="185"/>
      <c r="J77" s="186">
        <f>J429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8"/>
      <c r="D78" s="184" t="s">
        <v>159</v>
      </c>
      <c r="E78" s="185"/>
      <c r="F78" s="185"/>
      <c r="G78" s="185"/>
      <c r="H78" s="185"/>
      <c r="I78" s="185"/>
      <c r="J78" s="186">
        <f>J469</f>
        <v>0</v>
      </c>
      <c r="K78" s="128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8"/>
      <c r="D79" s="184" t="s">
        <v>160</v>
      </c>
      <c r="E79" s="185"/>
      <c r="F79" s="185"/>
      <c r="G79" s="185"/>
      <c r="H79" s="185"/>
      <c r="I79" s="185"/>
      <c r="J79" s="186">
        <f>J513</f>
        <v>0</v>
      </c>
      <c r="K79" s="128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77"/>
      <c r="C80" s="178"/>
      <c r="D80" s="179" t="s">
        <v>161</v>
      </c>
      <c r="E80" s="180"/>
      <c r="F80" s="180"/>
      <c r="G80" s="180"/>
      <c r="H80" s="180"/>
      <c r="I80" s="180"/>
      <c r="J80" s="181">
        <f>J531</f>
        <v>0</v>
      </c>
      <c r="K80" s="178"/>
      <c r="L80" s="182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9" customFormat="1" ht="24.96" customHeight="1">
      <c r="A81" s="9"/>
      <c r="B81" s="177"/>
      <c r="C81" s="178"/>
      <c r="D81" s="179" t="s">
        <v>162</v>
      </c>
      <c r="E81" s="180"/>
      <c r="F81" s="180"/>
      <c r="G81" s="180"/>
      <c r="H81" s="180"/>
      <c r="I81" s="180"/>
      <c r="J81" s="181">
        <f>J552</f>
        <v>0</v>
      </c>
      <c r="K81" s="178"/>
      <c r="L81" s="182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10" customFormat="1" ht="19.92" customHeight="1">
      <c r="A82" s="10"/>
      <c r="B82" s="183"/>
      <c r="C82" s="128"/>
      <c r="D82" s="184" t="s">
        <v>163</v>
      </c>
      <c r="E82" s="185"/>
      <c r="F82" s="185"/>
      <c r="G82" s="185"/>
      <c r="H82" s="185"/>
      <c r="I82" s="185"/>
      <c r="J82" s="186">
        <f>J553</f>
        <v>0</v>
      </c>
      <c r="K82" s="128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3"/>
      <c r="C83" s="128"/>
      <c r="D83" s="184" t="s">
        <v>164</v>
      </c>
      <c r="E83" s="185"/>
      <c r="F83" s="185"/>
      <c r="G83" s="185"/>
      <c r="H83" s="185"/>
      <c r="I83" s="185"/>
      <c r="J83" s="186">
        <f>J557</f>
        <v>0</v>
      </c>
      <c r="K83" s="128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2" customFormat="1" ht="21.84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62"/>
      <c r="C85" s="63"/>
      <c r="D85" s="63"/>
      <c r="E85" s="63"/>
      <c r="F85" s="63"/>
      <c r="G85" s="63"/>
      <c r="H85" s="63"/>
      <c r="I85" s="63"/>
      <c r="J85" s="63"/>
      <c r="K85" s="6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9" s="2" customFormat="1" ht="6.96" customHeight="1">
      <c r="A89" s="41"/>
      <c r="B89" s="64"/>
      <c r="C89" s="65"/>
      <c r="D89" s="65"/>
      <c r="E89" s="65"/>
      <c r="F89" s="65"/>
      <c r="G89" s="65"/>
      <c r="H89" s="65"/>
      <c r="I89" s="65"/>
      <c r="J89" s="65"/>
      <c r="K89" s="65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24.96" customHeight="1">
      <c r="A90" s="41"/>
      <c r="B90" s="42"/>
      <c r="C90" s="26" t="s">
        <v>165</v>
      </c>
      <c r="D90" s="43"/>
      <c r="E90" s="43"/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2" customHeight="1">
      <c r="A92" s="41"/>
      <c r="B92" s="42"/>
      <c r="C92" s="35" t="s">
        <v>16</v>
      </c>
      <c r="D92" s="43"/>
      <c r="E92" s="43"/>
      <c r="F92" s="43"/>
      <c r="G92" s="43"/>
      <c r="H92" s="43"/>
      <c r="I92" s="43"/>
      <c r="J92" s="43"/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26.25" customHeight="1">
      <c r="A93" s="41"/>
      <c r="B93" s="42"/>
      <c r="C93" s="43"/>
      <c r="D93" s="43"/>
      <c r="E93" s="172" t="str">
        <f>E7</f>
        <v xml:space="preserve">Rekonstrukce a výměna ZTI J.Palacha č.p. 932/20 a  I.P. Pavlova č.p. 1216/29, Karlovy Vary</v>
      </c>
      <c r="F93" s="35"/>
      <c r="G93" s="35"/>
      <c r="H93" s="35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1" customFormat="1" ht="12" customHeight="1">
      <c r="B94" s="24"/>
      <c r="C94" s="35" t="s">
        <v>134</v>
      </c>
      <c r="D94" s="25"/>
      <c r="E94" s="25"/>
      <c r="F94" s="25"/>
      <c r="G94" s="25"/>
      <c r="H94" s="25"/>
      <c r="I94" s="25"/>
      <c r="J94" s="25"/>
      <c r="K94" s="25"/>
      <c r="L94" s="23"/>
    </row>
    <row r="95" s="2" customFormat="1" ht="23.25" customHeight="1">
      <c r="A95" s="41"/>
      <c r="B95" s="42"/>
      <c r="C95" s="43"/>
      <c r="D95" s="43"/>
      <c r="E95" s="172" t="s">
        <v>135</v>
      </c>
      <c r="F95" s="43"/>
      <c r="G95" s="43"/>
      <c r="H95" s="43"/>
      <c r="I95" s="43"/>
      <c r="J95" s="43"/>
      <c r="K95" s="43"/>
      <c r="L95" s="147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2" customHeight="1">
      <c r="A96" s="41"/>
      <c r="B96" s="42"/>
      <c r="C96" s="35" t="s">
        <v>136</v>
      </c>
      <c r="D96" s="43"/>
      <c r="E96" s="43"/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6.5" customHeight="1">
      <c r="A97" s="41"/>
      <c r="B97" s="42"/>
      <c r="C97" s="43"/>
      <c r="D97" s="43"/>
      <c r="E97" s="72" t="str">
        <f>E11</f>
        <v>1-2 - Rekonstrukce sociálního zařízení 2NP</v>
      </c>
      <c r="F97" s="43"/>
      <c r="G97" s="43"/>
      <c r="H97" s="43"/>
      <c r="I97" s="43"/>
      <c r="J97" s="43"/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47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2" customHeight="1">
      <c r="A99" s="41"/>
      <c r="B99" s="42"/>
      <c r="C99" s="35" t="s">
        <v>21</v>
      </c>
      <c r="D99" s="43"/>
      <c r="E99" s="43"/>
      <c r="F99" s="30" t="str">
        <f>F14</f>
        <v xml:space="preserve"> </v>
      </c>
      <c r="G99" s="43"/>
      <c r="H99" s="43"/>
      <c r="I99" s="35" t="s">
        <v>23</v>
      </c>
      <c r="J99" s="75" t="str">
        <f>IF(J14="","",J14)</f>
        <v>12. 2. 2024</v>
      </c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6.96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25.65" customHeight="1">
      <c r="A101" s="41"/>
      <c r="B101" s="42"/>
      <c r="C101" s="35" t="s">
        <v>25</v>
      </c>
      <c r="D101" s="43"/>
      <c r="E101" s="43"/>
      <c r="F101" s="30" t="str">
        <f>E17</f>
        <v xml:space="preserve">TRIVIS - Střední škola veřejnoprávní Karlovy Vary </v>
      </c>
      <c r="G101" s="43"/>
      <c r="H101" s="43"/>
      <c r="I101" s="35" t="s">
        <v>32</v>
      </c>
      <c r="J101" s="39" t="str">
        <f>E23</f>
        <v>Ing. arch. Jana Národová</v>
      </c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5.15" customHeight="1">
      <c r="A102" s="41"/>
      <c r="B102" s="42"/>
      <c r="C102" s="35" t="s">
        <v>30</v>
      </c>
      <c r="D102" s="43"/>
      <c r="E102" s="43"/>
      <c r="F102" s="30" t="str">
        <f>IF(E20="","",E20)</f>
        <v>Vyplň údaj</v>
      </c>
      <c r="G102" s="43"/>
      <c r="H102" s="43"/>
      <c r="I102" s="35" t="s">
        <v>36</v>
      </c>
      <c r="J102" s="39" t="str">
        <f>E26</f>
        <v xml:space="preserve"> </v>
      </c>
      <c r="K102" s="43"/>
      <c r="L102" s="147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0.32" customHeight="1">
      <c r="A103" s="41"/>
      <c r="B103" s="42"/>
      <c r="C103" s="43"/>
      <c r="D103" s="43"/>
      <c r="E103" s="43"/>
      <c r="F103" s="43"/>
      <c r="G103" s="43"/>
      <c r="H103" s="43"/>
      <c r="I103" s="43"/>
      <c r="J103" s="43"/>
      <c r="K103" s="43"/>
      <c r="L103" s="147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11" customFormat="1" ht="29.28" customHeight="1">
      <c r="A104" s="188"/>
      <c r="B104" s="189"/>
      <c r="C104" s="190" t="s">
        <v>166</v>
      </c>
      <c r="D104" s="191" t="s">
        <v>58</v>
      </c>
      <c r="E104" s="191" t="s">
        <v>54</v>
      </c>
      <c r="F104" s="191" t="s">
        <v>55</v>
      </c>
      <c r="G104" s="191" t="s">
        <v>167</v>
      </c>
      <c r="H104" s="191" t="s">
        <v>168</v>
      </c>
      <c r="I104" s="191" t="s">
        <v>169</v>
      </c>
      <c r="J104" s="191" t="s">
        <v>143</v>
      </c>
      <c r="K104" s="192" t="s">
        <v>170</v>
      </c>
      <c r="L104" s="193"/>
      <c r="M104" s="95" t="s">
        <v>19</v>
      </c>
      <c r="N104" s="96" t="s">
        <v>43</v>
      </c>
      <c r="O104" s="96" t="s">
        <v>171</v>
      </c>
      <c r="P104" s="96" t="s">
        <v>172</v>
      </c>
      <c r="Q104" s="96" t="s">
        <v>173</v>
      </c>
      <c r="R104" s="96" t="s">
        <v>174</v>
      </c>
      <c r="S104" s="96" t="s">
        <v>175</v>
      </c>
      <c r="T104" s="97" t="s">
        <v>176</v>
      </c>
      <c r="U104" s="188"/>
      <c r="V104" s="188"/>
      <c r="W104" s="188"/>
      <c r="X104" s="188"/>
      <c r="Y104" s="188"/>
      <c r="Z104" s="188"/>
      <c r="AA104" s="188"/>
      <c r="AB104" s="188"/>
      <c r="AC104" s="188"/>
      <c r="AD104" s="188"/>
      <c r="AE104" s="188"/>
    </row>
    <row r="105" s="2" customFormat="1" ht="22.8" customHeight="1">
      <c r="A105" s="41"/>
      <c r="B105" s="42"/>
      <c r="C105" s="102" t="s">
        <v>177</v>
      </c>
      <c r="D105" s="43"/>
      <c r="E105" s="43"/>
      <c r="F105" s="43"/>
      <c r="G105" s="43"/>
      <c r="H105" s="43"/>
      <c r="I105" s="43"/>
      <c r="J105" s="194">
        <f>BK105</f>
        <v>0</v>
      </c>
      <c r="K105" s="43"/>
      <c r="L105" s="47"/>
      <c r="M105" s="98"/>
      <c r="N105" s="195"/>
      <c r="O105" s="99"/>
      <c r="P105" s="196">
        <f>P106+P190+P531+P552</f>
        <v>0</v>
      </c>
      <c r="Q105" s="99"/>
      <c r="R105" s="196">
        <f>R106+R190+R531+R552</f>
        <v>19.999436637199999</v>
      </c>
      <c r="S105" s="99"/>
      <c r="T105" s="197">
        <f>T106+T190+T531+T552</f>
        <v>18.99283488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72</v>
      </c>
      <c r="AU105" s="20" t="s">
        <v>144</v>
      </c>
      <c r="BK105" s="198">
        <f>BK106+BK190+BK531+BK552</f>
        <v>0</v>
      </c>
    </row>
    <row r="106" s="12" customFormat="1" ht="25.92" customHeight="1">
      <c r="A106" s="12"/>
      <c r="B106" s="199"/>
      <c r="C106" s="200"/>
      <c r="D106" s="201" t="s">
        <v>72</v>
      </c>
      <c r="E106" s="202" t="s">
        <v>178</v>
      </c>
      <c r="F106" s="202" t="s">
        <v>179</v>
      </c>
      <c r="G106" s="200"/>
      <c r="H106" s="200"/>
      <c r="I106" s="203"/>
      <c r="J106" s="204">
        <f>BK106</f>
        <v>0</v>
      </c>
      <c r="K106" s="200"/>
      <c r="L106" s="205"/>
      <c r="M106" s="206"/>
      <c r="N106" s="207"/>
      <c r="O106" s="207"/>
      <c r="P106" s="208">
        <f>P107+P135+P169+P186</f>
        <v>0</v>
      </c>
      <c r="Q106" s="207"/>
      <c r="R106" s="208">
        <f>R107+R135+R169+R186</f>
        <v>14.7827147</v>
      </c>
      <c r="S106" s="207"/>
      <c r="T106" s="209">
        <f>T107+T135+T169+T186</f>
        <v>18.194420000000001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0" t="s">
        <v>80</v>
      </c>
      <c r="AT106" s="211" t="s">
        <v>72</v>
      </c>
      <c r="AU106" s="211" t="s">
        <v>73</v>
      </c>
      <c r="AY106" s="210" t="s">
        <v>180</v>
      </c>
      <c r="BK106" s="212">
        <f>BK107+BK135+BK169+BK186</f>
        <v>0</v>
      </c>
    </row>
    <row r="107" s="12" customFormat="1" ht="22.8" customHeight="1">
      <c r="A107" s="12"/>
      <c r="B107" s="199"/>
      <c r="C107" s="200"/>
      <c r="D107" s="201" t="s">
        <v>72</v>
      </c>
      <c r="E107" s="213" t="s">
        <v>181</v>
      </c>
      <c r="F107" s="213" t="s">
        <v>182</v>
      </c>
      <c r="G107" s="200"/>
      <c r="H107" s="200"/>
      <c r="I107" s="203"/>
      <c r="J107" s="214">
        <f>BK107</f>
        <v>0</v>
      </c>
      <c r="K107" s="200"/>
      <c r="L107" s="205"/>
      <c r="M107" s="206"/>
      <c r="N107" s="207"/>
      <c r="O107" s="207"/>
      <c r="P107" s="208">
        <f>SUM(P108:P134)</f>
        <v>0</v>
      </c>
      <c r="Q107" s="207"/>
      <c r="R107" s="208">
        <f>SUM(R108:R134)</f>
        <v>14.777108</v>
      </c>
      <c r="S107" s="207"/>
      <c r="T107" s="209">
        <f>SUM(T108:T134)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80</v>
      </c>
      <c r="AY107" s="210" t="s">
        <v>180</v>
      </c>
      <c r="BK107" s="212">
        <f>SUM(BK108:BK134)</f>
        <v>0</v>
      </c>
    </row>
    <row r="108" s="2" customFormat="1" ht="24.15" customHeight="1">
      <c r="A108" s="41"/>
      <c r="B108" s="42"/>
      <c r="C108" s="215" t="s">
        <v>80</v>
      </c>
      <c r="D108" s="215" t="s">
        <v>183</v>
      </c>
      <c r="E108" s="216" t="s">
        <v>184</v>
      </c>
      <c r="F108" s="217" t="s">
        <v>185</v>
      </c>
      <c r="G108" s="218" t="s">
        <v>186</v>
      </c>
      <c r="H108" s="219">
        <v>33.979999999999997</v>
      </c>
      <c r="I108" s="220"/>
      <c r="J108" s="221">
        <f>ROUND(I108*H108,2)</f>
        <v>0</v>
      </c>
      <c r="K108" s="217" t="s">
        <v>187</v>
      </c>
      <c r="L108" s="47"/>
      <c r="M108" s="222" t="s">
        <v>19</v>
      </c>
      <c r="N108" s="223" t="s">
        <v>44</v>
      </c>
      <c r="O108" s="87"/>
      <c r="P108" s="224">
        <f>O108*H108</f>
        <v>0</v>
      </c>
      <c r="Q108" s="224">
        <v>0.0014</v>
      </c>
      <c r="R108" s="224">
        <f>Q108*H108</f>
        <v>0.047571999999999996</v>
      </c>
      <c r="S108" s="224">
        <v>0</v>
      </c>
      <c r="T108" s="22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6" t="s">
        <v>188</v>
      </c>
      <c r="AT108" s="226" t="s">
        <v>183</v>
      </c>
      <c r="AU108" s="226" t="s">
        <v>82</v>
      </c>
      <c r="AY108" s="20" t="s">
        <v>180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20" t="s">
        <v>80</v>
      </c>
      <c r="BK108" s="227">
        <f>ROUND(I108*H108,2)</f>
        <v>0</v>
      </c>
      <c r="BL108" s="20" t="s">
        <v>188</v>
      </c>
      <c r="BM108" s="226" t="s">
        <v>1052</v>
      </c>
    </row>
    <row r="109" s="2" customFormat="1">
      <c r="A109" s="41"/>
      <c r="B109" s="42"/>
      <c r="C109" s="43"/>
      <c r="D109" s="228" t="s">
        <v>190</v>
      </c>
      <c r="E109" s="43"/>
      <c r="F109" s="229" t="s">
        <v>191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190</v>
      </c>
      <c r="AU109" s="20" t="s">
        <v>82</v>
      </c>
    </row>
    <row r="110" s="2" customFormat="1">
      <c r="A110" s="41"/>
      <c r="B110" s="42"/>
      <c r="C110" s="43"/>
      <c r="D110" s="233" t="s">
        <v>192</v>
      </c>
      <c r="E110" s="43"/>
      <c r="F110" s="234" t="s">
        <v>193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192</v>
      </c>
      <c r="AU110" s="20" t="s">
        <v>82</v>
      </c>
    </row>
    <row r="111" s="2" customFormat="1" ht="37.8" customHeight="1">
      <c r="A111" s="41"/>
      <c r="B111" s="42"/>
      <c r="C111" s="215" t="s">
        <v>82</v>
      </c>
      <c r="D111" s="215" t="s">
        <v>183</v>
      </c>
      <c r="E111" s="216" t="s">
        <v>194</v>
      </c>
      <c r="F111" s="217" t="s">
        <v>195</v>
      </c>
      <c r="G111" s="218" t="s">
        <v>186</v>
      </c>
      <c r="H111" s="219">
        <v>33.979999999999997</v>
      </c>
      <c r="I111" s="220"/>
      <c r="J111" s="221">
        <f>ROUND(I111*H111,2)</f>
        <v>0</v>
      </c>
      <c r="K111" s="217" t="s">
        <v>187</v>
      </c>
      <c r="L111" s="47"/>
      <c r="M111" s="222" t="s">
        <v>19</v>
      </c>
      <c r="N111" s="223" t="s">
        <v>44</v>
      </c>
      <c r="O111" s="87"/>
      <c r="P111" s="224">
        <f>O111*H111</f>
        <v>0</v>
      </c>
      <c r="Q111" s="224">
        <v>0.032300000000000002</v>
      </c>
      <c r="R111" s="224">
        <f>Q111*H111</f>
        <v>1.0975539999999999</v>
      </c>
      <c r="S111" s="224">
        <v>0</v>
      </c>
      <c r="T111" s="22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6" t="s">
        <v>188</v>
      </c>
      <c r="AT111" s="226" t="s">
        <v>183</v>
      </c>
      <c r="AU111" s="226" t="s">
        <v>82</v>
      </c>
      <c r="AY111" s="20" t="s">
        <v>180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20" t="s">
        <v>80</v>
      </c>
      <c r="BK111" s="227">
        <f>ROUND(I111*H111,2)</f>
        <v>0</v>
      </c>
      <c r="BL111" s="20" t="s">
        <v>188</v>
      </c>
      <c r="BM111" s="226" t="s">
        <v>1053</v>
      </c>
    </row>
    <row r="112" s="2" customFormat="1">
      <c r="A112" s="41"/>
      <c r="B112" s="42"/>
      <c r="C112" s="43"/>
      <c r="D112" s="228" t="s">
        <v>190</v>
      </c>
      <c r="E112" s="43"/>
      <c r="F112" s="229" t="s">
        <v>197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190</v>
      </c>
      <c r="AU112" s="20" t="s">
        <v>82</v>
      </c>
    </row>
    <row r="113" s="2" customFormat="1">
      <c r="A113" s="41"/>
      <c r="B113" s="42"/>
      <c r="C113" s="43"/>
      <c r="D113" s="233" t="s">
        <v>192</v>
      </c>
      <c r="E113" s="43"/>
      <c r="F113" s="234" t="s">
        <v>198</v>
      </c>
      <c r="G113" s="43"/>
      <c r="H113" s="43"/>
      <c r="I113" s="230"/>
      <c r="J113" s="43"/>
      <c r="K113" s="43"/>
      <c r="L113" s="47"/>
      <c r="M113" s="231"/>
      <c r="N113" s="23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192</v>
      </c>
      <c r="AU113" s="20" t="s">
        <v>82</v>
      </c>
    </row>
    <row r="114" s="2" customFormat="1" ht="33" customHeight="1">
      <c r="A114" s="41"/>
      <c r="B114" s="42"/>
      <c r="C114" s="215" t="s">
        <v>199</v>
      </c>
      <c r="D114" s="215" t="s">
        <v>183</v>
      </c>
      <c r="E114" s="216" t="s">
        <v>200</v>
      </c>
      <c r="F114" s="217" t="s">
        <v>201</v>
      </c>
      <c r="G114" s="218" t="s">
        <v>186</v>
      </c>
      <c r="H114" s="219">
        <v>33.979999999999997</v>
      </c>
      <c r="I114" s="220"/>
      <c r="J114" s="221">
        <f>ROUND(I114*H114,2)</f>
        <v>0</v>
      </c>
      <c r="K114" s="217" t="s">
        <v>187</v>
      </c>
      <c r="L114" s="47"/>
      <c r="M114" s="222" t="s">
        <v>19</v>
      </c>
      <c r="N114" s="223" t="s">
        <v>44</v>
      </c>
      <c r="O114" s="87"/>
      <c r="P114" s="224">
        <f>O114*H114</f>
        <v>0</v>
      </c>
      <c r="Q114" s="224">
        <v>0.0104</v>
      </c>
      <c r="R114" s="224">
        <f>Q114*H114</f>
        <v>0.35339199999999993</v>
      </c>
      <c r="S114" s="224">
        <v>0</v>
      </c>
      <c r="T114" s="22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6" t="s">
        <v>188</v>
      </c>
      <c r="AT114" s="226" t="s">
        <v>183</v>
      </c>
      <c r="AU114" s="226" t="s">
        <v>82</v>
      </c>
      <c r="AY114" s="20" t="s">
        <v>180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20" t="s">
        <v>80</v>
      </c>
      <c r="BK114" s="227">
        <f>ROUND(I114*H114,2)</f>
        <v>0</v>
      </c>
      <c r="BL114" s="20" t="s">
        <v>188</v>
      </c>
      <c r="BM114" s="226" t="s">
        <v>1054</v>
      </c>
    </row>
    <row r="115" s="2" customFormat="1">
      <c r="A115" s="41"/>
      <c r="B115" s="42"/>
      <c r="C115" s="43"/>
      <c r="D115" s="228" t="s">
        <v>190</v>
      </c>
      <c r="E115" s="43"/>
      <c r="F115" s="229" t="s">
        <v>203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190</v>
      </c>
      <c r="AU115" s="20" t="s">
        <v>82</v>
      </c>
    </row>
    <row r="116" s="2" customFormat="1">
      <c r="A116" s="41"/>
      <c r="B116" s="42"/>
      <c r="C116" s="43"/>
      <c r="D116" s="233" t="s">
        <v>192</v>
      </c>
      <c r="E116" s="43"/>
      <c r="F116" s="234" t="s">
        <v>204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192</v>
      </c>
      <c r="AU116" s="20" t="s">
        <v>82</v>
      </c>
    </row>
    <row r="117" s="2" customFormat="1" ht="24.15" customHeight="1">
      <c r="A117" s="41"/>
      <c r="B117" s="42"/>
      <c r="C117" s="215" t="s">
        <v>188</v>
      </c>
      <c r="D117" s="215" t="s">
        <v>183</v>
      </c>
      <c r="E117" s="216" t="s">
        <v>205</v>
      </c>
      <c r="F117" s="217" t="s">
        <v>206</v>
      </c>
      <c r="G117" s="218" t="s">
        <v>186</v>
      </c>
      <c r="H117" s="219">
        <v>194.868</v>
      </c>
      <c r="I117" s="220"/>
      <c r="J117" s="221">
        <f>ROUND(I117*H117,2)</f>
        <v>0</v>
      </c>
      <c r="K117" s="217" t="s">
        <v>187</v>
      </c>
      <c r="L117" s="47"/>
      <c r="M117" s="222" t="s">
        <v>19</v>
      </c>
      <c r="N117" s="223" t="s">
        <v>44</v>
      </c>
      <c r="O117" s="87"/>
      <c r="P117" s="224">
        <f>O117*H117</f>
        <v>0</v>
      </c>
      <c r="Q117" s="224">
        <v>0.0014</v>
      </c>
      <c r="R117" s="224">
        <f>Q117*H117</f>
        <v>0.27281519999999998</v>
      </c>
      <c r="S117" s="224">
        <v>0</v>
      </c>
      <c r="T117" s="22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6" t="s">
        <v>188</v>
      </c>
      <c r="AT117" s="226" t="s">
        <v>183</v>
      </c>
      <c r="AU117" s="226" t="s">
        <v>82</v>
      </c>
      <c r="AY117" s="20" t="s">
        <v>180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20" t="s">
        <v>80</v>
      </c>
      <c r="BK117" s="227">
        <f>ROUND(I117*H117,2)</f>
        <v>0</v>
      </c>
      <c r="BL117" s="20" t="s">
        <v>188</v>
      </c>
      <c r="BM117" s="226" t="s">
        <v>1055</v>
      </c>
    </row>
    <row r="118" s="2" customFormat="1">
      <c r="A118" s="41"/>
      <c r="B118" s="42"/>
      <c r="C118" s="43"/>
      <c r="D118" s="228" t="s">
        <v>190</v>
      </c>
      <c r="E118" s="43"/>
      <c r="F118" s="229" t="s">
        <v>208</v>
      </c>
      <c r="G118" s="43"/>
      <c r="H118" s="43"/>
      <c r="I118" s="230"/>
      <c r="J118" s="43"/>
      <c r="K118" s="43"/>
      <c r="L118" s="47"/>
      <c r="M118" s="231"/>
      <c r="N118" s="23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190</v>
      </c>
      <c r="AU118" s="20" t="s">
        <v>82</v>
      </c>
    </row>
    <row r="119" s="2" customFormat="1">
      <c r="A119" s="41"/>
      <c r="B119" s="42"/>
      <c r="C119" s="43"/>
      <c r="D119" s="233" t="s">
        <v>192</v>
      </c>
      <c r="E119" s="43"/>
      <c r="F119" s="234" t="s">
        <v>209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192</v>
      </c>
      <c r="AU119" s="20" t="s">
        <v>82</v>
      </c>
    </row>
    <row r="120" s="2" customFormat="1" ht="24.15" customHeight="1">
      <c r="A120" s="41"/>
      <c r="B120" s="42"/>
      <c r="C120" s="215" t="s">
        <v>210</v>
      </c>
      <c r="D120" s="215" t="s">
        <v>183</v>
      </c>
      <c r="E120" s="216" t="s">
        <v>211</v>
      </c>
      <c r="F120" s="217" t="s">
        <v>212</v>
      </c>
      <c r="G120" s="218" t="s">
        <v>186</v>
      </c>
      <c r="H120" s="219">
        <v>126.8</v>
      </c>
      <c r="I120" s="220"/>
      <c r="J120" s="221">
        <f>ROUND(I120*H120,2)</f>
        <v>0</v>
      </c>
      <c r="K120" s="217" t="s">
        <v>187</v>
      </c>
      <c r="L120" s="47"/>
      <c r="M120" s="222" t="s">
        <v>19</v>
      </c>
      <c r="N120" s="223" t="s">
        <v>44</v>
      </c>
      <c r="O120" s="87"/>
      <c r="P120" s="224">
        <f>O120*H120</f>
        <v>0</v>
      </c>
      <c r="Q120" s="224">
        <v>0.026200000000000001</v>
      </c>
      <c r="R120" s="224">
        <f>Q120*H120</f>
        <v>3.3221600000000002</v>
      </c>
      <c r="S120" s="224">
        <v>0</v>
      </c>
      <c r="T120" s="225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6" t="s">
        <v>188</v>
      </c>
      <c r="AT120" s="226" t="s">
        <v>183</v>
      </c>
      <c r="AU120" s="226" t="s">
        <v>82</v>
      </c>
      <c r="AY120" s="20" t="s">
        <v>180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20" t="s">
        <v>80</v>
      </c>
      <c r="BK120" s="227">
        <f>ROUND(I120*H120,2)</f>
        <v>0</v>
      </c>
      <c r="BL120" s="20" t="s">
        <v>188</v>
      </c>
      <c r="BM120" s="226" t="s">
        <v>1056</v>
      </c>
    </row>
    <row r="121" s="2" customFormat="1">
      <c r="A121" s="41"/>
      <c r="B121" s="42"/>
      <c r="C121" s="43"/>
      <c r="D121" s="228" t="s">
        <v>190</v>
      </c>
      <c r="E121" s="43"/>
      <c r="F121" s="229" t="s">
        <v>214</v>
      </c>
      <c r="G121" s="43"/>
      <c r="H121" s="43"/>
      <c r="I121" s="230"/>
      <c r="J121" s="43"/>
      <c r="K121" s="43"/>
      <c r="L121" s="47"/>
      <c r="M121" s="231"/>
      <c r="N121" s="23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190</v>
      </c>
      <c r="AU121" s="20" t="s">
        <v>82</v>
      </c>
    </row>
    <row r="122" s="2" customFormat="1">
      <c r="A122" s="41"/>
      <c r="B122" s="42"/>
      <c r="C122" s="43"/>
      <c r="D122" s="233" t="s">
        <v>192</v>
      </c>
      <c r="E122" s="43"/>
      <c r="F122" s="234" t="s">
        <v>215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192</v>
      </c>
      <c r="AU122" s="20" t="s">
        <v>82</v>
      </c>
    </row>
    <row r="123" s="13" customFormat="1">
      <c r="A123" s="13"/>
      <c r="B123" s="235"/>
      <c r="C123" s="236"/>
      <c r="D123" s="228" t="s">
        <v>216</v>
      </c>
      <c r="E123" s="237" t="s">
        <v>19</v>
      </c>
      <c r="F123" s="238" t="s">
        <v>217</v>
      </c>
      <c r="G123" s="236"/>
      <c r="H123" s="239">
        <v>126.8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216</v>
      </c>
      <c r="AU123" s="245" t="s">
        <v>82</v>
      </c>
      <c r="AV123" s="13" t="s">
        <v>82</v>
      </c>
      <c r="AW123" s="13" t="s">
        <v>35</v>
      </c>
      <c r="AX123" s="13" t="s">
        <v>80</v>
      </c>
      <c r="AY123" s="245" t="s">
        <v>180</v>
      </c>
    </row>
    <row r="124" s="2" customFormat="1" ht="37.8" customHeight="1">
      <c r="A124" s="41"/>
      <c r="B124" s="42"/>
      <c r="C124" s="215" t="s">
        <v>181</v>
      </c>
      <c r="D124" s="215" t="s">
        <v>183</v>
      </c>
      <c r="E124" s="216" t="s">
        <v>218</v>
      </c>
      <c r="F124" s="217" t="s">
        <v>219</v>
      </c>
      <c r="G124" s="218" t="s">
        <v>186</v>
      </c>
      <c r="H124" s="219">
        <v>68.067999999999998</v>
      </c>
      <c r="I124" s="220"/>
      <c r="J124" s="221">
        <f>ROUND(I124*H124,2)</f>
        <v>0</v>
      </c>
      <c r="K124" s="217" t="s">
        <v>187</v>
      </c>
      <c r="L124" s="47"/>
      <c r="M124" s="222" t="s">
        <v>19</v>
      </c>
      <c r="N124" s="223" t="s">
        <v>44</v>
      </c>
      <c r="O124" s="87"/>
      <c r="P124" s="224">
        <f>O124*H124</f>
        <v>0</v>
      </c>
      <c r="Q124" s="224">
        <v>0.030300000000000001</v>
      </c>
      <c r="R124" s="224">
        <f>Q124*H124</f>
        <v>2.0624604</v>
      </c>
      <c r="S124" s="224">
        <v>0</v>
      </c>
      <c r="T124" s="22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6" t="s">
        <v>188</v>
      </c>
      <c r="AT124" s="226" t="s">
        <v>183</v>
      </c>
      <c r="AU124" s="226" t="s">
        <v>82</v>
      </c>
      <c r="AY124" s="20" t="s">
        <v>180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20" t="s">
        <v>80</v>
      </c>
      <c r="BK124" s="227">
        <f>ROUND(I124*H124,2)</f>
        <v>0</v>
      </c>
      <c r="BL124" s="20" t="s">
        <v>188</v>
      </c>
      <c r="BM124" s="226" t="s">
        <v>1057</v>
      </c>
    </row>
    <row r="125" s="2" customFormat="1">
      <c r="A125" s="41"/>
      <c r="B125" s="42"/>
      <c r="C125" s="43"/>
      <c r="D125" s="228" t="s">
        <v>190</v>
      </c>
      <c r="E125" s="43"/>
      <c r="F125" s="229" t="s">
        <v>221</v>
      </c>
      <c r="G125" s="43"/>
      <c r="H125" s="43"/>
      <c r="I125" s="230"/>
      <c r="J125" s="43"/>
      <c r="K125" s="43"/>
      <c r="L125" s="47"/>
      <c r="M125" s="231"/>
      <c r="N125" s="23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190</v>
      </c>
      <c r="AU125" s="20" t="s">
        <v>82</v>
      </c>
    </row>
    <row r="126" s="2" customFormat="1">
      <c r="A126" s="41"/>
      <c r="B126" s="42"/>
      <c r="C126" s="43"/>
      <c r="D126" s="233" t="s">
        <v>192</v>
      </c>
      <c r="E126" s="43"/>
      <c r="F126" s="234" t="s">
        <v>222</v>
      </c>
      <c r="G126" s="43"/>
      <c r="H126" s="43"/>
      <c r="I126" s="230"/>
      <c r="J126" s="43"/>
      <c r="K126" s="43"/>
      <c r="L126" s="47"/>
      <c r="M126" s="231"/>
      <c r="N126" s="23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192</v>
      </c>
      <c r="AU126" s="20" t="s">
        <v>82</v>
      </c>
    </row>
    <row r="127" s="13" customFormat="1">
      <c r="A127" s="13"/>
      <c r="B127" s="235"/>
      <c r="C127" s="236"/>
      <c r="D127" s="228" t="s">
        <v>216</v>
      </c>
      <c r="E127" s="237" t="s">
        <v>19</v>
      </c>
      <c r="F127" s="238" t="s">
        <v>1058</v>
      </c>
      <c r="G127" s="236"/>
      <c r="H127" s="239">
        <v>68.067999999999998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216</v>
      </c>
      <c r="AU127" s="245" t="s">
        <v>82</v>
      </c>
      <c r="AV127" s="13" t="s">
        <v>82</v>
      </c>
      <c r="AW127" s="13" t="s">
        <v>35</v>
      </c>
      <c r="AX127" s="13" t="s">
        <v>80</v>
      </c>
      <c r="AY127" s="245" t="s">
        <v>180</v>
      </c>
    </row>
    <row r="128" s="2" customFormat="1" ht="33" customHeight="1">
      <c r="A128" s="41"/>
      <c r="B128" s="42"/>
      <c r="C128" s="215" t="s">
        <v>224</v>
      </c>
      <c r="D128" s="215" t="s">
        <v>183</v>
      </c>
      <c r="E128" s="216" t="s">
        <v>225</v>
      </c>
      <c r="F128" s="217" t="s">
        <v>226</v>
      </c>
      <c r="G128" s="218" t="s">
        <v>186</v>
      </c>
      <c r="H128" s="219">
        <v>389.73599999999999</v>
      </c>
      <c r="I128" s="220"/>
      <c r="J128" s="221">
        <f>ROUND(I128*H128,2)</f>
        <v>0</v>
      </c>
      <c r="K128" s="217" t="s">
        <v>187</v>
      </c>
      <c r="L128" s="47"/>
      <c r="M128" s="222" t="s">
        <v>19</v>
      </c>
      <c r="N128" s="223" t="s">
        <v>44</v>
      </c>
      <c r="O128" s="87"/>
      <c r="P128" s="224">
        <f>O128*H128</f>
        <v>0</v>
      </c>
      <c r="Q128" s="224">
        <v>0.0104</v>
      </c>
      <c r="R128" s="224">
        <f>Q128*H128</f>
        <v>4.0532544000000001</v>
      </c>
      <c r="S128" s="224">
        <v>0</v>
      </c>
      <c r="T128" s="225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6" t="s">
        <v>188</v>
      </c>
      <c r="AT128" s="226" t="s">
        <v>183</v>
      </c>
      <c r="AU128" s="226" t="s">
        <v>82</v>
      </c>
      <c r="AY128" s="20" t="s">
        <v>180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20" t="s">
        <v>80</v>
      </c>
      <c r="BK128" s="227">
        <f>ROUND(I128*H128,2)</f>
        <v>0</v>
      </c>
      <c r="BL128" s="20" t="s">
        <v>188</v>
      </c>
      <c r="BM128" s="226" t="s">
        <v>1059</v>
      </c>
    </row>
    <row r="129" s="2" customFormat="1">
      <c r="A129" s="41"/>
      <c r="B129" s="42"/>
      <c r="C129" s="43"/>
      <c r="D129" s="228" t="s">
        <v>190</v>
      </c>
      <c r="E129" s="43"/>
      <c r="F129" s="229" t="s">
        <v>228</v>
      </c>
      <c r="G129" s="43"/>
      <c r="H129" s="43"/>
      <c r="I129" s="230"/>
      <c r="J129" s="43"/>
      <c r="K129" s="43"/>
      <c r="L129" s="47"/>
      <c r="M129" s="231"/>
      <c r="N129" s="23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190</v>
      </c>
      <c r="AU129" s="20" t="s">
        <v>82</v>
      </c>
    </row>
    <row r="130" s="2" customFormat="1">
      <c r="A130" s="41"/>
      <c r="B130" s="42"/>
      <c r="C130" s="43"/>
      <c r="D130" s="233" t="s">
        <v>192</v>
      </c>
      <c r="E130" s="43"/>
      <c r="F130" s="234" t="s">
        <v>229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192</v>
      </c>
      <c r="AU130" s="20" t="s">
        <v>82</v>
      </c>
    </row>
    <row r="131" s="13" customFormat="1">
      <c r="A131" s="13"/>
      <c r="B131" s="235"/>
      <c r="C131" s="236"/>
      <c r="D131" s="228" t="s">
        <v>216</v>
      </c>
      <c r="E131" s="236"/>
      <c r="F131" s="238" t="s">
        <v>1060</v>
      </c>
      <c r="G131" s="236"/>
      <c r="H131" s="239">
        <v>389.73599999999999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216</v>
      </c>
      <c r="AU131" s="245" t="s">
        <v>82</v>
      </c>
      <c r="AV131" s="13" t="s">
        <v>82</v>
      </c>
      <c r="AW131" s="13" t="s">
        <v>4</v>
      </c>
      <c r="AX131" s="13" t="s">
        <v>80</v>
      </c>
      <c r="AY131" s="245" t="s">
        <v>180</v>
      </c>
    </row>
    <row r="132" s="2" customFormat="1" ht="24.15" customHeight="1">
      <c r="A132" s="41"/>
      <c r="B132" s="42"/>
      <c r="C132" s="215" t="s">
        <v>231</v>
      </c>
      <c r="D132" s="215" t="s">
        <v>183</v>
      </c>
      <c r="E132" s="216" t="s">
        <v>232</v>
      </c>
      <c r="F132" s="217" t="s">
        <v>233</v>
      </c>
      <c r="G132" s="218" t="s">
        <v>186</v>
      </c>
      <c r="H132" s="219">
        <v>33.979999999999997</v>
      </c>
      <c r="I132" s="220"/>
      <c r="J132" s="221">
        <f>ROUND(I132*H132,2)</f>
        <v>0</v>
      </c>
      <c r="K132" s="217" t="s">
        <v>187</v>
      </c>
      <c r="L132" s="47"/>
      <c r="M132" s="222" t="s">
        <v>19</v>
      </c>
      <c r="N132" s="223" t="s">
        <v>44</v>
      </c>
      <c r="O132" s="87"/>
      <c r="P132" s="224">
        <f>O132*H132</f>
        <v>0</v>
      </c>
      <c r="Q132" s="224">
        <v>0.105</v>
      </c>
      <c r="R132" s="224">
        <f>Q132*H132</f>
        <v>3.5678999999999994</v>
      </c>
      <c r="S132" s="224">
        <v>0</v>
      </c>
      <c r="T132" s="225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6" t="s">
        <v>188</v>
      </c>
      <c r="AT132" s="226" t="s">
        <v>183</v>
      </c>
      <c r="AU132" s="226" t="s">
        <v>82</v>
      </c>
      <c r="AY132" s="20" t="s">
        <v>180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20" t="s">
        <v>80</v>
      </c>
      <c r="BK132" s="227">
        <f>ROUND(I132*H132,2)</f>
        <v>0</v>
      </c>
      <c r="BL132" s="20" t="s">
        <v>188</v>
      </c>
      <c r="BM132" s="226" t="s">
        <v>1061</v>
      </c>
    </row>
    <row r="133" s="2" customFormat="1">
      <c r="A133" s="41"/>
      <c r="B133" s="42"/>
      <c r="C133" s="43"/>
      <c r="D133" s="228" t="s">
        <v>190</v>
      </c>
      <c r="E133" s="43"/>
      <c r="F133" s="229" t="s">
        <v>235</v>
      </c>
      <c r="G133" s="43"/>
      <c r="H133" s="43"/>
      <c r="I133" s="230"/>
      <c r="J133" s="43"/>
      <c r="K133" s="43"/>
      <c r="L133" s="47"/>
      <c r="M133" s="231"/>
      <c r="N133" s="23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190</v>
      </c>
      <c r="AU133" s="20" t="s">
        <v>82</v>
      </c>
    </row>
    <row r="134" s="2" customFormat="1">
      <c r="A134" s="41"/>
      <c r="B134" s="42"/>
      <c r="C134" s="43"/>
      <c r="D134" s="233" t="s">
        <v>192</v>
      </c>
      <c r="E134" s="43"/>
      <c r="F134" s="234" t="s">
        <v>236</v>
      </c>
      <c r="G134" s="43"/>
      <c r="H134" s="43"/>
      <c r="I134" s="230"/>
      <c r="J134" s="43"/>
      <c r="K134" s="43"/>
      <c r="L134" s="47"/>
      <c r="M134" s="231"/>
      <c r="N134" s="23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192</v>
      </c>
      <c r="AU134" s="20" t="s">
        <v>82</v>
      </c>
    </row>
    <row r="135" s="12" customFormat="1" ht="22.8" customHeight="1">
      <c r="A135" s="12"/>
      <c r="B135" s="199"/>
      <c r="C135" s="200"/>
      <c r="D135" s="201" t="s">
        <v>72</v>
      </c>
      <c r="E135" s="213" t="s">
        <v>237</v>
      </c>
      <c r="F135" s="213" t="s">
        <v>238</v>
      </c>
      <c r="G135" s="200"/>
      <c r="H135" s="200"/>
      <c r="I135" s="203"/>
      <c r="J135" s="214">
        <f>BK135</f>
        <v>0</v>
      </c>
      <c r="K135" s="200"/>
      <c r="L135" s="205"/>
      <c r="M135" s="206"/>
      <c r="N135" s="207"/>
      <c r="O135" s="207"/>
      <c r="P135" s="208">
        <f>SUM(P136:P168)</f>
        <v>0</v>
      </c>
      <c r="Q135" s="207"/>
      <c r="R135" s="208">
        <f>SUM(R136:R168)</f>
        <v>0.0056066999999999992</v>
      </c>
      <c r="S135" s="207"/>
      <c r="T135" s="209">
        <f>SUM(T136:T168)</f>
        <v>18.194420000000001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0" t="s">
        <v>80</v>
      </c>
      <c r="AT135" s="211" t="s">
        <v>72</v>
      </c>
      <c r="AU135" s="211" t="s">
        <v>80</v>
      </c>
      <c r="AY135" s="210" t="s">
        <v>180</v>
      </c>
      <c r="BK135" s="212">
        <f>SUM(BK136:BK168)</f>
        <v>0</v>
      </c>
    </row>
    <row r="136" s="2" customFormat="1" ht="33" customHeight="1">
      <c r="A136" s="41"/>
      <c r="B136" s="42"/>
      <c r="C136" s="215" t="s">
        <v>237</v>
      </c>
      <c r="D136" s="215" t="s">
        <v>183</v>
      </c>
      <c r="E136" s="216" t="s">
        <v>239</v>
      </c>
      <c r="F136" s="217" t="s">
        <v>240</v>
      </c>
      <c r="G136" s="218" t="s">
        <v>186</v>
      </c>
      <c r="H136" s="219">
        <v>33.979999999999997</v>
      </c>
      <c r="I136" s="220"/>
      <c r="J136" s="221">
        <f>ROUND(I136*H136,2)</f>
        <v>0</v>
      </c>
      <c r="K136" s="217" t="s">
        <v>187</v>
      </c>
      <c r="L136" s="47"/>
      <c r="M136" s="222" t="s">
        <v>19</v>
      </c>
      <c r="N136" s="223" t="s">
        <v>44</v>
      </c>
      <c r="O136" s="87"/>
      <c r="P136" s="224">
        <f>O136*H136</f>
        <v>0</v>
      </c>
      <c r="Q136" s="224">
        <v>0.00012999999999999999</v>
      </c>
      <c r="R136" s="224">
        <f>Q136*H136</f>
        <v>0.0044173999999999993</v>
      </c>
      <c r="S136" s="224">
        <v>0</v>
      </c>
      <c r="T136" s="225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6" t="s">
        <v>188</v>
      </c>
      <c r="AT136" s="226" t="s">
        <v>183</v>
      </c>
      <c r="AU136" s="226" t="s">
        <v>82</v>
      </c>
      <c r="AY136" s="20" t="s">
        <v>180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20" t="s">
        <v>80</v>
      </c>
      <c r="BK136" s="227">
        <f>ROUND(I136*H136,2)</f>
        <v>0</v>
      </c>
      <c r="BL136" s="20" t="s">
        <v>188</v>
      </c>
      <c r="BM136" s="226" t="s">
        <v>1062</v>
      </c>
    </row>
    <row r="137" s="2" customFormat="1">
      <c r="A137" s="41"/>
      <c r="B137" s="42"/>
      <c r="C137" s="43"/>
      <c r="D137" s="228" t="s">
        <v>190</v>
      </c>
      <c r="E137" s="43"/>
      <c r="F137" s="229" t="s">
        <v>242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190</v>
      </c>
      <c r="AU137" s="20" t="s">
        <v>82</v>
      </c>
    </row>
    <row r="138" s="2" customFormat="1">
      <c r="A138" s="41"/>
      <c r="B138" s="42"/>
      <c r="C138" s="43"/>
      <c r="D138" s="233" t="s">
        <v>192</v>
      </c>
      <c r="E138" s="43"/>
      <c r="F138" s="234" t="s">
        <v>243</v>
      </c>
      <c r="G138" s="43"/>
      <c r="H138" s="43"/>
      <c r="I138" s="230"/>
      <c r="J138" s="43"/>
      <c r="K138" s="43"/>
      <c r="L138" s="47"/>
      <c r="M138" s="231"/>
      <c r="N138" s="23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192</v>
      </c>
      <c r="AU138" s="20" t="s">
        <v>82</v>
      </c>
    </row>
    <row r="139" s="13" customFormat="1">
      <c r="A139" s="13"/>
      <c r="B139" s="235"/>
      <c r="C139" s="236"/>
      <c r="D139" s="228" t="s">
        <v>216</v>
      </c>
      <c r="E139" s="237" t="s">
        <v>19</v>
      </c>
      <c r="F139" s="238" t="s">
        <v>1063</v>
      </c>
      <c r="G139" s="236"/>
      <c r="H139" s="239">
        <v>33.979999999999997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216</v>
      </c>
      <c r="AU139" s="245" t="s">
        <v>82</v>
      </c>
      <c r="AV139" s="13" t="s">
        <v>82</v>
      </c>
      <c r="AW139" s="13" t="s">
        <v>35</v>
      </c>
      <c r="AX139" s="13" t="s">
        <v>80</v>
      </c>
      <c r="AY139" s="245" t="s">
        <v>180</v>
      </c>
    </row>
    <row r="140" s="2" customFormat="1" ht="24.15" customHeight="1">
      <c r="A140" s="41"/>
      <c r="B140" s="42"/>
      <c r="C140" s="215" t="s">
        <v>245</v>
      </c>
      <c r="D140" s="215" t="s">
        <v>183</v>
      </c>
      <c r="E140" s="216" t="s">
        <v>253</v>
      </c>
      <c r="F140" s="217" t="s">
        <v>254</v>
      </c>
      <c r="G140" s="218" t="s">
        <v>186</v>
      </c>
      <c r="H140" s="219">
        <v>33.979999999999997</v>
      </c>
      <c r="I140" s="220"/>
      <c r="J140" s="221">
        <f>ROUND(I140*H140,2)</f>
        <v>0</v>
      </c>
      <c r="K140" s="217" t="s">
        <v>187</v>
      </c>
      <c r="L140" s="47"/>
      <c r="M140" s="222" t="s">
        <v>19</v>
      </c>
      <c r="N140" s="223" t="s">
        <v>44</v>
      </c>
      <c r="O140" s="87"/>
      <c r="P140" s="224">
        <f>O140*H140</f>
        <v>0</v>
      </c>
      <c r="Q140" s="224">
        <v>3.4999999999999997E-05</v>
      </c>
      <c r="R140" s="224">
        <f>Q140*H140</f>
        <v>0.0011892999999999997</v>
      </c>
      <c r="S140" s="224">
        <v>0</v>
      </c>
      <c r="T140" s="22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6" t="s">
        <v>188</v>
      </c>
      <c r="AT140" s="226" t="s">
        <v>183</v>
      </c>
      <c r="AU140" s="226" t="s">
        <v>82</v>
      </c>
      <c r="AY140" s="20" t="s">
        <v>180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20" t="s">
        <v>80</v>
      </c>
      <c r="BK140" s="227">
        <f>ROUND(I140*H140,2)</f>
        <v>0</v>
      </c>
      <c r="BL140" s="20" t="s">
        <v>188</v>
      </c>
      <c r="BM140" s="226" t="s">
        <v>1064</v>
      </c>
    </row>
    <row r="141" s="2" customFormat="1">
      <c r="A141" s="41"/>
      <c r="B141" s="42"/>
      <c r="C141" s="43"/>
      <c r="D141" s="228" t="s">
        <v>190</v>
      </c>
      <c r="E141" s="43"/>
      <c r="F141" s="229" t="s">
        <v>256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190</v>
      </c>
      <c r="AU141" s="20" t="s">
        <v>82</v>
      </c>
    </row>
    <row r="142" s="2" customFormat="1">
      <c r="A142" s="41"/>
      <c r="B142" s="42"/>
      <c r="C142" s="43"/>
      <c r="D142" s="233" t="s">
        <v>192</v>
      </c>
      <c r="E142" s="43"/>
      <c r="F142" s="234" t="s">
        <v>257</v>
      </c>
      <c r="G142" s="43"/>
      <c r="H142" s="43"/>
      <c r="I142" s="230"/>
      <c r="J142" s="43"/>
      <c r="K142" s="43"/>
      <c r="L142" s="47"/>
      <c r="M142" s="231"/>
      <c r="N142" s="23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192</v>
      </c>
      <c r="AU142" s="20" t="s">
        <v>82</v>
      </c>
    </row>
    <row r="143" s="13" customFormat="1">
      <c r="A143" s="13"/>
      <c r="B143" s="235"/>
      <c r="C143" s="236"/>
      <c r="D143" s="228" t="s">
        <v>216</v>
      </c>
      <c r="E143" s="237" t="s">
        <v>19</v>
      </c>
      <c r="F143" s="238" t="s">
        <v>1063</v>
      </c>
      <c r="G143" s="236"/>
      <c r="H143" s="239">
        <v>33.979999999999997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216</v>
      </c>
      <c r="AU143" s="245" t="s">
        <v>82</v>
      </c>
      <c r="AV143" s="13" t="s">
        <v>82</v>
      </c>
      <c r="AW143" s="13" t="s">
        <v>35</v>
      </c>
      <c r="AX143" s="13" t="s">
        <v>80</v>
      </c>
      <c r="AY143" s="245" t="s">
        <v>180</v>
      </c>
    </row>
    <row r="144" s="2" customFormat="1" ht="24.15" customHeight="1">
      <c r="A144" s="41"/>
      <c r="B144" s="42"/>
      <c r="C144" s="215" t="s">
        <v>252</v>
      </c>
      <c r="D144" s="215" t="s">
        <v>183</v>
      </c>
      <c r="E144" s="216" t="s">
        <v>259</v>
      </c>
      <c r="F144" s="217" t="s">
        <v>260</v>
      </c>
      <c r="G144" s="218" t="s">
        <v>186</v>
      </c>
      <c r="H144" s="219">
        <v>11.59</v>
      </c>
      <c r="I144" s="220"/>
      <c r="J144" s="221">
        <f>ROUND(I144*H144,2)</f>
        <v>0</v>
      </c>
      <c r="K144" s="217" t="s">
        <v>187</v>
      </c>
      <c r="L144" s="47"/>
      <c r="M144" s="222" t="s">
        <v>19</v>
      </c>
      <c r="N144" s="223" t="s">
        <v>44</v>
      </c>
      <c r="O144" s="87"/>
      <c r="P144" s="224">
        <f>O144*H144</f>
        <v>0</v>
      </c>
      <c r="Q144" s="224">
        <v>0</v>
      </c>
      <c r="R144" s="224">
        <f>Q144*H144</f>
        <v>0</v>
      </c>
      <c r="S144" s="224">
        <v>0.089999999999999997</v>
      </c>
      <c r="T144" s="225">
        <f>S144*H144</f>
        <v>1.0430999999999999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6" t="s">
        <v>188</v>
      </c>
      <c r="AT144" s="226" t="s">
        <v>183</v>
      </c>
      <c r="AU144" s="226" t="s">
        <v>82</v>
      </c>
      <c r="AY144" s="20" t="s">
        <v>180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20" t="s">
        <v>80</v>
      </c>
      <c r="BK144" s="227">
        <f>ROUND(I144*H144,2)</f>
        <v>0</v>
      </c>
      <c r="BL144" s="20" t="s">
        <v>188</v>
      </c>
      <c r="BM144" s="226" t="s">
        <v>1065</v>
      </c>
    </row>
    <row r="145" s="2" customFormat="1">
      <c r="A145" s="41"/>
      <c r="B145" s="42"/>
      <c r="C145" s="43"/>
      <c r="D145" s="228" t="s">
        <v>190</v>
      </c>
      <c r="E145" s="43"/>
      <c r="F145" s="229" t="s">
        <v>262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190</v>
      </c>
      <c r="AU145" s="20" t="s">
        <v>82</v>
      </c>
    </row>
    <row r="146" s="2" customFormat="1">
      <c r="A146" s="41"/>
      <c r="B146" s="42"/>
      <c r="C146" s="43"/>
      <c r="D146" s="233" t="s">
        <v>192</v>
      </c>
      <c r="E146" s="43"/>
      <c r="F146" s="234" t="s">
        <v>263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192</v>
      </c>
      <c r="AU146" s="20" t="s">
        <v>82</v>
      </c>
    </row>
    <row r="147" s="13" customFormat="1">
      <c r="A147" s="13"/>
      <c r="B147" s="235"/>
      <c r="C147" s="236"/>
      <c r="D147" s="228" t="s">
        <v>216</v>
      </c>
      <c r="E147" s="237" t="s">
        <v>19</v>
      </c>
      <c r="F147" s="238" t="s">
        <v>1066</v>
      </c>
      <c r="G147" s="236"/>
      <c r="H147" s="239">
        <v>11.59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216</v>
      </c>
      <c r="AU147" s="245" t="s">
        <v>82</v>
      </c>
      <c r="AV147" s="13" t="s">
        <v>82</v>
      </c>
      <c r="AW147" s="13" t="s">
        <v>35</v>
      </c>
      <c r="AX147" s="13" t="s">
        <v>80</v>
      </c>
      <c r="AY147" s="245" t="s">
        <v>180</v>
      </c>
    </row>
    <row r="148" s="2" customFormat="1" ht="24.15" customHeight="1">
      <c r="A148" s="41"/>
      <c r="B148" s="42"/>
      <c r="C148" s="215" t="s">
        <v>8</v>
      </c>
      <c r="D148" s="215" t="s">
        <v>183</v>
      </c>
      <c r="E148" s="216" t="s">
        <v>266</v>
      </c>
      <c r="F148" s="217" t="s">
        <v>267</v>
      </c>
      <c r="G148" s="218" t="s">
        <v>186</v>
      </c>
      <c r="H148" s="219">
        <v>22.390000000000001</v>
      </c>
      <c r="I148" s="220"/>
      <c r="J148" s="221">
        <f>ROUND(I148*H148,2)</f>
        <v>0</v>
      </c>
      <c r="K148" s="217" t="s">
        <v>187</v>
      </c>
      <c r="L148" s="47"/>
      <c r="M148" s="222" t="s">
        <v>19</v>
      </c>
      <c r="N148" s="223" t="s">
        <v>44</v>
      </c>
      <c r="O148" s="87"/>
      <c r="P148" s="224">
        <f>O148*H148</f>
        <v>0</v>
      </c>
      <c r="Q148" s="224">
        <v>0</v>
      </c>
      <c r="R148" s="224">
        <f>Q148*H148</f>
        <v>0</v>
      </c>
      <c r="S148" s="224">
        <v>0.089999999999999997</v>
      </c>
      <c r="T148" s="225">
        <f>S148*H148</f>
        <v>2.0150999999999999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6" t="s">
        <v>188</v>
      </c>
      <c r="AT148" s="226" t="s">
        <v>183</v>
      </c>
      <c r="AU148" s="226" t="s">
        <v>82</v>
      </c>
      <c r="AY148" s="20" t="s">
        <v>180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20" t="s">
        <v>80</v>
      </c>
      <c r="BK148" s="227">
        <f>ROUND(I148*H148,2)</f>
        <v>0</v>
      </c>
      <c r="BL148" s="20" t="s">
        <v>188</v>
      </c>
      <c r="BM148" s="226" t="s">
        <v>1067</v>
      </c>
    </row>
    <row r="149" s="2" customFormat="1">
      <c r="A149" s="41"/>
      <c r="B149" s="42"/>
      <c r="C149" s="43"/>
      <c r="D149" s="228" t="s">
        <v>190</v>
      </c>
      <c r="E149" s="43"/>
      <c r="F149" s="229" t="s">
        <v>269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190</v>
      </c>
      <c r="AU149" s="20" t="s">
        <v>82</v>
      </c>
    </row>
    <row r="150" s="2" customFormat="1">
      <c r="A150" s="41"/>
      <c r="B150" s="42"/>
      <c r="C150" s="43"/>
      <c r="D150" s="233" t="s">
        <v>192</v>
      </c>
      <c r="E150" s="43"/>
      <c r="F150" s="234" t="s">
        <v>270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192</v>
      </c>
      <c r="AU150" s="20" t="s">
        <v>82</v>
      </c>
    </row>
    <row r="151" s="13" customFormat="1">
      <c r="A151" s="13"/>
      <c r="B151" s="235"/>
      <c r="C151" s="236"/>
      <c r="D151" s="228" t="s">
        <v>216</v>
      </c>
      <c r="E151" s="237" t="s">
        <v>19</v>
      </c>
      <c r="F151" s="238" t="s">
        <v>271</v>
      </c>
      <c r="G151" s="236"/>
      <c r="H151" s="239">
        <v>22.390000000000001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216</v>
      </c>
      <c r="AU151" s="245" t="s">
        <v>82</v>
      </c>
      <c r="AV151" s="13" t="s">
        <v>82</v>
      </c>
      <c r="AW151" s="13" t="s">
        <v>35</v>
      </c>
      <c r="AX151" s="13" t="s">
        <v>80</v>
      </c>
      <c r="AY151" s="245" t="s">
        <v>180</v>
      </c>
    </row>
    <row r="152" s="2" customFormat="1" ht="24.15" customHeight="1">
      <c r="A152" s="41"/>
      <c r="B152" s="42"/>
      <c r="C152" s="215" t="s">
        <v>265</v>
      </c>
      <c r="D152" s="215" t="s">
        <v>183</v>
      </c>
      <c r="E152" s="216" t="s">
        <v>273</v>
      </c>
      <c r="F152" s="217" t="s">
        <v>274</v>
      </c>
      <c r="G152" s="218" t="s">
        <v>186</v>
      </c>
      <c r="H152" s="219">
        <v>33.979999999999997</v>
      </c>
      <c r="I152" s="220"/>
      <c r="J152" s="221">
        <f>ROUND(I152*H152,2)</f>
        <v>0</v>
      </c>
      <c r="K152" s="217" t="s">
        <v>187</v>
      </c>
      <c r="L152" s="47"/>
      <c r="M152" s="222" t="s">
        <v>19</v>
      </c>
      <c r="N152" s="223" t="s">
        <v>44</v>
      </c>
      <c r="O152" s="87"/>
      <c r="P152" s="224">
        <f>O152*H152</f>
        <v>0</v>
      </c>
      <c r="Q152" s="224">
        <v>0</v>
      </c>
      <c r="R152" s="224">
        <f>Q152*H152</f>
        <v>0</v>
      </c>
      <c r="S152" s="224">
        <v>0.057000000000000002</v>
      </c>
      <c r="T152" s="225">
        <f>S152*H152</f>
        <v>1.9368599999999998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6" t="s">
        <v>188</v>
      </c>
      <c r="AT152" s="226" t="s">
        <v>183</v>
      </c>
      <c r="AU152" s="226" t="s">
        <v>82</v>
      </c>
      <c r="AY152" s="20" t="s">
        <v>180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20" t="s">
        <v>80</v>
      </c>
      <c r="BK152" s="227">
        <f>ROUND(I152*H152,2)</f>
        <v>0</v>
      </c>
      <c r="BL152" s="20" t="s">
        <v>188</v>
      </c>
      <c r="BM152" s="226" t="s">
        <v>1068</v>
      </c>
    </row>
    <row r="153" s="2" customFormat="1">
      <c r="A153" s="41"/>
      <c r="B153" s="42"/>
      <c r="C153" s="43"/>
      <c r="D153" s="228" t="s">
        <v>190</v>
      </c>
      <c r="E153" s="43"/>
      <c r="F153" s="229" t="s">
        <v>276</v>
      </c>
      <c r="G153" s="43"/>
      <c r="H153" s="43"/>
      <c r="I153" s="230"/>
      <c r="J153" s="43"/>
      <c r="K153" s="43"/>
      <c r="L153" s="47"/>
      <c r="M153" s="231"/>
      <c r="N153" s="23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190</v>
      </c>
      <c r="AU153" s="20" t="s">
        <v>82</v>
      </c>
    </row>
    <row r="154" s="2" customFormat="1">
      <c r="A154" s="41"/>
      <c r="B154" s="42"/>
      <c r="C154" s="43"/>
      <c r="D154" s="233" t="s">
        <v>192</v>
      </c>
      <c r="E154" s="43"/>
      <c r="F154" s="234" t="s">
        <v>277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192</v>
      </c>
      <c r="AU154" s="20" t="s">
        <v>82</v>
      </c>
    </row>
    <row r="155" s="13" customFormat="1">
      <c r="A155" s="13"/>
      <c r="B155" s="235"/>
      <c r="C155" s="236"/>
      <c r="D155" s="228" t="s">
        <v>216</v>
      </c>
      <c r="E155" s="237" t="s">
        <v>19</v>
      </c>
      <c r="F155" s="238" t="s">
        <v>1063</v>
      </c>
      <c r="G155" s="236"/>
      <c r="H155" s="239">
        <v>33.979999999999997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216</v>
      </c>
      <c r="AU155" s="245" t="s">
        <v>82</v>
      </c>
      <c r="AV155" s="13" t="s">
        <v>82</v>
      </c>
      <c r="AW155" s="13" t="s">
        <v>35</v>
      </c>
      <c r="AX155" s="13" t="s">
        <v>80</v>
      </c>
      <c r="AY155" s="245" t="s">
        <v>180</v>
      </c>
    </row>
    <row r="156" s="2" customFormat="1" ht="37.8" customHeight="1">
      <c r="A156" s="41"/>
      <c r="B156" s="42"/>
      <c r="C156" s="215" t="s">
        <v>272</v>
      </c>
      <c r="D156" s="215" t="s">
        <v>183</v>
      </c>
      <c r="E156" s="216" t="s">
        <v>279</v>
      </c>
      <c r="F156" s="217" t="s">
        <v>280</v>
      </c>
      <c r="G156" s="218" t="s">
        <v>186</v>
      </c>
      <c r="H156" s="219">
        <v>33.979999999999997</v>
      </c>
      <c r="I156" s="220"/>
      <c r="J156" s="221">
        <f>ROUND(I156*H156,2)</f>
        <v>0</v>
      </c>
      <c r="K156" s="217" t="s">
        <v>187</v>
      </c>
      <c r="L156" s="47"/>
      <c r="M156" s="222" t="s">
        <v>19</v>
      </c>
      <c r="N156" s="223" t="s">
        <v>44</v>
      </c>
      <c r="O156" s="87"/>
      <c r="P156" s="224">
        <f>O156*H156</f>
        <v>0</v>
      </c>
      <c r="Q156" s="224">
        <v>0</v>
      </c>
      <c r="R156" s="224">
        <f>Q156*H156</f>
        <v>0</v>
      </c>
      <c r="S156" s="224">
        <v>0.02</v>
      </c>
      <c r="T156" s="225">
        <f>S156*H156</f>
        <v>0.67959999999999998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6" t="s">
        <v>188</v>
      </c>
      <c r="AT156" s="226" t="s">
        <v>183</v>
      </c>
      <c r="AU156" s="226" t="s">
        <v>82</v>
      </c>
      <c r="AY156" s="20" t="s">
        <v>180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20" t="s">
        <v>80</v>
      </c>
      <c r="BK156" s="227">
        <f>ROUND(I156*H156,2)</f>
        <v>0</v>
      </c>
      <c r="BL156" s="20" t="s">
        <v>188</v>
      </c>
      <c r="BM156" s="226" t="s">
        <v>1069</v>
      </c>
    </row>
    <row r="157" s="2" customFormat="1">
      <c r="A157" s="41"/>
      <c r="B157" s="42"/>
      <c r="C157" s="43"/>
      <c r="D157" s="228" t="s">
        <v>190</v>
      </c>
      <c r="E157" s="43"/>
      <c r="F157" s="229" t="s">
        <v>282</v>
      </c>
      <c r="G157" s="43"/>
      <c r="H157" s="43"/>
      <c r="I157" s="230"/>
      <c r="J157" s="43"/>
      <c r="K157" s="43"/>
      <c r="L157" s="47"/>
      <c r="M157" s="231"/>
      <c r="N157" s="23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190</v>
      </c>
      <c r="AU157" s="20" t="s">
        <v>82</v>
      </c>
    </row>
    <row r="158" s="2" customFormat="1">
      <c r="A158" s="41"/>
      <c r="B158" s="42"/>
      <c r="C158" s="43"/>
      <c r="D158" s="233" t="s">
        <v>192</v>
      </c>
      <c r="E158" s="43"/>
      <c r="F158" s="234" t="s">
        <v>283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192</v>
      </c>
      <c r="AU158" s="20" t="s">
        <v>82</v>
      </c>
    </row>
    <row r="159" s="2" customFormat="1" ht="37.8" customHeight="1">
      <c r="A159" s="41"/>
      <c r="B159" s="42"/>
      <c r="C159" s="215" t="s">
        <v>278</v>
      </c>
      <c r="D159" s="215" t="s">
        <v>183</v>
      </c>
      <c r="E159" s="216" t="s">
        <v>285</v>
      </c>
      <c r="F159" s="217" t="s">
        <v>286</v>
      </c>
      <c r="G159" s="218" t="s">
        <v>186</v>
      </c>
      <c r="H159" s="219">
        <v>194.868</v>
      </c>
      <c r="I159" s="220"/>
      <c r="J159" s="221">
        <f>ROUND(I159*H159,2)</f>
        <v>0</v>
      </c>
      <c r="K159" s="217" t="s">
        <v>187</v>
      </c>
      <c r="L159" s="47"/>
      <c r="M159" s="222" t="s">
        <v>19</v>
      </c>
      <c r="N159" s="223" t="s">
        <v>44</v>
      </c>
      <c r="O159" s="87"/>
      <c r="P159" s="224">
        <f>O159*H159</f>
        <v>0</v>
      </c>
      <c r="Q159" s="224">
        <v>0</v>
      </c>
      <c r="R159" s="224">
        <f>Q159*H159</f>
        <v>0</v>
      </c>
      <c r="S159" s="224">
        <v>0.02</v>
      </c>
      <c r="T159" s="225">
        <f>S159*H159</f>
        <v>3.8973599999999999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6" t="s">
        <v>188</v>
      </c>
      <c r="AT159" s="226" t="s">
        <v>183</v>
      </c>
      <c r="AU159" s="226" t="s">
        <v>82</v>
      </c>
      <c r="AY159" s="20" t="s">
        <v>180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20" t="s">
        <v>80</v>
      </c>
      <c r="BK159" s="227">
        <f>ROUND(I159*H159,2)</f>
        <v>0</v>
      </c>
      <c r="BL159" s="20" t="s">
        <v>188</v>
      </c>
      <c r="BM159" s="226" t="s">
        <v>1070</v>
      </c>
    </row>
    <row r="160" s="2" customFormat="1">
      <c r="A160" s="41"/>
      <c r="B160" s="42"/>
      <c r="C160" s="43"/>
      <c r="D160" s="228" t="s">
        <v>190</v>
      </c>
      <c r="E160" s="43"/>
      <c r="F160" s="229" t="s">
        <v>288</v>
      </c>
      <c r="G160" s="43"/>
      <c r="H160" s="43"/>
      <c r="I160" s="230"/>
      <c r="J160" s="43"/>
      <c r="K160" s="43"/>
      <c r="L160" s="47"/>
      <c r="M160" s="231"/>
      <c r="N160" s="23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190</v>
      </c>
      <c r="AU160" s="20" t="s">
        <v>82</v>
      </c>
    </row>
    <row r="161" s="2" customFormat="1">
      <c r="A161" s="41"/>
      <c r="B161" s="42"/>
      <c r="C161" s="43"/>
      <c r="D161" s="233" t="s">
        <v>192</v>
      </c>
      <c r="E161" s="43"/>
      <c r="F161" s="234" t="s">
        <v>289</v>
      </c>
      <c r="G161" s="43"/>
      <c r="H161" s="43"/>
      <c r="I161" s="230"/>
      <c r="J161" s="43"/>
      <c r="K161" s="43"/>
      <c r="L161" s="47"/>
      <c r="M161" s="231"/>
      <c r="N161" s="23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192</v>
      </c>
      <c r="AU161" s="20" t="s">
        <v>82</v>
      </c>
    </row>
    <row r="162" s="13" customFormat="1">
      <c r="A162" s="13"/>
      <c r="B162" s="235"/>
      <c r="C162" s="236"/>
      <c r="D162" s="228" t="s">
        <v>216</v>
      </c>
      <c r="E162" s="237" t="s">
        <v>19</v>
      </c>
      <c r="F162" s="238" t="s">
        <v>1071</v>
      </c>
      <c r="G162" s="236"/>
      <c r="H162" s="239">
        <v>103.30500000000001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216</v>
      </c>
      <c r="AU162" s="245" t="s">
        <v>82</v>
      </c>
      <c r="AV162" s="13" t="s">
        <v>82</v>
      </c>
      <c r="AW162" s="13" t="s">
        <v>35</v>
      </c>
      <c r="AX162" s="13" t="s">
        <v>73</v>
      </c>
      <c r="AY162" s="245" t="s">
        <v>180</v>
      </c>
    </row>
    <row r="163" s="13" customFormat="1">
      <c r="A163" s="13"/>
      <c r="B163" s="235"/>
      <c r="C163" s="236"/>
      <c r="D163" s="228" t="s">
        <v>216</v>
      </c>
      <c r="E163" s="237" t="s">
        <v>19</v>
      </c>
      <c r="F163" s="238" t="s">
        <v>291</v>
      </c>
      <c r="G163" s="236"/>
      <c r="H163" s="239">
        <v>114.363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216</v>
      </c>
      <c r="AU163" s="245" t="s">
        <v>82</v>
      </c>
      <c r="AV163" s="13" t="s">
        <v>82</v>
      </c>
      <c r="AW163" s="13" t="s">
        <v>35</v>
      </c>
      <c r="AX163" s="13" t="s">
        <v>73</v>
      </c>
      <c r="AY163" s="245" t="s">
        <v>180</v>
      </c>
    </row>
    <row r="164" s="13" customFormat="1">
      <c r="A164" s="13"/>
      <c r="B164" s="235"/>
      <c r="C164" s="236"/>
      <c r="D164" s="228" t="s">
        <v>216</v>
      </c>
      <c r="E164" s="237" t="s">
        <v>19</v>
      </c>
      <c r="F164" s="238" t="s">
        <v>292</v>
      </c>
      <c r="G164" s="236"/>
      <c r="H164" s="239">
        <v>-22.800000000000001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216</v>
      </c>
      <c r="AU164" s="245" t="s">
        <v>82</v>
      </c>
      <c r="AV164" s="13" t="s">
        <v>82</v>
      </c>
      <c r="AW164" s="13" t="s">
        <v>35</v>
      </c>
      <c r="AX164" s="13" t="s">
        <v>73</v>
      </c>
      <c r="AY164" s="245" t="s">
        <v>180</v>
      </c>
    </row>
    <row r="165" s="14" customFormat="1">
      <c r="A165" s="14"/>
      <c r="B165" s="246"/>
      <c r="C165" s="247"/>
      <c r="D165" s="228" t="s">
        <v>216</v>
      </c>
      <c r="E165" s="248" t="s">
        <v>19</v>
      </c>
      <c r="F165" s="249" t="s">
        <v>293</v>
      </c>
      <c r="G165" s="247"/>
      <c r="H165" s="250">
        <v>194.868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6" t="s">
        <v>216</v>
      </c>
      <c r="AU165" s="256" t="s">
        <v>82</v>
      </c>
      <c r="AV165" s="14" t="s">
        <v>188</v>
      </c>
      <c r="AW165" s="14" t="s">
        <v>35</v>
      </c>
      <c r="AX165" s="14" t="s">
        <v>80</v>
      </c>
      <c r="AY165" s="256" t="s">
        <v>180</v>
      </c>
    </row>
    <row r="166" s="2" customFormat="1" ht="24.15" customHeight="1">
      <c r="A166" s="41"/>
      <c r="B166" s="42"/>
      <c r="C166" s="215" t="s">
        <v>284</v>
      </c>
      <c r="D166" s="215" t="s">
        <v>183</v>
      </c>
      <c r="E166" s="216" t="s">
        <v>295</v>
      </c>
      <c r="F166" s="217" t="s">
        <v>296</v>
      </c>
      <c r="G166" s="218" t="s">
        <v>186</v>
      </c>
      <c r="H166" s="219">
        <v>126.8</v>
      </c>
      <c r="I166" s="220"/>
      <c r="J166" s="221">
        <f>ROUND(I166*H166,2)</f>
        <v>0</v>
      </c>
      <c r="K166" s="217" t="s">
        <v>187</v>
      </c>
      <c r="L166" s="47"/>
      <c r="M166" s="222" t="s">
        <v>19</v>
      </c>
      <c r="N166" s="223" t="s">
        <v>44</v>
      </c>
      <c r="O166" s="87"/>
      <c r="P166" s="224">
        <f>O166*H166</f>
        <v>0</v>
      </c>
      <c r="Q166" s="224">
        <v>0</v>
      </c>
      <c r="R166" s="224">
        <f>Q166*H166</f>
        <v>0</v>
      </c>
      <c r="S166" s="224">
        <v>0.068000000000000005</v>
      </c>
      <c r="T166" s="225">
        <f>S166*H166</f>
        <v>8.6224000000000007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6" t="s">
        <v>188</v>
      </c>
      <c r="AT166" s="226" t="s">
        <v>183</v>
      </c>
      <c r="AU166" s="226" t="s">
        <v>82</v>
      </c>
      <c r="AY166" s="20" t="s">
        <v>180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20" t="s">
        <v>80</v>
      </c>
      <c r="BK166" s="227">
        <f>ROUND(I166*H166,2)</f>
        <v>0</v>
      </c>
      <c r="BL166" s="20" t="s">
        <v>188</v>
      </c>
      <c r="BM166" s="226" t="s">
        <v>1072</v>
      </c>
    </row>
    <row r="167" s="2" customFormat="1">
      <c r="A167" s="41"/>
      <c r="B167" s="42"/>
      <c r="C167" s="43"/>
      <c r="D167" s="228" t="s">
        <v>190</v>
      </c>
      <c r="E167" s="43"/>
      <c r="F167" s="229" t="s">
        <v>298</v>
      </c>
      <c r="G167" s="43"/>
      <c r="H167" s="43"/>
      <c r="I167" s="230"/>
      <c r="J167" s="43"/>
      <c r="K167" s="43"/>
      <c r="L167" s="47"/>
      <c r="M167" s="231"/>
      <c r="N167" s="23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190</v>
      </c>
      <c r="AU167" s="20" t="s">
        <v>82</v>
      </c>
    </row>
    <row r="168" s="2" customFormat="1">
      <c r="A168" s="41"/>
      <c r="B168" s="42"/>
      <c r="C168" s="43"/>
      <c r="D168" s="233" t="s">
        <v>192</v>
      </c>
      <c r="E168" s="43"/>
      <c r="F168" s="234" t="s">
        <v>299</v>
      </c>
      <c r="G168" s="43"/>
      <c r="H168" s="43"/>
      <c r="I168" s="230"/>
      <c r="J168" s="43"/>
      <c r="K168" s="43"/>
      <c r="L168" s="47"/>
      <c r="M168" s="231"/>
      <c r="N168" s="23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192</v>
      </c>
      <c r="AU168" s="20" t="s">
        <v>82</v>
      </c>
    </row>
    <row r="169" s="12" customFormat="1" ht="22.8" customHeight="1">
      <c r="A169" s="12"/>
      <c r="B169" s="199"/>
      <c r="C169" s="200"/>
      <c r="D169" s="201" t="s">
        <v>72</v>
      </c>
      <c r="E169" s="213" t="s">
        <v>300</v>
      </c>
      <c r="F169" s="213" t="s">
        <v>301</v>
      </c>
      <c r="G169" s="200"/>
      <c r="H169" s="200"/>
      <c r="I169" s="203"/>
      <c r="J169" s="214">
        <f>BK169</f>
        <v>0</v>
      </c>
      <c r="K169" s="200"/>
      <c r="L169" s="205"/>
      <c r="M169" s="206"/>
      <c r="N169" s="207"/>
      <c r="O169" s="207"/>
      <c r="P169" s="208">
        <f>SUM(P170:P185)</f>
        <v>0</v>
      </c>
      <c r="Q169" s="207"/>
      <c r="R169" s="208">
        <f>SUM(R170:R185)</f>
        <v>0</v>
      </c>
      <c r="S169" s="207"/>
      <c r="T169" s="209">
        <f>SUM(T170:T185)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10" t="s">
        <v>80</v>
      </c>
      <c r="AT169" s="211" t="s">
        <v>72</v>
      </c>
      <c r="AU169" s="211" t="s">
        <v>80</v>
      </c>
      <c r="AY169" s="210" t="s">
        <v>180</v>
      </c>
      <c r="BK169" s="212">
        <f>SUM(BK170:BK185)</f>
        <v>0</v>
      </c>
    </row>
    <row r="170" s="2" customFormat="1" ht="24.15" customHeight="1">
      <c r="A170" s="41"/>
      <c r="B170" s="42"/>
      <c r="C170" s="215" t="s">
        <v>294</v>
      </c>
      <c r="D170" s="215" t="s">
        <v>183</v>
      </c>
      <c r="E170" s="216" t="s">
        <v>303</v>
      </c>
      <c r="F170" s="217" t="s">
        <v>304</v>
      </c>
      <c r="G170" s="218" t="s">
        <v>305</v>
      </c>
      <c r="H170" s="219">
        <v>18.992999999999999</v>
      </c>
      <c r="I170" s="220"/>
      <c r="J170" s="221">
        <f>ROUND(I170*H170,2)</f>
        <v>0</v>
      </c>
      <c r="K170" s="217" t="s">
        <v>187</v>
      </c>
      <c r="L170" s="47"/>
      <c r="M170" s="222" t="s">
        <v>19</v>
      </c>
      <c r="N170" s="223" t="s">
        <v>44</v>
      </c>
      <c r="O170" s="87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6" t="s">
        <v>188</v>
      </c>
      <c r="AT170" s="226" t="s">
        <v>183</v>
      </c>
      <c r="AU170" s="226" t="s">
        <v>82</v>
      </c>
      <c r="AY170" s="20" t="s">
        <v>180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20" t="s">
        <v>80</v>
      </c>
      <c r="BK170" s="227">
        <f>ROUND(I170*H170,2)</f>
        <v>0</v>
      </c>
      <c r="BL170" s="20" t="s">
        <v>188</v>
      </c>
      <c r="BM170" s="226" t="s">
        <v>1073</v>
      </c>
    </row>
    <row r="171" s="2" customFormat="1">
      <c r="A171" s="41"/>
      <c r="B171" s="42"/>
      <c r="C171" s="43"/>
      <c r="D171" s="228" t="s">
        <v>190</v>
      </c>
      <c r="E171" s="43"/>
      <c r="F171" s="229" t="s">
        <v>307</v>
      </c>
      <c r="G171" s="43"/>
      <c r="H171" s="43"/>
      <c r="I171" s="230"/>
      <c r="J171" s="43"/>
      <c r="K171" s="43"/>
      <c r="L171" s="47"/>
      <c r="M171" s="231"/>
      <c r="N171" s="23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190</v>
      </c>
      <c r="AU171" s="20" t="s">
        <v>82</v>
      </c>
    </row>
    <row r="172" s="2" customFormat="1">
      <c r="A172" s="41"/>
      <c r="B172" s="42"/>
      <c r="C172" s="43"/>
      <c r="D172" s="233" t="s">
        <v>192</v>
      </c>
      <c r="E172" s="43"/>
      <c r="F172" s="234" t="s">
        <v>308</v>
      </c>
      <c r="G172" s="43"/>
      <c r="H172" s="43"/>
      <c r="I172" s="230"/>
      <c r="J172" s="43"/>
      <c r="K172" s="43"/>
      <c r="L172" s="47"/>
      <c r="M172" s="231"/>
      <c r="N172" s="23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192</v>
      </c>
      <c r="AU172" s="20" t="s">
        <v>82</v>
      </c>
    </row>
    <row r="173" s="2" customFormat="1" ht="33" customHeight="1">
      <c r="A173" s="41"/>
      <c r="B173" s="42"/>
      <c r="C173" s="215" t="s">
        <v>302</v>
      </c>
      <c r="D173" s="215" t="s">
        <v>183</v>
      </c>
      <c r="E173" s="216" t="s">
        <v>310</v>
      </c>
      <c r="F173" s="217" t="s">
        <v>311</v>
      </c>
      <c r="G173" s="218" t="s">
        <v>305</v>
      </c>
      <c r="H173" s="219">
        <v>18.992999999999999</v>
      </c>
      <c r="I173" s="220"/>
      <c r="J173" s="221">
        <f>ROUND(I173*H173,2)</f>
        <v>0</v>
      </c>
      <c r="K173" s="217" t="s">
        <v>187</v>
      </c>
      <c r="L173" s="47"/>
      <c r="M173" s="222" t="s">
        <v>19</v>
      </c>
      <c r="N173" s="223" t="s">
        <v>44</v>
      </c>
      <c r="O173" s="87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6" t="s">
        <v>188</v>
      </c>
      <c r="AT173" s="226" t="s">
        <v>183</v>
      </c>
      <c r="AU173" s="226" t="s">
        <v>82</v>
      </c>
      <c r="AY173" s="20" t="s">
        <v>180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20" t="s">
        <v>80</v>
      </c>
      <c r="BK173" s="227">
        <f>ROUND(I173*H173,2)</f>
        <v>0</v>
      </c>
      <c r="BL173" s="20" t="s">
        <v>188</v>
      </c>
      <c r="BM173" s="226" t="s">
        <v>1074</v>
      </c>
    </row>
    <row r="174" s="2" customFormat="1">
      <c r="A174" s="41"/>
      <c r="B174" s="42"/>
      <c r="C174" s="43"/>
      <c r="D174" s="228" t="s">
        <v>190</v>
      </c>
      <c r="E174" s="43"/>
      <c r="F174" s="229" t="s">
        <v>313</v>
      </c>
      <c r="G174" s="43"/>
      <c r="H174" s="43"/>
      <c r="I174" s="230"/>
      <c r="J174" s="43"/>
      <c r="K174" s="43"/>
      <c r="L174" s="47"/>
      <c r="M174" s="231"/>
      <c r="N174" s="23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190</v>
      </c>
      <c r="AU174" s="20" t="s">
        <v>82</v>
      </c>
    </row>
    <row r="175" s="2" customFormat="1">
      <c r="A175" s="41"/>
      <c r="B175" s="42"/>
      <c r="C175" s="43"/>
      <c r="D175" s="233" t="s">
        <v>192</v>
      </c>
      <c r="E175" s="43"/>
      <c r="F175" s="234" t="s">
        <v>314</v>
      </c>
      <c r="G175" s="43"/>
      <c r="H175" s="43"/>
      <c r="I175" s="230"/>
      <c r="J175" s="43"/>
      <c r="K175" s="43"/>
      <c r="L175" s="47"/>
      <c r="M175" s="231"/>
      <c r="N175" s="23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192</v>
      </c>
      <c r="AU175" s="20" t="s">
        <v>82</v>
      </c>
    </row>
    <row r="176" s="2" customFormat="1" ht="24.15" customHeight="1">
      <c r="A176" s="41"/>
      <c r="B176" s="42"/>
      <c r="C176" s="215" t="s">
        <v>309</v>
      </c>
      <c r="D176" s="215" t="s">
        <v>183</v>
      </c>
      <c r="E176" s="216" t="s">
        <v>316</v>
      </c>
      <c r="F176" s="217" t="s">
        <v>317</v>
      </c>
      <c r="G176" s="218" t="s">
        <v>305</v>
      </c>
      <c r="H176" s="219">
        <v>18.992999999999999</v>
      </c>
      <c r="I176" s="220"/>
      <c r="J176" s="221">
        <f>ROUND(I176*H176,2)</f>
        <v>0</v>
      </c>
      <c r="K176" s="217" t="s">
        <v>187</v>
      </c>
      <c r="L176" s="47"/>
      <c r="M176" s="222" t="s">
        <v>19</v>
      </c>
      <c r="N176" s="223" t="s">
        <v>44</v>
      </c>
      <c r="O176" s="87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6" t="s">
        <v>188</v>
      </c>
      <c r="AT176" s="226" t="s">
        <v>183</v>
      </c>
      <c r="AU176" s="226" t="s">
        <v>82</v>
      </c>
      <c r="AY176" s="20" t="s">
        <v>180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20" t="s">
        <v>80</v>
      </c>
      <c r="BK176" s="227">
        <f>ROUND(I176*H176,2)</f>
        <v>0</v>
      </c>
      <c r="BL176" s="20" t="s">
        <v>188</v>
      </c>
      <c r="BM176" s="226" t="s">
        <v>1075</v>
      </c>
    </row>
    <row r="177" s="2" customFormat="1">
      <c r="A177" s="41"/>
      <c r="B177" s="42"/>
      <c r="C177" s="43"/>
      <c r="D177" s="228" t="s">
        <v>190</v>
      </c>
      <c r="E177" s="43"/>
      <c r="F177" s="229" t="s">
        <v>319</v>
      </c>
      <c r="G177" s="43"/>
      <c r="H177" s="43"/>
      <c r="I177" s="230"/>
      <c r="J177" s="43"/>
      <c r="K177" s="43"/>
      <c r="L177" s="47"/>
      <c r="M177" s="231"/>
      <c r="N177" s="23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190</v>
      </c>
      <c r="AU177" s="20" t="s">
        <v>82</v>
      </c>
    </row>
    <row r="178" s="2" customFormat="1">
      <c r="A178" s="41"/>
      <c r="B178" s="42"/>
      <c r="C178" s="43"/>
      <c r="D178" s="233" t="s">
        <v>192</v>
      </c>
      <c r="E178" s="43"/>
      <c r="F178" s="234" t="s">
        <v>320</v>
      </c>
      <c r="G178" s="43"/>
      <c r="H178" s="43"/>
      <c r="I178" s="230"/>
      <c r="J178" s="43"/>
      <c r="K178" s="43"/>
      <c r="L178" s="47"/>
      <c r="M178" s="231"/>
      <c r="N178" s="23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192</v>
      </c>
      <c r="AU178" s="20" t="s">
        <v>82</v>
      </c>
    </row>
    <row r="179" s="2" customFormat="1" ht="24.15" customHeight="1">
      <c r="A179" s="41"/>
      <c r="B179" s="42"/>
      <c r="C179" s="215" t="s">
        <v>315</v>
      </c>
      <c r="D179" s="215" t="s">
        <v>183</v>
      </c>
      <c r="E179" s="216" t="s">
        <v>321</v>
      </c>
      <c r="F179" s="217" t="s">
        <v>322</v>
      </c>
      <c r="G179" s="218" t="s">
        <v>305</v>
      </c>
      <c r="H179" s="219">
        <v>265.90199999999999</v>
      </c>
      <c r="I179" s="220"/>
      <c r="J179" s="221">
        <f>ROUND(I179*H179,2)</f>
        <v>0</v>
      </c>
      <c r="K179" s="217" t="s">
        <v>187</v>
      </c>
      <c r="L179" s="47"/>
      <c r="M179" s="222" t="s">
        <v>19</v>
      </c>
      <c r="N179" s="223" t="s">
        <v>44</v>
      </c>
      <c r="O179" s="87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6" t="s">
        <v>188</v>
      </c>
      <c r="AT179" s="226" t="s">
        <v>183</v>
      </c>
      <c r="AU179" s="226" t="s">
        <v>82</v>
      </c>
      <c r="AY179" s="20" t="s">
        <v>180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20" t="s">
        <v>80</v>
      </c>
      <c r="BK179" s="227">
        <f>ROUND(I179*H179,2)</f>
        <v>0</v>
      </c>
      <c r="BL179" s="20" t="s">
        <v>188</v>
      </c>
      <c r="BM179" s="226" t="s">
        <v>1076</v>
      </c>
    </row>
    <row r="180" s="2" customFormat="1">
      <c r="A180" s="41"/>
      <c r="B180" s="42"/>
      <c r="C180" s="43"/>
      <c r="D180" s="228" t="s">
        <v>190</v>
      </c>
      <c r="E180" s="43"/>
      <c r="F180" s="229" t="s">
        <v>324</v>
      </c>
      <c r="G180" s="43"/>
      <c r="H180" s="43"/>
      <c r="I180" s="230"/>
      <c r="J180" s="43"/>
      <c r="K180" s="43"/>
      <c r="L180" s="47"/>
      <c r="M180" s="231"/>
      <c r="N180" s="23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190</v>
      </c>
      <c r="AU180" s="20" t="s">
        <v>82</v>
      </c>
    </row>
    <row r="181" s="2" customFormat="1">
      <c r="A181" s="41"/>
      <c r="B181" s="42"/>
      <c r="C181" s="43"/>
      <c r="D181" s="233" t="s">
        <v>192</v>
      </c>
      <c r="E181" s="43"/>
      <c r="F181" s="234" t="s">
        <v>325</v>
      </c>
      <c r="G181" s="43"/>
      <c r="H181" s="43"/>
      <c r="I181" s="230"/>
      <c r="J181" s="43"/>
      <c r="K181" s="43"/>
      <c r="L181" s="47"/>
      <c r="M181" s="231"/>
      <c r="N181" s="23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192</v>
      </c>
      <c r="AU181" s="20" t="s">
        <v>82</v>
      </c>
    </row>
    <row r="182" s="13" customFormat="1">
      <c r="A182" s="13"/>
      <c r="B182" s="235"/>
      <c r="C182" s="236"/>
      <c r="D182" s="228" t="s">
        <v>216</v>
      </c>
      <c r="E182" s="236"/>
      <c r="F182" s="238" t="s">
        <v>1077</v>
      </c>
      <c r="G182" s="236"/>
      <c r="H182" s="239">
        <v>265.90199999999999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216</v>
      </c>
      <c r="AU182" s="245" t="s">
        <v>82</v>
      </c>
      <c r="AV182" s="13" t="s">
        <v>82</v>
      </c>
      <c r="AW182" s="13" t="s">
        <v>4</v>
      </c>
      <c r="AX182" s="13" t="s">
        <v>80</v>
      </c>
      <c r="AY182" s="245" t="s">
        <v>180</v>
      </c>
    </row>
    <row r="183" s="2" customFormat="1" ht="33" customHeight="1">
      <c r="A183" s="41"/>
      <c r="B183" s="42"/>
      <c r="C183" s="215" t="s">
        <v>7</v>
      </c>
      <c r="D183" s="215" t="s">
        <v>183</v>
      </c>
      <c r="E183" s="216" t="s">
        <v>328</v>
      </c>
      <c r="F183" s="217" t="s">
        <v>329</v>
      </c>
      <c r="G183" s="218" t="s">
        <v>305</v>
      </c>
      <c r="H183" s="219">
        <v>18.992999999999999</v>
      </c>
      <c r="I183" s="220"/>
      <c r="J183" s="221">
        <f>ROUND(I183*H183,2)</f>
        <v>0</v>
      </c>
      <c r="K183" s="217" t="s">
        <v>187</v>
      </c>
      <c r="L183" s="47"/>
      <c r="M183" s="222" t="s">
        <v>19</v>
      </c>
      <c r="N183" s="223" t="s">
        <v>44</v>
      </c>
      <c r="O183" s="87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6" t="s">
        <v>188</v>
      </c>
      <c r="AT183" s="226" t="s">
        <v>183</v>
      </c>
      <c r="AU183" s="226" t="s">
        <v>82</v>
      </c>
      <c r="AY183" s="20" t="s">
        <v>180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20" t="s">
        <v>80</v>
      </c>
      <c r="BK183" s="227">
        <f>ROUND(I183*H183,2)</f>
        <v>0</v>
      </c>
      <c r="BL183" s="20" t="s">
        <v>188</v>
      </c>
      <c r="BM183" s="226" t="s">
        <v>1078</v>
      </c>
    </row>
    <row r="184" s="2" customFormat="1">
      <c r="A184" s="41"/>
      <c r="B184" s="42"/>
      <c r="C184" s="43"/>
      <c r="D184" s="228" t="s">
        <v>190</v>
      </c>
      <c r="E184" s="43"/>
      <c r="F184" s="229" t="s">
        <v>331</v>
      </c>
      <c r="G184" s="43"/>
      <c r="H184" s="43"/>
      <c r="I184" s="230"/>
      <c r="J184" s="43"/>
      <c r="K184" s="43"/>
      <c r="L184" s="47"/>
      <c r="M184" s="231"/>
      <c r="N184" s="23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190</v>
      </c>
      <c r="AU184" s="20" t="s">
        <v>82</v>
      </c>
    </row>
    <row r="185" s="2" customFormat="1">
      <c r="A185" s="41"/>
      <c r="B185" s="42"/>
      <c r="C185" s="43"/>
      <c r="D185" s="233" t="s">
        <v>192</v>
      </c>
      <c r="E185" s="43"/>
      <c r="F185" s="234" t="s">
        <v>332</v>
      </c>
      <c r="G185" s="43"/>
      <c r="H185" s="43"/>
      <c r="I185" s="230"/>
      <c r="J185" s="43"/>
      <c r="K185" s="43"/>
      <c r="L185" s="47"/>
      <c r="M185" s="231"/>
      <c r="N185" s="23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192</v>
      </c>
      <c r="AU185" s="20" t="s">
        <v>82</v>
      </c>
    </row>
    <row r="186" s="12" customFormat="1" ht="22.8" customHeight="1">
      <c r="A186" s="12"/>
      <c r="B186" s="199"/>
      <c r="C186" s="200"/>
      <c r="D186" s="201" t="s">
        <v>72</v>
      </c>
      <c r="E186" s="213" t="s">
        <v>333</v>
      </c>
      <c r="F186" s="213" t="s">
        <v>334</v>
      </c>
      <c r="G186" s="200"/>
      <c r="H186" s="200"/>
      <c r="I186" s="203"/>
      <c r="J186" s="214">
        <f>BK186</f>
        <v>0</v>
      </c>
      <c r="K186" s="200"/>
      <c r="L186" s="205"/>
      <c r="M186" s="206"/>
      <c r="N186" s="207"/>
      <c r="O186" s="207"/>
      <c r="P186" s="208">
        <f>SUM(P187:P189)</f>
        <v>0</v>
      </c>
      <c r="Q186" s="207"/>
      <c r="R186" s="208">
        <f>SUM(R187:R189)</f>
        <v>0</v>
      </c>
      <c r="S186" s="207"/>
      <c r="T186" s="209">
        <f>SUM(T187:T189)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0" t="s">
        <v>80</v>
      </c>
      <c r="AT186" s="211" t="s">
        <v>72</v>
      </c>
      <c r="AU186" s="211" t="s">
        <v>80</v>
      </c>
      <c r="AY186" s="210" t="s">
        <v>180</v>
      </c>
      <c r="BK186" s="212">
        <f>SUM(BK187:BK189)</f>
        <v>0</v>
      </c>
    </row>
    <row r="187" s="2" customFormat="1" ht="21.75" customHeight="1">
      <c r="A187" s="41"/>
      <c r="B187" s="42"/>
      <c r="C187" s="215" t="s">
        <v>327</v>
      </c>
      <c r="D187" s="215" t="s">
        <v>183</v>
      </c>
      <c r="E187" s="216" t="s">
        <v>336</v>
      </c>
      <c r="F187" s="217" t="s">
        <v>337</v>
      </c>
      <c r="G187" s="218" t="s">
        <v>305</v>
      </c>
      <c r="H187" s="219">
        <v>14.783</v>
      </c>
      <c r="I187" s="220"/>
      <c r="J187" s="221">
        <f>ROUND(I187*H187,2)</f>
        <v>0</v>
      </c>
      <c r="K187" s="217" t="s">
        <v>187</v>
      </c>
      <c r="L187" s="47"/>
      <c r="M187" s="222" t="s">
        <v>19</v>
      </c>
      <c r="N187" s="223" t="s">
        <v>44</v>
      </c>
      <c r="O187" s="87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6" t="s">
        <v>188</v>
      </c>
      <c r="AT187" s="226" t="s">
        <v>183</v>
      </c>
      <c r="AU187" s="226" t="s">
        <v>82</v>
      </c>
      <c r="AY187" s="20" t="s">
        <v>180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20" t="s">
        <v>80</v>
      </c>
      <c r="BK187" s="227">
        <f>ROUND(I187*H187,2)</f>
        <v>0</v>
      </c>
      <c r="BL187" s="20" t="s">
        <v>188</v>
      </c>
      <c r="BM187" s="226" t="s">
        <v>1079</v>
      </c>
    </row>
    <row r="188" s="2" customFormat="1">
      <c r="A188" s="41"/>
      <c r="B188" s="42"/>
      <c r="C188" s="43"/>
      <c r="D188" s="228" t="s">
        <v>190</v>
      </c>
      <c r="E188" s="43"/>
      <c r="F188" s="229" t="s">
        <v>339</v>
      </c>
      <c r="G188" s="43"/>
      <c r="H188" s="43"/>
      <c r="I188" s="230"/>
      <c r="J188" s="43"/>
      <c r="K188" s="43"/>
      <c r="L188" s="47"/>
      <c r="M188" s="231"/>
      <c r="N188" s="23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190</v>
      </c>
      <c r="AU188" s="20" t="s">
        <v>82</v>
      </c>
    </row>
    <row r="189" s="2" customFormat="1">
      <c r="A189" s="41"/>
      <c r="B189" s="42"/>
      <c r="C189" s="43"/>
      <c r="D189" s="233" t="s">
        <v>192</v>
      </c>
      <c r="E189" s="43"/>
      <c r="F189" s="234" t="s">
        <v>340</v>
      </c>
      <c r="G189" s="43"/>
      <c r="H189" s="43"/>
      <c r="I189" s="230"/>
      <c r="J189" s="43"/>
      <c r="K189" s="43"/>
      <c r="L189" s="47"/>
      <c r="M189" s="231"/>
      <c r="N189" s="23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192</v>
      </c>
      <c r="AU189" s="20" t="s">
        <v>82</v>
      </c>
    </row>
    <row r="190" s="12" customFormat="1" ht="25.92" customHeight="1">
      <c r="A190" s="12"/>
      <c r="B190" s="199"/>
      <c r="C190" s="200"/>
      <c r="D190" s="201" t="s">
        <v>72</v>
      </c>
      <c r="E190" s="202" t="s">
        <v>341</v>
      </c>
      <c r="F190" s="202" t="s">
        <v>342</v>
      </c>
      <c r="G190" s="200"/>
      <c r="H190" s="200"/>
      <c r="I190" s="203"/>
      <c r="J190" s="204">
        <f>BK190</f>
        <v>0</v>
      </c>
      <c r="K190" s="200"/>
      <c r="L190" s="205"/>
      <c r="M190" s="206"/>
      <c r="N190" s="207"/>
      <c r="O190" s="207"/>
      <c r="P190" s="208">
        <f>P191+P294+P304+P320+P331+P368+P377+P429+P469+P513</f>
        <v>0</v>
      </c>
      <c r="Q190" s="207"/>
      <c r="R190" s="208">
        <f>R191+R294+R304+R320+R331+R368+R377+R429+R469+R513</f>
        <v>5.2167219372</v>
      </c>
      <c r="S190" s="207"/>
      <c r="T190" s="209">
        <f>T191+T294+T304+T320+T331+T368+T377+T429+T469+T513</f>
        <v>0.79841488000000005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0" t="s">
        <v>82</v>
      </c>
      <c r="AT190" s="211" t="s">
        <v>72</v>
      </c>
      <c r="AU190" s="211" t="s">
        <v>73</v>
      </c>
      <c r="AY190" s="210" t="s">
        <v>180</v>
      </c>
      <c r="BK190" s="212">
        <f>BK191+BK294+BK304+BK320+BK331+BK368+BK377+BK429+BK469+BK513</f>
        <v>0</v>
      </c>
    </row>
    <row r="191" s="12" customFormat="1" ht="22.8" customHeight="1">
      <c r="A191" s="12"/>
      <c r="B191" s="199"/>
      <c r="C191" s="200"/>
      <c r="D191" s="201" t="s">
        <v>72</v>
      </c>
      <c r="E191" s="213" t="s">
        <v>343</v>
      </c>
      <c r="F191" s="213" t="s">
        <v>344</v>
      </c>
      <c r="G191" s="200"/>
      <c r="H191" s="200"/>
      <c r="I191" s="203"/>
      <c r="J191" s="214">
        <f>BK191</f>
        <v>0</v>
      </c>
      <c r="K191" s="200"/>
      <c r="L191" s="205"/>
      <c r="M191" s="206"/>
      <c r="N191" s="207"/>
      <c r="O191" s="207"/>
      <c r="P191" s="208">
        <f>SUM(P192:P293)</f>
        <v>0</v>
      </c>
      <c r="Q191" s="207"/>
      <c r="R191" s="208">
        <f>SUM(R192:R293)</f>
        <v>0.60456823819999994</v>
      </c>
      <c r="S191" s="207"/>
      <c r="T191" s="209">
        <f>SUM(T192:T293)</f>
        <v>0.39260000000000006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0" t="s">
        <v>82</v>
      </c>
      <c r="AT191" s="211" t="s">
        <v>72</v>
      </c>
      <c r="AU191" s="211" t="s">
        <v>80</v>
      </c>
      <c r="AY191" s="210" t="s">
        <v>180</v>
      </c>
      <c r="BK191" s="212">
        <f>SUM(BK192:BK293)</f>
        <v>0</v>
      </c>
    </row>
    <row r="192" s="2" customFormat="1" ht="16.5" customHeight="1">
      <c r="A192" s="41"/>
      <c r="B192" s="42"/>
      <c r="C192" s="215" t="s">
        <v>335</v>
      </c>
      <c r="D192" s="215" t="s">
        <v>183</v>
      </c>
      <c r="E192" s="216" t="s">
        <v>346</v>
      </c>
      <c r="F192" s="217" t="s">
        <v>347</v>
      </c>
      <c r="G192" s="218" t="s">
        <v>348</v>
      </c>
      <c r="H192" s="219">
        <v>7</v>
      </c>
      <c r="I192" s="220"/>
      <c r="J192" s="221">
        <f>ROUND(I192*H192,2)</f>
        <v>0</v>
      </c>
      <c r="K192" s="217" t="s">
        <v>187</v>
      </c>
      <c r="L192" s="47"/>
      <c r="M192" s="222" t="s">
        <v>19</v>
      </c>
      <c r="N192" s="223" t="s">
        <v>44</v>
      </c>
      <c r="O192" s="87"/>
      <c r="P192" s="224">
        <f>O192*H192</f>
        <v>0</v>
      </c>
      <c r="Q192" s="224">
        <v>0</v>
      </c>
      <c r="R192" s="224">
        <f>Q192*H192</f>
        <v>0</v>
      </c>
      <c r="S192" s="224">
        <v>0.034200000000000001</v>
      </c>
      <c r="T192" s="225">
        <f>S192*H192</f>
        <v>0.2394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6" t="s">
        <v>284</v>
      </c>
      <c r="AT192" s="226" t="s">
        <v>183</v>
      </c>
      <c r="AU192" s="226" t="s">
        <v>82</v>
      </c>
      <c r="AY192" s="20" t="s">
        <v>180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20" t="s">
        <v>80</v>
      </c>
      <c r="BK192" s="227">
        <f>ROUND(I192*H192,2)</f>
        <v>0</v>
      </c>
      <c r="BL192" s="20" t="s">
        <v>284</v>
      </c>
      <c r="BM192" s="226" t="s">
        <v>1080</v>
      </c>
    </row>
    <row r="193" s="2" customFormat="1">
      <c r="A193" s="41"/>
      <c r="B193" s="42"/>
      <c r="C193" s="43"/>
      <c r="D193" s="228" t="s">
        <v>190</v>
      </c>
      <c r="E193" s="43"/>
      <c r="F193" s="229" t="s">
        <v>350</v>
      </c>
      <c r="G193" s="43"/>
      <c r="H193" s="43"/>
      <c r="I193" s="230"/>
      <c r="J193" s="43"/>
      <c r="K193" s="43"/>
      <c r="L193" s="47"/>
      <c r="M193" s="231"/>
      <c r="N193" s="23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190</v>
      </c>
      <c r="AU193" s="20" t="s">
        <v>82</v>
      </c>
    </row>
    <row r="194" s="2" customFormat="1">
      <c r="A194" s="41"/>
      <c r="B194" s="42"/>
      <c r="C194" s="43"/>
      <c r="D194" s="233" t="s">
        <v>192</v>
      </c>
      <c r="E194" s="43"/>
      <c r="F194" s="234" t="s">
        <v>351</v>
      </c>
      <c r="G194" s="43"/>
      <c r="H194" s="43"/>
      <c r="I194" s="230"/>
      <c r="J194" s="43"/>
      <c r="K194" s="43"/>
      <c r="L194" s="47"/>
      <c r="M194" s="231"/>
      <c r="N194" s="23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192</v>
      </c>
      <c r="AU194" s="20" t="s">
        <v>82</v>
      </c>
    </row>
    <row r="195" s="2" customFormat="1" ht="16.5" customHeight="1">
      <c r="A195" s="41"/>
      <c r="B195" s="42"/>
      <c r="C195" s="215" t="s">
        <v>345</v>
      </c>
      <c r="D195" s="215" t="s">
        <v>183</v>
      </c>
      <c r="E195" s="216" t="s">
        <v>353</v>
      </c>
      <c r="F195" s="217" t="s">
        <v>354</v>
      </c>
      <c r="G195" s="218" t="s">
        <v>348</v>
      </c>
      <c r="H195" s="219">
        <v>7</v>
      </c>
      <c r="I195" s="220"/>
      <c r="J195" s="221">
        <f>ROUND(I195*H195,2)</f>
        <v>0</v>
      </c>
      <c r="K195" s="217" t="s">
        <v>187</v>
      </c>
      <c r="L195" s="47"/>
      <c r="M195" s="222" t="s">
        <v>19</v>
      </c>
      <c r="N195" s="223" t="s">
        <v>44</v>
      </c>
      <c r="O195" s="87"/>
      <c r="P195" s="224">
        <f>O195*H195</f>
        <v>0</v>
      </c>
      <c r="Q195" s="224">
        <v>0.031917463299999997</v>
      </c>
      <c r="R195" s="224">
        <f>Q195*H195</f>
        <v>0.22342224309999997</v>
      </c>
      <c r="S195" s="224">
        <v>0</v>
      </c>
      <c r="T195" s="225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6" t="s">
        <v>284</v>
      </c>
      <c r="AT195" s="226" t="s">
        <v>183</v>
      </c>
      <c r="AU195" s="226" t="s">
        <v>82</v>
      </c>
      <c r="AY195" s="20" t="s">
        <v>180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20" t="s">
        <v>80</v>
      </c>
      <c r="BK195" s="227">
        <f>ROUND(I195*H195,2)</f>
        <v>0</v>
      </c>
      <c r="BL195" s="20" t="s">
        <v>284</v>
      </c>
      <c r="BM195" s="226" t="s">
        <v>1081</v>
      </c>
    </row>
    <row r="196" s="2" customFormat="1">
      <c r="A196" s="41"/>
      <c r="B196" s="42"/>
      <c r="C196" s="43"/>
      <c r="D196" s="228" t="s">
        <v>190</v>
      </c>
      <c r="E196" s="43"/>
      <c r="F196" s="229" t="s">
        <v>356</v>
      </c>
      <c r="G196" s="43"/>
      <c r="H196" s="43"/>
      <c r="I196" s="230"/>
      <c r="J196" s="43"/>
      <c r="K196" s="43"/>
      <c r="L196" s="47"/>
      <c r="M196" s="231"/>
      <c r="N196" s="23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190</v>
      </c>
      <c r="AU196" s="20" t="s">
        <v>82</v>
      </c>
    </row>
    <row r="197" s="2" customFormat="1">
      <c r="A197" s="41"/>
      <c r="B197" s="42"/>
      <c r="C197" s="43"/>
      <c r="D197" s="233" t="s">
        <v>192</v>
      </c>
      <c r="E197" s="43"/>
      <c r="F197" s="234" t="s">
        <v>357</v>
      </c>
      <c r="G197" s="43"/>
      <c r="H197" s="43"/>
      <c r="I197" s="230"/>
      <c r="J197" s="43"/>
      <c r="K197" s="43"/>
      <c r="L197" s="47"/>
      <c r="M197" s="231"/>
      <c r="N197" s="23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192</v>
      </c>
      <c r="AU197" s="20" t="s">
        <v>82</v>
      </c>
    </row>
    <row r="198" s="2" customFormat="1" ht="24.15" customHeight="1">
      <c r="A198" s="41"/>
      <c r="B198" s="42"/>
      <c r="C198" s="215" t="s">
        <v>352</v>
      </c>
      <c r="D198" s="215" t="s">
        <v>183</v>
      </c>
      <c r="E198" s="216" t="s">
        <v>359</v>
      </c>
      <c r="F198" s="217" t="s">
        <v>360</v>
      </c>
      <c r="G198" s="218" t="s">
        <v>348</v>
      </c>
      <c r="H198" s="219">
        <v>4</v>
      </c>
      <c r="I198" s="220"/>
      <c r="J198" s="221">
        <f>ROUND(I198*H198,2)</f>
        <v>0</v>
      </c>
      <c r="K198" s="217" t="s">
        <v>187</v>
      </c>
      <c r="L198" s="47"/>
      <c r="M198" s="222" t="s">
        <v>19</v>
      </c>
      <c r="N198" s="223" t="s">
        <v>44</v>
      </c>
      <c r="O198" s="87"/>
      <c r="P198" s="224">
        <f>O198*H198</f>
        <v>0</v>
      </c>
      <c r="Q198" s="224">
        <v>0.0190793132</v>
      </c>
      <c r="R198" s="224">
        <f>Q198*H198</f>
        <v>0.076317252799999999</v>
      </c>
      <c r="S198" s="224">
        <v>0</v>
      </c>
      <c r="T198" s="22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6" t="s">
        <v>284</v>
      </c>
      <c r="AT198" s="226" t="s">
        <v>183</v>
      </c>
      <c r="AU198" s="226" t="s">
        <v>82</v>
      </c>
      <c r="AY198" s="20" t="s">
        <v>180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20" t="s">
        <v>80</v>
      </c>
      <c r="BK198" s="227">
        <f>ROUND(I198*H198,2)</f>
        <v>0</v>
      </c>
      <c r="BL198" s="20" t="s">
        <v>284</v>
      </c>
      <c r="BM198" s="226" t="s">
        <v>1082</v>
      </c>
    </row>
    <row r="199" s="2" customFormat="1">
      <c r="A199" s="41"/>
      <c r="B199" s="42"/>
      <c r="C199" s="43"/>
      <c r="D199" s="228" t="s">
        <v>190</v>
      </c>
      <c r="E199" s="43"/>
      <c r="F199" s="229" t="s">
        <v>362</v>
      </c>
      <c r="G199" s="43"/>
      <c r="H199" s="43"/>
      <c r="I199" s="230"/>
      <c r="J199" s="43"/>
      <c r="K199" s="43"/>
      <c r="L199" s="47"/>
      <c r="M199" s="231"/>
      <c r="N199" s="23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190</v>
      </c>
      <c r="AU199" s="20" t="s">
        <v>82</v>
      </c>
    </row>
    <row r="200" s="2" customFormat="1">
      <c r="A200" s="41"/>
      <c r="B200" s="42"/>
      <c r="C200" s="43"/>
      <c r="D200" s="233" t="s">
        <v>192</v>
      </c>
      <c r="E200" s="43"/>
      <c r="F200" s="234" t="s">
        <v>363</v>
      </c>
      <c r="G200" s="43"/>
      <c r="H200" s="43"/>
      <c r="I200" s="230"/>
      <c r="J200" s="43"/>
      <c r="K200" s="43"/>
      <c r="L200" s="47"/>
      <c r="M200" s="231"/>
      <c r="N200" s="23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192</v>
      </c>
      <c r="AU200" s="20" t="s">
        <v>82</v>
      </c>
    </row>
    <row r="201" s="2" customFormat="1" ht="24.15" customHeight="1">
      <c r="A201" s="41"/>
      <c r="B201" s="42"/>
      <c r="C201" s="215" t="s">
        <v>358</v>
      </c>
      <c r="D201" s="215" t="s">
        <v>183</v>
      </c>
      <c r="E201" s="216" t="s">
        <v>365</v>
      </c>
      <c r="F201" s="217" t="s">
        <v>366</v>
      </c>
      <c r="G201" s="218" t="s">
        <v>348</v>
      </c>
      <c r="H201" s="219">
        <v>4</v>
      </c>
      <c r="I201" s="220"/>
      <c r="J201" s="221">
        <f>ROUND(I201*H201,2)</f>
        <v>0</v>
      </c>
      <c r="K201" s="217" t="s">
        <v>187</v>
      </c>
      <c r="L201" s="47"/>
      <c r="M201" s="222" t="s">
        <v>19</v>
      </c>
      <c r="N201" s="223" t="s">
        <v>44</v>
      </c>
      <c r="O201" s="87"/>
      <c r="P201" s="224">
        <f>O201*H201</f>
        <v>0</v>
      </c>
      <c r="Q201" s="224">
        <v>0</v>
      </c>
      <c r="R201" s="224">
        <f>Q201*H201</f>
        <v>0</v>
      </c>
      <c r="S201" s="224">
        <v>0.01107</v>
      </c>
      <c r="T201" s="225">
        <f>S201*H201</f>
        <v>0.04428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6" t="s">
        <v>284</v>
      </c>
      <c r="AT201" s="226" t="s">
        <v>183</v>
      </c>
      <c r="AU201" s="226" t="s">
        <v>82</v>
      </c>
      <c r="AY201" s="20" t="s">
        <v>180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20" t="s">
        <v>80</v>
      </c>
      <c r="BK201" s="227">
        <f>ROUND(I201*H201,2)</f>
        <v>0</v>
      </c>
      <c r="BL201" s="20" t="s">
        <v>284</v>
      </c>
      <c r="BM201" s="226" t="s">
        <v>1083</v>
      </c>
    </row>
    <row r="202" s="2" customFormat="1">
      <c r="A202" s="41"/>
      <c r="B202" s="42"/>
      <c r="C202" s="43"/>
      <c r="D202" s="228" t="s">
        <v>190</v>
      </c>
      <c r="E202" s="43"/>
      <c r="F202" s="229" t="s">
        <v>368</v>
      </c>
      <c r="G202" s="43"/>
      <c r="H202" s="43"/>
      <c r="I202" s="230"/>
      <c r="J202" s="43"/>
      <c r="K202" s="43"/>
      <c r="L202" s="47"/>
      <c r="M202" s="231"/>
      <c r="N202" s="23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190</v>
      </c>
      <c r="AU202" s="20" t="s">
        <v>82</v>
      </c>
    </row>
    <row r="203" s="2" customFormat="1">
      <c r="A203" s="41"/>
      <c r="B203" s="42"/>
      <c r="C203" s="43"/>
      <c r="D203" s="233" t="s">
        <v>192</v>
      </c>
      <c r="E203" s="43"/>
      <c r="F203" s="234" t="s">
        <v>369</v>
      </c>
      <c r="G203" s="43"/>
      <c r="H203" s="43"/>
      <c r="I203" s="230"/>
      <c r="J203" s="43"/>
      <c r="K203" s="43"/>
      <c r="L203" s="47"/>
      <c r="M203" s="231"/>
      <c r="N203" s="23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192</v>
      </c>
      <c r="AU203" s="20" t="s">
        <v>82</v>
      </c>
    </row>
    <row r="204" s="2" customFormat="1" ht="16.5" customHeight="1">
      <c r="A204" s="41"/>
      <c r="B204" s="42"/>
      <c r="C204" s="215" t="s">
        <v>364</v>
      </c>
      <c r="D204" s="215" t="s">
        <v>183</v>
      </c>
      <c r="E204" s="216" t="s">
        <v>371</v>
      </c>
      <c r="F204" s="217" t="s">
        <v>372</v>
      </c>
      <c r="G204" s="218" t="s">
        <v>348</v>
      </c>
      <c r="H204" s="219">
        <v>3</v>
      </c>
      <c r="I204" s="220"/>
      <c r="J204" s="221">
        <f>ROUND(I204*H204,2)</f>
        <v>0</v>
      </c>
      <c r="K204" s="217" t="s">
        <v>187</v>
      </c>
      <c r="L204" s="47"/>
      <c r="M204" s="222" t="s">
        <v>19</v>
      </c>
      <c r="N204" s="223" t="s">
        <v>44</v>
      </c>
      <c r="O204" s="87"/>
      <c r="P204" s="224">
        <f>O204*H204</f>
        <v>0</v>
      </c>
      <c r="Q204" s="224">
        <v>0</v>
      </c>
      <c r="R204" s="224">
        <f>Q204*H204</f>
        <v>0</v>
      </c>
      <c r="S204" s="224">
        <v>0.019460000000000002</v>
      </c>
      <c r="T204" s="225">
        <f>S204*H204</f>
        <v>0.058380000000000001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6" t="s">
        <v>284</v>
      </c>
      <c r="AT204" s="226" t="s">
        <v>183</v>
      </c>
      <c r="AU204" s="226" t="s">
        <v>82</v>
      </c>
      <c r="AY204" s="20" t="s">
        <v>180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20" t="s">
        <v>80</v>
      </c>
      <c r="BK204" s="227">
        <f>ROUND(I204*H204,2)</f>
        <v>0</v>
      </c>
      <c r="BL204" s="20" t="s">
        <v>284</v>
      </c>
      <c r="BM204" s="226" t="s">
        <v>1084</v>
      </c>
    </row>
    <row r="205" s="2" customFormat="1">
      <c r="A205" s="41"/>
      <c r="B205" s="42"/>
      <c r="C205" s="43"/>
      <c r="D205" s="228" t="s">
        <v>190</v>
      </c>
      <c r="E205" s="43"/>
      <c r="F205" s="229" t="s">
        <v>374</v>
      </c>
      <c r="G205" s="43"/>
      <c r="H205" s="43"/>
      <c r="I205" s="230"/>
      <c r="J205" s="43"/>
      <c r="K205" s="43"/>
      <c r="L205" s="47"/>
      <c r="M205" s="231"/>
      <c r="N205" s="23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190</v>
      </c>
      <c r="AU205" s="20" t="s">
        <v>82</v>
      </c>
    </row>
    <row r="206" s="2" customFormat="1">
      <c r="A206" s="41"/>
      <c r="B206" s="42"/>
      <c r="C206" s="43"/>
      <c r="D206" s="233" t="s">
        <v>192</v>
      </c>
      <c r="E206" s="43"/>
      <c r="F206" s="234" t="s">
        <v>375</v>
      </c>
      <c r="G206" s="43"/>
      <c r="H206" s="43"/>
      <c r="I206" s="230"/>
      <c r="J206" s="43"/>
      <c r="K206" s="43"/>
      <c r="L206" s="47"/>
      <c r="M206" s="231"/>
      <c r="N206" s="23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192</v>
      </c>
      <c r="AU206" s="20" t="s">
        <v>82</v>
      </c>
    </row>
    <row r="207" s="2" customFormat="1" ht="24.15" customHeight="1">
      <c r="A207" s="41"/>
      <c r="B207" s="42"/>
      <c r="C207" s="215" t="s">
        <v>370</v>
      </c>
      <c r="D207" s="215" t="s">
        <v>183</v>
      </c>
      <c r="E207" s="216" t="s">
        <v>377</v>
      </c>
      <c r="F207" s="217" t="s">
        <v>378</v>
      </c>
      <c r="G207" s="218" t="s">
        <v>348</v>
      </c>
      <c r="H207" s="219">
        <v>4</v>
      </c>
      <c r="I207" s="220"/>
      <c r="J207" s="221">
        <f>ROUND(I207*H207,2)</f>
        <v>0</v>
      </c>
      <c r="K207" s="217" t="s">
        <v>187</v>
      </c>
      <c r="L207" s="47"/>
      <c r="M207" s="222" t="s">
        <v>19</v>
      </c>
      <c r="N207" s="223" t="s">
        <v>44</v>
      </c>
      <c r="O207" s="87"/>
      <c r="P207" s="224">
        <f>O207*H207</f>
        <v>0</v>
      </c>
      <c r="Q207" s="224">
        <v>0.020729276500000001</v>
      </c>
      <c r="R207" s="224">
        <f>Q207*H207</f>
        <v>0.082917106000000004</v>
      </c>
      <c r="S207" s="224">
        <v>0</v>
      </c>
      <c r="T207" s="22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6" t="s">
        <v>284</v>
      </c>
      <c r="AT207" s="226" t="s">
        <v>183</v>
      </c>
      <c r="AU207" s="226" t="s">
        <v>82</v>
      </c>
      <c r="AY207" s="20" t="s">
        <v>180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20" t="s">
        <v>80</v>
      </c>
      <c r="BK207" s="227">
        <f>ROUND(I207*H207,2)</f>
        <v>0</v>
      </c>
      <c r="BL207" s="20" t="s">
        <v>284</v>
      </c>
      <c r="BM207" s="226" t="s">
        <v>1085</v>
      </c>
    </row>
    <row r="208" s="2" customFormat="1">
      <c r="A208" s="41"/>
      <c r="B208" s="42"/>
      <c r="C208" s="43"/>
      <c r="D208" s="228" t="s">
        <v>190</v>
      </c>
      <c r="E208" s="43"/>
      <c r="F208" s="229" t="s">
        <v>380</v>
      </c>
      <c r="G208" s="43"/>
      <c r="H208" s="43"/>
      <c r="I208" s="230"/>
      <c r="J208" s="43"/>
      <c r="K208" s="43"/>
      <c r="L208" s="47"/>
      <c r="M208" s="231"/>
      <c r="N208" s="23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190</v>
      </c>
      <c r="AU208" s="20" t="s">
        <v>82</v>
      </c>
    </row>
    <row r="209" s="2" customFormat="1">
      <c r="A209" s="41"/>
      <c r="B209" s="42"/>
      <c r="C209" s="43"/>
      <c r="D209" s="233" t="s">
        <v>192</v>
      </c>
      <c r="E209" s="43"/>
      <c r="F209" s="234" t="s">
        <v>381</v>
      </c>
      <c r="G209" s="43"/>
      <c r="H209" s="43"/>
      <c r="I209" s="230"/>
      <c r="J209" s="43"/>
      <c r="K209" s="43"/>
      <c r="L209" s="47"/>
      <c r="M209" s="231"/>
      <c r="N209" s="23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192</v>
      </c>
      <c r="AU209" s="20" t="s">
        <v>82</v>
      </c>
    </row>
    <row r="210" s="2" customFormat="1" ht="16.5" customHeight="1">
      <c r="A210" s="41"/>
      <c r="B210" s="42"/>
      <c r="C210" s="215" t="s">
        <v>376</v>
      </c>
      <c r="D210" s="215" t="s">
        <v>183</v>
      </c>
      <c r="E210" s="216" t="s">
        <v>383</v>
      </c>
      <c r="F210" s="217" t="s">
        <v>384</v>
      </c>
      <c r="G210" s="218" t="s">
        <v>385</v>
      </c>
      <c r="H210" s="219">
        <v>4</v>
      </c>
      <c r="I210" s="220"/>
      <c r="J210" s="221">
        <f>ROUND(I210*H210,2)</f>
        <v>0</v>
      </c>
      <c r="K210" s="217" t="s">
        <v>187</v>
      </c>
      <c r="L210" s="47"/>
      <c r="M210" s="222" t="s">
        <v>19</v>
      </c>
      <c r="N210" s="223" t="s">
        <v>44</v>
      </c>
      <c r="O210" s="87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6" t="s">
        <v>284</v>
      </c>
      <c r="AT210" s="226" t="s">
        <v>183</v>
      </c>
      <c r="AU210" s="226" t="s">
        <v>82</v>
      </c>
      <c r="AY210" s="20" t="s">
        <v>180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20" t="s">
        <v>80</v>
      </c>
      <c r="BK210" s="227">
        <f>ROUND(I210*H210,2)</f>
        <v>0</v>
      </c>
      <c r="BL210" s="20" t="s">
        <v>284</v>
      </c>
      <c r="BM210" s="226" t="s">
        <v>1086</v>
      </c>
    </row>
    <row r="211" s="2" customFormat="1">
      <c r="A211" s="41"/>
      <c r="B211" s="42"/>
      <c r="C211" s="43"/>
      <c r="D211" s="228" t="s">
        <v>190</v>
      </c>
      <c r="E211" s="43"/>
      <c r="F211" s="229" t="s">
        <v>387</v>
      </c>
      <c r="G211" s="43"/>
      <c r="H211" s="43"/>
      <c r="I211" s="230"/>
      <c r="J211" s="43"/>
      <c r="K211" s="43"/>
      <c r="L211" s="47"/>
      <c r="M211" s="231"/>
      <c r="N211" s="23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190</v>
      </c>
      <c r="AU211" s="20" t="s">
        <v>82</v>
      </c>
    </row>
    <row r="212" s="2" customFormat="1">
      <c r="A212" s="41"/>
      <c r="B212" s="42"/>
      <c r="C212" s="43"/>
      <c r="D212" s="233" t="s">
        <v>192</v>
      </c>
      <c r="E212" s="43"/>
      <c r="F212" s="234" t="s">
        <v>388</v>
      </c>
      <c r="G212" s="43"/>
      <c r="H212" s="43"/>
      <c r="I212" s="230"/>
      <c r="J212" s="43"/>
      <c r="K212" s="43"/>
      <c r="L212" s="47"/>
      <c r="M212" s="231"/>
      <c r="N212" s="23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192</v>
      </c>
      <c r="AU212" s="20" t="s">
        <v>82</v>
      </c>
    </row>
    <row r="213" s="2" customFormat="1" ht="16.5" customHeight="1">
      <c r="A213" s="41"/>
      <c r="B213" s="42"/>
      <c r="C213" s="257" t="s">
        <v>382</v>
      </c>
      <c r="D213" s="257" t="s">
        <v>390</v>
      </c>
      <c r="E213" s="258" t="s">
        <v>391</v>
      </c>
      <c r="F213" s="259" t="s">
        <v>392</v>
      </c>
      <c r="G213" s="260" t="s">
        <v>385</v>
      </c>
      <c r="H213" s="261">
        <v>4</v>
      </c>
      <c r="I213" s="262"/>
      <c r="J213" s="263">
        <f>ROUND(I213*H213,2)</f>
        <v>0</v>
      </c>
      <c r="K213" s="259" t="s">
        <v>19</v>
      </c>
      <c r="L213" s="264"/>
      <c r="M213" s="265" t="s">
        <v>19</v>
      </c>
      <c r="N213" s="266" t="s">
        <v>44</v>
      </c>
      <c r="O213" s="87"/>
      <c r="P213" s="224">
        <f>O213*H213</f>
        <v>0</v>
      </c>
      <c r="Q213" s="224">
        <v>0.00040000000000000002</v>
      </c>
      <c r="R213" s="224">
        <f>Q213*H213</f>
        <v>0.0016000000000000001</v>
      </c>
      <c r="S213" s="224">
        <v>0</v>
      </c>
      <c r="T213" s="22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6" t="s">
        <v>393</v>
      </c>
      <c r="AT213" s="226" t="s">
        <v>390</v>
      </c>
      <c r="AU213" s="226" t="s">
        <v>82</v>
      </c>
      <c r="AY213" s="20" t="s">
        <v>180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20" t="s">
        <v>80</v>
      </c>
      <c r="BK213" s="227">
        <f>ROUND(I213*H213,2)</f>
        <v>0</v>
      </c>
      <c r="BL213" s="20" t="s">
        <v>284</v>
      </c>
      <c r="BM213" s="226" t="s">
        <v>1087</v>
      </c>
    </row>
    <row r="214" s="2" customFormat="1">
      <c r="A214" s="41"/>
      <c r="B214" s="42"/>
      <c r="C214" s="43"/>
      <c r="D214" s="228" t="s">
        <v>190</v>
      </c>
      <c r="E214" s="43"/>
      <c r="F214" s="229" t="s">
        <v>392</v>
      </c>
      <c r="G214" s="43"/>
      <c r="H214" s="43"/>
      <c r="I214" s="230"/>
      <c r="J214" s="43"/>
      <c r="K214" s="43"/>
      <c r="L214" s="47"/>
      <c r="M214" s="231"/>
      <c r="N214" s="23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190</v>
      </c>
      <c r="AU214" s="20" t="s">
        <v>82</v>
      </c>
    </row>
    <row r="215" s="2" customFormat="1" ht="16.5" customHeight="1">
      <c r="A215" s="41"/>
      <c r="B215" s="42"/>
      <c r="C215" s="215" t="s">
        <v>389</v>
      </c>
      <c r="D215" s="215" t="s">
        <v>183</v>
      </c>
      <c r="E215" s="216" t="s">
        <v>395</v>
      </c>
      <c r="F215" s="217" t="s">
        <v>396</v>
      </c>
      <c r="G215" s="218" t="s">
        <v>385</v>
      </c>
      <c r="H215" s="219">
        <v>7</v>
      </c>
      <c r="I215" s="220"/>
      <c r="J215" s="221">
        <f>ROUND(I215*H215,2)</f>
        <v>0</v>
      </c>
      <c r="K215" s="217" t="s">
        <v>187</v>
      </c>
      <c r="L215" s="47"/>
      <c r="M215" s="222" t="s">
        <v>19</v>
      </c>
      <c r="N215" s="223" t="s">
        <v>44</v>
      </c>
      <c r="O215" s="87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6" t="s">
        <v>284</v>
      </c>
      <c r="AT215" s="226" t="s">
        <v>183</v>
      </c>
      <c r="AU215" s="226" t="s">
        <v>82</v>
      </c>
      <c r="AY215" s="20" t="s">
        <v>180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20" t="s">
        <v>80</v>
      </c>
      <c r="BK215" s="227">
        <f>ROUND(I215*H215,2)</f>
        <v>0</v>
      </c>
      <c r="BL215" s="20" t="s">
        <v>284</v>
      </c>
      <c r="BM215" s="226" t="s">
        <v>1088</v>
      </c>
    </row>
    <row r="216" s="2" customFormat="1">
      <c r="A216" s="41"/>
      <c r="B216" s="42"/>
      <c r="C216" s="43"/>
      <c r="D216" s="228" t="s">
        <v>190</v>
      </c>
      <c r="E216" s="43"/>
      <c r="F216" s="229" t="s">
        <v>398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190</v>
      </c>
      <c r="AU216" s="20" t="s">
        <v>82</v>
      </c>
    </row>
    <row r="217" s="2" customFormat="1">
      <c r="A217" s="41"/>
      <c r="B217" s="42"/>
      <c r="C217" s="43"/>
      <c r="D217" s="233" t="s">
        <v>192</v>
      </c>
      <c r="E217" s="43"/>
      <c r="F217" s="234" t="s">
        <v>399</v>
      </c>
      <c r="G217" s="43"/>
      <c r="H217" s="43"/>
      <c r="I217" s="230"/>
      <c r="J217" s="43"/>
      <c r="K217" s="43"/>
      <c r="L217" s="47"/>
      <c r="M217" s="231"/>
      <c r="N217" s="23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192</v>
      </c>
      <c r="AU217" s="20" t="s">
        <v>82</v>
      </c>
    </row>
    <row r="218" s="2" customFormat="1" ht="16.5" customHeight="1">
      <c r="A218" s="41"/>
      <c r="B218" s="42"/>
      <c r="C218" s="257" t="s">
        <v>393</v>
      </c>
      <c r="D218" s="257" t="s">
        <v>390</v>
      </c>
      <c r="E218" s="258" t="s">
        <v>401</v>
      </c>
      <c r="F218" s="259" t="s">
        <v>402</v>
      </c>
      <c r="G218" s="260" t="s">
        <v>385</v>
      </c>
      <c r="H218" s="261">
        <v>7</v>
      </c>
      <c r="I218" s="262"/>
      <c r="J218" s="263">
        <f>ROUND(I218*H218,2)</f>
        <v>0</v>
      </c>
      <c r="K218" s="259" t="s">
        <v>187</v>
      </c>
      <c r="L218" s="264"/>
      <c r="M218" s="265" t="s">
        <v>19</v>
      </c>
      <c r="N218" s="266" t="s">
        <v>44</v>
      </c>
      <c r="O218" s="87"/>
      <c r="P218" s="224">
        <f>O218*H218</f>
        <v>0</v>
      </c>
      <c r="Q218" s="224">
        <v>0.00050000000000000001</v>
      </c>
      <c r="R218" s="224">
        <f>Q218*H218</f>
        <v>0.0035000000000000001</v>
      </c>
      <c r="S218" s="224">
        <v>0</v>
      </c>
      <c r="T218" s="22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6" t="s">
        <v>393</v>
      </c>
      <c r="AT218" s="226" t="s">
        <v>390</v>
      </c>
      <c r="AU218" s="226" t="s">
        <v>82</v>
      </c>
      <c r="AY218" s="20" t="s">
        <v>180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20" t="s">
        <v>80</v>
      </c>
      <c r="BK218" s="227">
        <f>ROUND(I218*H218,2)</f>
        <v>0</v>
      </c>
      <c r="BL218" s="20" t="s">
        <v>284</v>
      </c>
      <c r="BM218" s="226" t="s">
        <v>1089</v>
      </c>
    </row>
    <row r="219" s="2" customFormat="1">
      <c r="A219" s="41"/>
      <c r="B219" s="42"/>
      <c r="C219" s="43"/>
      <c r="D219" s="228" t="s">
        <v>190</v>
      </c>
      <c r="E219" s="43"/>
      <c r="F219" s="229" t="s">
        <v>402</v>
      </c>
      <c r="G219" s="43"/>
      <c r="H219" s="43"/>
      <c r="I219" s="230"/>
      <c r="J219" s="43"/>
      <c r="K219" s="43"/>
      <c r="L219" s="47"/>
      <c r="M219" s="231"/>
      <c r="N219" s="23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190</v>
      </c>
      <c r="AU219" s="20" t="s">
        <v>82</v>
      </c>
    </row>
    <row r="220" s="2" customFormat="1" ht="16.5" customHeight="1">
      <c r="A220" s="41"/>
      <c r="B220" s="42"/>
      <c r="C220" s="215" t="s">
        <v>400</v>
      </c>
      <c r="D220" s="215" t="s">
        <v>183</v>
      </c>
      <c r="E220" s="216" t="s">
        <v>405</v>
      </c>
      <c r="F220" s="217" t="s">
        <v>406</v>
      </c>
      <c r="G220" s="218" t="s">
        <v>385</v>
      </c>
      <c r="H220" s="219">
        <v>2</v>
      </c>
      <c r="I220" s="220"/>
      <c r="J220" s="221">
        <f>ROUND(I220*H220,2)</f>
        <v>0</v>
      </c>
      <c r="K220" s="217" t="s">
        <v>187</v>
      </c>
      <c r="L220" s="47"/>
      <c r="M220" s="222" t="s">
        <v>19</v>
      </c>
      <c r="N220" s="223" t="s">
        <v>44</v>
      </c>
      <c r="O220" s="87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6" t="s">
        <v>284</v>
      </c>
      <c r="AT220" s="226" t="s">
        <v>183</v>
      </c>
      <c r="AU220" s="226" t="s">
        <v>82</v>
      </c>
      <c r="AY220" s="20" t="s">
        <v>180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20" t="s">
        <v>80</v>
      </c>
      <c r="BK220" s="227">
        <f>ROUND(I220*H220,2)</f>
        <v>0</v>
      </c>
      <c r="BL220" s="20" t="s">
        <v>284</v>
      </c>
      <c r="BM220" s="226" t="s">
        <v>1090</v>
      </c>
    </row>
    <row r="221" s="2" customFormat="1">
      <c r="A221" s="41"/>
      <c r="B221" s="42"/>
      <c r="C221" s="43"/>
      <c r="D221" s="228" t="s">
        <v>190</v>
      </c>
      <c r="E221" s="43"/>
      <c r="F221" s="229" t="s">
        <v>408</v>
      </c>
      <c r="G221" s="43"/>
      <c r="H221" s="43"/>
      <c r="I221" s="230"/>
      <c r="J221" s="43"/>
      <c r="K221" s="43"/>
      <c r="L221" s="47"/>
      <c r="M221" s="231"/>
      <c r="N221" s="23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190</v>
      </c>
      <c r="AU221" s="20" t="s">
        <v>82</v>
      </c>
    </row>
    <row r="222" s="2" customFormat="1">
      <c r="A222" s="41"/>
      <c r="B222" s="42"/>
      <c r="C222" s="43"/>
      <c r="D222" s="233" t="s">
        <v>192</v>
      </c>
      <c r="E222" s="43"/>
      <c r="F222" s="234" t="s">
        <v>409</v>
      </c>
      <c r="G222" s="43"/>
      <c r="H222" s="43"/>
      <c r="I222" s="230"/>
      <c r="J222" s="43"/>
      <c r="K222" s="43"/>
      <c r="L222" s="47"/>
      <c r="M222" s="231"/>
      <c r="N222" s="23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192</v>
      </c>
      <c r="AU222" s="20" t="s">
        <v>82</v>
      </c>
    </row>
    <row r="223" s="2" customFormat="1" ht="24.15" customHeight="1">
      <c r="A223" s="41"/>
      <c r="B223" s="42"/>
      <c r="C223" s="257" t="s">
        <v>404</v>
      </c>
      <c r="D223" s="257" t="s">
        <v>390</v>
      </c>
      <c r="E223" s="258" t="s">
        <v>411</v>
      </c>
      <c r="F223" s="259" t="s">
        <v>412</v>
      </c>
      <c r="G223" s="260" t="s">
        <v>385</v>
      </c>
      <c r="H223" s="261">
        <v>2</v>
      </c>
      <c r="I223" s="262"/>
      <c r="J223" s="263">
        <f>ROUND(I223*H223,2)</f>
        <v>0</v>
      </c>
      <c r="K223" s="259" t="s">
        <v>187</v>
      </c>
      <c r="L223" s="264"/>
      <c r="M223" s="265" t="s">
        <v>19</v>
      </c>
      <c r="N223" s="266" t="s">
        <v>44</v>
      </c>
      <c r="O223" s="87"/>
      <c r="P223" s="224">
        <f>O223*H223</f>
        <v>0</v>
      </c>
      <c r="Q223" s="224">
        <v>0.00050000000000000001</v>
      </c>
      <c r="R223" s="224">
        <f>Q223*H223</f>
        <v>0.001</v>
      </c>
      <c r="S223" s="224">
        <v>0</v>
      </c>
      <c r="T223" s="22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6" t="s">
        <v>393</v>
      </c>
      <c r="AT223" s="226" t="s">
        <v>390</v>
      </c>
      <c r="AU223" s="226" t="s">
        <v>82</v>
      </c>
      <c r="AY223" s="20" t="s">
        <v>180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20" t="s">
        <v>80</v>
      </c>
      <c r="BK223" s="227">
        <f>ROUND(I223*H223,2)</f>
        <v>0</v>
      </c>
      <c r="BL223" s="20" t="s">
        <v>284</v>
      </c>
      <c r="BM223" s="226" t="s">
        <v>1091</v>
      </c>
    </row>
    <row r="224" s="2" customFormat="1">
      <c r="A224" s="41"/>
      <c r="B224" s="42"/>
      <c r="C224" s="43"/>
      <c r="D224" s="228" t="s">
        <v>190</v>
      </c>
      <c r="E224" s="43"/>
      <c r="F224" s="229" t="s">
        <v>412</v>
      </c>
      <c r="G224" s="43"/>
      <c r="H224" s="43"/>
      <c r="I224" s="230"/>
      <c r="J224" s="43"/>
      <c r="K224" s="43"/>
      <c r="L224" s="47"/>
      <c r="M224" s="231"/>
      <c r="N224" s="23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190</v>
      </c>
      <c r="AU224" s="20" t="s">
        <v>82</v>
      </c>
    </row>
    <row r="225" s="2" customFormat="1" ht="16.5" customHeight="1">
      <c r="A225" s="41"/>
      <c r="B225" s="42"/>
      <c r="C225" s="215" t="s">
        <v>410</v>
      </c>
      <c r="D225" s="215" t="s">
        <v>183</v>
      </c>
      <c r="E225" s="216" t="s">
        <v>415</v>
      </c>
      <c r="F225" s="217" t="s">
        <v>416</v>
      </c>
      <c r="G225" s="218" t="s">
        <v>385</v>
      </c>
      <c r="H225" s="219">
        <v>7</v>
      </c>
      <c r="I225" s="220"/>
      <c r="J225" s="221">
        <f>ROUND(I225*H225,2)</f>
        <v>0</v>
      </c>
      <c r="K225" s="217" t="s">
        <v>187</v>
      </c>
      <c r="L225" s="47"/>
      <c r="M225" s="222" t="s">
        <v>19</v>
      </c>
      <c r="N225" s="223" t="s">
        <v>44</v>
      </c>
      <c r="O225" s="87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6" t="s">
        <v>284</v>
      </c>
      <c r="AT225" s="226" t="s">
        <v>183</v>
      </c>
      <c r="AU225" s="226" t="s">
        <v>82</v>
      </c>
      <c r="AY225" s="20" t="s">
        <v>180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20" t="s">
        <v>80</v>
      </c>
      <c r="BK225" s="227">
        <f>ROUND(I225*H225,2)</f>
        <v>0</v>
      </c>
      <c r="BL225" s="20" t="s">
        <v>284</v>
      </c>
      <c r="BM225" s="226" t="s">
        <v>1092</v>
      </c>
    </row>
    <row r="226" s="2" customFormat="1">
      <c r="A226" s="41"/>
      <c r="B226" s="42"/>
      <c r="C226" s="43"/>
      <c r="D226" s="228" t="s">
        <v>190</v>
      </c>
      <c r="E226" s="43"/>
      <c r="F226" s="229" t="s">
        <v>418</v>
      </c>
      <c r="G226" s="43"/>
      <c r="H226" s="43"/>
      <c r="I226" s="230"/>
      <c r="J226" s="43"/>
      <c r="K226" s="43"/>
      <c r="L226" s="47"/>
      <c r="M226" s="231"/>
      <c r="N226" s="23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190</v>
      </c>
      <c r="AU226" s="20" t="s">
        <v>82</v>
      </c>
    </row>
    <row r="227" s="2" customFormat="1">
      <c r="A227" s="41"/>
      <c r="B227" s="42"/>
      <c r="C227" s="43"/>
      <c r="D227" s="233" t="s">
        <v>192</v>
      </c>
      <c r="E227" s="43"/>
      <c r="F227" s="234" t="s">
        <v>419</v>
      </c>
      <c r="G227" s="43"/>
      <c r="H227" s="43"/>
      <c r="I227" s="230"/>
      <c r="J227" s="43"/>
      <c r="K227" s="43"/>
      <c r="L227" s="47"/>
      <c r="M227" s="231"/>
      <c r="N227" s="23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192</v>
      </c>
      <c r="AU227" s="20" t="s">
        <v>82</v>
      </c>
    </row>
    <row r="228" s="2" customFormat="1" ht="24.15" customHeight="1">
      <c r="A228" s="41"/>
      <c r="B228" s="42"/>
      <c r="C228" s="257" t="s">
        <v>414</v>
      </c>
      <c r="D228" s="257" t="s">
        <v>390</v>
      </c>
      <c r="E228" s="258" t="s">
        <v>421</v>
      </c>
      <c r="F228" s="259" t="s">
        <v>422</v>
      </c>
      <c r="G228" s="260" t="s">
        <v>385</v>
      </c>
      <c r="H228" s="261">
        <v>7</v>
      </c>
      <c r="I228" s="262"/>
      <c r="J228" s="263">
        <f>ROUND(I228*H228,2)</f>
        <v>0</v>
      </c>
      <c r="K228" s="259" t="s">
        <v>187</v>
      </c>
      <c r="L228" s="264"/>
      <c r="M228" s="265" t="s">
        <v>19</v>
      </c>
      <c r="N228" s="266" t="s">
        <v>44</v>
      </c>
      <c r="O228" s="87"/>
      <c r="P228" s="224">
        <f>O228*H228</f>
        <v>0</v>
      </c>
      <c r="Q228" s="224">
        <v>0.0012999999999999999</v>
      </c>
      <c r="R228" s="224">
        <f>Q228*H228</f>
        <v>0.0091000000000000004</v>
      </c>
      <c r="S228" s="224">
        <v>0</v>
      </c>
      <c r="T228" s="22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6" t="s">
        <v>393</v>
      </c>
      <c r="AT228" s="226" t="s">
        <v>390</v>
      </c>
      <c r="AU228" s="226" t="s">
        <v>82</v>
      </c>
      <c r="AY228" s="20" t="s">
        <v>180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20" t="s">
        <v>80</v>
      </c>
      <c r="BK228" s="227">
        <f>ROUND(I228*H228,2)</f>
        <v>0</v>
      </c>
      <c r="BL228" s="20" t="s">
        <v>284</v>
      </c>
      <c r="BM228" s="226" t="s">
        <v>1093</v>
      </c>
    </row>
    <row r="229" s="2" customFormat="1">
      <c r="A229" s="41"/>
      <c r="B229" s="42"/>
      <c r="C229" s="43"/>
      <c r="D229" s="228" t="s">
        <v>190</v>
      </c>
      <c r="E229" s="43"/>
      <c r="F229" s="229" t="s">
        <v>422</v>
      </c>
      <c r="G229" s="43"/>
      <c r="H229" s="43"/>
      <c r="I229" s="230"/>
      <c r="J229" s="43"/>
      <c r="K229" s="43"/>
      <c r="L229" s="47"/>
      <c r="M229" s="231"/>
      <c r="N229" s="23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190</v>
      </c>
      <c r="AU229" s="20" t="s">
        <v>82</v>
      </c>
    </row>
    <row r="230" s="2" customFormat="1" ht="16.5" customHeight="1">
      <c r="A230" s="41"/>
      <c r="B230" s="42"/>
      <c r="C230" s="215" t="s">
        <v>420</v>
      </c>
      <c r="D230" s="215" t="s">
        <v>183</v>
      </c>
      <c r="E230" s="216" t="s">
        <v>425</v>
      </c>
      <c r="F230" s="217" t="s">
        <v>426</v>
      </c>
      <c r="G230" s="218" t="s">
        <v>385</v>
      </c>
      <c r="H230" s="219">
        <v>7</v>
      </c>
      <c r="I230" s="220"/>
      <c r="J230" s="221">
        <f>ROUND(I230*H230,2)</f>
        <v>0</v>
      </c>
      <c r="K230" s="217" t="s">
        <v>187</v>
      </c>
      <c r="L230" s="47"/>
      <c r="M230" s="222" t="s">
        <v>19</v>
      </c>
      <c r="N230" s="223" t="s">
        <v>44</v>
      </c>
      <c r="O230" s="87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6" t="s">
        <v>284</v>
      </c>
      <c r="AT230" s="226" t="s">
        <v>183</v>
      </c>
      <c r="AU230" s="226" t="s">
        <v>82</v>
      </c>
      <c r="AY230" s="20" t="s">
        <v>180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20" t="s">
        <v>80</v>
      </c>
      <c r="BK230" s="227">
        <f>ROUND(I230*H230,2)</f>
        <v>0</v>
      </c>
      <c r="BL230" s="20" t="s">
        <v>284</v>
      </c>
      <c r="BM230" s="226" t="s">
        <v>1094</v>
      </c>
    </row>
    <row r="231" s="2" customFormat="1">
      <c r="A231" s="41"/>
      <c r="B231" s="42"/>
      <c r="C231" s="43"/>
      <c r="D231" s="228" t="s">
        <v>190</v>
      </c>
      <c r="E231" s="43"/>
      <c r="F231" s="229" t="s">
        <v>428</v>
      </c>
      <c r="G231" s="43"/>
      <c r="H231" s="43"/>
      <c r="I231" s="230"/>
      <c r="J231" s="43"/>
      <c r="K231" s="43"/>
      <c r="L231" s="47"/>
      <c r="M231" s="231"/>
      <c r="N231" s="23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190</v>
      </c>
      <c r="AU231" s="20" t="s">
        <v>82</v>
      </c>
    </row>
    <row r="232" s="2" customFormat="1">
      <c r="A232" s="41"/>
      <c r="B232" s="42"/>
      <c r="C232" s="43"/>
      <c r="D232" s="233" t="s">
        <v>192</v>
      </c>
      <c r="E232" s="43"/>
      <c r="F232" s="234" t="s">
        <v>429</v>
      </c>
      <c r="G232" s="43"/>
      <c r="H232" s="43"/>
      <c r="I232" s="230"/>
      <c r="J232" s="43"/>
      <c r="K232" s="43"/>
      <c r="L232" s="47"/>
      <c r="M232" s="231"/>
      <c r="N232" s="23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192</v>
      </c>
      <c r="AU232" s="20" t="s">
        <v>82</v>
      </c>
    </row>
    <row r="233" s="2" customFormat="1" ht="16.5" customHeight="1">
      <c r="A233" s="41"/>
      <c r="B233" s="42"/>
      <c r="C233" s="257" t="s">
        <v>424</v>
      </c>
      <c r="D233" s="257" t="s">
        <v>390</v>
      </c>
      <c r="E233" s="258" t="s">
        <v>431</v>
      </c>
      <c r="F233" s="259" t="s">
        <v>432</v>
      </c>
      <c r="G233" s="260" t="s">
        <v>385</v>
      </c>
      <c r="H233" s="261">
        <v>7</v>
      </c>
      <c r="I233" s="262"/>
      <c r="J233" s="263">
        <f>ROUND(I233*H233,2)</f>
        <v>0</v>
      </c>
      <c r="K233" s="259" t="s">
        <v>433</v>
      </c>
      <c r="L233" s="264"/>
      <c r="M233" s="265" t="s">
        <v>19</v>
      </c>
      <c r="N233" s="266" t="s">
        <v>44</v>
      </c>
      <c r="O233" s="87"/>
      <c r="P233" s="224">
        <f>O233*H233</f>
        <v>0</v>
      </c>
      <c r="Q233" s="224">
        <v>0.00012</v>
      </c>
      <c r="R233" s="224">
        <f>Q233*H233</f>
        <v>0.00084000000000000003</v>
      </c>
      <c r="S233" s="224">
        <v>0</v>
      </c>
      <c r="T233" s="22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6" t="s">
        <v>393</v>
      </c>
      <c r="AT233" s="226" t="s">
        <v>390</v>
      </c>
      <c r="AU233" s="226" t="s">
        <v>82</v>
      </c>
      <c r="AY233" s="20" t="s">
        <v>180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20" t="s">
        <v>80</v>
      </c>
      <c r="BK233" s="227">
        <f>ROUND(I233*H233,2)</f>
        <v>0</v>
      </c>
      <c r="BL233" s="20" t="s">
        <v>284</v>
      </c>
      <c r="BM233" s="226" t="s">
        <v>1095</v>
      </c>
    </row>
    <row r="234" s="2" customFormat="1">
      <c r="A234" s="41"/>
      <c r="B234" s="42"/>
      <c r="C234" s="43"/>
      <c r="D234" s="228" t="s">
        <v>190</v>
      </c>
      <c r="E234" s="43"/>
      <c r="F234" s="229" t="s">
        <v>432</v>
      </c>
      <c r="G234" s="43"/>
      <c r="H234" s="43"/>
      <c r="I234" s="230"/>
      <c r="J234" s="43"/>
      <c r="K234" s="43"/>
      <c r="L234" s="47"/>
      <c r="M234" s="231"/>
      <c r="N234" s="23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190</v>
      </c>
      <c r="AU234" s="20" t="s">
        <v>82</v>
      </c>
    </row>
    <row r="235" s="2" customFormat="1" ht="16.5" customHeight="1">
      <c r="A235" s="41"/>
      <c r="B235" s="42"/>
      <c r="C235" s="215" t="s">
        <v>430</v>
      </c>
      <c r="D235" s="215" t="s">
        <v>183</v>
      </c>
      <c r="E235" s="216" t="s">
        <v>436</v>
      </c>
      <c r="F235" s="217" t="s">
        <v>437</v>
      </c>
      <c r="G235" s="218" t="s">
        <v>385</v>
      </c>
      <c r="H235" s="219">
        <v>3</v>
      </c>
      <c r="I235" s="220"/>
      <c r="J235" s="221">
        <f>ROUND(I235*H235,2)</f>
        <v>0</v>
      </c>
      <c r="K235" s="217" t="s">
        <v>187</v>
      </c>
      <c r="L235" s="47"/>
      <c r="M235" s="222" t="s">
        <v>19</v>
      </c>
      <c r="N235" s="223" t="s">
        <v>44</v>
      </c>
      <c r="O235" s="87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26" t="s">
        <v>284</v>
      </c>
      <c r="AT235" s="226" t="s">
        <v>183</v>
      </c>
      <c r="AU235" s="226" t="s">
        <v>82</v>
      </c>
      <c r="AY235" s="20" t="s">
        <v>180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20" t="s">
        <v>80</v>
      </c>
      <c r="BK235" s="227">
        <f>ROUND(I235*H235,2)</f>
        <v>0</v>
      </c>
      <c r="BL235" s="20" t="s">
        <v>284</v>
      </c>
      <c r="BM235" s="226" t="s">
        <v>1096</v>
      </c>
    </row>
    <row r="236" s="2" customFormat="1">
      <c r="A236" s="41"/>
      <c r="B236" s="42"/>
      <c r="C236" s="43"/>
      <c r="D236" s="228" t="s">
        <v>190</v>
      </c>
      <c r="E236" s="43"/>
      <c r="F236" s="229" t="s">
        <v>439</v>
      </c>
      <c r="G236" s="43"/>
      <c r="H236" s="43"/>
      <c r="I236" s="230"/>
      <c r="J236" s="43"/>
      <c r="K236" s="43"/>
      <c r="L236" s="47"/>
      <c r="M236" s="231"/>
      <c r="N236" s="23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190</v>
      </c>
      <c r="AU236" s="20" t="s">
        <v>82</v>
      </c>
    </row>
    <row r="237" s="2" customFormat="1">
      <c r="A237" s="41"/>
      <c r="B237" s="42"/>
      <c r="C237" s="43"/>
      <c r="D237" s="233" t="s">
        <v>192</v>
      </c>
      <c r="E237" s="43"/>
      <c r="F237" s="234" t="s">
        <v>440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192</v>
      </c>
      <c r="AU237" s="20" t="s">
        <v>82</v>
      </c>
    </row>
    <row r="238" s="2" customFormat="1" ht="24.15" customHeight="1">
      <c r="A238" s="41"/>
      <c r="B238" s="42"/>
      <c r="C238" s="257" t="s">
        <v>435</v>
      </c>
      <c r="D238" s="257" t="s">
        <v>390</v>
      </c>
      <c r="E238" s="258" t="s">
        <v>442</v>
      </c>
      <c r="F238" s="259" t="s">
        <v>443</v>
      </c>
      <c r="G238" s="260" t="s">
        <v>385</v>
      </c>
      <c r="H238" s="261">
        <v>3</v>
      </c>
      <c r="I238" s="262"/>
      <c r="J238" s="263">
        <f>ROUND(I238*H238,2)</f>
        <v>0</v>
      </c>
      <c r="K238" s="259" t="s">
        <v>187</v>
      </c>
      <c r="L238" s="264"/>
      <c r="M238" s="265" t="s">
        <v>19</v>
      </c>
      <c r="N238" s="266" t="s">
        <v>44</v>
      </c>
      <c r="O238" s="87"/>
      <c r="P238" s="224">
        <f>O238*H238</f>
        <v>0</v>
      </c>
      <c r="Q238" s="224">
        <v>0.00020000000000000001</v>
      </c>
      <c r="R238" s="224">
        <f>Q238*H238</f>
        <v>0.00060000000000000006</v>
      </c>
      <c r="S238" s="224">
        <v>0</v>
      </c>
      <c r="T238" s="22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6" t="s">
        <v>393</v>
      </c>
      <c r="AT238" s="226" t="s">
        <v>390</v>
      </c>
      <c r="AU238" s="226" t="s">
        <v>82</v>
      </c>
      <c r="AY238" s="20" t="s">
        <v>180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20" t="s">
        <v>80</v>
      </c>
      <c r="BK238" s="227">
        <f>ROUND(I238*H238,2)</f>
        <v>0</v>
      </c>
      <c r="BL238" s="20" t="s">
        <v>284</v>
      </c>
      <c r="BM238" s="226" t="s">
        <v>1097</v>
      </c>
    </row>
    <row r="239" s="2" customFormat="1">
      <c r="A239" s="41"/>
      <c r="B239" s="42"/>
      <c r="C239" s="43"/>
      <c r="D239" s="228" t="s">
        <v>190</v>
      </c>
      <c r="E239" s="43"/>
      <c r="F239" s="229" t="s">
        <v>443</v>
      </c>
      <c r="G239" s="43"/>
      <c r="H239" s="43"/>
      <c r="I239" s="230"/>
      <c r="J239" s="43"/>
      <c r="K239" s="43"/>
      <c r="L239" s="47"/>
      <c r="M239" s="231"/>
      <c r="N239" s="23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190</v>
      </c>
      <c r="AU239" s="20" t="s">
        <v>82</v>
      </c>
    </row>
    <row r="240" s="2" customFormat="1" ht="16.5" customHeight="1">
      <c r="A240" s="41"/>
      <c r="B240" s="42"/>
      <c r="C240" s="215" t="s">
        <v>441</v>
      </c>
      <c r="D240" s="215" t="s">
        <v>183</v>
      </c>
      <c r="E240" s="216" t="s">
        <v>446</v>
      </c>
      <c r="F240" s="217" t="s">
        <v>447</v>
      </c>
      <c r="G240" s="218" t="s">
        <v>385</v>
      </c>
      <c r="H240" s="219">
        <v>2</v>
      </c>
      <c r="I240" s="220"/>
      <c r="J240" s="221">
        <f>ROUND(I240*H240,2)</f>
        <v>0</v>
      </c>
      <c r="K240" s="217" t="s">
        <v>187</v>
      </c>
      <c r="L240" s="47"/>
      <c r="M240" s="222" t="s">
        <v>19</v>
      </c>
      <c r="N240" s="223" t="s">
        <v>44</v>
      </c>
      <c r="O240" s="87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6" t="s">
        <v>284</v>
      </c>
      <c r="AT240" s="226" t="s">
        <v>183</v>
      </c>
      <c r="AU240" s="226" t="s">
        <v>82</v>
      </c>
      <c r="AY240" s="20" t="s">
        <v>180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20" t="s">
        <v>80</v>
      </c>
      <c r="BK240" s="227">
        <f>ROUND(I240*H240,2)</f>
        <v>0</v>
      </c>
      <c r="BL240" s="20" t="s">
        <v>284</v>
      </c>
      <c r="BM240" s="226" t="s">
        <v>1098</v>
      </c>
    </row>
    <row r="241" s="2" customFormat="1">
      <c r="A241" s="41"/>
      <c r="B241" s="42"/>
      <c r="C241" s="43"/>
      <c r="D241" s="228" t="s">
        <v>190</v>
      </c>
      <c r="E241" s="43"/>
      <c r="F241" s="229" t="s">
        <v>449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190</v>
      </c>
      <c r="AU241" s="20" t="s">
        <v>82</v>
      </c>
    </row>
    <row r="242" s="2" customFormat="1">
      <c r="A242" s="41"/>
      <c r="B242" s="42"/>
      <c r="C242" s="43"/>
      <c r="D242" s="233" t="s">
        <v>192</v>
      </c>
      <c r="E242" s="43"/>
      <c r="F242" s="234" t="s">
        <v>450</v>
      </c>
      <c r="G242" s="43"/>
      <c r="H242" s="43"/>
      <c r="I242" s="230"/>
      <c r="J242" s="43"/>
      <c r="K242" s="43"/>
      <c r="L242" s="47"/>
      <c r="M242" s="231"/>
      <c r="N242" s="23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192</v>
      </c>
      <c r="AU242" s="20" t="s">
        <v>82</v>
      </c>
    </row>
    <row r="243" s="2" customFormat="1" ht="37.8" customHeight="1">
      <c r="A243" s="41"/>
      <c r="B243" s="42"/>
      <c r="C243" s="257" t="s">
        <v>445</v>
      </c>
      <c r="D243" s="257" t="s">
        <v>390</v>
      </c>
      <c r="E243" s="258" t="s">
        <v>452</v>
      </c>
      <c r="F243" s="259" t="s">
        <v>453</v>
      </c>
      <c r="G243" s="260" t="s">
        <v>385</v>
      </c>
      <c r="H243" s="261">
        <v>2</v>
      </c>
      <c r="I243" s="262"/>
      <c r="J243" s="263">
        <f>ROUND(I243*H243,2)</f>
        <v>0</v>
      </c>
      <c r="K243" s="259" t="s">
        <v>187</v>
      </c>
      <c r="L243" s="264"/>
      <c r="M243" s="265" t="s">
        <v>19</v>
      </c>
      <c r="N243" s="266" t="s">
        <v>44</v>
      </c>
      <c r="O243" s="87"/>
      <c r="P243" s="224">
        <f>O243*H243</f>
        <v>0</v>
      </c>
      <c r="Q243" s="224">
        <v>0.010999999999999999</v>
      </c>
      <c r="R243" s="224">
        <f>Q243*H243</f>
        <v>0.021999999999999999</v>
      </c>
      <c r="S243" s="224">
        <v>0</v>
      </c>
      <c r="T243" s="225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6" t="s">
        <v>393</v>
      </c>
      <c r="AT243" s="226" t="s">
        <v>390</v>
      </c>
      <c r="AU243" s="226" t="s">
        <v>82</v>
      </c>
      <c r="AY243" s="20" t="s">
        <v>180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20" t="s">
        <v>80</v>
      </c>
      <c r="BK243" s="227">
        <f>ROUND(I243*H243,2)</f>
        <v>0</v>
      </c>
      <c r="BL243" s="20" t="s">
        <v>284</v>
      </c>
      <c r="BM243" s="226" t="s">
        <v>1099</v>
      </c>
    </row>
    <row r="244" s="2" customFormat="1">
      <c r="A244" s="41"/>
      <c r="B244" s="42"/>
      <c r="C244" s="43"/>
      <c r="D244" s="228" t="s">
        <v>190</v>
      </c>
      <c r="E244" s="43"/>
      <c r="F244" s="229" t="s">
        <v>453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190</v>
      </c>
      <c r="AU244" s="20" t="s">
        <v>82</v>
      </c>
    </row>
    <row r="245" s="2" customFormat="1" ht="16.5" customHeight="1">
      <c r="A245" s="41"/>
      <c r="B245" s="42"/>
      <c r="C245" s="215" t="s">
        <v>451</v>
      </c>
      <c r="D245" s="215" t="s">
        <v>183</v>
      </c>
      <c r="E245" s="216" t="s">
        <v>456</v>
      </c>
      <c r="F245" s="217" t="s">
        <v>457</v>
      </c>
      <c r="G245" s="218" t="s">
        <v>348</v>
      </c>
      <c r="H245" s="219">
        <v>1</v>
      </c>
      <c r="I245" s="220"/>
      <c r="J245" s="221">
        <f>ROUND(I245*H245,2)</f>
        <v>0</v>
      </c>
      <c r="K245" s="217" t="s">
        <v>187</v>
      </c>
      <c r="L245" s="47"/>
      <c r="M245" s="222" t="s">
        <v>19</v>
      </c>
      <c r="N245" s="223" t="s">
        <v>44</v>
      </c>
      <c r="O245" s="87"/>
      <c r="P245" s="224">
        <f>O245*H245</f>
        <v>0</v>
      </c>
      <c r="Q245" s="224">
        <v>0</v>
      </c>
      <c r="R245" s="224">
        <f>Q245*H245</f>
        <v>0</v>
      </c>
      <c r="S245" s="224">
        <v>0.034700000000000002</v>
      </c>
      <c r="T245" s="225">
        <f>S245*H245</f>
        <v>0.034700000000000002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6" t="s">
        <v>284</v>
      </c>
      <c r="AT245" s="226" t="s">
        <v>183</v>
      </c>
      <c r="AU245" s="226" t="s">
        <v>82</v>
      </c>
      <c r="AY245" s="20" t="s">
        <v>180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20" t="s">
        <v>80</v>
      </c>
      <c r="BK245" s="227">
        <f>ROUND(I245*H245,2)</f>
        <v>0</v>
      </c>
      <c r="BL245" s="20" t="s">
        <v>284</v>
      </c>
      <c r="BM245" s="226" t="s">
        <v>1100</v>
      </c>
    </row>
    <row r="246" s="2" customFormat="1">
      <c r="A246" s="41"/>
      <c r="B246" s="42"/>
      <c r="C246" s="43"/>
      <c r="D246" s="228" t="s">
        <v>190</v>
      </c>
      <c r="E246" s="43"/>
      <c r="F246" s="229" t="s">
        <v>459</v>
      </c>
      <c r="G246" s="43"/>
      <c r="H246" s="43"/>
      <c r="I246" s="230"/>
      <c r="J246" s="43"/>
      <c r="K246" s="43"/>
      <c r="L246" s="47"/>
      <c r="M246" s="231"/>
      <c r="N246" s="23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190</v>
      </c>
      <c r="AU246" s="20" t="s">
        <v>82</v>
      </c>
    </row>
    <row r="247" s="2" customFormat="1">
      <c r="A247" s="41"/>
      <c r="B247" s="42"/>
      <c r="C247" s="43"/>
      <c r="D247" s="233" t="s">
        <v>192</v>
      </c>
      <c r="E247" s="43"/>
      <c r="F247" s="234" t="s">
        <v>460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192</v>
      </c>
      <c r="AU247" s="20" t="s">
        <v>82</v>
      </c>
    </row>
    <row r="248" s="2" customFormat="1" ht="24.15" customHeight="1">
      <c r="A248" s="41"/>
      <c r="B248" s="42"/>
      <c r="C248" s="215" t="s">
        <v>455</v>
      </c>
      <c r="D248" s="215" t="s">
        <v>183</v>
      </c>
      <c r="E248" s="216" t="s">
        <v>462</v>
      </c>
      <c r="F248" s="217" t="s">
        <v>463</v>
      </c>
      <c r="G248" s="218" t="s">
        <v>348</v>
      </c>
      <c r="H248" s="219">
        <v>1</v>
      </c>
      <c r="I248" s="220"/>
      <c r="J248" s="221">
        <f>ROUND(I248*H248,2)</f>
        <v>0</v>
      </c>
      <c r="K248" s="217" t="s">
        <v>187</v>
      </c>
      <c r="L248" s="47"/>
      <c r="M248" s="222" t="s">
        <v>19</v>
      </c>
      <c r="N248" s="223" t="s">
        <v>44</v>
      </c>
      <c r="O248" s="87"/>
      <c r="P248" s="224">
        <f>O248*H248</f>
        <v>0</v>
      </c>
      <c r="Q248" s="224">
        <v>0.0147488363</v>
      </c>
      <c r="R248" s="224">
        <f>Q248*H248</f>
        <v>0.0147488363</v>
      </c>
      <c r="S248" s="224">
        <v>0</v>
      </c>
      <c r="T248" s="225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6" t="s">
        <v>284</v>
      </c>
      <c r="AT248" s="226" t="s">
        <v>183</v>
      </c>
      <c r="AU248" s="226" t="s">
        <v>82</v>
      </c>
      <c r="AY248" s="20" t="s">
        <v>180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20" t="s">
        <v>80</v>
      </c>
      <c r="BK248" s="227">
        <f>ROUND(I248*H248,2)</f>
        <v>0</v>
      </c>
      <c r="BL248" s="20" t="s">
        <v>284</v>
      </c>
      <c r="BM248" s="226" t="s">
        <v>1101</v>
      </c>
    </row>
    <row r="249" s="2" customFormat="1">
      <c r="A249" s="41"/>
      <c r="B249" s="42"/>
      <c r="C249" s="43"/>
      <c r="D249" s="228" t="s">
        <v>190</v>
      </c>
      <c r="E249" s="43"/>
      <c r="F249" s="229" t="s">
        <v>465</v>
      </c>
      <c r="G249" s="43"/>
      <c r="H249" s="43"/>
      <c r="I249" s="230"/>
      <c r="J249" s="43"/>
      <c r="K249" s="43"/>
      <c r="L249" s="47"/>
      <c r="M249" s="231"/>
      <c r="N249" s="23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190</v>
      </c>
      <c r="AU249" s="20" t="s">
        <v>82</v>
      </c>
    </row>
    <row r="250" s="2" customFormat="1">
      <c r="A250" s="41"/>
      <c r="B250" s="42"/>
      <c r="C250" s="43"/>
      <c r="D250" s="233" t="s">
        <v>192</v>
      </c>
      <c r="E250" s="43"/>
      <c r="F250" s="234" t="s">
        <v>466</v>
      </c>
      <c r="G250" s="43"/>
      <c r="H250" s="43"/>
      <c r="I250" s="230"/>
      <c r="J250" s="43"/>
      <c r="K250" s="43"/>
      <c r="L250" s="47"/>
      <c r="M250" s="231"/>
      <c r="N250" s="23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192</v>
      </c>
      <c r="AU250" s="20" t="s">
        <v>82</v>
      </c>
    </row>
    <row r="251" s="2" customFormat="1" ht="16.5" customHeight="1">
      <c r="A251" s="41"/>
      <c r="B251" s="42"/>
      <c r="C251" s="215" t="s">
        <v>461</v>
      </c>
      <c r="D251" s="215" t="s">
        <v>183</v>
      </c>
      <c r="E251" s="216" t="s">
        <v>468</v>
      </c>
      <c r="F251" s="217" t="s">
        <v>469</v>
      </c>
      <c r="G251" s="218" t="s">
        <v>385</v>
      </c>
      <c r="H251" s="219">
        <v>17</v>
      </c>
      <c r="I251" s="220"/>
      <c r="J251" s="221">
        <f>ROUND(I251*H251,2)</f>
        <v>0</v>
      </c>
      <c r="K251" s="217" t="s">
        <v>187</v>
      </c>
      <c r="L251" s="47"/>
      <c r="M251" s="222" t="s">
        <v>19</v>
      </c>
      <c r="N251" s="223" t="s">
        <v>44</v>
      </c>
      <c r="O251" s="87"/>
      <c r="P251" s="224">
        <f>O251*H251</f>
        <v>0</v>
      </c>
      <c r="Q251" s="224">
        <v>0</v>
      </c>
      <c r="R251" s="224">
        <f>Q251*H251</f>
        <v>0</v>
      </c>
      <c r="S251" s="224">
        <v>0.00048999999999999998</v>
      </c>
      <c r="T251" s="225">
        <f>S251*H251</f>
        <v>0.0083300000000000006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6" t="s">
        <v>284</v>
      </c>
      <c r="AT251" s="226" t="s">
        <v>183</v>
      </c>
      <c r="AU251" s="226" t="s">
        <v>82</v>
      </c>
      <c r="AY251" s="20" t="s">
        <v>180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20" t="s">
        <v>80</v>
      </c>
      <c r="BK251" s="227">
        <f>ROUND(I251*H251,2)</f>
        <v>0</v>
      </c>
      <c r="BL251" s="20" t="s">
        <v>284</v>
      </c>
      <c r="BM251" s="226" t="s">
        <v>1102</v>
      </c>
    </row>
    <row r="252" s="2" customFormat="1">
      <c r="A252" s="41"/>
      <c r="B252" s="42"/>
      <c r="C252" s="43"/>
      <c r="D252" s="228" t="s">
        <v>190</v>
      </c>
      <c r="E252" s="43"/>
      <c r="F252" s="229" t="s">
        <v>471</v>
      </c>
      <c r="G252" s="43"/>
      <c r="H252" s="43"/>
      <c r="I252" s="230"/>
      <c r="J252" s="43"/>
      <c r="K252" s="43"/>
      <c r="L252" s="47"/>
      <c r="M252" s="231"/>
      <c r="N252" s="23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190</v>
      </c>
      <c r="AU252" s="20" t="s">
        <v>82</v>
      </c>
    </row>
    <row r="253" s="2" customFormat="1">
      <c r="A253" s="41"/>
      <c r="B253" s="42"/>
      <c r="C253" s="43"/>
      <c r="D253" s="233" t="s">
        <v>192</v>
      </c>
      <c r="E253" s="43"/>
      <c r="F253" s="234" t="s">
        <v>472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192</v>
      </c>
      <c r="AU253" s="20" t="s">
        <v>82</v>
      </c>
    </row>
    <row r="254" s="2" customFormat="1" ht="24.15" customHeight="1">
      <c r="A254" s="41"/>
      <c r="B254" s="42"/>
      <c r="C254" s="215" t="s">
        <v>467</v>
      </c>
      <c r="D254" s="215" t="s">
        <v>183</v>
      </c>
      <c r="E254" s="216" t="s">
        <v>474</v>
      </c>
      <c r="F254" s="217" t="s">
        <v>475</v>
      </c>
      <c r="G254" s="218" t="s">
        <v>348</v>
      </c>
      <c r="H254" s="219">
        <v>19</v>
      </c>
      <c r="I254" s="220"/>
      <c r="J254" s="221">
        <f>ROUND(I254*H254,2)</f>
        <v>0</v>
      </c>
      <c r="K254" s="217" t="s">
        <v>187</v>
      </c>
      <c r="L254" s="47"/>
      <c r="M254" s="222" t="s">
        <v>19</v>
      </c>
      <c r="N254" s="223" t="s">
        <v>44</v>
      </c>
      <c r="O254" s="87"/>
      <c r="P254" s="224">
        <f>O254*H254</f>
        <v>0</v>
      </c>
      <c r="Q254" s="224">
        <v>0.00023913999999999999</v>
      </c>
      <c r="R254" s="224">
        <f>Q254*H254</f>
        <v>0.0045436599999999997</v>
      </c>
      <c r="S254" s="224">
        <v>0</v>
      </c>
      <c r="T254" s="225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6" t="s">
        <v>284</v>
      </c>
      <c r="AT254" s="226" t="s">
        <v>183</v>
      </c>
      <c r="AU254" s="226" t="s">
        <v>82</v>
      </c>
      <c r="AY254" s="20" t="s">
        <v>180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20" t="s">
        <v>80</v>
      </c>
      <c r="BK254" s="227">
        <f>ROUND(I254*H254,2)</f>
        <v>0</v>
      </c>
      <c r="BL254" s="20" t="s">
        <v>284</v>
      </c>
      <c r="BM254" s="226" t="s">
        <v>1103</v>
      </c>
    </row>
    <row r="255" s="2" customFormat="1">
      <c r="A255" s="41"/>
      <c r="B255" s="42"/>
      <c r="C255" s="43"/>
      <c r="D255" s="228" t="s">
        <v>190</v>
      </c>
      <c r="E255" s="43"/>
      <c r="F255" s="229" t="s">
        <v>477</v>
      </c>
      <c r="G255" s="43"/>
      <c r="H255" s="43"/>
      <c r="I255" s="230"/>
      <c r="J255" s="43"/>
      <c r="K255" s="43"/>
      <c r="L255" s="47"/>
      <c r="M255" s="231"/>
      <c r="N255" s="23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190</v>
      </c>
      <c r="AU255" s="20" t="s">
        <v>82</v>
      </c>
    </row>
    <row r="256" s="2" customFormat="1">
      <c r="A256" s="41"/>
      <c r="B256" s="42"/>
      <c r="C256" s="43"/>
      <c r="D256" s="233" t="s">
        <v>192</v>
      </c>
      <c r="E256" s="43"/>
      <c r="F256" s="234" t="s">
        <v>478</v>
      </c>
      <c r="G256" s="43"/>
      <c r="H256" s="43"/>
      <c r="I256" s="230"/>
      <c r="J256" s="43"/>
      <c r="K256" s="43"/>
      <c r="L256" s="47"/>
      <c r="M256" s="231"/>
      <c r="N256" s="23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192</v>
      </c>
      <c r="AU256" s="20" t="s">
        <v>82</v>
      </c>
    </row>
    <row r="257" s="13" customFormat="1">
      <c r="A257" s="13"/>
      <c r="B257" s="235"/>
      <c r="C257" s="236"/>
      <c r="D257" s="228" t="s">
        <v>216</v>
      </c>
      <c r="E257" s="237" t="s">
        <v>19</v>
      </c>
      <c r="F257" s="238" t="s">
        <v>479</v>
      </c>
      <c r="G257" s="236"/>
      <c r="H257" s="239">
        <v>19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216</v>
      </c>
      <c r="AU257" s="245" t="s">
        <v>82</v>
      </c>
      <c r="AV257" s="13" t="s">
        <v>82</v>
      </c>
      <c r="AW257" s="13" t="s">
        <v>35</v>
      </c>
      <c r="AX257" s="13" t="s">
        <v>80</v>
      </c>
      <c r="AY257" s="245" t="s">
        <v>180</v>
      </c>
    </row>
    <row r="258" s="2" customFormat="1" ht="24.15" customHeight="1">
      <c r="A258" s="41"/>
      <c r="B258" s="42"/>
      <c r="C258" s="257" t="s">
        <v>473</v>
      </c>
      <c r="D258" s="257" t="s">
        <v>390</v>
      </c>
      <c r="E258" s="258" t="s">
        <v>481</v>
      </c>
      <c r="F258" s="259" t="s">
        <v>482</v>
      </c>
      <c r="G258" s="260" t="s">
        <v>483</v>
      </c>
      <c r="H258" s="261">
        <v>9.5</v>
      </c>
      <c r="I258" s="262"/>
      <c r="J258" s="263">
        <f>ROUND(I258*H258,2)</f>
        <v>0</v>
      </c>
      <c r="K258" s="259" t="s">
        <v>187</v>
      </c>
      <c r="L258" s="264"/>
      <c r="M258" s="265" t="s">
        <v>19</v>
      </c>
      <c r="N258" s="266" t="s">
        <v>44</v>
      </c>
      <c r="O258" s="87"/>
      <c r="P258" s="224">
        <f>O258*H258</f>
        <v>0</v>
      </c>
      <c r="Q258" s="224">
        <v>0.00018000000000000001</v>
      </c>
      <c r="R258" s="224">
        <f>Q258*H258</f>
        <v>0.0017100000000000002</v>
      </c>
      <c r="S258" s="224">
        <v>0</v>
      </c>
      <c r="T258" s="225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6" t="s">
        <v>393</v>
      </c>
      <c r="AT258" s="226" t="s">
        <v>390</v>
      </c>
      <c r="AU258" s="226" t="s">
        <v>82</v>
      </c>
      <c r="AY258" s="20" t="s">
        <v>180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20" t="s">
        <v>80</v>
      </c>
      <c r="BK258" s="227">
        <f>ROUND(I258*H258,2)</f>
        <v>0</v>
      </c>
      <c r="BL258" s="20" t="s">
        <v>284</v>
      </c>
      <c r="BM258" s="226" t="s">
        <v>1104</v>
      </c>
    </row>
    <row r="259" s="2" customFormat="1">
      <c r="A259" s="41"/>
      <c r="B259" s="42"/>
      <c r="C259" s="43"/>
      <c r="D259" s="228" t="s">
        <v>190</v>
      </c>
      <c r="E259" s="43"/>
      <c r="F259" s="229" t="s">
        <v>482</v>
      </c>
      <c r="G259" s="43"/>
      <c r="H259" s="43"/>
      <c r="I259" s="230"/>
      <c r="J259" s="43"/>
      <c r="K259" s="43"/>
      <c r="L259" s="47"/>
      <c r="M259" s="231"/>
      <c r="N259" s="23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190</v>
      </c>
      <c r="AU259" s="20" t="s">
        <v>82</v>
      </c>
    </row>
    <row r="260" s="13" customFormat="1">
      <c r="A260" s="13"/>
      <c r="B260" s="235"/>
      <c r="C260" s="236"/>
      <c r="D260" s="228" t="s">
        <v>216</v>
      </c>
      <c r="E260" s="237" t="s">
        <v>19</v>
      </c>
      <c r="F260" s="238" t="s">
        <v>485</v>
      </c>
      <c r="G260" s="236"/>
      <c r="H260" s="239">
        <v>9.5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216</v>
      </c>
      <c r="AU260" s="245" t="s">
        <v>82</v>
      </c>
      <c r="AV260" s="13" t="s">
        <v>82</v>
      </c>
      <c r="AW260" s="13" t="s">
        <v>35</v>
      </c>
      <c r="AX260" s="13" t="s">
        <v>80</v>
      </c>
      <c r="AY260" s="245" t="s">
        <v>180</v>
      </c>
    </row>
    <row r="261" s="2" customFormat="1" ht="16.5" customHeight="1">
      <c r="A261" s="41"/>
      <c r="B261" s="42"/>
      <c r="C261" s="215" t="s">
        <v>480</v>
      </c>
      <c r="D261" s="215" t="s">
        <v>183</v>
      </c>
      <c r="E261" s="216" t="s">
        <v>487</v>
      </c>
      <c r="F261" s="217" t="s">
        <v>488</v>
      </c>
      <c r="G261" s="218" t="s">
        <v>348</v>
      </c>
      <c r="H261" s="219">
        <v>1</v>
      </c>
      <c r="I261" s="220"/>
      <c r="J261" s="221">
        <f>ROUND(I261*H261,2)</f>
        <v>0</v>
      </c>
      <c r="K261" s="217" t="s">
        <v>187</v>
      </c>
      <c r="L261" s="47"/>
      <c r="M261" s="222" t="s">
        <v>19</v>
      </c>
      <c r="N261" s="223" t="s">
        <v>44</v>
      </c>
      <c r="O261" s="87"/>
      <c r="P261" s="224">
        <f>O261*H261</f>
        <v>0</v>
      </c>
      <c r="Q261" s="224">
        <v>0</v>
      </c>
      <c r="R261" s="224">
        <f>Q261*H261</f>
        <v>0</v>
      </c>
      <c r="S261" s="224">
        <v>0.00156</v>
      </c>
      <c r="T261" s="225">
        <f>S261*H261</f>
        <v>0.00156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6" t="s">
        <v>284</v>
      </c>
      <c r="AT261" s="226" t="s">
        <v>183</v>
      </c>
      <c r="AU261" s="226" t="s">
        <v>82</v>
      </c>
      <c r="AY261" s="20" t="s">
        <v>180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20" t="s">
        <v>80</v>
      </c>
      <c r="BK261" s="227">
        <f>ROUND(I261*H261,2)</f>
        <v>0</v>
      </c>
      <c r="BL261" s="20" t="s">
        <v>284</v>
      </c>
      <c r="BM261" s="226" t="s">
        <v>1105</v>
      </c>
    </row>
    <row r="262" s="2" customFormat="1">
      <c r="A262" s="41"/>
      <c r="B262" s="42"/>
      <c r="C262" s="43"/>
      <c r="D262" s="228" t="s">
        <v>190</v>
      </c>
      <c r="E262" s="43"/>
      <c r="F262" s="229" t="s">
        <v>490</v>
      </c>
      <c r="G262" s="43"/>
      <c r="H262" s="43"/>
      <c r="I262" s="230"/>
      <c r="J262" s="43"/>
      <c r="K262" s="43"/>
      <c r="L262" s="47"/>
      <c r="M262" s="231"/>
      <c r="N262" s="23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190</v>
      </c>
      <c r="AU262" s="20" t="s">
        <v>82</v>
      </c>
    </row>
    <row r="263" s="2" customFormat="1">
      <c r="A263" s="41"/>
      <c r="B263" s="42"/>
      <c r="C263" s="43"/>
      <c r="D263" s="233" t="s">
        <v>192</v>
      </c>
      <c r="E263" s="43"/>
      <c r="F263" s="234" t="s">
        <v>491</v>
      </c>
      <c r="G263" s="43"/>
      <c r="H263" s="43"/>
      <c r="I263" s="230"/>
      <c r="J263" s="43"/>
      <c r="K263" s="43"/>
      <c r="L263" s="47"/>
      <c r="M263" s="231"/>
      <c r="N263" s="23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192</v>
      </c>
      <c r="AU263" s="20" t="s">
        <v>82</v>
      </c>
    </row>
    <row r="264" s="2" customFormat="1" ht="24.15" customHeight="1">
      <c r="A264" s="41"/>
      <c r="B264" s="42"/>
      <c r="C264" s="215" t="s">
        <v>486</v>
      </c>
      <c r="D264" s="215" t="s">
        <v>183</v>
      </c>
      <c r="E264" s="216" t="s">
        <v>493</v>
      </c>
      <c r="F264" s="217" t="s">
        <v>494</v>
      </c>
      <c r="G264" s="218" t="s">
        <v>348</v>
      </c>
      <c r="H264" s="219">
        <v>1</v>
      </c>
      <c r="I264" s="220"/>
      <c r="J264" s="221">
        <f>ROUND(I264*H264,2)</f>
        <v>0</v>
      </c>
      <c r="K264" s="217" t="s">
        <v>187</v>
      </c>
      <c r="L264" s="47"/>
      <c r="M264" s="222" t="s">
        <v>19</v>
      </c>
      <c r="N264" s="223" t="s">
        <v>44</v>
      </c>
      <c r="O264" s="87"/>
      <c r="P264" s="224">
        <f>O264*H264</f>
        <v>0</v>
      </c>
      <c r="Q264" s="224">
        <v>0.0017191400000000001</v>
      </c>
      <c r="R264" s="224">
        <f>Q264*H264</f>
        <v>0.0017191400000000001</v>
      </c>
      <c r="S264" s="224">
        <v>0</v>
      </c>
      <c r="T264" s="22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26" t="s">
        <v>284</v>
      </c>
      <c r="AT264" s="226" t="s">
        <v>183</v>
      </c>
      <c r="AU264" s="226" t="s">
        <v>82</v>
      </c>
      <c r="AY264" s="20" t="s">
        <v>180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20" t="s">
        <v>80</v>
      </c>
      <c r="BK264" s="227">
        <f>ROUND(I264*H264,2)</f>
        <v>0</v>
      </c>
      <c r="BL264" s="20" t="s">
        <v>284</v>
      </c>
      <c r="BM264" s="226" t="s">
        <v>1106</v>
      </c>
    </row>
    <row r="265" s="2" customFormat="1">
      <c r="A265" s="41"/>
      <c r="B265" s="42"/>
      <c r="C265" s="43"/>
      <c r="D265" s="228" t="s">
        <v>190</v>
      </c>
      <c r="E265" s="43"/>
      <c r="F265" s="229" t="s">
        <v>496</v>
      </c>
      <c r="G265" s="43"/>
      <c r="H265" s="43"/>
      <c r="I265" s="230"/>
      <c r="J265" s="43"/>
      <c r="K265" s="43"/>
      <c r="L265" s="47"/>
      <c r="M265" s="231"/>
      <c r="N265" s="23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190</v>
      </c>
      <c r="AU265" s="20" t="s">
        <v>82</v>
      </c>
    </row>
    <row r="266" s="2" customFormat="1">
      <c r="A266" s="41"/>
      <c r="B266" s="42"/>
      <c r="C266" s="43"/>
      <c r="D266" s="233" t="s">
        <v>192</v>
      </c>
      <c r="E266" s="43"/>
      <c r="F266" s="234" t="s">
        <v>497</v>
      </c>
      <c r="G266" s="43"/>
      <c r="H266" s="43"/>
      <c r="I266" s="230"/>
      <c r="J266" s="43"/>
      <c r="K266" s="43"/>
      <c r="L266" s="47"/>
      <c r="M266" s="231"/>
      <c r="N266" s="23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192</v>
      </c>
      <c r="AU266" s="20" t="s">
        <v>82</v>
      </c>
    </row>
    <row r="267" s="2" customFormat="1" ht="21.75" customHeight="1">
      <c r="A267" s="41"/>
      <c r="B267" s="42"/>
      <c r="C267" s="215" t="s">
        <v>492</v>
      </c>
      <c r="D267" s="215" t="s">
        <v>183</v>
      </c>
      <c r="E267" s="216" t="s">
        <v>499</v>
      </c>
      <c r="F267" s="217" t="s">
        <v>500</v>
      </c>
      <c r="G267" s="218" t="s">
        <v>348</v>
      </c>
      <c r="H267" s="219">
        <v>4</v>
      </c>
      <c r="I267" s="220"/>
      <c r="J267" s="221">
        <f>ROUND(I267*H267,2)</f>
        <v>0</v>
      </c>
      <c r="K267" s="217" t="s">
        <v>187</v>
      </c>
      <c r="L267" s="47"/>
      <c r="M267" s="222" t="s">
        <v>19</v>
      </c>
      <c r="N267" s="223" t="s">
        <v>44</v>
      </c>
      <c r="O267" s="87"/>
      <c r="P267" s="224">
        <f>O267*H267</f>
        <v>0</v>
      </c>
      <c r="Q267" s="224">
        <v>0.0018</v>
      </c>
      <c r="R267" s="224">
        <f>Q267*H267</f>
        <v>0.0071999999999999998</v>
      </c>
      <c r="S267" s="224">
        <v>0</v>
      </c>
      <c r="T267" s="225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6" t="s">
        <v>284</v>
      </c>
      <c r="AT267" s="226" t="s">
        <v>183</v>
      </c>
      <c r="AU267" s="226" t="s">
        <v>82</v>
      </c>
      <c r="AY267" s="20" t="s">
        <v>180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20" t="s">
        <v>80</v>
      </c>
      <c r="BK267" s="227">
        <f>ROUND(I267*H267,2)</f>
        <v>0</v>
      </c>
      <c r="BL267" s="20" t="s">
        <v>284</v>
      </c>
      <c r="BM267" s="226" t="s">
        <v>1107</v>
      </c>
    </row>
    <row r="268" s="2" customFormat="1">
      <c r="A268" s="41"/>
      <c r="B268" s="42"/>
      <c r="C268" s="43"/>
      <c r="D268" s="228" t="s">
        <v>190</v>
      </c>
      <c r="E268" s="43"/>
      <c r="F268" s="229" t="s">
        <v>502</v>
      </c>
      <c r="G268" s="43"/>
      <c r="H268" s="43"/>
      <c r="I268" s="230"/>
      <c r="J268" s="43"/>
      <c r="K268" s="43"/>
      <c r="L268" s="47"/>
      <c r="M268" s="231"/>
      <c r="N268" s="23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190</v>
      </c>
      <c r="AU268" s="20" t="s">
        <v>82</v>
      </c>
    </row>
    <row r="269" s="2" customFormat="1">
      <c r="A269" s="41"/>
      <c r="B269" s="42"/>
      <c r="C269" s="43"/>
      <c r="D269" s="233" t="s">
        <v>192</v>
      </c>
      <c r="E269" s="43"/>
      <c r="F269" s="234" t="s">
        <v>503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192</v>
      </c>
      <c r="AU269" s="20" t="s">
        <v>82</v>
      </c>
    </row>
    <row r="270" s="2" customFormat="1" ht="16.5" customHeight="1">
      <c r="A270" s="41"/>
      <c r="B270" s="42"/>
      <c r="C270" s="215" t="s">
        <v>498</v>
      </c>
      <c r="D270" s="215" t="s">
        <v>183</v>
      </c>
      <c r="E270" s="216" t="s">
        <v>505</v>
      </c>
      <c r="F270" s="217" t="s">
        <v>506</v>
      </c>
      <c r="G270" s="218" t="s">
        <v>385</v>
      </c>
      <c r="H270" s="219">
        <v>7</v>
      </c>
      <c r="I270" s="220"/>
      <c r="J270" s="221">
        <f>ROUND(I270*H270,2)</f>
        <v>0</v>
      </c>
      <c r="K270" s="217" t="s">
        <v>187</v>
      </c>
      <c r="L270" s="47"/>
      <c r="M270" s="222" t="s">
        <v>19</v>
      </c>
      <c r="N270" s="223" t="s">
        <v>44</v>
      </c>
      <c r="O270" s="87"/>
      <c r="P270" s="224">
        <f>O270*H270</f>
        <v>0</v>
      </c>
      <c r="Q270" s="224">
        <v>0</v>
      </c>
      <c r="R270" s="224">
        <f>Q270*H270</f>
        <v>0</v>
      </c>
      <c r="S270" s="224">
        <v>0.00084999999999999995</v>
      </c>
      <c r="T270" s="225">
        <f>S270*H270</f>
        <v>0.0059499999999999996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26" t="s">
        <v>284</v>
      </c>
      <c r="AT270" s="226" t="s">
        <v>183</v>
      </c>
      <c r="AU270" s="226" t="s">
        <v>82</v>
      </c>
      <c r="AY270" s="20" t="s">
        <v>180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20" t="s">
        <v>80</v>
      </c>
      <c r="BK270" s="227">
        <f>ROUND(I270*H270,2)</f>
        <v>0</v>
      </c>
      <c r="BL270" s="20" t="s">
        <v>284</v>
      </c>
      <c r="BM270" s="226" t="s">
        <v>1108</v>
      </c>
    </row>
    <row r="271" s="2" customFormat="1">
      <c r="A271" s="41"/>
      <c r="B271" s="42"/>
      <c r="C271" s="43"/>
      <c r="D271" s="228" t="s">
        <v>190</v>
      </c>
      <c r="E271" s="43"/>
      <c r="F271" s="229" t="s">
        <v>508</v>
      </c>
      <c r="G271" s="43"/>
      <c r="H271" s="43"/>
      <c r="I271" s="230"/>
      <c r="J271" s="43"/>
      <c r="K271" s="43"/>
      <c r="L271" s="47"/>
      <c r="M271" s="231"/>
      <c r="N271" s="23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190</v>
      </c>
      <c r="AU271" s="20" t="s">
        <v>82</v>
      </c>
    </row>
    <row r="272" s="2" customFormat="1">
      <c r="A272" s="41"/>
      <c r="B272" s="42"/>
      <c r="C272" s="43"/>
      <c r="D272" s="233" t="s">
        <v>192</v>
      </c>
      <c r="E272" s="43"/>
      <c r="F272" s="234" t="s">
        <v>509</v>
      </c>
      <c r="G272" s="43"/>
      <c r="H272" s="43"/>
      <c r="I272" s="230"/>
      <c r="J272" s="43"/>
      <c r="K272" s="43"/>
      <c r="L272" s="47"/>
      <c r="M272" s="231"/>
      <c r="N272" s="23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192</v>
      </c>
      <c r="AU272" s="20" t="s">
        <v>82</v>
      </c>
    </row>
    <row r="273" s="2" customFormat="1" ht="16.5" customHeight="1">
      <c r="A273" s="41"/>
      <c r="B273" s="42"/>
      <c r="C273" s="215" t="s">
        <v>504</v>
      </c>
      <c r="D273" s="215" t="s">
        <v>183</v>
      </c>
      <c r="E273" s="216" t="s">
        <v>511</v>
      </c>
      <c r="F273" s="217" t="s">
        <v>512</v>
      </c>
      <c r="G273" s="218" t="s">
        <v>385</v>
      </c>
      <c r="H273" s="219">
        <v>4</v>
      </c>
      <c r="I273" s="220"/>
      <c r="J273" s="221">
        <f>ROUND(I273*H273,2)</f>
        <v>0</v>
      </c>
      <c r="K273" s="217" t="s">
        <v>187</v>
      </c>
      <c r="L273" s="47"/>
      <c r="M273" s="222" t="s">
        <v>19</v>
      </c>
      <c r="N273" s="223" t="s">
        <v>44</v>
      </c>
      <c r="O273" s="87"/>
      <c r="P273" s="224">
        <f>O273*H273</f>
        <v>0</v>
      </c>
      <c r="Q273" s="224">
        <v>0.0002375</v>
      </c>
      <c r="R273" s="224">
        <f>Q273*H273</f>
        <v>0.00095</v>
      </c>
      <c r="S273" s="224">
        <v>0</v>
      </c>
      <c r="T273" s="22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26" t="s">
        <v>284</v>
      </c>
      <c r="AT273" s="226" t="s">
        <v>183</v>
      </c>
      <c r="AU273" s="226" t="s">
        <v>82</v>
      </c>
      <c r="AY273" s="20" t="s">
        <v>180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20" t="s">
        <v>80</v>
      </c>
      <c r="BK273" s="227">
        <f>ROUND(I273*H273,2)</f>
        <v>0</v>
      </c>
      <c r="BL273" s="20" t="s">
        <v>284</v>
      </c>
      <c r="BM273" s="226" t="s">
        <v>1109</v>
      </c>
    </row>
    <row r="274" s="2" customFormat="1">
      <c r="A274" s="41"/>
      <c r="B274" s="42"/>
      <c r="C274" s="43"/>
      <c r="D274" s="228" t="s">
        <v>190</v>
      </c>
      <c r="E274" s="43"/>
      <c r="F274" s="229" t="s">
        <v>514</v>
      </c>
      <c r="G274" s="43"/>
      <c r="H274" s="43"/>
      <c r="I274" s="230"/>
      <c r="J274" s="43"/>
      <c r="K274" s="43"/>
      <c r="L274" s="47"/>
      <c r="M274" s="231"/>
      <c r="N274" s="23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190</v>
      </c>
      <c r="AU274" s="20" t="s">
        <v>82</v>
      </c>
    </row>
    <row r="275" s="2" customFormat="1">
      <c r="A275" s="41"/>
      <c r="B275" s="42"/>
      <c r="C275" s="43"/>
      <c r="D275" s="233" t="s">
        <v>192</v>
      </c>
      <c r="E275" s="43"/>
      <c r="F275" s="234" t="s">
        <v>515</v>
      </c>
      <c r="G275" s="43"/>
      <c r="H275" s="43"/>
      <c r="I275" s="230"/>
      <c r="J275" s="43"/>
      <c r="K275" s="43"/>
      <c r="L275" s="47"/>
      <c r="M275" s="231"/>
      <c r="N275" s="23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192</v>
      </c>
      <c r="AU275" s="20" t="s">
        <v>82</v>
      </c>
    </row>
    <row r="276" s="2" customFormat="1" ht="16.5" customHeight="1">
      <c r="A276" s="41"/>
      <c r="B276" s="42"/>
      <c r="C276" s="215" t="s">
        <v>510</v>
      </c>
      <c r="D276" s="215" t="s">
        <v>183</v>
      </c>
      <c r="E276" s="216" t="s">
        <v>517</v>
      </c>
      <c r="F276" s="217" t="s">
        <v>518</v>
      </c>
      <c r="G276" s="218" t="s">
        <v>385</v>
      </c>
      <c r="H276" s="219">
        <v>4</v>
      </c>
      <c r="I276" s="220"/>
      <c r="J276" s="221">
        <f>ROUND(I276*H276,2)</f>
        <v>0</v>
      </c>
      <c r="K276" s="217" t="s">
        <v>187</v>
      </c>
      <c r="L276" s="47"/>
      <c r="M276" s="222" t="s">
        <v>19</v>
      </c>
      <c r="N276" s="223" t="s">
        <v>44</v>
      </c>
      <c r="O276" s="87"/>
      <c r="P276" s="224">
        <f>O276*H276</f>
        <v>0</v>
      </c>
      <c r="Q276" s="224">
        <v>0.00027500000000000002</v>
      </c>
      <c r="R276" s="224">
        <f>Q276*H276</f>
        <v>0.0011000000000000001</v>
      </c>
      <c r="S276" s="224">
        <v>0</v>
      </c>
      <c r="T276" s="225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6" t="s">
        <v>284</v>
      </c>
      <c r="AT276" s="226" t="s">
        <v>183</v>
      </c>
      <c r="AU276" s="226" t="s">
        <v>82</v>
      </c>
      <c r="AY276" s="20" t="s">
        <v>180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20" t="s">
        <v>80</v>
      </c>
      <c r="BK276" s="227">
        <f>ROUND(I276*H276,2)</f>
        <v>0</v>
      </c>
      <c r="BL276" s="20" t="s">
        <v>284</v>
      </c>
      <c r="BM276" s="226" t="s">
        <v>1110</v>
      </c>
    </row>
    <row r="277" s="2" customFormat="1">
      <c r="A277" s="41"/>
      <c r="B277" s="42"/>
      <c r="C277" s="43"/>
      <c r="D277" s="228" t="s">
        <v>190</v>
      </c>
      <c r="E277" s="43"/>
      <c r="F277" s="229" t="s">
        <v>520</v>
      </c>
      <c r="G277" s="43"/>
      <c r="H277" s="43"/>
      <c r="I277" s="230"/>
      <c r="J277" s="43"/>
      <c r="K277" s="43"/>
      <c r="L277" s="47"/>
      <c r="M277" s="231"/>
      <c r="N277" s="23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190</v>
      </c>
      <c r="AU277" s="20" t="s">
        <v>82</v>
      </c>
    </row>
    <row r="278" s="2" customFormat="1">
      <c r="A278" s="41"/>
      <c r="B278" s="42"/>
      <c r="C278" s="43"/>
      <c r="D278" s="233" t="s">
        <v>192</v>
      </c>
      <c r="E278" s="43"/>
      <c r="F278" s="234" t="s">
        <v>521</v>
      </c>
      <c r="G278" s="43"/>
      <c r="H278" s="43"/>
      <c r="I278" s="230"/>
      <c r="J278" s="43"/>
      <c r="K278" s="43"/>
      <c r="L278" s="47"/>
      <c r="M278" s="231"/>
      <c r="N278" s="23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192</v>
      </c>
      <c r="AU278" s="20" t="s">
        <v>82</v>
      </c>
    </row>
    <row r="279" s="2" customFormat="1" ht="16.5" customHeight="1">
      <c r="A279" s="41"/>
      <c r="B279" s="42"/>
      <c r="C279" s="215" t="s">
        <v>516</v>
      </c>
      <c r="D279" s="215" t="s">
        <v>183</v>
      </c>
      <c r="E279" s="216" t="s">
        <v>523</v>
      </c>
      <c r="F279" s="217" t="s">
        <v>524</v>
      </c>
      <c r="G279" s="218" t="s">
        <v>385</v>
      </c>
      <c r="H279" s="219">
        <v>11</v>
      </c>
      <c r="I279" s="220"/>
      <c r="J279" s="221">
        <f>ROUND(I279*H279,2)</f>
        <v>0</v>
      </c>
      <c r="K279" s="217" t="s">
        <v>525</v>
      </c>
      <c r="L279" s="47"/>
      <c r="M279" s="222" t="s">
        <v>19</v>
      </c>
      <c r="N279" s="223" t="s">
        <v>44</v>
      </c>
      <c r="O279" s="87"/>
      <c r="P279" s="224">
        <f>O279*H279</f>
        <v>0</v>
      </c>
      <c r="Q279" s="224">
        <v>0.0117</v>
      </c>
      <c r="R279" s="224">
        <f>Q279*H279</f>
        <v>0.12870000000000001</v>
      </c>
      <c r="S279" s="224">
        <v>0</v>
      </c>
      <c r="T279" s="22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26" t="s">
        <v>284</v>
      </c>
      <c r="AT279" s="226" t="s">
        <v>183</v>
      </c>
      <c r="AU279" s="226" t="s">
        <v>82</v>
      </c>
      <c r="AY279" s="20" t="s">
        <v>180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20" t="s">
        <v>80</v>
      </c>
      <c r="BK279" s="227">
        <f>ROUND(I279*H279,2)</f>
        <v>0</v>
      </c>
      <c r="BL279" s="20" t="s">
        <v>284</v>
      </c>
      <c r="BM279" s="226" t="s">
        <v>1111</v>
      </c>
    </row>
    <row r="280" s="2" customFormat="1">
      <c r="A280" s="41"/>
      <c r="B280" s="42"/>
      <c r="C280" s="43"/>
      <c r="D280" s="228" t="s">
        <v>190</v>
      </c>
      <c r="E280" s="43"/>
      <c r="F280" s="229" t="s">
        <v>527</v>
      </c>
      <c r="G280" s="43"/>
      <c r="H280" s="43"/>
      <c r="I280" s="230"/>
      <c r="J280" s="43"/>
      <c r="K280" s="43"/>
      <c r="L280" s="47"/>
      <c r="M280" s="231"/>
      <c r="N280" s="23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190</v>
      </c>
      <c r="AU280" s="20" t="s">
        <v>82</v>
      </c>
    </row>
    <row r="281" s="2" customFormat="1" ht="16.5" customHeight="1">
      <c r="A281" s="41"/>
      <c r="B281" s="42"/>
      <c r="C281" s="257" t="s">
        <v>522</v>
      </c>
      <c r="D281" s="257" t="s">
        <v>390</v>
      </c>
      <c r="E281" s="258" t="s">
        <v>529</v>
      </c>
      <c r="F281" s="259" t="s">
        <v>530</v>
      </c>
      <c r="G281" s="260" t="s">
        <v>385</v>
      </c>
      <c r="H281" s="261">
        <v>2</v>
      </c>
      <c r="I281" s="262"/>
      <c r="J281" s="263">
        <f>ROUND(I281*H281,2)</f>
        <v>0</v>
      </c>
      <c r="K281" s="259" t="s">
        <v>433</v>
      </c>
      <c r="L281" s="264"/>
      <c r="M281" s="265" t="s">
        <v>19</v>
      </c>
      <c r="N281" s="266" t="s">
        <v>44</v>
      </c>
      <c r="O281" s="87"/>
      <c r="P281" s="224">
        <f>O281*H281</f>
        <v>0</v>
      </c>
      <c r="Q281" s="224">
        <v>0.0035000000000000001</v>
      </c>
      <c r="R281" s="224">
        <f>Q281*H281</f>
        <v>0.0070000000000000001</v>
      </c>
      <c r="S281" s="224">
        <v>0</v>
      </c>
      <c r="T281" s="22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6" t="s">
        <v>393</v>
      </c>
      <c r="AT281" s="226" t="s">
        <v>390</v>
      </c>
      <c r="AU281" s="226" t="s">
        <v>82</v>
      </c>
      <c r="AY281" s="20" t="s">
        <v>180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20" t="s">
        <v>80</v>
      </c>
      <c r="BK281" s="227">
        <f>ROUND(I281*H281,2)</f>
        <v>0</v>
      </c>
      <c r="BL281" s="20" t="s">
        <v>284</v>
      </c>
      <c r="BM281" s="226" t="s">
        <v>1112</v>
      </c>
    </row>
    <row r="282" s="2" customFormat="1">
      <c r="A282" s="41"/>
      <c r="B282" s="42"/>
      <c r="C282" s="43"/>
      <c r="D282" s="228" t="s">
        <v>190</v>
      </c>
      <c r="E282" s="43"/>
      <c r="F282" s="229" t="s">
        <v>530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190</v>
      </c>
      <c r="AU282" s="20" t="s">
        <v>82</v>
      </c>
    </row>
    <row r="283" s="2" customFormat="1" ht="16.5" customHeight="1">
      <c r="A283" s="41"/>
      <c r="B283" s="42"/>
      <c r="C283" s="257" t="s">
        <v>528</v>
      </c>
      <c r="D283" s="257" t="s">
        <v>390</v>
      </c>
      <c r="E283" s="258" t="s">
        <v>533</v>
      </c>
      <c r="F283" s="259" t="s">
        <v>534</v>
      </c>
      <c r="G283" s="260" t="s">
        <v>385</v>
      </c>
      <c r="H283" s="261">
        <v>7</v>
      </c>
      <c r="I283" s="262"/>
      <c r="J283" s="263">
        <f>ROUND(I283*H283,2)</f>
        <v>0</v>
      </c>
      <c r="K283" s="259" t="s">
        <v>433</v>
      </c>
      <c r="L283" s="264"/>
      <c r="M283" s="265" t="s">
        <v>19</v>
      </c>
      <c r="N283" s="266" t="s">
        <v>44</v>
      </c>
      <c r="O283" s="87"/>
      <c r="P283" s="224">
        <f>O283*H283</f>
        <v>0</v>
      </c>
      <c r="Q283" s="224">
        <v>0.002</v>
      </c>
      <c r="R283" s="224">
        <f>Q283*H283</f>
        <v>0.014</v>
      </c>
      <c r="S283" s="224">
        <v>0</v>
      </c>
      <c r="T283" s="22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6" t="s">
        <v>393</v>
      </c>
      <c r="AT283" s="226" t="s">
        <v>390</v>
      </c>
      <c r="AU283" s="226" t="s">
        <v>82</v>
      </c>
      <c r="AY283" s="20" t="s">
        <v>180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20" t="s">
        <v>80</v>
      </c>
      <c r="BK283" s="227">
        <f>ROUND(I283*H283,2)</f>
        <v>0</v>
      </c>
      <c r="BL283" s="20" t="s">
        <v>284</v>
      </c>
      <c r="BM283" s="226" t="s">
        <v>1113</v>
      </c>
    </row>
    <row r="284" s="2" customFormat="1">
      <c r="A284" s="41"/>
      <c r="B284" s="42"/>
      <c r="C284" s="43"/>
      <c r="D284" s="228" t="s">
        <v>190</v>
      </c>
      <c r="E284" s="43"/>
      <c r="F284" s="229" t="s">
        <v>536</v>
      </c>
      <c r="G284" s="43"/>
      <c r="H284" s="43"/>
      <c r="I284" s="230"/>
      <c r="J284" s="43"/>
      <c r="K284" s="43"/>
      <c r="L284" s="47"/>
      <c r="M284" s="231"/>
      <c r="N284" s="23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190</v>
      </c>
      <c r="AU284" s="20" t="s">
        <v>82</v>
      </c>
    </row>
    <row r="285" s="2" customFormat="1">
      <c r="A285" s="41"/>
      <c r="B285" s="42"/>
      <c r="C285" s="43"/>
      <c r="D285" s="228" t="s">
        <v>537</v>
      </c>
      <c r="E285" s="43"/>
      <c r="F285" s="267" t="s">
        <v>538</v>
      </c>
      <c r="G285" s="43"/>
      <c r="H285" s="43"/>
      <c r="I285" s="230"/>
      <c r="J285" s="43"/>
      <c r="K285" s="43"/>
      <c r="L285" s="47"/>
      <c r="M285" s="231"/>
      <c r="N285" s="23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537</v>
      </c>
      <c r="AU285" s="20" t="s">
        <v>82</v>
      </c>
    </row>
    <row r="286" s="2" customFormat="1" ht="24.15" customHeight="1">
      <c r="A286" s="41"/>
      <c r="B286" s="42"/>
      <c r="C286" s="257" t="s">
        <v>532</v>
      </c>
      <c r="D286" s="257" t="s">
        <v>390</v>
      </c>
      <c r="E286" s="258" t="s">
        <v>540</v>
      </c>
      <c r="F286" s="259" t="s">
        <v>541</v>
      </c>
      <c r="G286" s="260" t="s">
        <v>385</v>
      </c>
      <c r="H286" s="261">
        <v>2</v>
      </c>
      <c r="I286" s="262"/>
      <c r="J286" s="263">
        <f>ROUND(I286*H286,2)</f>
        <v>0</v>
      </c>
      <c r="K286" s="259" t="s">
        <v>187</v>
      </c>
      <c r="L286" s="264"/>
      <c r="M286" s="265" t="s">
        <v>19</v>
      </c>
      <c r="N286" s="266" t="s">
        <v>44</v>
      </c>
      <c r="O286" s="87"/>
      <c r="P286" s="224">
        <f>O286*H286</f>
        <v>0</v>
      </c>
      <c r="Q286" s="224">
        <v>0.00080000000000000004</v>
      </c>
      <c r="R286" s="224">
        <f>Q286*H286</f>
        <v>0.0016000000000000001</v>
      </c>
      <c r="S286" s="224">
        <v>0</v>
      </c>
      <c r="T286" s="22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26" t="s">
        <v>393</v>
      </c>
      <c r="AT286" s="226" t="s">
        <v>390</v>
      </c>
      <c r="AU286" s="226" t="s">
        <v>82</v>
      </c>
      <c r="AY286" s="20" t="s">
        <v>180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20" t="s">
        <v>80</v>
      </c>
      <c r="BK286" s="227">
        <f>ROUND(I286*H286,2)</f>
        <v>0</v>
      </c>
      <c r="BL286" s="20" t="s">
        <v>284</v>
      </c>
      <c r="BM286" s="226" t="s">
        <v>1114</v>
      </c>
    </row>
    <row r="287" s="2" customFormat="1">
      <c r="A287" s="41"/>
      <c r="B287" s="42"/>
      <c r="C287" s="43"/>
      <c r="D287" s="228" t="s">
        <v>190</v>
      </c>
      <c r="E287" s="43"/>
      <c r="F287" s="229" t="s">
        <v>541</v>
      </c>
      <c r="G287" s="43"/>
      <c r="H287" s="43"/>
      <c r="I287" s="230"/>
      <c r="J287" s="43"/>
      <c r="K287" s="43"/>
      <c r="L287" s="47"/>
      <c r="M287" s="231"/>
      <c r="N287" s="23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190</v>
      </c>
      <c r="AU287" s="20" t="s">
        <v>82</v>
      </c>
    </row>
    <row r="288" s="2" customFormat="1">
      <c r="A288" s="41"/>
      <c r="B288" s="42"/>
      <c r="C288" s="43"/>
      <c r="D288" s="228" t="s">
        <v>537</v>
      </c>
      <c r="E288" s="43"/>
      <c r="F288" s="267" t="s">
        <v>543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537</v>
      </c>
      <c r="AU288" s="20" t="s">
        <v>82</v>
      </c>
    </row>
    <row r="289" s="2" customFormat="1" ht="24.15" customHeight="1">
      <c r="A289" s="41"/>
      <c r="B289" s="42"/>
      <c r="C289" s="215" t="s">
        <v>539</v>
      </c>
      <c r="D289" s="215" t="s">
        <v>183</v>
      </c>
      <c r="E289" s="216" t="s">
        <v>545</v>
      </c>
      <c r="F289" s="217" t="s">
        <v>546</v>
      </c>
      <c r="G289" s="218" t="s">
        <v>305</v>
      </c>
      <c r="H289" s="219">
        <v>0.60499999999999998</v>
      </c>
      <c r="I289" s="220"/>
      <c r="J289" s="221">
        <f>ROUND(I289*H289,2)</f>
        <v>0</v>
      </c>
      <c r="K289" s="217" t="s">
        <v>187</v>
      </c>
      <c r="L289" s="47"/>
      <c r="M289" s="222" t="s">
        <v>19</v>
      </c>
      <c r="N289" s="223" t="s">
        <v>44</v>
      </c>
      <c r="O289" s="87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26" t="s">
        <v>284</v>
      </c>
      <c r="AT289" s="226" t="s">
        <v>183</v>
      </c>
      <c r="AU289" s="226" t="s">
        <v>82</v>
      </c>
      <c r="AY289" s="20" t="s">
        <v>180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20" t="s">
        <v>80</v>
      </c>
      <c r="BK289" s="227">
        <f>ROUND(I289*H289,2)</f>
        <v>0</v>
      </c>
      <c r="BL289" s="20" t="s">
        <v>284</v>
      </c>
      <c r="BM289" s="226" t="s">
        <v>1115</v>
      </c>
    </row>
    <row r="290" s="2" customFormat="1">
      <c r="A290" s="41"/>
      <c r="B290" s="42"/>
      <c r="C290" s="43"/>
      <c r="D290" s="228" t="s">
        <v>190</v>
      </c>
      <c r="E290" s="43"/>
      <c r="F290" s="229" t="s">
        <v>548</v>
      </c>
      <c r="G290" s="43"/>
      <c r="H290" s="43"/>
      <c r="I290" s="230"/>
      <c r="J290" s="43"/>
      <c r="K290" s="43"/>
      <c r="L290" s="47"/>
      <c r="M290" s="231"/>
      <c r="N290" s="23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190</v>
      </c>
      <c r="AU290" s="20" t="s">
        <v>82</v>
      </c>
    </row>
    <row r="291" s="2" customFormat="1">
      <c r="A291" s="41"/>
      <c r="B291" s="42"/>
      <c r="C291" s="43"/>
      <c r="D291" s="233" t="s">
        <v>192</v>
      </c>
      <c r="E291" s="43"/>
      <c r="F291" s="234" t="s">
        <v>549</v>
      </c>
      <c r="G291" s="43"/>
      <c r="H291" s="43"/>
      <c r="I291" s="230"/>
      <c r="J291" s="43"/>
      <c r="K291" s="43"/>
      <c r="L291" s="47"/>
      <c r="M291" s="231"/>
      <c r="N291" s="23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192</v>
      </c>
      <c r="AU291" s="20" t="s">
        <v>82</v>
      </c>
    </row>
    <row r="292" s="2" customFormat="1" ht="21.75" customHeight="1">
      <c r="A292" s="41"/>
      <c r="B292" s="42"/>
      <c r="C292" s="215" t="s">
        <v>544</v>
      </c>
      <c r="D292" s="215" t="s">
        <v>183</v>
      </c>
      <c r="E292" s="216" t="s">
        <v>551</v>
      </c>
      <c r="F292" s="217" t="s">
        <v>552</v>
      </c>
      <c r="G292" s="218" t="s">
        <v>553</v>
      </c>
      <c r="H292" s="219">
        <v>4</v>
      </c>
      <c r="I292" s="220"/>
      <c r="J292" s="221">
        <f>ROUND(I292*H292,2)</f>
        <v>0</v>
      </c>
      <c r="K292" s="217" t="s">
        <v>19</v>
      </c>
      <c r="L292" s="47"/>
      <c r="M292" s="222" t="s">
        <v>19</v>
      </c>
      <c r="N292" s="223" t="s">
        <v>44</v>
      </c>
      <c r="O292" s="87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6" t="s">
        <v>284</v>
      </c>
      <c r="AT292" s="226" t="s">
        <v>183</v>
      </c>
      <c r="AU292" s="226" t="s">
        <v>82</v>
      </c>
      <c r="AY292" s="20" t="s">
        <v>180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20" t="s">
        <v>80</v>
      </c>
      <c r="BK292" s="227">
        <f>ROUND(I292*H292,2)</f>
        <v>0</v>
      </c>
      <c r="BL292" s="20" t="s">
        <v>284</v>
      </c>
      <c r="BM292" s="226" t="s">
        <v>1116</v>
      </c>
    </row>
    <row r="293" s="2" customFormat="1">
      <c r="A293" s="41"/>
      <c r="B293" s="42"/>
      <c r="C293" s="43"/>
      <c r="D293" s="228" t="s">
        <v>190</v>
      </c>
      <c r="E293" s="43"/>
      <c r="F293" s="229" t="s">
        <v>552</v>
      </c>
      <c r="G293" s="43"/>
      <c r="H293" s="43"/>
      <c r="I293" s="230"/>
      <c r="J293" s="43"/>
      <c r="K293" s="43"/>
      <c r="L293" s="47"/>
      <c r="M293" s="231"/>
      <c r="N293" s="23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190</v>
      </c>
      <c r="AU293" s="20" t="s">
        <v>82</v>
      </c>
    </row>
    <row r="294" s="12" customFormat="1" ht="22.8" customHeight="1">
      <c r="A294" s="12"/>
      <c r="B294" s="199"/>
      <c r="C294" s="200"/>
      <c r="D294" s="201" t="s">
        <v>72</v>
      </c>
      <c r="E294" s="213" t="s">
        <v>555</v>
      </c>
      <c r="F294" s="213" t="s">
        <v>556</v>
      </c>
      <c r="G294" s="200"/>
      <c r="H294" s="200"/>
      <c r="I294" s="203"/>
      <c r="J294" s="214">
        <f>BK294</f>
        <v>0</v>
      </c>
      <c r="K294" s="200"/>
      <c r="L294" s="205"/>
      <c r="M294" s="206"/>
      <c r="N294" s="207"/>
      <c r="O294" s="207"/>
      <c r="P294" s="208">
        <f>SUM(P295:P303)</f>
        <v>0</v>
      </c>
      <c r="Q294" s="207"/>
      <c r="R294" s="208">
        <f>SUM(R295:R303)</f>
        <v>0.0183549</v>
      </c>
      <c r="S294" s="207"/>
      <c r="T294" s="209">
        <f>SUM(T295:T303)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10" t="s">
        <v>82</v>
      </c>
      <c r="AT294" s="211" t="s">
        <v>72</v>
      </c>
      <c r="AU294" s="211" t="s">
        <v>80</v>
      </c>
      <c r="AY294" s="210" t="s">
        <v>180</v>
      </c>
      <c r="BK294" s="212">
        <f>SUM(BK295:BK303)</f>
        <v>0</v>
      </c>
    </row>
    <row r="295" s="2" customFormat="1" ht="24.15" customHeight="1">
      <c r="A295" s="41"/>
      <c r="B295" s="42"/>
      <c r="C295" s="215" t="s">
        <v>550</v>
      </c>
      <c r="D295" s="215" t="s">
        <v>183</v>
      </c>
      <c r="E295" s="216" t="s">
        <v>558</v>
      </c>
      <c r="F295" s="217" t="s">
        <v>559</v>
      </c>
      <c r="G295" s="218" t="s">
        <v>483</v>
      </c>
      <c r="H295" s="219">
        <v>10</v>
      </c>
      <c r="I295" s="220"/>
      <c r="J295" s="221">
        <f>ROUND(I295*H295,2)</f>
        <v>0</v>
      </c>
      <c r="K295" s="217" t="s">
        <v>187</v>
      </c>
      <c r="L295" s="47"/>
      <c r="M295" s="222" t="s">
        <v>19</v>
      </c>
      <c r="N295" s="223" t="s">
        <v>44</v>
      </c>
      <c r="O295" s="87"/>
      <c r="P295" s="224">
        <f>O295*H295</f>
        <v>0</v>
      </c>
      <c r="Q295" s="224">
        <v>0.0014766899999999999</v>
      </c>
      <c r="R295" s="224">
        <f>Q295*H295</f>
        <v>0.0147669</v>
      </c>
      <c r="S295" s="224">
        <v>0</v>
      </c>
      <c r="T295" s="225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26" t="s">
        <v>284</v>
      </c>
      <c r="AT295" s="226" t="s">
        <v>183</v>
      </c>
      <c r="AU295" s="226" t="s">
        <v>82</v>
      </c>
      <c r="AY295" s="20" t="s">
        <v>180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20" t="s">
        <v>80</v>
      </c>
      <c r="BK295" s="227">
        <f>ROUND(I295*H295,2)</f>
        <v>0</v>
      </c>
      <c r="BL295" s="20" t="s">
        <v>284</v>
      </c>
      <c r="BM295" s="226" t="s">
        <v>1117</v>
      </c>
    </row>
    <row r="296" s="2" customFormat="1">
      <c r="A296" s="41"/>
      <c r="B296" s="42"/>
      <c r="C296" s="43"/>
      <c r="D296" s="228" t="s">
        <v>190</v>
      </c>
      <c r="E296" s="43"/>
      <c r="F296" s="229" t="s">
        <v>561</v>
      </c>
      <c r="G296" s="43"/>
      <c r="H296" s="43"/>
      <c r="I296" s="230"/>
      <c r="J296" s="43"/>
      <c r="K296" s="43"/>
      <c r="L296" s="47"/>
      <c r="M296" s="231"/>
      <c r="N296" s="23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190</v>
      </c>
      <c r="AU296" s="20" t="s">
        <v>82</v>
      </c>
    </row>
    <row r="297" s="2" customFormat="1">
      <c r="A297" s="41"/>
      <c r="B297" s="42"/>
      <c r="C297" s="43"/>
      <c r="D297" s="233" t="s">
        <v>192</v>
      </c>
      <c r="E297" s="43"/>
      <c r="F297" s="234" t="s">
        <v>562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192</v>
      </c>
      <c r="AU297" s="20" t="s">
        <v>82</v>
      </c>
    </row>
    <row r="298" s="2" customFormat="1" ht="21.75" customHeight="1">
      <c r="A298" s="41"/>
      <c r="B298" s="42"/>
      <c r="C298" s="215" t="s">
        <v>557</v>
      </c>
      <c r="D298" s="215" t="s">
        <v>183</v>
      </c>
      <c r="E298" s="216" t="s">
        <v>564</v>
      </c>
      <c r="F298" s="217" t="s">
        <v>565</v>
      </c>
      <c r="G298" s="218" t="s">
        <v>385</v>
      </c>
      <c r="H298" s="219">
        <v>6</v>
      </c>
      <c r="I298" s="220"/>
      <c r="J298" s="221">
        <f>ROUND(I298*H298,2)</f>
        <v>0</v>
      </c>
      <c r="K298" s="217" t="s">
        <v>187</v>
      </c>
      <c r="L298" s="47"/>
      <c r="M298" s="222" t="s">
        <v>19</v>
      </c>
      <c r="N298" s="223" t="s">
        <v>44</v>
      </c>
      <c r="O298" s="87"/>
      <c r="P298" s="224">
        <f>O298*H298</f>
        <v>0</v>
      </c>
      <c r="Q298" s="224">
        <v>0.00059800000000000001</v>
      </c>
      <c r="R298" s="224">
        <f>Q298*H298</f>
        <v>0.003588</v>
      </c>
      <c r="S298" s="224">
        <v>0</v>
      </c>
      <c r="T298" s="22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26" t="s">
        <v>284</v>
      </c>
      <c r="AT298" s="226" t="s">
        <v>183</v>
      </c>
      <c r="AU298" s="226" t="s">
        <v>82</v>
      </c>
      <c r="AY298" s="20" t="s">
        <v>180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20" t="s">
        <v>80</v>
      </c>
      <c r="BK298" s="227">
        <f>ROUND(I298*H298,2)</f>
        <v>0</v>
      </c>
      <c r="BL298" s="20" t="s">
        <v>284</v>
      </c>
      <c r="BM298" s="226" t="s">
        <v>1118</v>
      </c>
    </row>
    <row r="299" s="2" customFormat="1">
      <c r="A299" s="41"/>
      <c r="B299" s="42"/>
      <c r="C299" s="43"/>
      <c r="D299" s="228" t="s">
        <v>190</v>
      </c>
      <c r="E299" s="43"/>
      <c r="F299" s="229" t="s">
        <v>567</v>
      </c>
      <c r="G299" s="43"/>
      <c r="H299" s="43"/>
      <c r="I299" s="230"/>
      <c r="J299" s="43"/>
      <c r="K299" s="43"/>
      <c r="L299" s="47"/>
      <c r="M299" s="231"/>
      <c r="N299" s="23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190</v>
      </c>
      <c r="AU299" s="20" t="s">
        <v>82</v>
      </c>
    </row>
    <row r="300" s="2" customFormat="1">
      <c r="A300" s="41"/>
      <c r="B300" s="42"/>
      <c r="C300" s="43"/>
      <c r="D300" s="233" t="s">
        <v>192</v>
      </c>
      <c r="E300" s="43"/>
      <c r="F300" s="234" t="s">
        <v>568</v>
      </c>
      <c r="G300" s="43"/>
      <c r="H300" s="43"/>
      <c r="I300" s="230"/>
      <c r="J300" s="43"/>
      <c r="K300" s="43"/>
      <c r="L300" s="47"/>
      <c r="M300" s="231"/>
      <c r="N300" s="23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192</v>
      </c>
      <c r="AU300" s="20" t="s">
        <v>82</v>
      </c>
    </row>
    <row r="301" s="2" customFormat="1" ht="33" customHeight="1">
      <c r="A301" s="41"/>
      <c r="B301" s="42"/>
      <c r="C301" s="215" t="s">
        <v>563</v>
      </c>
      <c r="D301" s="215" t="s">
        <v>183</v>
      </c>
      <c r="E301" s="216" t="s">
        <v>570</v>
      </c>
      <c r="F301" s="217" t="s">
        <v>571</v>
      </c>
      <c r="G301" s="218" t="s">
        <v>305</v>
      </c>
      <c r="H301" s="219">
        <v>0.017999999999999999</v>
      </c>
      <c r="I301" s="220"/>
      <c r="J301" s="221">
        <f>ROUND(I301*H301,2)</f>
        <v>0</v>
      </c>
      <c r="K301" s="217" t="s">
        <v>187</v>
      </c>
      <c r="L301" s="47"/>
      <c r="M301" s="222" t="s">
        <v>19</v>
      </c>
      <c r="N301" s="223" t="s">
        <v>44</v>
      </c>
      <c r="O301" s="87"/>
      <c r="P301" s="224">
        <f>O301*H301</f>
        <v>0</v>
      </c>
      <c r="Q301" s="224">
        <v>0</v>
      </c>
      <c r="R301" s="224">
        <f>Q301*H301</f>
        <v>0</v>
      </c>
      <c r="S301" s="224">
        <v>0</v>
      </c>
      <c r="T301" s="225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26" t="s">
        <v>284</v>
      </c>
      <c r="AT301" s="226" t="s">
        <v>183</v>
      </c>
      <c r="AU301" s="226" t="s">
        <v>82</v>
      </c>
      <c r="AY301" s="20" t="s">
        <v>180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20" t="s">
        <v>80</v>
      </c>
      <c r="BK301" s="227">
        <f>ROUND(I301*H301,2)</f>
        <v>0</v>
      </c>
      <c r="BL301" s="20" t="s">
        <v>284</v>
      </c>
      <c r="BM301" s="226" t="s">
        <v>1119</v>
      </c>
    </row>
    <row r="302" s="2" customFormat="1">
      <c r="A302" s="41"/>
      <c r="B302" s="42"/>
      <c r="C302" s="43"/>
      <c r="D302" s="228" t="s">
        <v>190</v>
      </c>
      <c r="E302" s="43"/>
      <c r="F302" s="229" t="s">
        <v>573</v>
      </c>
      <c r="G302" s="43"/>
      <c r="H302" s="43"/>
      <c r="I302" s="230"/>
      <c r="J302" s="43"/>
      <c r="K302" s="43"/>
      <c r="L302" s="47"/>
      <c r="M302" s="231"/>
      <c r="N302" s="23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190</v>
      </c>
      <c r="AU302" s="20" t="s">
        <v>82</v>
      </c>
    </row>
    <row r="303" s="2" customFormat="1">
      <c r="A303" s="41"/>
      <c r="B303" s="42"/>
      <c r="C303" s="43"/>
      <c r="D303" s="233" t="s">
        <v>192</v>
      </c>
      <c r="E303" s="43"/>
      <c r="F303" s="234" t="s">
        <v>574</v>
      </c>
      <c r="G303" s="43"/>
      <c r="H303" s="43"/>
      <c r="I303" s="230"/>
      <c r="J303" s="43"/>
      <c r="K303" s="43"/>
      <c r="L303" s="47"/>
      <c r="M303" s="231"/>
      <c r="N303" s="23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192</v>
      </c>
      <c r="AU303" s="20" t="s">
        <v>82</v>
      </c>
    </row>
    <row r="304" s="12" customFormat="1" ht="22.8" customHeight="1">
      <c r="A304" s="12"/>
      <c r="B304" s="199"/>
      <c r="C304" s="200"/>
      <c r="D304" s="201" t="s">
        <v>72</v>
      </c>
      <c r="E304" s="213" t="s">
        <v>575</v>
      </c>
      <c r="F304" s="213" t="s">
        <v>576</v>
      </c>
      <c r="G304" s="200"/>
      <c r="H304" s="200"/>
      <c r="I304" s="203"/>
      <c r="J304" s="214">
        <f>BK304</f>
        <v>0</v>
      </c>
      <c r="K304" s="200"/>
      <c r="L304" s="205"/>
      <c r="M304" s="206"/>
      <c r="N304" s="207"/>
      <c r="O304" s="207"/>
      <c r="P304" s="208">
        <f>SUM(P305:P319)</f>
        <v>0</v>
      </c>
      <c r="Q304" s="207"/>
      <c r="R304" s="208">
        <f>SUM(R305:R319)</f>
        <v>0.0028436400000000001</v>
      </c>
      <c r="S304" s="207"/>
      <c r="T304" s="209">
        <f>SUM(T305:T319)</f>
        <v>0.0040499999999999998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10" t="s">
        <v>82</v>
      </c>
      <c r="AT304" s="211" t="s">
        <v>72</v>
      </c>
      <c r="AU304" s="211" t="s">
        <v>80</v>
      </c>
      <c r="AY304" s="210" t="s">
        <v>180</v>
      </c>
      <c r="BK304" s="212">
        <f>SUM(BK305:BK319)</f>
        <v>0</v>
      </c>
    </row>
    <row r="305" s="2" customFormat="1" ht="24.15" customHeight="1">
      <c r="A305" s="41"/>
      <c r="B305" s="42"/>
      <c r="C305" s="215" t="s">
        <v>569</v>
      </c>
      <c r="D305" s="215" t="s">
        <v>183</v>
      </c>
      <c r="E305" s="216" t="s">
        <v>578</v>
      </c>
      <c r="F305" s="217" t="s">
        <v>579</v>
      </c>
      <c r="G305" s="218" t="s">
        <v>385</v>
      </c>
      <c r="H305" s="219">
        <v>9</v>
      </c>
      <c r="I305" s="220"/>
      <c r="J305" s="221">
        <f>ROUND(I305*H305,2)</f>
        <v>0</v>
      </c>
      <c r="K305" s="217" t="s">
        <v>187</v>
      </c>
      <c r="L305" s="47"/>
      <c r="M305" s="222" t="s">
        <v>19</v>
      </c>
      <c r="N305" s="223" t="s">
        <v>44</v>
      </c>
      <c r="O305" s="87"/>
      <c r="P305" s="224">
        <f>O305*H305</f>
        <v>0</v>
      </c>
      <c r="Q305" s="224">
        <v>9.1199999999999994E-05</v>
      </c>
      <c r="R305" s="224">
        <f>Q305*H305</f>
        <v>0.0008208</v>
      </c>
      <c r="S305" s="224">
        <v>0.00044999999999999999</v>
      </c>
      <c r="T305" s="225">
        <f>S305*H305</f>
        <v>0.0040499999999999998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6" t="s">
        <v>284</v>
      </c>
      <c r="AT305" s="226" t="s">
        <v>183</v>
      </c>
      <c r="AU305" s="226" t="s">
        <v>82</v>
      </c>
      <c r="AY305" s="20" t="s">
        <v>180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20" t="s">
        <v>80</v>
      </c>
      <c r="BK305" s="227">
        <f>ROUND(I305*H305,2)</f>
        <v>0</v>
      </c>
      <c r="BL305" s="20" t="s">
        <v>284</v>
      </c>
      <c r="BM305" s="226" t="s">
        <v>1120</v>
      </c>
    </row>
    <row r="306" s="2" customFormat="1">
      <c r="A306" s="41"/>
      <c r="B306" s="42"/>
      <c r="C306" s="43"/>
      <c r="D306" s="228" t="s">
        <v>190</v>
      </c>
      <c r="E306" s="43"/>
      <c r="F306" s="229" t="s">
        <v>581</v>
      </c>
      <c r="G306" s="43"/>
      <c r="H306" s="43"/>
      <c r="I306" s="230"/>
      <c r="J306" s="43"/>
      <c r="K306" s="43"/>
      <c r="L306" s="47"/>
      <c r="M306" s="231"/>
      <c r="N306" s="23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190</v>
      </c>
      <c r="AU306" s="20" t="s">
        <v>82</v>
      </c>
    </row>
    <row r="307" s="2" customFormat="1">
      <c r="A307" s="41"/>
      <c r="B307" s="42"/>
      <c r="C307" s="43"/>
      <c r="D307" s="233" t="s">
        <v>192</v>
      </c>
      <c r="E307" s="43"/>
      <c r="F307" s="234" t="s">
        <v>582</v>
      </c>
      <c r="G307" s="43"/>
      <c r="H307" s="43"/>
      <c r="I307" s="230"/>
      <c r="J307" s="43"/>
      <c r="K307" s="43"/>
      <c r="L307" s="47"/>
      <c r="M307" s="231"/>
      <c r="N307" s="23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192</v>
      </c>
      <c r="AU307" s="20" t="s">
        <v>82</v>
      </c>
    </row>
    <row r="308" s="2" customFormat="1" ht="24.15" customHeight="1">
      <c r="A308" s="41"/>
      <c r="B308" s="42"/>
      <c r="C308" s="215" t="s">
        <v>577</v>
      </c>
      <c r="D308" s="215" t="s">
        <v>183</v>
      </c>
      <c r="E308" s="216" t="s">
        <v>584</v>
      </c>
      <c r="F308" s="217" t="s">
        <v>585</v>
      </c>
      <c r="G308" s="218" t="s">
        <v>385</v>
      </c>
      <c r="H308" s="219">
        <v>3</v>
      </c>
      <c r="I308" s="220"/>
      <c r="J308" s="221">
        <f>ROUND(I308*H308,2)</f>
        <v>0</v>
      </c>
      <c r="K308" s="217" t="s">
        <v>187</v>
      </c>
      <c r="L308" s="47"/>
      <c r="M308" s="222" t="s">
        <v>19</v>
      </c>
      <c r="N308" s="223" t="s">
        <v>44</v>
      </c>
      <c r="O308" s="87"/>
      <c r="P308" s="224">
        <f>O308*H308</f>
        <v>0</v>
      </c>
      <c r="Q308" s="224">
        <v>0.00028714000000000002</v>
      </c>
      <c r="R308" s="224">
        <f>Q308*H308</f>
        <v>0.00086142000000000011</v>
      </c>
      <c r="S308" s="224">
        <v>0</v>
      </c>
      <c r="T308" s="225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6" t="s">
        <v>284</v>
      </c>
      <c r="AT308" s="226" t="s">
        <v>183</v>
      </c>
      <c r="AU308" s="226" t="s">
        <v>82</v>
      </c>
      <c r="AY308" s="20" t="s">
        <v>180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20" t="s">
        <v>80</v>
      </c>
      <c r="BK308" s="227">
        <f>ROUND(I308*H308,2)</f>
        <v>0</v>
      </c>
      <c r="BL308" s="20" t="s">
        <v>284</v>
      </c>
      <c r="BM308" s="226" t="s">
        <v>1121</v>
      </c>
    </row>
    <row r="309" s="2" customFormat="1">
      <c r="A309" s="41"/>
      <c r="B309" s="42"/>
      <c r="C309" s="43"/>
      <c r="D309" s="228" t="s">
        <v>190</v>
      </c>
      <c r="E309" s="43"/>
      <c r="F309" s="229" t="s">
        <v>587</v>
      </c>
      <c r="G309" s="43"/>
      <c r="H309" s="43"/>
      <c r="I309" s="230"/>
      <c r="J309" s="43"/>
      <c r="K309" s="43"/>
      <c r="L309" s="47"/>
      <c r="M309" s="231"/>
      <c r="N309" s="23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190</v>
      </c>
      <c r="AU309" s="20" t="s">
        <v>82</v>
      </c>
    </row>
    <row r="310" s="2" customFormat="1">
      <c r="A310" s="41"/>
      <c r="B310" s="42"/>
      <c r="C310" s="43"/>
      <c r="D310" s="233" t="s">
        <v>192</v>
      </c>
      <c r="E310" s="43"/>
      <c r="F310" s="234" t="s">
        <v>588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192</v>
      </c>
      <c r="AU310" s="20" t="s">
        <v>82</v>
      </c>
    </row>
    <row r="311" s="2" customFormat="1" ht="24.15" customHeight="1">
      <c r="A311" s="41"/>
      <c r="B311" s="42"/>
      <c r="C311" s="215" t="s">
        <v>583</v>
      </c>
      <c r="D311" s="215" t="s">
        <v>183</v>
      </c>
      <c r="E311" s="216" t="s">
        <v>590</v>
      </c>
      <c r="F311" s="217" t="s">
        <v>591</v>
      </c>
      <c r="G311" s="218" t="s">
        <v>385</v>
      </c>
      <c r="H311" s="219">
        <v>3</v>
      </c>
      <c r="I311" s="220"/>
      <c r="J311" s="221">
        <f>ROUND(I311*H311,2)</f>
        <v>0</v>
      </c>
      <c r="K311" s="217" t="s">
        <v>187</v>
      </c>
      <c r="L311" s="47"/>
      <c r="M311" s="222" t="s">
        <v>19</v>
      </c>
      <c r="N311" s="223" t="s">
        <v>44</v>
      </c>
      <c r="O311" s="87"/>
      <c r="P311" s="224">
        <f>O311*H311</f>
        <v>0</v>
      </c>
      <c r="Q311" s="224">
        <v>0.00012999999999999999</v>
      </c>
      <c r="R311" s="224">
        <f>Q311*H311</f>
        <v>0.00038999999999999994</v>
      </c>
      <c r="S311" s="224">
        <v>0</v>
      </c>
      <c r="T311" s="225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6" t="s">
        <v>284</v>
      </c>
      <c r="AT311" s="226" t="s">
        <v>183</v>
      </c>
      <c r="AU311" s="226" t="s">
        <v>82</v>
      </c>
      <c r="AY311" s="20" t="s">
        <v>180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20" t="s">
        <v>80</v>
      </c>
      <c r="BK311" s="227">
        <f>ROUND(I311*H311,2)</f>
        <v>0</v>
      </c>
      <c r="BL311" s="20" t="s">
        <v>284</v>
      </c>
      <c r="BM311" s="226" t="s">
        <v>1122</v>
      </c>
    </row>
    <row r="312" s="2" customFormat="1">
      <c r="A312" s="41"/>
      <c r="B312" s="42"/>
      <c r="C312" s="43"/>
      <c r="D312" s="228" t="s">
        <v>190</v>
      </c>
      <c r="E312" s="43"/>
      <c r="F312" s="229" t="s">
        <v>593</v>
      </c>
      <c r="G312" s="43"/>
      <c r="H312" s="43"/>
      <c r="I312" s="230"/>
      <c r="J312" s="43"/>
      <c r="K312" s="43"/>
      <c r="L312" s="47"/>
      <c r="M312" s="231"/>
      <c r="N312" s="23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190</v>
      </c>
      <c r="AU312" s="20" t="s">
        <v>82</v>
      </c>
    </row>
    <row r="313" s="2" customFormat="1">
      <c r="A313" s="41"/>
      <c r="B313" s="42"/>
      <c r="C313" s="43"/>
      <c r="D313" s="233" t="s">
        <v>192</v>
      </c>
      <c r="E313" s="43"/>
      <c r="F313" s="234" t="s">
        <v>594</v>
      </c>
      <c r="G313" s="43"/>
      <c r="H313" s="43"/>
      <c r="I313" s="230"/>
      <c r="J313" s="43"/>
      <c r="K313" s="43"/>
      <c r="L313" s="47"/>
      <c r="M313" s="231"/>
      <c r="N313" s="23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192</v>
      </c>
      <c r="AU313" s="20" t="s">
        <v>82</v>
      </c>
    </row>
    <row r="314" s="2" customFormat="1" ht="24.15" customHeight="1">
      <c r="A314" s="41"/>
      <c r="B314" s="42"/>
      <c r="C314" s="215" t="s">
        <v>589</v>
      </c>
      <c r="D314" s="215" t="s">
        <v>183</v>
      </c>
      <c r="E314" s="216" t="s">
        <v>596</v>
      </c>
      <c r="F314" s="217" t="s">
        <v>597</v>
      </c>
      <c r="G314" s="218" t="s">
        <v>385</v>
      </c>
      <c r="H314" s="219">
        <v>3</v>
      </c>
      <c r="I314" s="220"/>
      <c r="J314" s="221">
        <f>ROUND(I314*H314,2)</f>
        <v>0</v>
      </c>
      <c r="K314" s="217" t="s">
        <v>187</v>
      </c>
      <c r="L314" s="47"/>
      <c r="M314" s="222" t="s">
        <v>19</v>
      </c>
      <c r="N314" s="223" t="s">
        <v>44</v>
      </c>
      <c r="O314" s="87"/>
      <c r="P314" s="224">
        <f>O314*H314</f>
        <v>0</v>
      </c>
      <c r="Q314" s="224">
        <v>0.00025713999999999999</v>
      </c>
      <c r="R314" s="224">
        <f>Q314*H314</f>
        <v>0.00077141999999999998</v>
      </c>
      <c r="S314" s="224">
        <v>0</v>
      </c>
      <c r="T314" s="225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26" t="s">
        <v>284</v>
      </c>
      <c r="AT314" s="226" t="s">
        <v>183</v>
      </c>
      <c r="AU314" s="226" t="s">
        <v>82</v>
      </c>
      <c r="AY314" s="20" t="s">
        <v>180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20" t="s">
        <v>80</v>
      </c>
      <c r="BK314" s="227">
        <f>ROUND(I314*H314,2)</f>
        <v>0</v>
      </c>
      <c r="BL314" s="20" t="s">
        <v>284</v>
      </c>
      <c r="BM314" s="226" t="s">
        <v>1123</v>
      </c>
    </row>
    <row r="315" s="2" customFormat="1">
      <c r="A315" s="41"/>
      <c r="B315" s="42"/>
      <c r="C315" s="43"/>
      <c r="D315" s="228" t="s">
        <v>190</v>
      </c>
      <c r="E315" s="43"/>
      <c r="F315" s="229" t="s">
        <v>599</v>
      </c>
      <c r="G315" s="43"/>
      <c r="H315" s="43"/>
      <c r="I315" s="230"/>
      <c r="J315" s="43"/>
      <c r="K315" s="43"/>
      <c r="L315" s="47"/>
      <c r="M315" s="231"/>
      <c r="N315" s="23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190</v>
      </c>
      <c r="AU315" s="20" t="s">
        <v>82</v>
      </c>
    </row>
    <row r="316" s="2" customFormat="1">
      <c r="A316" s="41"/>
      <c r="B316" s="42"/>
      <c r="C316" s="43"/>
      <c r="D316" s="233" t="s">
        <v>192</v>
      </c>
      <c r="E316" s="43"/>
      <c r="F316" s="234" t="s">
        <v>600</v>
      </c>
      <c r="G316" s="43"/>
      <c r="H316" s="43"/>
      <c r="I316" s="230"/>
      <c r="J316" s="43"/>
      <c r="K316" s="43"/>
      <c r="L316" s="47"/>
      <c r="M316" s="231"/>
      <c r="N316" s="23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192</v>
      </c>
      <c r="AU316" s="20" t="s">
        <v>82</v>
      </c>
    </row>
    <row r="317" s="2" customFormat="1" ht="24.15" customHeight="1">
      <c r="A317" s="41"/>
      <c r="B317" s="42"/>
      <c r="C317" s="215" t="s">
        <v>595</v>
      </c>
      <c r="D317" s="215" t="s">
        <v>183</v>
      </c>
      <c r="E317" s="216" t="s">
        <v>602</v>
      </c>
      <c r="F317" s="217" t="s">
        <v>603</v>
      </c>
      <c r="G317" s="218" t="s">
        <v>305</v>
      </c>
      <c r="H317" s="219">
        <v>0.0030000000000000001</v>
      </c>
      <c r="I317" s="220"/>
      <c r="J317" s="221">
        <f>ROUND(I317*H317,2)</f>
        <v>0</v>
      </c>
      <c r="K317" s="217" t="s">
        <v>187</v>
      </c>
      <c r="L317" s="47"/>
      <c r="M317" s="222" t="s">
        <v>19</v>
      </c>
      <c r="N317" s="223" t="s">
        <v>44</v>
      </c>
      <c r="O317" s="87"/>
      <c r="P317" s="224">
        <f>O317*H317</f>
        <v>0</v>
      </c>
      <c r="Q317" s="224">
        <v>0</v>
      </c>
      <c r="R317" s="224">
        <f>Q317*H317</f>
        <v>0</v>
      </c>
      <c r="S317" s="224">
        <v>0</v>
      </c>
      <c r="T317" s="22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6" t="s">
        <v>284</v>
      </c>
      <c r="AT317" s="226" t="s">
        <v>183</v>
      </c>
      <c r="AU317" s="226" t="s">
        <v>82</v>
      </c>
      <c r="AY317" s="20" t="s">
        <v>180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20" t="s">
        <v>80</v>
      </c>
      <c r="BK317" s="227">
        <f>ROUND(I317*H317,2)</f>
        <v>0</v>
      </c>
      <c r="BL317" s="20" t="s">
        <v>284</v>
      </c>
      <c r="BM317" s="226" t="s">
        <v>1124</v>
      </c>
    </row>
    <row r="318" s="2" customFormat="1">
      <c r="A318" s="41"/>
      <c r="B318" s="42"/>
      <c r="C318" s="43"/>
      <c r="D318" s="228" t="s">
        <v>190</v>
      </c>
      <c r="E318" s="43"/>
      <c r="F318" s="229" t="s">
        <v>605</v>
      </c>
      <c r="G318" s="43"/>
      <c r="H318" s="43"/>
      <c r="I318" s="230"/>
      <c r="J318" s="43"/>
      <c r="K318" s="43"/>
      <c r="L318" s="47"/>
      <c r="M318" s="231"/>
      <c r="N318" s="23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190</v>
      </c>
      <c r="AU318" s="20" t="s">
        <v>82</v>
      </c>
    </row>
    <row r="319" s="2" customFormat="1">
      <c r="A319" s="41"/>
      <c r="B319" s="42"/>
      <c r="C319" s="43"/>
      <c r="D319" s="233" t="s">
        <v>192</v>
      </c>
      <c r="E319" s="43"/>
      <c r="F319" s="234" t="s">
        <v>606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192</v>
      </c>
      <c r="AU319" s="20" t="s">
        <v>82</v>
      </c>
    </row>
    <row r="320" s="12" customFormat="1" ht="22.8" customHeight="1">
      <c r="A320" s="12"/>
      <c r="B320" s="199"/>
      <c r="C320" s="200"/>
      <c r="D320" s="201" t="s">
        <v>72</v>
      </c>
      <c r="E320" s="213" t="s">
        <v>607</v>
      </c>
      <c r="F320" s="213" t="s">
        <v>608</v>
      </c>
      <c r="G320" s="200"/>
      <c r="H320" s="200"/>
      <c r="I320" s="203"/>
      <c r="J320" s="214">
        <f>BK320</f>
        <v>0</v>
      </c>
      <c r="K320" s="200"/>
      <c r="L320" s="205"/>
      <c r="M320" s="206"/>
      <c r="N320" s="207"/>
      <c r="O320" s="207"/>
      <c r="P320" s="208">
        <f>SUM(P321:P330)</f>
        <v>0</v>
      </c>
      <c r="Q320" s="207"/>
      <c r="R320" s="208">
        <f>SUM(R321:R330)</f>
        <v>0.094619999999999996</v>
      </c>
      <c r="S320" s="207"/>
      <c r="T320" s="209">
        <f>SUM(T321:T330)</f>
        <v>0.095129999999999992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10" t="s">
        <v>82</v>
      </c>
      <c r="AT320" s="211" t="s">
        <v>72</v>
      </c>
      <c r="AU320" s="211" t="s">
        <v>80</v>
      </c>
      <c r="AY320" s="210" t="s">
        <v>180</v>
      </c>
      <c r="BK320" s="212">
        <f>SUM(BK321:BK330)</f>
        <v>0</v>
      </c>
    </row>
    <row r="321" s="2" customFormat="1" ht="16.5" customHeight="1">
      <c r="A321" s="41"/>
      <c r="B321" s="42"/>
      <c r="C321" s="215" t="s">
        <v>601</v>
      </c>
      <c r="D321" s="215" t="s">
        <v>183</v>
      </c>
      <c r="E321" s="216" t="s">
        <v>610</v>
      </c>
      <c r="F321" s="217" t="s">
        <v>611</v>
      </c>
      <c r="G321" s="218" t="s">
        <v>186</v>
      </c>
      <c r="H321" s="219">
        <v>9</v>
      </c>
      <c r="I321" s="220"/>
      <c r="J321" s="221">
        <f>ROUND(I321*H321,2)</f>
        <v>0</v>
      </c>
      <c r="K321" s="217" t="s">
        <v>187</v>
      </c>
      <c r="L321" s="47"/>
      <c r="M321" s="222" t="s">
        <v>19</v>
      </c>
      <c r="N321" s="223" t="s">
        <v>44</v>
      </c>
      <c r="O321" s="87"/>
      <c r="P321" s="224">
        <f>O321*H321</f>
        <v>0</v>
      </c>
      <c r="Q321" s="224">
        <v>0</v>
      </c>
      <c r="R321" s="224">
        <f>Q321*H321</f>
        <v>0</v>
      </c>
      <c r="S321" s="224">
        <v>0.01057</v>
      </c>
      <c r="T321" s="225">
        <f>S321*H321</f>
        <v>0.095129999999999992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26" t="s">
        <v>284</v>
      </c>
      <c r="AT321" s="226" t="s">
        <v>183</v>
      </c>
      <c r="AU321" s="226" t="s">
        <v>82</v>
      </c>
      <c r="AY321" s="20" t="s">
        <v>180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20" t="s">
        <v>80</v>
      </c>
      <c r="BK321" s="227">
        <f>ROUND(I321*H321,2)</f>
        <v>0</v>
      </c>
      <c r="BL321" s="20" t="s">
        <v>284</v>
      </c>
      <c r="BM321" s="226" t="s">
        <v>1125</v>
      </c>
    </row>
    <row r="322" s="2" customFormat="1">
      <c r="A322" s="41"/>
      <c r="B322" s="42"/>
      <c r="C322" s="43"/>
      <c r="D322" s="228" t="s">
        <v>190</v>
      </c>
      <c r="E322" s="43"/>
      <c r="F322" s="229" t="s">
        <v>613</v>
      </c>
      <c r="G322" s="43"/>
      <c r="H322" s="43"/>
      <c r="I322" s="230"/>
      <c r="J322" s="43"/>
      <c r="K322" s="43"/>
      <c r="L322" s="47"/>
      <c r="M322" s="231"/>
      <c r="N322" s="23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190</v>
      </c>
      <c r="AU322" s="20" t="s">
        <v>82</v>
      </c>
    </row>
    <row r="323" s="2" customFormat="1">
      <c r="A323" s="41"/>
      <c r="B323" s="42"/>
      <c r="C323" s="43"/>
      <c r="D323" s="233" t="s">
        <v>192</v>
      </c>
      <c r="E323" s="43"/>
      <c r="F323" s="234" t="s">
        <v>614</v>
      </c>
      <c r="G323" s="43"/>
      <c r="H323" s="43"/>
      <c r="I323" s="230"/>
      <c r="J323" s="43"/>
      <c r="K323" s="43"/>
      <c r="L323" s="47"/>
      <c r="M323" s="231"/>
      <c r="N323" s="232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192</v>
      </c>
      <c r="AU323" s="20" t="s">
        <v>82</v>
      </c>
    </row>
    <row r="324" s="13" customFormat="1">
      <c r="A324" s="13"/>
      <c r="B324" s="235"/>
      <c r="C324" s="236"/>
      <c r="D324" s="228" t="s">
        <v>216</v>
      </c>
      <c r="E324" s="237" t="s">
        <v>19</v>
      </c>
      <c r="F324" s="238" t="s">
        <v>615</v>
      </c>
      <c r="G324" s="236"/>
      <c r="H324" s="239">
        <v>9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216</v>
      </c>
      <c r="AU324" s="245" t="s">
        <v>82</v>
      </c>
      <c r="AV324" s="13" t="s">
        <v>82</v>
      </c>
      <c r="AW324" s="13" t="s">
        <v>35</v>
      </c>
      <c r="AX324" s="13" t="s">
        <v>80</v>
      </c>
      <c r="AY324" s="245" t="s">
        <v>180</v>
      </c>
    </row>
    <row r="325" s="2" customFormat="1" ht="37.8" customHeight="1">
      <c r="A325" s="41"/>
      <c r="B325" s="42"/>
      <c r="C325" s="215" t="s">
        <v>609</v>
      </c>
      <c r="D325" s="215" t="s">
        <v>183</v>
      </c>
      <c r="E325" s="216" t="s">
        <v>617</v>
      </c>
      <c r="F325" s="217" t="s">
        <v>618</v>
      </c>
      <c r="G325" s="218" t="s">
        <v>385</v>
      </c>
      <c r="H325" s="219">
        <v>3</v>
      </c>
      <c r="I325" s="220"/>
      <c r="J325" s="221">
        <f>ROUND(I325*H325,2)</f>
        <v>0</v>
      </c>
      <c r="K325" s="217" t="s">
        <v>187</v>
      </c>
      <c r="L325" s="47"/>
      <c r="M325" s="222" t="s">
        <v>19</v>
      </c>
      <c r="N325" s="223" t="s">
        <v>44</v>
      </c>
      <c r="O325" s="87"/>
      <c r="P325" s="224">
        <f>O325*H325</f>
        <v>0</v>
      </c>
      <c r="Q325" s="224">
        <v>0.031539999999999999</v>
      </c>
      <c r="R325" s="224">
        <f>Q325*H325</f>
        <v>0.094619999999999996</v>
      </c>
      <c r="S325" s="224">
        <v>0</v>
      </c>
      <c r="T325" s="225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6" t="s">
        <v>284</v>
      </c>
      <c r="AT325" s="226" t="s">
        <v>183</v>
      </c>
      <c r="AU325" s="226" t="s">
        <v>82</v>
      </c>
      <c r="AY325" s="20" t="s">
        <v>180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20" t="s">
        <v>80</v>
      </c>
      <c r="BK325" s="227">
        <f>ROUND(I325*H325,2)</f>
        <v>0</v>
      </c>
      <c r="BL325" s="20" t="s">
        <v>284</v>
      </c>
      <c r="BM325" s="226" t="s">
        <v>1126</v>
      </c>
    </row>
    <row r="326" s="2" customFormat="1">
      <c r="A326" s="41"/>
      <c r="B326" s="42"/>
      <c r="C326" s="43"/>
      <c r="D326" s="228" t="s">
        <v>190</v>
      </c>
      <c r="E326" s="43"/>
      <c r="F326" s="229" t="s">
        <v>620</v>
      </c>
      <c r="G326" s="43"/>
      <c r="H326" s="43"/>
      <c r="I326" s="230"/>
      <c r="J326" s="43"/>
      <c r="K326" s="43"/>
      <c r="L326" s="47"/>
      <c r="M326" s="231"/>
      <c r="N326" s="23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190</v>
      </c>
      <c r="AU326" s="20" t="s">
        <v>82</v>
      </c>
    </row>
    <row r="327" s="2" customFormat="1">
      <c r="A327" s="41"/>
      <c r="B327" s="42"/>
      <c r="C327" s="43"/>
      <c r="D327" s="233" t="s">
        <v>192</v>
      </c>
      <c r="E327" s="43"/>
      <c r="F327" s="234" t="s">
        <v>621</v>
      </c>
      <c r="G327" s="43"/>
      <c r="H327" s="43"/>
      <c r="I327" s="230"/>
      <c r="J327" s="43"/>
      <c r="K327" s="43"/>
      <c r="L327" s="47"/>
      <c r="M327" s="231"/>
      <c r="N327" s="23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192</v>
      </c>
      <c r="AU327" s="20" t="s">
        <v>82</v>
      </c>
    </row>
    <row r="328" s="2" customFormat="1" ht="24.15" customHeight="1">
      <c r="A328" s="41"/>
      <c r="B328" s="42"/>
      <c r="C328" s="215" t="s">
        <v>616</v>
      </c>
      <c r="D328" s="215" t="s">
        <v>183</v>
      </c>
      <c r="E328" s="216" t="s">
        <v>623</v>
      </c>
      <c r="F328" s="217" t="s">
        <v>624</v>
      </c>
      <c r="G328" s="218" t="s">
        <v>305</v>
      </c>
      <c r="H328" s="219">
        <v>0.095000000000000001</v>
      </c>
      <c r="I328" s="220"/>
      <c r="J328" s="221">
        <f>ROUND(I328*H328,2)</f>
        <v>0</v>
      </c>
      <c r="K328" s="217" t="s">
        <v>187</v>
      </c>
      <c r="L328" s="47"/>
      <c r="M328" s="222" t="s">
        <v>19</v>
      </c>
      <c r="N328" s="223" t="s">
        <v>44</v>
      </c>
      <c r="O328" s="87"/>
      <c r="P328" s="224">
        <f>O328*H328</f>
        <v>0</v>
      </c>
      <c r="Q328" s="224">
        <v>0</v>
      </c>
      <c r="R328" s="224">
        <f>Q328*H328</f>
        <v>0</v>
      </c>
      <c r="S328" s="224">
        <v>0</v>
      </c>
      <c r="T328" s="225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26" t="s">
        <v>284</v>
      </c>
      <c r="AT328" s="226" t="s">
        <v>183</v>
      </c>
      <c r="AU328" s="226" t="s">
        <v>82</v>
      </c>
      <c r="AY328" s="20" t="s">
        <v>180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20" t="s">
        <v>80</v>
      </c>
      <c r="BK328" s="227">
        <f>ROUND(I328*H328,2)</f>
        <v>0</v>
      </c>
      <c r="BL328" s="20" t="s">
        <v>284</v>
      </c>
      <c r="BM328" s="226" t="s">
        <v>1127</v>
      </c>
    </row>
    <row r="329" s="2" customFormat="1">
      <c r="A329" s="41"/>
      <c r="B329" s="42"/>
      <c r="C329" s="43"/>
      <c r="D329" s="228" t="s">
        <v>190</v>
      </c>
      <c r="E329" s="43"/>
      <c r="F329" s="229" t="s">
        <v>626</v>
      </c>
      <c r="G329" s="43"/>
      <c r="H329" s="43"/>
      <c r="I329" s="230"/>
      <c r="J329" s="43"/>
      <c r="K329" s="43"/>
      <c r="L329" s="47"/>
      <c r="M329" s="231"/>
      <c r="N329" s="232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190</v>
      </c>
      <c r="AU329" s="20" t="s">
        <v>82</v>
      </c>
    </row>
    <row r="330" s="2" customFormat="1">
      <c r="A330" s="41"/>
      <c r="B330" s="42"/>
      <c r="C330" s="43"/>
      <c r="D330" s="233" t="s">
        <v>192</v>
      </c>
      <c r="E330" s="43"/>
      <c r="F330" s="234" t="s">
        <v>627</v>
      </c>
      <c r="G330" s="43"/>
      <c r="H330" s="43"/>
      <c r="I330" s="230"/>
      <c r="J330" s="43"/>
      <c r="K330" s="43"/>
      <c r="L330" s="47"/>
      <c r="M330" s="231"/>
      <c r="N330" s="23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192</v>
      </c>
      <c r="AU330" s="20" t="s">
        <v>82</v>
      </c>
    </row>
    <row r="331" s="12" customFormat="1" ht="22.8" customHeight="1">
      <c r="A331" s="12"/>
      <c r="B331" s="199"/>
      <c r="C331" s="200"/>
      <c r="D331" s="201" t="s">
        <v>72</v>
      </c>
      <c r="E331" s="213" t="s">
        <v>628</v>
      </c>
      <c r="F331" s="213" t="s">
        <v>629</v>
      </c>
      <c r="G331" s="200"/>
      <c r="H331" s="200"/>
      <c r="I331" s="203"/>
      <c r="J331" s="214">
        <f>BK331</f>
        <v>0</v>
      </c>
      <c r="K331" s="200"/>
      <c r="L331" s="205"/>
      <c r="M331" s="206"/>
      <c r="N331" s="207"/>
      <c r="O331" s="207"/>
      <c r="P331" s="208">
        <f>SUM(P332:P367)</f>
        <v>0</v>
      </c>
      <c r="Q331" s="207"/>
      <c r="R331" s="208">
        <f>SUM(R332:R367)</f>
        <v>0.20230000000000001</v>
      </c>
      <c r="S331" s="207"/>
      <c r="T331" s="209">
        <f>SUM(T332:T367)</f>
        <v>0.27500000000000002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10" t="s">
        <v>82</v>
      </c>
      <c r="AT331" s="211" t="s">
        <v>72</v>
      </c>
      <c r="AU331" s="211" t="s">
        <v>80</v>
      </c>
      <c r="AY331" s="210" t="s">
        <v>180</v>
      </c>
      <c r="BK331" s="212">
        <f>SUM(BK332:BK367)</f>
        <v>0</v>
      </c>
    </row>
    <row r="332" s="2" customFormat="1" ht="16.5" customHeight="1">
      <c r="A332" s="41"/>
      <c r="B332" s="42"/>
      <c r="C332" s="215" t="s">
        <v>622</v>
      </c>
      <c r="D332" s="215" t="s">
        <v>183</v>
      </c>
      <c r="E332" s="216" t="s">
        <v>631</v>
      </c>
      <c r="F332" s="217" t="s">
        <v>632</v>
      </c>
      <c r="G332" s="218" t="s">
        <v>385</v>
      </c>
      <c r="H332" s="219">
        <v>11</v>
      </c>
      <c r="I332" s="220"/>
      <c r="J332" s="221">
        <f>ROUND(I332*H332,2)</f>
        <v>0</v>
      </c>
      <c r="K332" s="217" t="s">
        <v>187</v>
      </c>
      <c r="L332" s="47"/>
      <c r="M332" s="222" t="s">
        <v>19</v>
      </c>
      <c r="N332" s="223" t="s">
        <v>44</v>
      </c>
      <c r="O332" s="87"/>
      <c r="P332" s="224">
        <f>O332*H332</f>
        <v>0</v>
      </c>
      <c r="Q332" s="224">
        <v>0</v>
      </c>
      <c r="R332" s="224">
        <f>Q332*H332</f>
        <v>0</v>
      </c>
      <c r="S332" s="224">
        <v>0.001</v>
      </c>
      <c r="T332" s="225">
        <f>S332*H332</f>
        <v>0.010999999999999999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6" t="s">
        <v>284</v>
      </c>
      <c r="AT332" s="226" t="s">
        <v>183</v>
      </c>
      <c r="AU332" s="226" t="s">
        <v>82</v>
      </c>
      <c r="AY332" s="20" t="s">
        <v>180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20" t="s">
        <v>80</v>
      </c>
      <c r="BK332" s="227">
        <f>ROUND(I332*H332,2)</f>
        <v>0</v>
      </c>
      <c r="BL332" s="20" t="s">
        <v>284</v>
      </c>
      <c r="BM332" s="226" t="s">
        <v>1128</v>
      </c>
    </row>
    <row r="333" s="2" customFormat="1">
      <c r="A333" s="41"/>
      <c r="B333" s="42"/>
      <c r="C333" s="43"/>
      <c r="D333" s="228" t="s">
        <v>190</v>
      </c>
      <c r="E333" s="43"/>
      <c r="F333" s="229" t="s">
        <v>634</v>
      </c>
      <c r="G333" s="43"/>
      <c r="H333" s="43"/>
      <c r="I333" s="230"/>
      <c r="J333" s="43"/>
      <c r="K333" s="43"/>
      <c r="L333" s="47"/>
      <c r="M333" s="231"/>
      <c r="N333" s="23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190</v>
      </c>
      <c r="AU333" s="20" t="s">
        <v>82</v>
      </c>
    </row>
    <row r="334" s="2" customFormat="1">
      <c r="A334" s="41"/>
      <c r="B334" s="42"/>
      <c r="C334" s="43"/>
      <c r="D334" s="233" t="s">
        <v>192</v>
      </c>
      <c r="E334" s="43"/>
      <c r="F334" s="234" t="s">
        <v>635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192</v>
      </c>
      <c r="AU334" s="20" t="s">
        <v>82</v>
      </c>
    </row>
    <row r="335" s="2" customFormat="1" ht="24.15" customHeight="1">
      <c r="A335" s="41"/>
      <c r="B335" s="42"/>
      <c r="C335" s="215" t="s">
        <v>630</v>
      </c>
      <c r="D335" s="215" t="s">
        <v>183</v>
      </c>
      <c r="E335" s="216" t="s">
        <v>637</v>
      </c>
      <c r="F335" s="217" t="s">
        <v>638</v>
      </c>
      <c r="G335" s="218" t="s">
        <v>385</v>
      </c>
      <c r="H335" s="219">
        <v>11</v>
      </c>
      <c r="I335" s="220"/>
      <c r="J335" s="221">
        <f>ROUND(I335*H335,2)</f>
        <v>0</v>
      </c>
      <c r="K335" s="217" t="s">
        <v>187</v>
      </c>
      <c r="L335" s="47"/>
      <c r="M335" s="222" t="s">
        <v>19</v>
      </c>
      <c r="N335" s="223" t="s">
        <v>44</v>
      </c>
      <c r="O335" s="87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26" t="s">
        <v>284</v>
      </c>
      <c r="AT335" s="226" t="s">
        <v>183</v>
      </c>
      <c r="AU335" s="226" t="s">
        <v>82</v>
      </c>
      <c r="AY335" s="20" t="s">
        <v>180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20" t="s">
        <v>80</v>
      </c>
      <c r="BK335" s="227">
        <f>ROUND(I335*H335,2)</f>
        <v>0</v>
      </c>
      <c r="BL335" s="20" t="s">
        <v>284</v>
      </c>
      <c r="BM335" s="226" t="s">
        <v>1129</v>
      </c>
    </row>
    <row r="336" s="2" customFormat="1">
      <c r="A336" s="41"/>
      <c r="B336" s="42"/>
      <c r="C336" s="43"/>
      <c r="D336" s="228" t="s">
        <v>190</v>
      </c>
      <c r="E336" s="43"/>
      <c r="F336" s="229" t="s">
        <v>640</v>
      </c>
      <c r="G336" s="43"/>
      <c r="H336" s="43"/>
      <c r="I336" s="230"/>
      <c r="J336" s="43"/>
      <c r="K336" s="43"/>
      <c r="L336" s="47"/>
      <c r="M336" s="231"/>
      <c r="N336" s="232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190</v>
      </c>
      <c r="AU336" s="20" t="s">
        <v>82</v>
      </c>
    </row>
    <row r="337" s="2" customFormat="1">
      <c r="A337" s="41"/>
      <c r="B337" s="42"/>
      <c r="C337" s="43"/>
      <c r="D337" s="233" t="s">
        <v>192</v>
      </c>
      <c r="E337" s="43"/>
      <c r="F337" s="234" t="s">
        <v>641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192</v>
      </c>
      <c r="AU337" s="20" t="s">
        <v>82</v>
      </c>
    </row>
    <row r="338" s="2" customFormat="1" ht="24.15" customHeight="1">
      <c r="A338" s="41"/>
      <c r="B338" s="42"/>
      <c r="C338" s="257" t="s">
        <v>636</v>
      </c>
      <c r="D338" s="257" t="s">
        <v>390</v>
      </c>
      <c r="E338" s="258" t="s">
        <v>643</v>
      </c>
      <c r="F338" s="259" t="s">
        <v>644</v>
      </c>
      <c r="G338" s="260" t="s">
        <v>385</v>
      </c>
      <c r="H338" s="261">
        <v>11</v>
      </c>
      <c r="I338" s="262"/>
      <c r="J338" s="263">
        <f>ROUND(I338*H338,2)</f>
        <v>0</v>
      </c>
      <c r="K338" s="259" t="s">
        <v>187</v>
      </c>
      <c r="L338" s="264"/>
      <c r="M338" s="265" t="s">
        <v>19</v>
      </c>
      <c r="N338" s="266" t="s">
        <v>44</v>
      </c>
      <c r="O338" s="87"/>
      <c r="P338" s="224">
        <f>O338*H338</f>
        <v>0</v>
      </c>
      <c r="Q338" s="224">
        <v>0.016</v>
      </c>
      <c r="R338" s="224">
        <f>Q338*H338</f>
        <v>0.17599999999999999</v>
      </c>
      <c r="S338" s="224">
        <v>0</v>
      </c>
      <c r="T338" s="225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26" t="s">
        <v>393</v>
      </c>
      <c r="AT338" s="226" t="s">
        <v>390</v>
      </c>
      <c r="AU338" s="226" t="s">
        <v>82</v>
      </c>
      <c r="AY338" s="20" t="s">
        <v>180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20" t="s">
        <v>80</v>
      </c>
      <c r="BK338" s="227">
        <f>ROUND(I338*H338,2)</f>
        <v>0</v>
      </c>
      <c r="BL338" s="20" t="s">
        <v>284</v>
      </c>
      <c r="BM338" s="226" t="s">
        <v>1130</v>
      </c>
    </row>
    <row r="339" s="2" customFormat="1">
      <c r="A339" s="41"/>
      <c r="B339" s="42"/>
      <c r="C339" s="43"/>
      <c r="D339" s="228" t="s">
        <v>190</v>
      </c>
      <c r="E339" s="43"/>
      <c r="F339" s="229" t="s">
        <v>644</v>
      </c>
      <c r="G339" s="43"/>
      <c r="H339" s="43"/>
      <c r="I339" s="230"/>
      <c r="J339" s="43"/>
      <c r="K339" s="43"/>
      <c r="L339" s="47"/>
      <c r="M339" s="231"/>
      <c r="N339" s="23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190</v>
      </c>
      <c r="AU339" s="20" t="s">
        <v>82</v>
      </c>
    </row>
    <row r="340" s="2" customFormat="1" ht="16.5" customHeight="1">
      <c r="A340" s="41"/>
      <c r="B340" s="42"/>
      <c r="C340" s="215" t="s">
        <v>642</v>
      </c>
      <c r="D340" s="215" t="s">
        <v>183</v>
      </c>
      <c r="E340" s="216" t="s">
        <v>647</v>
      </c>
      <c r="F340" s="217" t="s">
        <v>648</v>
      </c>
      <c r="G340" s="218" t="s">
        <v>385</v>
      </c>
      <c r="H340" s="219">
        <v>11</v>
      </c>
      <c r="I340" s="220"/>
      <c r="J340" s="221">
        <f>ROUND(I340*H340,2)</f>
        <v>0</v>
      </c>
      <c r="K340" s="217" t="s">
        <v>187</v>
      </c>
      <c r="L340" s="47"/>
      <c r="M340" s="222" t="s">
        <v>19</v>
      </c>
      <c r="N340" s="223" t="s">
        <v>44</v>
      </c>
      <c r="O340" s="87"/>
      <c r="P340" s="224">
        <f>O340*H340</f>
        <v>0</v>
      </c>
      <c r="Q340" s="224">
        <v>0</v>
      </c>
      <c r="R340" s="224">
        <f>Q340*H340</f>
        <v>0</v>
      </c>
      <c r="S340" s="224">
        <v>0</v>
      </c>
      <c r="T340" s="225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26" t="s">
        <v>284</v>
      </c>
      <c r="AT340" s="226" t="s">
        <v>183</v>
      </c>
      <c r="AU340" s="226" t="s">
        <v>82</v>
      </c>
      <c r="AY340" s="20" t="s">
        <v>180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20" t="s">
        <v>80</v>
      </c>
      <c r="BK340" s="227">
        <f>ROUND(I340*H340,2)</f>
        <v>0</v>
      </c>
      <c r="BL340" s="20" t="s">
        <v>284</v>
      </c>
      <c r="BM340" s="226" t="s">
        <v>1131</v>
      </c>
    </row>
    <row r="341" s="2" customFormat="1">
      <c r="A341" s="41"/>
      <c r="B341" s="42"/>
      <c r="C341" s="43"/>
      <c r="D341" s="228" t="s">
        <v>190</v>
      </c>
      <c r="E341" s="43"/>
      <c r="F341" s="229" t="s">
        <v>650</v>
      </c>
      <c r="G341" s="43"/>
      <c r="H341" s="43"/>
      <c r="I341" s="230"/>
      <c r="J341" s="43"/>
      <c r="K341" s="43"/>
      <c r="L341" s="47"/>
      <c r="M341" s="231"/>
      <c r="N341" s="23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190</v>
      </c>
      <c r="AU341" s="20" t="s">
        <v>82</v>
      </c>
    </row>
    <row r="342" s="2" customFormat="1">
      <c r="A342" s="41"/>
      <c r="B342" s="42"/>
      <c r="C342" s="43"/>
      <c r="D342" s="233" t="s">
        <v>192</v>
      </c>
      <c r="E342" s="43"/>
      <c r="F342" s="234" t="s">
        <v>651</v>
      </c>
      <c r="G342" s="43"/>
      <c r="H342" s="43"/>
      <c r="I342" s="230"/>
      <c r="J342" s="43"/>
      <c r="K342" s="43"/>
      <c r="L342" s="47"/>
      <c r="M342" s="231"/>
      <c r="N342" s="23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192</v>
      </c>
      <c r="AU342" s="20" t="s">
        <v>82</v>
      </c>
    </row>
    <row r="343" s="2" customFormat="1" ht="21.75" customHeight="1">
      <c r="A343" s="41"/>
      <c r="B343" s="42"/>
      <c r="C343" s="257" t="s">
        <v>646</v>
      </c>
      <c r="D343" s="257" t="s">
        <v>390</v>
      </c>
      <c r="E343" s="258" t="s">
        <v>653</v>
      </c>
      <c r="F343" s="259" t="s">
        <v>654</v>
      </c>
      <c r="G343" s="260" t="s">
        <v>385</v>
      </c>
      <c r="H343" s="261">
        <v>3</v>
      </c>
      <c r="I343" s="262"/>
      <c r="J343" s="263">
        <f>ROUND(I343*H343,2)</f>
        <v>0</v>
      </c>
      <c r="K343" s="259" t="s">
        <v>187</v>
      </c>
      <c r="L343" s="264"/>
      <c r="M343" s="265" t="s">
        <v>19</v>
      </c>
      <c r="N343" s="266" t="s">
        <v>44</v>
      </c>
      <c r="O343" s="87"/>
      <c r="P343" s="224">
        <f>O343*H343</f>
        <v>0</v>
      </c>
      <c r="Q343" s="224">
        <v>0.00014999999999999999</v>
      </c>
      <c r="R343" s="224">
        <f>Q343*H343</f>
        <v>0.00044999999999999999</v>
      </c>
      <c r="S343" s="224">
        <v>0</v>
      </c>
      <c r="T343" s="225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6" t="s">
        <v>393</v>
      </c>
      <c r="AT343" s="226" t="s">
        <v>390</v>
      </c>
      <c r="AU343" s="226" t="s">
        <v>82</v>
      </c>
      <c r="AY343" s="20" t="s">
        <v>180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20" t="s">
        <v>80</v>
      </c>
      <c r="BK343" s="227">
        <f>ROUND(I343*H343,2)</f>
        <v>0</v>
      </c>
      <c r="BL343" s="20" t="s">
        <v>284</v>
      </c>
      <c r="BM343" s="226" t="s">
        <v>1132</v>
      </c>
    </row>
    <row r="344" s="2" customFormat="1">
      <c r="A344" s="41"/>
      <c r="B344" s="42"/>
      <c r="C344" s="43"/>
      <c r="D344" s="228" t="s">
        <v>190</v>
      </c>
      <c r="E344" s="43"/>
      <c r="F344" s="229" t="s">
        <v>654</v>
      </c>
      <c r="G344" s="43"/>
      <c r="H344" s="43"/>
      <c r="I344" s="230"/>
      <c r="J344" s="43"/>
      <c r="K344" s="43"/>
      <c r="L344" s="47"/>
      <c r="M344" s="231"/>
      <c r="N344" s="23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190</v>
      </c>
      <c r="AU344" s="20" t="s">
        <v>82</v>
      </c>
    </row>
    <row r="345" s="2" customFormat="1" ht="16.5" customHeight="1">
      <c r="A345" s="41"/>
      <c r="B345" s="42"/>
      <c r="C345" s="257" t="s">
        <v>652</v>
      </c>
      <c r="D345" s="257" t="s">
        <v>390</v>
      </c>
      <c r="E345" s="258" t="s">
        <v>657</v>
      </c>
      <c r="F345" s="259" t="s">
        <v>658</v>
      </c>
      <c r="G345" s="260" t="s">
        <v>385</v>
      </c>
      <c r="H345" s="261">
        <v>3</v>
      </c>
      <c r="I345" s="262"/>
      <c r="J345" s="263">
        <f>ROUND(I345*H345,2)</f>
        <v>0</v>
      </c>
      <c r="K345" s="259" t="s">
        <v>187</v>
      </c>
      <c r="L345" s="264"/>
      <c r="M345" s="265" t="s">
        <v>19</v>
      </c>
      <c r="N345" s="266" t="s">
        <v>44</v>
      </c>
      <c r="O345" s="87"/>
      <c r="P345" s="224">
        <f>O345*H345</f>
        <v>0</v>
      </c>
      <c r="Q345" s="224">
        <v>0.00014999999999999999</v>
      </c>
      <c r="R345" s="224">
        <f>Q345*H345</f>
        <v>0.00044999999999999999</v>
      </c>
      <c r="S345" s="224">
        <v>0</v>
      </c>
      <c r="T345" s="225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26" t="s">
        <v>393</v>
      </c>
      <c r="AT345" s="226" t="s">
        <v>390</v>
      </c>
      <c r="AU345" s="226" t="s">
        <v>82</v>
      </c>
      <c r="AY345" s="20" t="s">
        <v>180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20" t="s">
        <v>80</v>
      </c>
      <c r="BK345" s="227">
        <f>ROUND(I345*H345,2)</f>
        <v>0</v>
      </c>
      <c r="BL345" s="20" t="s">
        <v>284</v>
      </c>
      <c r="BM345" s="226" t="s">
        <v>1133</v>
      </c>
    </row>
    <row r="346" s="2" customFormat="1">
      <c r="A346" s="41"/>
      <c r="B346" s="42"/>
      <c r="C346" s="43"/>
      <c r="D346" s="228" t="s">
        <v>190</v>
      </c>
      <c r="E346" s="43"/>
      <c r="F346" s="229" t="s">
        <v>658</v>
      </c>
      <c r="G346" s="43"/>
      <c r="H346" s="43"/>
      <c r="I346" s="230"/>
      <c r="J346" s="43"/>
      <c r="K346" s="43"/>
      <c r="L346" s="47"/>
      <c r="M346" s="231"/>
      <c r="N346" s="23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190</v>
      </c>
      <c r="AU346" s="20" t="s">
        <v>82</v>
      </c>
    </row>
    <row r="347" s="2" customFormat="1" ht="24.15" customHeight="1">
      <c r="A347" s="41"/>
      <c r="B347" s="42"/>
      <c r="C347" s="257" t="s">
        <v>656</v>
      </c>
      <c r="D347" s="257" t="s">
        <v>390</v>
      </c>
      <c r="E347" s="258" t="s">
        <v>661</v>
      </c>
      <c r="F347" s="259" t="s">
        <v>662</v>
      </c>
      <c r="G347" s="260" t="s">
        <v>385</v>
      </c>
      <c r="H347" s="261">
        <v>7</v>
      </c>
      <c r="I347" s="262"/>
      <c r="J347" s="263">
        <f>ROUND(I347*H347,2)</f>
        <v>0</v>
      </c>
      <c r="K347" s="259" t="s">
        <v>187</v>
      </c>
      <c r="L347" s="264"/>
      <c r="M347" s="265" t="s">
        <v>19</v>
      </c>
      <c r="N347" s="266" t="s">
        <v>44</v>
      </c>
      <c r="O347" s="87"/>
      <c r="P347" s="224">
        <f>O347*H347</f>
        <v>0</v>
      </c>
      <c r="Q347" s="224">
        <v>0.00014999999999999999</v>
      </c>
      <c r="R347" s="224">
        <f>Q347*H347</f>
        <v>0.0010499999999999999</v>
      </c>
      <c r="S347" s="224">
        <v>0</v>
      </c>
      <c r="T347" s="225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26" t="s">
        <v>393</v>
      </c>
      <c r="AT347" s="226" t="s">
        <v>390</v>
      </c>
      <c r="AU347" s="226" t="s">
        <v>82</v>
      </c>
      <c r="AY347" s="20" t="s">
        <v>180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20" t="s">
        <v>80</v>
      </c>
      <c r="BK347" s="227">
        <f>ROUND(I347*H347,2)</f>
        <v>0</v>
      </c>
      <c r="BL347" s="20" t="s">
        <v>284</v>
      </c>
      <c r="BM347" s="226" t="s">
        <v>1134</v>
      </c>
    </row>
    <row r="348" s="2" customFormat="1">
      <c r="A348" s="41"/>
      <c r="B348" s="42"/>
      <c r="C348" s="43"/>
      <c r="D348" s="228" t="s">
        <v>190</v>
      </c>
      <c r="E348" s="43"/>
      <c r="F348" s="229" t="s">
        <v>662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190</v>
      </c>
      <c r="AU348" s="20" t="s">
        <v>82</v>
      </c>
    </row>
    <row r="349" s="2" customFormat="1" ht="24.15" customHeight="1">
      <c r="A349" s="41"/>
      <c r="B349" s="42"/>
      <c r="C349" s="257" t="s">
        <v>660</v>
      </c>
      <c r="D349" s="257" t="s">
        <v>390</v>
      </c>
      <c r="E349" s="258" t="s">
        <v>665</v>
      </c>
      <c r="F349" s="259" t="s">
        <v>666</v>
      </c>
      <c r="G349" s="260" t="s">
        <v>385</v>
      </c>
      <c r="H349" s="261">
        <v>1</v>
      </c>
      <c r="I349" s="262"/>
      <c r="J349" s="263">
        <f>ROUND(I349*H349,2)</f>
        <v>0</v>
      </c>
      <c r="K349" s="259" t="s">
        <v>187</v>
      </c>
      <c r="L349" s="264"/>
      <c r="M349" s="265" t="s">
        <v>19</v>
      </c>
      <c r="N349" s="266" t="s">
        <v>44</v>
      </c>
      <c r="O349" s="87"/>
      <c r="P349" s="224">
        <f>O349*H349</f>
        <v>0</v>
      </c>
      <c r="Q349" s="224">
        <v>0.00014999999999999999</v>
      </c>
      <c r="R349" s="224">
        <f>Q349*H349</f>
        <v>0.00014999999999999999</v>
      </c>
      <c r="S349" s="224">
        <v>0</v>
      </c>
      <c r="T349" s="225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6" t="s">
        <v>393</v>
      </c>
      <c r="AT349" s="226" t="s">
        <v>390</v>
      </c>
      <c r="AU349" s="226" t="s">
        <v>82</v>
      </c>
      <c r="AY349" s="20" t="s">
        <v>180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20" t="s">
        <v>80</v>
      </c>
      <c r="BK349" s="227">
        <f>ROUND(I349*H349,2)</f>
        <v>0</v>
      </c>
      <c r="BL349" s="20" t="s">
        <v>284</v>
      </c>
      <c r="BM349" s="226" t="s">
        <v>1135</v>
      </c>
    </row>
    <row r="350" s="2" customFormat="1">
      <c r="A350" s="41"/>
      <c r="B350" s="42"/>
      <c r="C350" s="43"/>
      <c r="D350" s="228" t="s">
        <v>190</v>
      </c>
      <c r="E350" s="43"/>
      <c r="F350" s="229" t="s">
        <v>666</v>
      </c>
      <c r="G350" s="43"/>
      <c r="H350" s="43"/>
      <c r="I350" s="230"/>
      <c r="J350" s="43"/>
      <c r="K350" s="43"/>
      <c r="L350" s="47"/>
      <c r="M350" s="231"/>
      <c r="N350" s="23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190</v>
      </c>
      <c r="AU350" s="20" t="s">
        <v>82</v>
      </c>
    </row>
    <row r="351" s="2" customFormat="1" ht="21.75" customHeight="1">
      <c r="A351" s="41"/>
      <c r="B351" s="42"/>
      <c r="C351" s="215" t="s">
        <v>664</v>
      </c>
      <c r="D351" s="215" t="s">
        <v>183</v>
      </c>
      <c r="E351" s="216" t="s">
        <v>669</v>
      </c>
      <c r="F351" s="217" t="s">
        <v>670</v>
      </c>
      <c r="G351" s="218" t="s">
        <v>385</v>
      </c>
      <c r="H351" s="219">
        <v>4</v>
      </c>
      <c r="I351" s="220"/>
      <c r="J351" s="221">
        <f>ROUND(I351*H351,2)</f>
        <v>0</v>
      </c>
      <c r="K351" s="217" t="s">
        <v>187</v>
      </c>
      <c r="L351" s="47"/>
      <c r="M351" s="222" t="s">
        <v>19</v>
      </c>
      <c r="N351" s="223" t="s">
        <v>44</v>
      </c>
      <c r="O351" s="87"/>
      <c r="P351" s="224">
        <f>O351*H351</f>
        <v>0</v>
      </c>
      <c r="Q351" s="224">
        <v>0</v>
      </c>
      <c r="R351" s="224">
        <f>Q351*H351</f>
        <v>0</v>
      </c>
      <c r="S351" s="224">
        <v>0</v>
      </c>
      <c r="T351" s="225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6" t="s">
        <v>284</v>
      </c>
      <c r="AT351" s="226" t="s">
        <v>183</v>
      </c>
      <c r="AU351" s="226" t="s">
        <v>82</v>
      </c>
      <c r="AY351" s="20" t="s">
        <v>180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20" t="s">
        <v>80</v>
      </c>
      <c r="BK351" s="227">
        <f>ROUND(I351*H351,2)</f>
        <v>0</v>
      </c>
      <c r="BL351" s="20" t="s">
        <v>284</v>
      </c>
      <c r="BM351" s="226" t="s">
        <v>1136</v>
      </c>
    </row>
    <row r="352" s="2" customFormat="1">
      <c r="A352" s="41"/>
      <c r="B352" s="42"/>
      <c r="C352" s="43"/>
      <c r="D352" s="228" t="s">
        <v>190</v>
      </c>
      <c r="E352" s="43"/>
      <c r="F352" s="229" t="s">
        <v>672</v>
      </c>
      <c r="G352" s="43"/>
      <c r="H352" s="43"/>
      <c r="I352" s="230"/>
      <c r="J352" s="43"/>
      <c r="K352" s="43"/>
      <c r="L352" s="47"/>
      <c r="M352" s="231"/>
      <c r="N352" s="23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190</v>
      </c>
      <c r="AU352" s="20" t="s">
        <v>82</v>
      </c>
    </row>
    <row r="353" s="2" customFormat="1">
      <c r="A353" s="41"/>
      <c r="B353" s="42"/>
      <c r="C353" s="43"/>
      <c r="D353" s="233" t="s">
        <v>192</v>
      </c>
      <c r="E353" s="43"/>
      <c r="F353" s="234" t="s">
        <v>673</v>
      </c>
      <c r="G353" s="43"/>
      <c r="H353" s="43"/>
      <c r="I353" s="230"/>
      <c r="J353" s="43"/>
      <c r="K353" s="43"/>
      <c r="L353" s="47"/>
      <c r="M353" s="231"/>
      <c r="N353" s="23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192</v>
      </c>
      <c r="AU353" s="20" t="s">
        <v>82</v>
      </c>
    </row>
    <row r="354" s="2" customFormat="1" ht="16.5" customHeight="1">
      <c r="A354" s="41"/>
      <c r="B354" s="42"/>
      <c r="C354" s="257" t="s">
        <v>668</v>
      </c>
      <c r="D354" s="257" t="s">
        <v>390</v>
      </c>
      <c r="E354" s="258" t="s">
        <v>675</v>
      </c>
      <c r="F354" s="259" t="s">
        <v>676</v>
      </c>
      <c r="G354" s="260" t="s">
        <v>385</v>
      </c>
      <c r="H354" s="261">
        <v>4</v>
      </c>
      <c r="I354" s="262"/>
      <c r="J354" s="263">
        <f>ROUND(I354*H354,2)</f>
        <v>0</v>
      </c>
      <c r="K354" s="259" t="s">
        <v>187</v>
      </c>
      <c r="L354" s="264"/>
      <c r="M354" s="265" t="s">
        <v>19</v>
      </c>
      <c r="N354" s="266" t="s">
        <v>44</v>
      </c>
      <c r="O354" s="87"/>
      <c r="P354" s="224">
        <f>O354*H354</f>
        <v>0</v>
      </c>
      <c r="Q354" s="224">
        <v>0.0022000000000000001</v>
      </c>
      <c r="R354" s="224">
        <f>Q354*H354</f>
        <v>0.0088000000000000005</v>
      </c>
      <c r="S354" s="224">
        <v>0</v>
      </c>
      <c r="T354" s="225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6" t="s">
        <v>393</v>
      </c>
      <c r="AT354" s="226" t="s">
        <v>390</v>
      </c>
      <c r="AU354" s="226" t="s">
        <v>82</v>
      </c>
      <c r="AY354" s="20" t="s">
        <v>180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20" t="s">
        <v>80</v>
      </c>
      <c r="BK354" s="227">
        <f>ROUND(I354*H354,2)</f>
        <v>0</v>
      </c>
      <c r="BL354" s="20" t="s">
        <v>284</v>
      </c>
      <c r="BM354" s="226" t="s">
        <v>1137</v>
      </c>
    </row>
    <row r="355" s="2" customFormat="1">
      <c r="A355" s="41"/>
      <c r="B355" s="42"/>
      <c r="C355" s="43"/>
      <c r="D355" s="228" t="s">
        <v>190</v>
      </c>
      <c r="E355" s="43"/>
      <c r="F355" s="229" t="s">
        <v>676</v>
      </c>
      <c r="G355" s="43"/>
      <c r="H355" s="43"/>
      <c r="I355" s="230"/>
      <c r="J355" s="43"/>
      <c r="K355" s="43"/>
      <c r="L355" s="47"/>
      <c r="M355" s="231"/>
      <c r="N355" s="23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190</v>
      </c>
      <c r="AU355" s="20" t="s">
        <v>82</v>
      </c>
    </row>
    <row r="356" s="2" customFormat="1" ht="24.15" customHeight="1">
      <c r="A356" s="41"/>
      <c r="B356" s="42"/>
      <c r="C356" s="215" t="s">
        <v>674</v>
      </c>
      <c r="D356" s="215" t="s">
        <v>183</v>
      </c>
      <c r="E356" s="216" t="s">
        <v>679</v>
      </c>
      <c r="F356" s="217" t="s">
        <v>680</v>
      </c>
      <c r="G356" s="218" t="s">
        <v>385</v>
      </c>
      <c r="H356" s="219">
        <v>7</v>
      </c>
      <c r="I356" s="220"/>
      <c r="J356" s="221">
        <f>ROUND(I356*H356,2)</f>
        <v>0</v>
      </c>
      <c r="K356" s="217" t="s">
        <v>187</v>
      </c>
      <c r="L356" s="47"/>
      <c r="M356" s="222" t="s">
        <v>19</v>
      </c>
      <c r="N356" s="223" t="s">
        <v>44</v>
      </c>
      <c r="O356" s="87"/>
      <c r="P356" s="224">
        <f>O356*H356</f>
        <v>0</v>
      </c>
      <c r="Q356" s="224">
        <v>0</v>
      </c>
      <c r="R356" s="224">
        <f>Q356*H356</f>
        <v>0</v>
      </c>
      <c r="S356" s="224">
        <v>0</v>
      </c>
      <c r="T356" s="225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6" t="s">
        <v>284</v>
      </c>
      <c r="AT356" s="226" t="s">
        <v>183</v>
      </c>
      <c r="AU356" s="226" t="s">
        <v>82</v>
      </c>
      <c r="AY356" s="20" t="s">
        <v>180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20" t="s">
        <v>80</v>
      </c>
      <c r="BK356" s="227">
        <f>ROUND(I356*H356,2)</f>
        <v>0</v>
      </c>
      <c r="BL356" s="20" t="s">
        <v>284</v>
      </c>
      <c r="BM356" s="226" t="s">
        <v>1138</v>
      </c>
    </row>
    <row r="357" s="2" customFormat="1">
      <c r="A357" s="41"/>
      <c r="B357" s="42"/>
      <c r="C357" s="43"/>
      <c r="D357" s="228" t="s">
        <v>190</v>
      </c>
      <c r="E357" s="43"/>
      <c r="F357" s="229" t="s">
        <v>682</v>
      </c>
      <c r="G357" s="43"/>
      <c r="H357" s="43"/>
      <c r="I357" s="230"/>
      <c r="J357" s="43"/>
      <c r="K357" s="43"/>
      <c r="L357" s="47"/>
      <c r="M357" s="231"/>
      <c r="N357" s="23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190</v>
      </c>
      <c r="AU357" s="20" t="s">
        <v>82</v>
      </c>
    </row>
    <row r="358" s="2" customFormat="1">
      <c r="A358" s="41"/>
      <c r="B358" s="42"/>
      <c r="C358" s="43"/>
      <c r="D358" s="233" t="s">
        <v>192</v>
      </c>
      <c r="E358" s="43"/>
      <c r="F358" s="234" t="s">
        <v>683</v>
      </c>
      <c r="G358" s="43"/>
      <c r="H358" s="43"/>
      <c r="I358" s="230"/>
      <c r="J358" s="43"/>
      <c r="K358" s="43"/>
      <c r="L358" s="47"/>
      <c r="M358" s="231"/>
      <c r="N358" s="23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192</v>
      </c>
      <c r="AU358" s="20" t="s">
        <v>82</v>
      </c>
    </row>
    <row r="359" s="2" customFormat="1" ht="16.5" customHeight="1">
      <c r="A359" s="41"/>
      <c r="B359" s="42"/>
      <c r="C359" s="257" t="s">
        <v>678</v>
      </c>
      <c r="D359" s="257" t="s">
        <v>390</v>
      </c>
      <c r="E359" s="258" t="s">
        <v>685</v>
      </c>
      <c r="F359" s="259" t="s">
        <v>686</v>
      </c>
      <c r="G359" s="260" t="s">
        <v>385</v>
      </c>
      <c r="H359" s="261">
        <v>7</v>
      </c>
      <c r="I359" s="262"/>
      <c r="J359" s="263">
        <f>ROUND(I359*H359,2)</f>
        <v>0</v>
      </c>
      <c r="K359" s="259" t="s">
        <v>187</v>
      </c>
      <c r="L359" s="264"/>
      <c r="M359" s="265" t="s">
        <v>19</v>
      </c>
      <c r="N359" s="266" t="s">
        <v>44</v>
      </c>
      <c r="O359" s="87"/>
      <c r="P359" s="224">
        <f>O359*H359</f>
        <v>0</v>
      </c>
      <c r="Q359" s="224">
        <v>0.0022000000000000001</v>
      </c>
      <c r="R359" s="224">
        <f>Q359*H359</f>
        <v>0.015400000000000001</v>
      </c>
      <c r="S359" s="224">
        <v>0</v>
      </c>
      <c r="T359" s="225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6" t="s">
        <v>393</v>
      </c>
      <c r="AT359" s="226" t="s">
        <v>390</v>
      </c>
      <c r="AU359" s="226" t="s">
        <v>82</v>
      </c>
      <c r="AY359" s="20" t="s">
        <v>180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20" t="s">
        <v>80</v>
      </c>
      <c r="BK359" s="227">
        <f>ROUND(I359*H359,2)</f>
        <v>0</v>
      </c>
      <c r="BL359" s="20" t="s">
        <v>284</v>
      </c>
      <c r="BM359" s="226" t="s">
        <v>1139</v>
      </c>
    </row>
    <row r="360" s="2" customFormat="1">
      <c r="A360" s="41"/>
      <c r="B360" s="42"/>
      <c r="C360" s="43"/>
      <c r="D360" s="228" t="s">
        <v>190</v>
      </c>
      <c r="E360" s="43"/>
      <c r="F360" s="229" t="s">
        <v>686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190</v>
      </c>
      <c r="AU360" s="20" t="s">
        <v>82</v>
      </c>
    </row>
    <row r="361" s="2" customFormat="1" ht="24.15" customHeight="1">
      <c r="A361" s="41"/>
      <c r="B361" s="42"/>
      <c r="C361" s="215" t="s">
        <v>684</v>
      </c>
      <c r="D361" s="215" t="s">
        <v>183</v>
      </c>
      <c r="E361" s="216" t="s">
        <v>689</v>
      </c>
      <c r="F361" s="217" t="s">
        <v>690</v>
      </c>
      <c r="G361" s="218" t="s">
        <v>385</v>
      </c>
      <c r="H361" s="219">
        <v>11</v>
      </c>
      <c r="I361" s="220"/>
      <c r="J361" s="221">
        <f>ROUND(I361*H361,2)</f>
        <v>0</v>
      </c>
      <c r="K361" s="217" t="s">
        <v>187</v>
      </c>
      <c r="L361" s="47"/>
      <c r="M361" s="222" t="s">
        <v>19</v>
      </c>
      <c r="N361" s="223" t="s">
        <v>44</v>
      </c>
      <c r="O361" s="87"/>
      <c r="P361" s="224">
        <f>O361*H361</f>
        <v>0</v>
      </c>
      <c r="Q361" s="224">
        <v>0</v>
      </c>
      <c r="R361" s="224">
        <f>Q361*H361</f>
        <v>0</v>
      </c>
      <c r="S361" s="224">
        <v>0.024</v>
      </c>
      <c r="T361" s="225">
        <f>S361*H361</f>
        <v>0.26400000000000001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6" t="s">
        <v>284</v>
      </c>
      <c r="AT361" s="226" t="s">
        <v>183</v>
      </c>
      <c r="AU361" s="226" t="s">
        <v>82</v>
      </c>
      <c r="AY361" s="20" t="s">
        <v>180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20" t="s">
        <v>80</v>
      </c>
      <c r="BK361" s="227">
        <f>ROUND(I361*H361,2)</f>
        <v>0</v>
      </c>
      <c r="BL361" s="20" t="s">
        <v>284</v>
      </c>
      <c r="BM361" s="226" t="s">
        <v>1140</v>
      </c>
    </row>
    <row r="362" s="2" customFormat="1">
      <c r="A362" s="41"/>
      <c r="B362" s="42"/>
      <c r="C362" s="43"/>
      <c r="D362" s="228" t="s">
        <v>190</v>
      </c>
      <c r="E362" s="43"/>
      <c r="F362" s="229" t="s">
        <v>692</v>
      </c>
      <c r="G362" s="43"/>
      <c r="H362" s="43"/>
      <c r="I362" s="230"/>
      <c r="J362" s="43"/>
      <c r="K362" s="43"/>
      <c r="L362" s="47"/>
      <c r="M362" s="231"/>
      <c r="N362" s="23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190</v>
      </c>
      <c r="AU362" s="20" t="s">
        <v>82</v>
      </c>
    </row>
    <row r="363" s="2" customFormat="1">
      <c r="A363" s="41"/>
      <c r="B363" s="42"/>
      <c r="C363" s="43"/>
      <c r="D363" s="233" t="s">
        <v>192</v>
      </c>
      <c r="E363" s="43"/>
      <c r="F363" s="234" t="s">
        <v>693</v>
      </c>
      <c r="G363" s="43"/>
      <c r="H363" s="43"/>
      <c r="I363" s="230"/>
      <c r="J363" s="43"/>
      <c r="K363" s="43"/>
      <c r="L363" s="47"/>
      <c r="M363" s="231"/>
      <c r="N363" s="23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192</v>
      </c>
      <c r="AU363" s="20" t="s">
        <v>82</v>
      </c>
    </row>
    <row r="364" s="13" customFormat="1">
      <c r="A364" s="13"/>
      <c r="B364" s="235"/>
      <c r="C364" s="236"/>
      <c r="D364" s="228" t="s">
        <v>216</v>
      </c>
      <c r="E364" s="237" t="s">
        <v>19</v>
      </c>
      <c r="F364" s="238" t="s">
        <v>694</v>
      </c>
      <c r="G364" s="236"/>
      <c r="H364" s="239">
        <v>11</v>
      </c>
      <c r="I364" s="240"/>
      <c r="J364" s="236"/>
      <c r="K364" s="236"/>
      <c r="L364" s="241"/>
      <c r="M364" s="242"/>
      <c r="N364" s="243"/>
      <c r="O364" s="243"/>
      <c r="P364" s="243"/>
      <c r="Q364" s="243"/>
      <c r="R364" s="243"/>
      <c r="S364" s="243"/>
      <c r="T364" s="24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5" t="s">
        <v>216</v>
      </c>
      <c r="AU364" s="245" t="s">
        <v>82</v>
      </c>
      <c r="AV364" s="13" t="s">
        <v>82</v>
      </c>
      <c r="AW364" s="13" t="s">
        <v>35</v>
      </c>
      <c r="AX364" s="13" t="s">
        <v>80</v>
      </c>
      <c r="AY364" s="245" t="s">
        <v>180</v>
      </c>
    </row>
    <row r="365" s="2" customFormat="1" ht="24.15" customHeight="1">
      <c r="A365" s="41"/>
      <c r="B365" s="42"/>
      <c r="C365" s="215" t="s">
        <v>688</v>
      </c>
      <c r="D365" s="215" t="s">
        <v>183</v>
      </c>
      <c r="E365" s="216" t="s">
        <v>696</v>
      </c>
      <c r="F365" s="217" t="s">
        <v>697</v>
      </c>
      <c r="G365" s="218" t="s">
        <v>305</v>
      </c>
      <c r="H365" s="219">
        <v>0.20200000000000001</v>
      </c>
      <c r="I365" s="220"/>
      <c r="J365" s="221">
        <f>ROUND(I365*H365,2)</f>
        <v>0</v>
      </c>
      <c r="K365" s="217" t="s">
        <v>187</v>
      </c>
      <c r="L365" s="47"/>
      <c r="M365" s="222" t="s">
        <v>19</v>
      </c>
      <c r="N365" s="223" t="s">
        <v>44</v>
      </c>
      <c r="O365" s="87"/>
      <c r="P365" s="224">
        <f>O365*H365</f>
        <v>0</v>
      </c>
      <c r="Q365" s="224">
        <v>0</v>
      </c>
      <c r="R365" s="224">
        <f>Q365*H365</f>
        <v>0</v>
      </c>
      <c r="S365" s="224">
        <v>0</v>
      </c>
      <c r="T365" s="225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26" t="s">
        <v>284</v>
      </c>
      <c r="AT365" s="226" t="s">
        <v>183</v>
      </c>
      <c r="AU365" s="226" t="s">
        <v>82</v>
      </c>
      <c r="AY365" s="20" t="s">
        <v>180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20" t="s">
        <v>80</v>
      </c>
      <c r="BK365" s="227">
        <f>ROUND(I365*H365,2)</f>
        <v>0</v>
      </c>
      <c r="BL365" s="20" t="s">
        <v>284</v>
      </c>
      <c r="BM365" s="226" t="s">
        <v>1141</v>
      </c>
    </row>
    <row r="366" s="2" customFormat="1">
      <c r="A366" s="41"/>
      <c r="B366" s="42"/>
      <c r="C366" s="43"/>
      <c r="D366" s="228" t="s">
        <v>190</v>
      </c>
      <c r="E366" s="43"/>
      <c r="F366" s="229" t="s">
        <v>699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190</v>
      </c>
      <c r="AU366" s="20" t="s">
        <v>82</v>
      </c>
    </row>
    <row r="367" s="2" customFormat="1">
      <c r="A367" s="41"/>
      <c r="B367" s="42"/>
      <c r="C367" s="43"/>
      <c r="D367" s="233" t="s">
        <v>192</v>
      </c>
      <c r="E367" s="43"/>
      <c r="F367" s="234" t="s">
        <v>700</v>
      </c>
      <c r="G367" s="43"/>
      <c r="H367" s="43"/>
      <c r="I367" s="230"/>
      <c r="J367" s="43"/>
      <c r="K367" s="43"/>
      <c r="L367" s="47"/>
      <c r="M367" s="231"/>
      <c r="N367" s="23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192</v>
      </c>
      <c r="AU367" s="20" t="s">
        <v>82</v>
      </c>
    </row>
    <row r="368" s="12" customFormat="1" ht="22.8" customHeight="1">
      <c r="A368" s="12"/>
      <c r="B368" s="199"/>
      <c r="C368" s="200"/>
      <c r="D368" s="201" t="s">
        <v>72</v>
      </c>
      <c r="E368" s="213" t="s">
        <v>701</v>
      </c>
      <c r="F368" s="213" t="s">
        <v>702</v>
      </c>
      <c r="G368" s="200"/>
      <c r="H368" s="200"/>
      <c r="I368" s="203"/>
      <c r="J368" s="214">
        <f>BK368</f>
        <v>0</v>
      </c>
      <c r="K368" s="200"/>
      <c r="L368" s="205"/>
      <c r="M368" s="206"/>
      <c r="N368" s="207"/>
      <c r="O368" s="207"/>
      <c r="P368" s="208">
        <f>SUM(P369:P376)</f>
        <v>0</v>
      </c>
      <c r="Q368" s="207"/>
      <c r="R368" s="208">
        <f>SUM(R369:R376)</f>
        <v>0.010933999999999999</v>
      </c>
      <c r="S368" s="207"/>
      <c r="T368" s="209">
        <f>SUM(T369:T376)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10" t="s">
        <v>82</v>
      </c>
      <c r="AT368" s="211" t="s">
        <v>72</v>
      </c>
      <c r="AU368" s="211" t="s">
        <v>80</v>
      </c>
      <c r="AY368" s="210" t="s">
        <v>180</v>
      </c>
      <c r="BK368" s="212">
        <f>SUM(BK369:BK376)</f>
        <v>0</v>
      </c>
    </row>
    <row r="369" s="2" customFormat="1" ht="24.15" customHeight="1">
      <c r="A369" s="41"/>
      <c r="B369" s="42"/>
      <c r="C369" s="215" t="s">
        <v>695</v>
      </c>
      <c r="D369" s="215" t="s">
        <v>183</v>
      </c>
      <c r="E369" s="216" t="s">
        <v>704</v>
      </c>
      <c r="F369" s="217" t="s">
        <v>705</v>
      </c>
      <c r="G369" s="218" t="s">
        <v>186</v>
      </c>
      <c r="H369" s="219">
        <v>1.8</v>
      </c>
      <c r="I369" s="220"/>
      <c r="J369" s="221">
        <f>ROUND(I369*H369,2)</f>
        <v>0</v>
      </c>
      <c r="K369" s="217" t="s">
        <v>19</v>
      </c>
      <c r="L369" s="47"/>
      <c r="M369" s="222" t="s">
        <v>19</v>
      </c>
      <c r="N369" s="223" t="s">
        <v>44</v>
      </c>
      <c r="O369" s="87"/>
      <c r="P369" s="224">
        <f>O369*H369</f>
        <v>0</v>
      </c>
      <c r="Q369" s="224">
        <v>0.00012999999999999999</v>
      </c>
      <c r="R369" s="224">
        <f>Q369*H369</f>
        <v>0.000234</v>
      </c>
      <c r="S369" s="224">
        <v>0</v>
      </c>
      <c r="T369" s="225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26" t="s">
        <v>284</v>
      </c>
      <c r="AT369" s="226" t="s">
        <v>183</v>
      </c>
      <c r="AU369" s="226" t="s">
        <v>82</v>
      </c>
      <c r="AY369" s="20" t="s">
        <v>180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20" t="s">
        <v>80</v>
      </c>
      <c r="BK369" s="227">
        <f>ROUND(I369*H369,2)</f>
        <v>0</v>
      </c>
      <c r="BL369" s="20" t="s">
        <v>284</v>
      </c>
      <c r="BM369" s="226" t="s">
        <v>1142</v>
      </c>
    </row>
    <row r="370" s="2" customFormat="1">
      <c r="A370" s="41"/>
      <c r="B370" s="42"/>
      <c r="C370" s="43"/>
      <c r="D370" s="228" t="s">
        <v>190</v>
      </c>
      <c r="E370" s="43"/>
      <c r="F370" s="229" t="s">
        <v>707</v>
      </c>
      <c r="G370" s="43"/>
      <c r="H370" s="43"/>
      <c r="I370" s="230"/>
      <c r="J370" s="43"/>
      <c r="K370" s="43"/>
      <c r="L370" s="47"/>
      <c r="M370" s="231"/>
      <c r="N370" s="23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190</v>
      </c>
      <c r="AU370" s="20" t="s">
        <v>82</v>
      </c>
    </row>
    <row r="371" s="13" customFormat="1">
      <c r="A371" s="13"/>
      <c r="B371" s="235"/>
      <c r="C371" s="236"/>
      <c r="D371" s="228" t="s">
        <v>216</v>
      </c>
      <c r="E371" s="237" t="s">
        <v>19</v>
      </c>
      <c r="F371" s="238" t="s">
        <v>708</v>
      </c>
      <c r="G371" s="236"/>
      <c r="H371" s="239">
        <v>1.8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5" t="s">
        <v>216</v>
      </c>
      <c r="AU371" s="245" t="s">
        <v>82</v>
      </c>
      <c r="AV371" s="13" t="s">
        <v>82</v>
      </c>
      <c r="AW371" s="13" t="s">
        <v>35</v>
      </c>
      <c r="AX371" s="13" t="s">
        <v>80</v>
      </c>
      <c r="AY371" s="245" t="s">
        <v>180</v>
      </c>
    </row>
    <row r="372" s="2" customFormat="1" ht="16.5" customHeight="1">
      <c r="A372" s="41"/>
      <c r="B372" s="42"/>
      <c r="C372" s="257" t="s">
        <v>703</v>
      </c>
      <c r="D372" s="257" t="s">
        <v>390</v>
      </c>
      <c r="E372" s="258" t="s">
        <v>710</v>
      </c>
      <c r="F372" s="259" t="s">
        <v>711</v>
      </c>
      <c r="G372" s="260" t="s">
        <v>385</v>
      </c>
      <c r="H372" s="261">
        <v>5</v>
      </c>
      <c r="I372" s="262"/>
      <c r="J372" s="263">
        <f>ROUND(I372*H372,2)</f>
        <v>0</v>
      </c>
      <c r="K372" s="259" t="s">
        <v>187</v>
      </c>
      <c r="L372" s="264"/>
      <c r="M372" s="265" t="s">
        <v>19</v>
      </c>
      <c r="N372" s="266" t="s">
        <v>44</v>
      </c>
      <c r="O372" s="87"/>
      <c r="P372" s="224">
        <f>O372*H372</f>
        <v>0</v>
      </c>
      <c r="Q372" s="224">
        <v>0.00214</v>
      </c>
      <c r="R372" s="224">
        <f>Q372*H372</f>
        <v>0.010699999999999999</v>
      </c>
      <c r="S372" s="224">
        <v>0</v>
      </c>
      <c r="T372" s="225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6" t="s">
        <v>393</v>
      </c>
      <c r="AT372" s="226" t="s">
        <v>390</v>
      </c>
      <c r="AU372" s="226" t="s">
        <v>82</v>
      </c>
      <c r="AY372" s="20" t="s">
        <v>180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20" t="s">
        <v>80</v>
      </c>
      <c r="BK372" s="227">
        <f>ROUND(I372*H372,2)</f>
        <v>0</v>
      </c>
      <c r="BL372" s="20" t="s">
        <v>284</v>
      </c>
      <c r="BM372" s="226" t="s">
        <v>1143</v>
      </c>
    </row>
    <row r="373" s="2" customFormat="1">
      <c r="A373" s="41"/>
      <c r="B373" s="42"/>
      <c r="C373" s="43"/>
      <c r="D373" s="228" t="s">
        <v>190</v>
      </c>
      <c r="E373" s="43"/>
      <c r="F373" s="229" t="s">
        <v>711</v>
      </c>
      <c r="G373" s="43"/>
      <c r="H373" s="43"/>
      <c r="I373" s="230"/>
      <c r="J373" s="43"/>
      <c r="K373" s="43"/>
      <c r="L373" s="47"/>
      <c r="M373" s="231"/>
      <c r="N373" s="232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20" t="s">
        <v>190</v>
      </c>
      <c r="AU373" s="20" t="s">
        <v>82</v>
      </c>
    </row>
    <row r="374" s="2" customFormat="1" ht="33" customHeight="1">
      <c r="A374" s="41"/>
      <c r="B374" s="42"/>
      <c r="C374" s="215" t="s">
        <v>709</v>
      </c>
      <c r="D374" s="215" t="s">
        <v>183</v>
      </c>
      <c r="E374" s="216" t="s">
        <v>714</v>
      </c>
      <c r="F374" s="217" t="s">
        <v>715</v>
      </c>
      <c r="G374" s="218" t="s">
        <v>305</v>
      </c>
      <c r="H374" s="219">
        <v>0.010999999999999999</v>
      </c>
      <c r="I374" s="220"/>
      <c r="J374" s="221">
        <f>ROUND(I374*H374,2)</f>
        <v>0</v>
      </c>
      <c r="K374" s="217" t="s">
        <v>187</v>
      </c>
      <c r="L374" s="47"/>
      <c r="M374" s="222" t="s">
        <v>19</v>
      </c>
      <c r="N374" s="223" t="s">
        <v>44</v>
      </c>
      <c r="O374" s="87"/>
      <c r="P374" s="224">
        <f>O374*H374</f>
        <v>0</v>
      </c>
      <c r="Q374" s="224">
        <v>0</v>
      </c>
      <c r="R374" s="224">
        <f>Q374*H374</f>
        <v>0</v>
      </c>
      <c r="S374" s="224">
        <v>0</v>
      </c>
      <c r="T374" s="225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26" t="s">
        <v>284</v>
      </c>
      <c r="AT374" s="226" t="s">
        <v>183</v>
      </c>
      <c r="AU374" s="226" t="s">
        <v>82</v>
      </c>
      <c r="AY374" s="20" t="s">
        <v>180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20" t="s">
        <v>80</v>
      </c>
      <c r="BK374" s="227">
        <f>ROUND(I374*H374,2)</f>
        <v>0</v>
      </c>
      <c r="BL374" s="20" t="s">
        <v>284</v>
      </c>
      <c r="BM374" s="226" t="s">
        <v>1144</v>
      </c>
    </row>
    <row r="375" s="2" customFormat="1">
      <c r="A375" s="41"/>
      <c r="B375" s="42"/>
      <c r="C375" s="43"/>
      <c r="D375" s="228" t="s">
        <v>190</v>
      </c>
      <c r="E375" s="43"/>
      <c r="F375" s="229" t="s">
        <v>717</v>
      </c>
      <c r="G375" s="43"/>
      <c r="H375" s="43"/>
      <c r="I375" s="230"/>
      <c r="J375" s="43"/>
      <c r="K375" s="43"/>
      <c r="L375" s="47"/>
      <c r="M375" s="231"/>
      <c r="N375" s="232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190</v>
      </c>
      <c r="AU375" s="20" t="s">
        <v>82</v>
      </c>
    </row>
    <row r="376" s="2" customFormat="1">
      <c r="A376" s="41"/>
      <c r="B376" s="42"/>
      <c r="C376" s="43"/>
      <c r="D376" s="233" t="s">
        <v>192</v>
      </c>
      <c r="E376" s="43"/>
      <c r="F376" s="234" t="s">
        <v>718</v>
      </c>
      <c r="G376" s="43"/>
      <c r="H376" s="43"/>
      <c r="I376" s="230"/>
      <c r="J376" s="43"/>
      <c r="K376" s="43"/>
      <c r="L376" s="47"/>
      <c r="M376" s="231"/>
      <c r="N376" s="232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192</v>
      </c>
      <c r="AU376" s="20" t="s">
        <v>82</v>
      </c>
    </row>
    <row r="377" s="12" customFormat="1" ht="22.8" customHeight="1">
      <c r="A377" s="12"/>
      <c r="B377" s="199"/>
      <c r="C377" s="200"/>
      <c r="D377" s="201" t="s">
        <v>72</v>
      </c>
      <c r="E377" s="213" t="s">
        <v>719</v>
      </c>
      <c r="F377" s="213" t="s">
        <v>720</v>
      </c>
      <c r="G377" s="200"/>
      <c r="H377" s="200"/>
      <c r="I377" s="203"/>
      <c r="J377" s="214">
        <f>BK377</f>
        <v>0</v>
      </c>
      <c r="K377" s="200"/>
      <c r="L377" s="205"/>
      <c r="M377" s="206"/>
      <c r="N377" s="207"/>
      <c r="O377" s="207"/>
      <c r="P377" s="208">
        <f>SUM(P378:P428)</f>
        <v>0</v>
      </c>
      <c r="Q377" s="207"/>
      <c r="R377" s="208">
        <f>SUM(R378:R428)</f>
        <v>1.5130259400000004</v>
      </c>
      <c r="S377" s="207"/>
      <c r="T377" s="209">
        <f>SUM(T378:T428)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10" t="s">
        <v>82</v>
      </c>
      <c r="AT377" s="211" t="s">
        <v>72</v>
      </c>
      <c r="AU377" s="211" t="s">
        <v>80</v>
      </c>
      <c r="AY377" s="210" t="s">
        <v>180</v>
      </c>
      <c r="BK377" s="212">
        <f>SUM(BK378:BK428)</f>
        <v>0</v>
      </c>
    </row>
    <row r="378" s="2" customFormat="1" ht="16.5" customHeight="1">
      <c r="A378" s="41"/>
      <c r="B378" s="42"/>
      <c r="C378" s="215" t="s">
        <v>713</v>
      </c>
      <c r="D378" s="215" t="s">
        <v>183</v>
      </c>
      <c r="E378" s="216" t="s">
        <v>722</v>
      </c>
      <c r="F378" s="217" t="s">
        <v>723</v>
      </c>
      <c r="G378" s="218" t="s">
        <v>186</v>
      </c>
      <c r="H378" s="219">
        <v>33.979999999999997</v>
      </c>
      <c r="I378" s="220"/>
      <c r="J378" s="221">
        <f>ROUND(I378*H378,2)</f>
        <v>0</v>
      </c>
      <c r="K378" s="217" t="s">
        <v>187</v>
      </c>
      <c r="L378" s="47"/>
      <c r="M378" s="222" t="s">
        <v>19</v>
      </c>
      <c r="N378" s="223" t="s">
        <v>44</v>
      </c>
      <c r="O378" s="87"/>
      <c r="P378" s="224">
        <f>O378*H378</f>
        <v>0</v>
      </c>
      <c r="Q378" s="224">
        <v>0</v>
      </c>
      <c r="R378" s="224">
        <f>Q378*H378</f>
        <v>0</v>
      </c>
      <c r="S378" s="224">
        <v>0</v>
      </c>
      <c r="T378" s="225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26" t="s">
        <v>284</v>
      </c>
      <c r="AT378" s="226" t="s">
        <v>183</v>
      </c>
      <c r="AU378" s="226" t="s">
        <v>82</v>
      </c>
      <c r="AY378" s="20" t="s">
        <v>180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20" t="s">
        <v>80</v>
      </c>
      <c r="BK378" s="227">
        <f>ROUND(I378*H378,2)</f>
        <v>0</v>
      </c>
      <c r="BL378" s="20" t="s">
        <v>284</v>
      </c>
      <c r="BM378" s="226" t="s">
        <v>1145</v>
      </c>
    </row>
    <row r="379" s="2" customFormat="1">
      <c r="A379" s="41"/>
      <c r="B379" s="42"/>
      <c r="C379" s="43"/>
      <c r="D379" s="228" t="s">
        <v>190</v>
      </c>
      <c r="E379" s="43"/>
      <c r="F379" s="229" t="s">
        <v>725</v>
      </c>
      <c r="G379" s="43"/>
      <c r="H379" s="43"/>
      <c r="I379" s="230"/>
      <c r="J379" s="43"/>
      <c r="K379" s="43"/>
      <c r="L379" s="47"/>
      <c r="M379" s="231"/>
      <c r="N379" s="232"/>
      <c r="O379" s="87"/>
      <c r="P379" s="87"/>
      <c r="Q379" s="87"/>
      <c r="R379" s="87"/>
      <c r="S379" s="87"/>
      <c r="T379" s="88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20" t="s">
        <v>190</v>
      </c>
      <c r="AU379" s="20" t="s">
        <v>82</v>
      </c>
    </row>
    <row r="380" s="2" customFormat="1">
      <c r="A380" s="41"/>
      <c r="B380" s="42"/>
      <c r="C380" s="43"/>
      <c r="D380" s="233" t="s">
        <v>192</v>
      </c>
      <c r="E380" s="43"/>
      <c r="F380" s="234" t="s">
        <v>726</v>
      </c>
      <c r="G380" s="43"/>
      <c r="H380" s="43"/>
      <c r="I380" s="230"/>
      <c r="J380" s="43"/>
      <c r="K380" s="43"/>
      <c r="L380" s="47"/>
      <c r="M380" s="231"/>
      <c r="N380" s="23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192</v>
      </c>
      <c r="AU380" s="20" t="s">
        <v>82</v>
      </c>
    </row>
    <row r="381" s="2" customFormat="1" ht="16.5" customHeight="1">
      <c r="A381" s="41"/>
      <c r="B381" s="42"/>
      <c r="C381" s="215" t="s">
        <v>721</v>
      </c>
      <c r="D381" s="215" t="s">
        <v>183</v>
      </c>
      <c r="E381" s="216" t="s">
        <v>728</v>
      </c>
      <c r="F381" s="217" t="s">
        <v>729</v>
      </c>
      <c r="G381" s="218" t="s">
        <v>186</v>
      </c>
      <c r="H381" s="219">
        <v>33.979999999999997</v>
      </c>
      <c r="I381" s="220"/>
      <c r="J381" s="221">
        <f>ROUND(I381*H381,2)</f>
        <v>0</v>
      </c>
      <c r="K381" s="217" t="s">
        <v>187</v>
      </c>
      <c r="L381" s="47"/>
      <c r="M381" s="222" t="s">
        <v>19</v>
      </c>
      <c r="N381" s="223" t="s">
        <v>44</v>
      </c>
      <c r="O381" s="87"/>
      <c r="P381" s="224">
        <f>O381*H381</f>
        <v>0</v>
      </c>
      <c r="Q381" s="224">
        <v>0.00029999999999999997</v>
      </c>
      <c r="R381" s="224">
        <f>Q381*H381</f>
        <v>0.010193999999999998</v>
      </c>
      <c r="S381" s="224">
        <v>0</v>
      </c>
      <c r="T381" s="22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26" t="s">
        <v>284</v>
      </c>
      <c r="AT381" s="226" t="s">
        <v>183</v>
      </c>
      <c r="AU381" s="226" t="s">
        <v>82</v>
      </c>
      <c r="AY381" s="20" t="s">
        <v>180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20" t="s">
        <v>80</v>
      </c>
      <c r="BK381" s="227">
        <f>ROUND(I381*H381,2)</f>
        <v>0</v>
      </c>
      <c r="BL381" s="20" t="s">
        <v>284</v>
      </c>
      <c r="BM381" s="226" t="s">
        <v>1146</v>
      </c>
    </row>
    <row r="382" s="2" customFormat="1">
      <c r="A382" s="41"/>
      <c r="B382" s="42"/>
      <c r="C382" s="43"/>
      <c r="D382" s="228" t="s">
        <v>190</v>
      </c>
      <c r="E382" s="43"/>
      <c r="F382" s="229" t="s">
        <v>731</v>
      </c>
      <c r="G382" s="43"/>
      <c r="H382" s="43"/>
      <c r="I382" s="230"/>
      <c r="J382" s="43"/>
      <c r="K382" s="43"/>
      <c r="L382" s="47"/>
      <c r="M382" s="231"/>
      <c r="N382" s="23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190</v>
      </c>
      <c r="AU382" s="20" t="s">
        <v>82</v>
      </c>
    </row>
    <row r="383" s="2" customFormat="1">
      <c r="A383" s="41"/>
      <c r="B383" s="42"/>
      <c r="C383" s="43"/>
      <c r="D383" s="233" t="s">
        <v>192</v>
      </c>
      <c r="E383" s="43"/>
      <c r="F383" s="234" t="s">
        <v>732</v>
      </c>
      <c r="G383" s="43"/>
      <c r="H383" s="43"/>
      <c r="I383" s="230"/>
      <c r="J383" s="43"/>
      <c r="K383" s="43"/>
      <c r="L383" s="47"/>
      <c r="M383" s="231"/>
      <c r="N383" s="23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192</v>
      </c>
      <c r="AU383" s="20" t="s">
        <v>82</v>
      </c>
    </row>
    <row r="384" s="2" customFormat="1" ht="24.15" customHeight="1">
      <c r="A384" s="41"/>
      <c r="B384" s="42"/>
      <c r="C384" s="215" t="s">
        <v>727</v>
      </c>
      <c r="D384" s="215" t="s">
        <v>183</v>
      </c>
      <c r="E384" s="216" t="s">
        <v>734</v>
      </c>
      <c r="F384" s="217" t="s">
        <v>735</v>
      </c>
      <c r="G384" s="218" t="s">
        <v>186</v>
      </c>
      <c r="H384" s="219">
        <v>33.979999999999997</v>
      </c>
      <c r="I384" s="220"/>
      <c r="J384" s="221">
        <f>ROUND(I384*H384,2)</f>
        <v>0</v>
      </c>
      <c r="K384" s="217" t="s">
        <v>187</v>
      </c>
      <c r="L384" s="47"/>
      <c r="M384" s="222" t="s">
        <v>19</v>
      </c>
      <c r="N384" s="223" t="s">
        <v>44</v>
      </c>
      <c r="O384" s="87"/>
      <c r="P384" s="224">
        <f>O384*H384</f>
        <v>0</v>
      </c>
      <c r="Q384" s="224">
        <v>0.0074999999999999997</v>
      </c>
      <c r="R384" s="224">
        <f>Q384*H384</f>
        <v>0.25484999999999997</v>
      </c>
      <c r="S384" s="224">
        <v>0</v>
      </c>
      <c r="T384" s="225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6" t="s">
        <v>284</v>
      </c>
      <c r="AT384" s="226" t="s">
        <v>183</v>
      </c>
      <c r="AU384" s="226" t="s">
        <v>82</v>
      </c>
      <c r="AY384" s="20" t="s">
        <v>180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20" t="s">
        <v>80</v>
      </c>
      <c r="BK384" s="227">
        <f>ROUND(I384*H384,2)</f>
        <v>0</v>
      </c>
      <c r="BL384" s="20" t="s">
        <v>284</v>
      </c>
      <c r="BM384" s="226" t="s">
        <v>1147</v>
      </c>
    </row>
    <row r="385" s="2" customFormat="1">
      <c r="A385" s="41"/>
      <c r="B385" s="42"/>
      <c r="C385" s="43"/>
      <c r="D385" s="228" t="s">
        <v>190</v>
      </c>
      <c r="E385" s="43"/>
      <c r="F385" s="229" t="s">
        <v>737</v>
      </c>
      <c r="G385" s="43"/>
      <c r="H385" s="43"/>
      <c r="I385" s="230"/>
      <c r="J385" s="43"/>
      <c r="K385" s="43"/>
      <c r="L385" s="47"/>
      <c r="M385" s="231"/>
      <c r="N385" s="23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190</v>
      </c>
      <c r="AU385" s="20" t="s">
        <v>82</v>
      </c>
    </row>
    <row r="386" s="2" customFormat="1">
      <c r="A386" s="41"/>
      <c r="B386" s="42"/>
      <c r="C386" s="43"/>
      <c r="D386" s="233" t="s">
        <v>192</v>
      </c>
      <c r="E386" s="43"/>
      <c r="F386" s="234" t="s">
        <v>738</v>
      </c>
      <c r="G386" s="43"/>
      <c r="H386" s="43"/>
      <c r="I386" s="230"/>
      <c r="J386" s="43"/>
      <c r="K386" s="43"/>
      <c r="L386" s="47"/>
      <c r="M386" s="231"/>
      <c r="N386" s="23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192</v>
      </c>
      <c r="AU386" s="20" t="s">
        <v>82</v>
      </c>
    </row>
    <row r="387" s="2" customFormat="1" ht="24.15" customHeight="1">
      <c r="A387" s="41"/>
      <c r="B387" s="42"/>
      <c r="C387" s="215" t="s">
        <v>733</v>
      </c>
      <c r="D387" s="215" t="s">
        <v>183</v>
      </c>
      <c r="E387" s="216" t="s">
        <v>740</v>
      </c>
      <c r="F387" s="217" t="s">
        <v>741</v>
      </c>
      <c r="G387" s="218" t="s">
        <v>483</v>
      </c>
      <c r="H387" s="219">
        <v>6.5999999999999996</v>
      </c>
      <c r="I387" s="220"/>
      <c r="J387" s="221">
        <f>ROUND(I387*H387,2)</f>
        <v>0</v>
      </c>
      <c r="K387" s="217" t="s">
        <v>187</v>
      </c>
      <c r="L387" s="47"/>
      <c r="M387" s="222" t="s">
        <v>19</v>
      </c>
      <c r="N387" s="223" t="s">
        <v>44</v>
      </c>
      <c r="O387" s="87"/>
      <c r="P387" s="224">
        <f>O387*H387</f>
        <v>0</v>
      </c>
      <c r="Q387" s="224">
        <v>0.00020000000000000001</v>
      </c>
      <c r="R387" s="224">
        <f>Q387*H387</f>
        <v>0.00132</v>
      </c>
      <c r="S387" s="224">
        <v>0</v>
      </c>
      <c r="T387" s="225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6" t="s">
        <v>284</v>
      </c>
      <c r="AT387" s="226" t="s">
        <v>183</v>
      </c>
      <c r="AU387" s="226" t="s">
        <v>82</v>
      </c>
      <c r="AY387" s="20" t="s">
        <v>180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20" t="s">
        <v>80</v>
      </c>
      <c r="BK387" s="227">
        <f>ROUND(I387*H387,2)</f>
        <v>0</v>
      </c>
      <c r="BL387" s="20" t="s">
        <v>284</v>
      </c>
      <c r="BM387" s="226" t="s">
        <v>1148</v>
      </c>
    </row>
    <row r="388" s="2" customFormat="1">
      <c r="A388" s="41"/>
      <c r="B388" s="42"/>
      <c r="C388" s="43"/>
      <c r="D388" s="228" t="s">
        <v>190</v>
      </c>
      <c r="E388" s="43"/>
      <c r="F388" s="229" t="s">
        <v>743</v>
      </c>
      <c r="G388" s="43"/>
      <c r="H388" s="43"/>
      <c r="I388" s="230"/>
      <c r="J388" s="43"/>
      <c r="K388" s="43"/>
      <c r="L388" s="47"/>
      <c r="M388" s="231"/>
      <c r="N388" s="232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190</v>
      </c>
      <c r="AU388" s="20" t="s">
        <v>82</v>
      </c>
    </row>
    <row r="389" s="2" customFormat="1">
      <c r="A389" s="41"/>
      <c r="B389" s="42"/>
      <c r="C389" s="43"/>
      <c r="D389" s="233" t="s">
        <v>192</v>
      </c>
      <c r="E389" s="43"/>
      <c r="F389" s="234" t="s">
        <v>744</v>
      </c>
      <c r="G389" s="43"/>
      <c r="H389" s="43"/>
      <c r="I389" s="230"/>
      <c r="J389" s="43"/>
      <c r="K389" s="43"/>
      <c r="L389" s="47"/>
      <c r="M389" s="231"/>
      <c r="N389" s="23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192</v>
      </c>
      <c r="AU389" s="20" t="s">
        <v>82</v>
      </c>
    </row>
    <row r="390" s="13" customFormat="1">
      <c r="A390" s="13"/>
      <c r="B390" s="235"/>
      <c r="C390" s="236"/>
      <c r="D390" s="228" t="s">
        <v>216</v>
      </c>
      <c r="E390" s="237" t="s">
        <v>19</v>
      </c>
      <c r="F390" s="238" t="s">
        <v>745</v>
      </c>
      <c r="G390" s="236"/>
      <c r="H390" s="239">
        <v>6.5999999999999996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216</v>
      </c>
      <c r="AU390" s="245" t="s">
        <v>82</v>
      </c>
      <c r="AV390" s="13" t="s">
        <v>82</v>
      </c>
      <c r="AW390" s="13" t="s">
        <v>35</v>
      </c>
      <c r="AX390" s="13" t="s">
        <v>80</v>
      </c>
      <c r="AY390" s="245" t="s">
        <v>180</v>
      </c>
    </row>
    <row r="391" s="2" customFormat="1" ht="21.75" customHeight="1">
      <c r="A391" s="41"/>
      <c r="B391" s="42"/>
      <c r="C391" s="257" t="s">
        <v>739</v>
      </c>
      <c r="D391" s="257" t="s">
        <v>390</v>
      </c>
      <c r="E391" s="258" t="s">
        <v>747</v>
      </c>
      <c r="F391" s="259" t="s">
        <v>748</v>
      </c>
      <c r="G391" s="260" t="s">
        <v>483</v>
      </c>
      <c r="H391" s="261">
        <v>7.2599999999999998</v>
      </c>
      <c r="I391" s="262"/>
      <c r="J391" s="263">
        <f>ROUND(I391*H391,2)</f>
        <v>0</v>
      </c>
      <c r="K391" s="259" t="s">
        <v>187</v>
      </c>
      <c r="L391" s="264"/>
      <c r="M391" s="265" t="s">
        <v>19</v>
      </c>
      <c r="N391" s="266" t="s">
        <v>44</v>
      </c>
      <c r="O391" s="87"/>
      <c r="P391" s="224">
        <f>O391*H391</f>
        <v>0</v>
      </c>
      <c r="Q391" s="224">
        <v>0.00027</v>
      </c>
      <c r="R391" s="224">
        <f>Q391*H391</f>
        <v>0.0019602</v>
      </c>
      <c r="S391" s="224">
        <v>0</v>
      </c>
      <c r="T391" s="225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6" t="s">
        <v>393</v>
      </c>
      <c r="AT391" s="226" t="s">
        <v>390</v>
      </c>
      <c r="AU391" s="226" t="s">
        <v>82</v>
      </c>
      <c r="AY391" s="20" t="s">
        <v>180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20" t="s">
        <v>80</v>
      </c>
      <c r="BK391" s="227">
        <f>ROUND(I391*H391,2)</f>
        <v>0</v>
      </c>
      <c r="BL391" s="20" t="s">
        <v>284</v>
      </c>
      <c r="BM391" s="226" t="s">
        <v>1149</v>
      </c>
    </row>
    <row r="392" s="2" customFormat="1">
      <c r="A392" s="41"/>
      <c r="B392" s="42"/>
      <c r="C392" s="43"/>
      <c r="D392" s="228" t="s">
        <v>190</v>
      </c>
      <c r="E392" s="43"/>
      <c r="F392" s="229" t="s">
        <v>748</v>
      </c>
      <c r="G392" s="43"/>
      <c r="H392" s="43"/>
      <c r="I392" s="230"/>
      <c r="J392" s="43"/>
      <c r="K392" s="43"/>
      <c r="L392" s="47"/>
      <c r="M392" s="231"/>
      <c r="N392" s="232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190</v>
      </c>
      <c r="AU392" s="20" t="s">
        <v>82</v>
      </c>
    </row>
    <row r="393" s="13" customFormat="1">
      <c r="A393" s="13"/>
      <c r="B393" s="235"/>
      <c r="C393" s="236"/>
      <c r="D393" s="228" t="s">
        <v>216</v>
      </c>
      <c r="E393" s="236"/>
      <c r="F393" s="238" t="s">
        <v>750</v>
      </c>
      <c r="G393" s="236"/>
      <c r="H393" s="239">
        <v>7.2599999999999998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216</v>
      </c>
      <c r="AU393" s="245" t="s">
        <v>82</v>
      </c>
      <c r="AV393" s="13" t="s">
        <v>82</v>
      </c>
      <c r="AW393" s="13" t="s">
        <v>4</v>
      </c>
      <c r="AX393" s="13" t="s">
        <v>80</v>
      </c>
      <c r="AY393" s="245" t="s">
        <v>180</v>
      </c>
    </row>
    <row r="394" s="2" customFormat="1" ht="33" customHeight="1">
      <c r="A394" s="41"/>
      <c r="B394" s="42"/>
      <c r="C394" s="215" t="s">
        <v>746</v>
      </c>
      <c r="D394" s="215" t="s">
        <v>183</v>
      </c>
      <c r="E394" s="216" t="s">
        <v>752</v>
      </c>
      <c r="F394" s="217" t="s">
        <v>753</v>
      </c>
      <c r="G394" s="218" t="s">
        <v>186</v>
      </c>
      <c r="H394" s="219">
        <v>33.979999999999997</v>
      </c>
      <c r="I394" s="220"/>
      <c r="J394" s="221">
        <f>ROUND(I394*H394,2)</f>
        <v>0</v>
      </c>
      <c r="K394" s="217" t="s">
        <v>187</v>
      </c>
      <c r="L394" s="47"/>
      <c r="M394" s="222" t="s">
        <v>19</v>
      </c>
      <c r="N394" s="223" t="s">
        <v>44</v>
      </c>
      <c r="O394" s="87"/>
      <c r="P394" s="224">
        <f>O394*H394</f>
        <v>0</v>
      </c>
      <c r="Q394" s="224">
        <v>0.007548</v>
      </c>
      <c r="R394" s="224">
        <f>Q394*H394</f>
        <v>0.25648103999999999</v>
      </c>
      <c r="S394" s="224">
        <v>0</v>
      </c>
      <c r="T394" s="225">
        <f>S394*H394</f>
        <v>0</v>
      </c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R394" s="226" t="s">
        <v>284</v>
      </c>
      <c r="AT394" s="226" t="s">
        <v>183</v>
      </c>
      <c r="AU394" s="226" t="s">
        <v>82</v>
      </c>
      <c r="AY394" s="20" t="s">
        <v>180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20" t="s">
        <v>80</v>
      </c>
      <c r="BK394" s="227">
        <f>ROUND(I394*H394,2)</f>
        <v>0</v>
      </c>
      <c r="BL394" s="20" t="s">
        <v>284</v>
      </c>
      <c r="BM394" s="226" t="s">
        <v>1150</v>
      </c>
    </row>
    <row r="395" s="2" customFormat="1">
      <c r="A395" s="41"/>
      <c r="B395" s="42"/>
      <c r="C395" s="43"/>
      <c r="D395" s="228" t="s">
        <v>190</v>
      </c>
      <c r="E395" s="43"/>
      <c r="F395" s="229" t="s">
        <v>755</v>
      </c>
      <c r="G395" s="43"/>
      <c r="H395" s="43"/>
      <c r="I395" s="230"/>
      <c r="J395" s="43"/>
      <c r="K395" s="43"/>
      <c r="L395" s="47"/>
      <c r="M395" s="231"/>
      <c r="N395" s="232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190</v>
      </c>
      <c r="AU395" s="20" t="s">
        <v>82</v>
      </c>
    </row>
    <row r="396" s="2" customFormat="1">
      <c r="A396" s="41"/>
      <c r="B396" s="42"/>
      <c r="C396" s="43"/>
      <c r="D396" s="233" t="s">
        <v>192</v>
      </c>
      <c r="E396" s="43"/>
      <c r="F396" s="234" t="s">
        <v>756</v>
      </c>
      <c r="G396" s="43"/>
      <c r="H396" s="43"/>
      <c r="I396" s="230"/>
      <c r="J396" s="43"/>
      <c r="K396" s="43"/>
      <c r="L396" s="47"/>
      <c r="M396" s="231"/>
      <c r="N396" s="23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192</v>
      </c>
      <c r="AU396" s="20" t="s">
        <v>82</v>
      </c>
    </row>
    <row r="397" s="13" customFormat="1">
      <c r="A397" s="13"/>
      <c r="B397" s="235"/>
      <c r="C397" s="236"/>
      <c r="D397" s="228" t="s">
        <v>216</v>
      </c>
      <c r="E397" s="237" t="s">
        <v>19</v>
      </c>
      <c r="F397" s="238" t="s">
        <v>1063</v>
      </c>
      <c r="G397" s="236"/>
      <c r="H397" s="239">
        <v>33.979999999999997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5" t="s">
        <v>216</v>
      </c>
      <c r="AU397" s="245" t="s">
        <v>82</v>
      </c>
      <c r="AV397" s="13" t="s">
        <v>82</v>
      </c>
      <c r="AW397" s="13" t="s">
        <v>35</v>
      </c>
      <c r="AX397" s="13" t="s">
        <v>80</v>
      </c>
      <c r="AY397" s="245" t="s">
        <v>180</v>
      </c>
    </row>
    <row r="398" s="2" customFormat="1" ht="24.15" customHeight="1">
      <c r="A398" s="41"/>
      <c r="B398" s="42"/>
      <c r="C398" s="257" t="s">
        <v>751</v>
      </c>
      <c r="D398" s="257" t="s">
        <v>390</v>
      </c>
      <c r="E398" s="258" t="s">
        <v>758</v>
      </c>
      <c r="F398" s="259" t="s">
        <v>759</v>
      </c>
      <c r="G398" s="260" t="s">
        <v>186</v>
      </c>
      <c r="H398" s="261">
        <v>40.776000000000003</v>
      </c>
      <c r="I398" s="262"/>
      <c r="J398" s="263">
        <f>ROUND(I398*H398,2)</f>
        <v>0</v>
      </c>
      <c r="K398" s="259" t="s">
        <v>187</v>
      </c>
      <c r="L398" s="264"/>
      <c r="M398" s="265" t="s">
        <v>19</v>
      </c>
      <c r="N398" s="266" t="s">
        <v>44</v>
      </c>
      <c r="O398" s="87"/>
      <c r="P398" s="224">
        <f>O398*H398</f>
        <v>0</v>
      </c>
      <c r="Q398" s="224">
        <v>0.021999999999999999</v>
      </c>
      <c r="R398" s="224">
        <f>Q398*H398</f>
        <v>0.89707199999999998</v>
      </c>
      <c r="S398" s="224">
        <v>0</v>
      </c>
      <c r="T398" s="225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6" t="s">
        <v>393</v>
      </c>
      <c r="AT398" s="226" t="s">
        <v>390</v>
      </c>
      <c r="AU398" s="226" t="s">
        <v>82</v>
      </c>
      <c r="AY398" s="20" t="s">
        <v>180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20" t="s">
        <v>80</v>
      </c>
      <c r="BK398" s="227">
        <f>ROUND(I398*H398,2)</f>
        <v>0</v>
      </c>
      <c r="BL398" s="20" t="s">
        <v>284</v>
      </c>
      <c r="BM398" s="226" t="s">
        <v>1151</v>
      </c>
    </row>
    <row r="399" s="2" customFormat="1">
      <c r="A399" s="41"/>
      <c r="B399" s="42"/>
      <c r="C399" s="43"/>
      <c r="D399" s="228" t="s">
        <v>190</v>
      </c>
      <c r="E399" s="43"/>
      <c r="F399" s="229" t="s">
        <v>759</v>
      </c>
      <c r="G399" s="43"/>
      <c r="H399" s="43"/>
      <c r="I399" s="230"/>
      <c r="J399" s="43"/>
      <c r="K399" s="43"/>
      <c r="L399" s="47"/>
      <c r="M399" s="231"/>
      <c r="N399" s="23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190</v>
      </c>
      <c r="AU399" s="20" t="s">
        <v>82</v>
      </c>
    </row>
    <row r="400" s="13" customFormat="1">
      <c r="A400" s="13"/>
      <c r="B400" s="235"/>
      <c r="C400" s="236"/>
      <c r="D400" s="228" t="s">
        <v>216</v>
      </c>
      <c r="E400" s="236"/>
      <c r="F400" s="238" t="s">
        <v>1152</v>
      </c>
      <c r="G400" s="236"/>
      <c r="H400" s="239">
        <v>40.776000000000003</v>
      </c>
      <c r="I400" s="240"/>
      <c r="J400" s="236"/>
      <c r="K400" s="236"/>
      <c r="L400" s="241"/>
      <c r="M400" s="242"/>
      <c r="N400" s="243"/>
      <c r="O400" s="243"/>
      <c r="P400" s="243"/>
      <c r="Q400" s="243"/>
      <c r="R400" s="243"/>
      <c r="S400" s="243"/>
      <c r="T400" s="24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5" t="s">
        <v>216</v>
      </c>
      <c r="AU400" s="245" t="s">
        <v>82</v>
      </c>
      <c r="AV400" s="13" t="s">
        <v>82</v>
      </c>
      <c r="AW400" s="13" t="s">
        <v>4</v>
      </c>
      <c r="AX400" s="13" t="s">
        <v>80</v>
      </c>
      <c r="AY400" s="245" t="s">
        <v>180</v>
      </c>
    </row>
    <row r="401" s="2" customFormat="1" ht="33" customHeight="1">
      <c r="A401" s="41"/>
      <c r="B401" s="42"/>
      <c r="C401" s="215" t="s">
        <v>757</v>
      </c>
      <c r="D401" s="215" t="s">
        <v>183</v>
      </c>
      <c r="E401" s="216" t="s">
        <v>763</v>
      </c>
      <c r="F401" s="217" t="s">
        <v>764</v>
      </c>
      <c r="G401" s="218" t="s">
        <v>186</v>
      </c>
      <c r="H401" s="219">
        <v>11.59</v>
      </c>
      <c r="I401" s="220"/>
      <c r="J401" s="221">
        <f>ROUND(I401*H401,2)</f>
        <v>0</v>
      </c>
      <c r="K401" s="217" t="s">
        <v>187</v>
      </c>
      <c r="L401" s="47"/>
      <c r="M401" s="222" t="s">
        <v>19</v>
      </c>
      <c r="N401" s="223" t="s">
        <v>44</v>
      </c>
      <c r="O401" s="87"/>
      <c r="P401" s="224">
        <f>O401*H401</f>
        <v>0</v>
      </c>
      <c r="Q401" s="224">
        <v>0</v>
      </c>
      <c r="R401" s="224">
        <f>Q401*H401</f>
        <v>0</v>
      </c>
      <c r="S401" s="224">
        <v>0</v>
      </c>
      <c r="T401" s="225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26" t="s">
        <v>284</v>
      </c>
      <c r="AT401" s="226" t="s">
        <v>183</v>
      </c>
      <c r="AU401" s="226" t="s">
        <v>82</v>
      </c>
      <c r="AY401" s="20" t="s">
        <v>180</v>
      </c>
      <c r="BE401" s="227">
        <f>IF(N401="základní",J401,0)</f>
        <v>0</v>
      </c>
      <c r="BF401" s="227">
        <f>IF(N401="snížená",J401,0)</f>
        <v>0</v>
      </c>
      <c r="BG401" s="227">
        <f>IF(N401="zákl. přenesená",J401,0)</f>
        <v>0</v>
      </c>
      <c r="BH401" s="227">
        <f>IF(N401="sníž. přenesená",J401,0)</f>
        <v>0</v>
      </c>
      <c r="BI401" s="227">
        <f>IF(N401="nulová",J401,0)</f>
        <v>0</v>
      </c>
      <c r="BJ401" s="20" t="s">
        <v>80</v>
      </c>
      <c r="BK401" s="227">
        <f>ROUND(I401*H401,2)</f>
        <v>0</v>
      </c>
      <c r="BL401" s="20" t="s">
        <v>284</v>
      </c>
      <c r="BM401" s="226" t="s">
        <v>1153</v>
      </c>
    </row>
    <row r="402" s="2" customFormat="1">
      <c r="A402" s="41"/>
      <c r="B402" s="42"/>
      <c r="C402" s="43"/>
      <c r="D402" s="228" t="s">
        <v>190</v>
      </c>
      <c r="E402" s="43"/>
      <c r="F402" s="229" t="s">
        <v>766</v>
      </c>
      <c r="G402" s="43"/>
      <c r="H402" s="43"/>
      <c r="I402" s="230"/>
      <c r="J402" s="43"/>
      <c r="K402" s="43"/>
      <c r="L402" s="47"/>
      <c r="M402" s="231"/>
      <c r="N402" s="23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190</v>
      </c>
      <c r="AU402" s="20" t="s">
        <v>82</v>
      </c>
    </row>
    <row r="403" s="2" customFormat="1">
      <c r="A403" s="41"/>
      <c r="B403" s="42"/>
      <c r="C403" s="43"/>
      <c r="D403" s="233" t="s">
        <v>192</v>
      </c>
      <c r="E403" s="43"/>
      <c r="F403" s="234" t="s">
        <v>767</v>
      </c>
      <c r="G403" s="43"/>
      <c r="H403" s="43"/>
      <c r="I403" s="230"/>
      <c r="J403" s="43"/>
      <c r="K403" s="43"/>
      <c r="L403" s="47"/>
      <c r="M403" s="231"/>
      <c r="N403" s="23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192</v>
      </c>
      <c r="AU403" s="20" t="s">
        <v>82</v>
      </c>
    </row>
    <row r="404" s="13" customFormat="1">
      <c r="A404" s="13"/>
      <c r="B404" s="235"/>
      <c r="C404" s="236"/>
      <c r="D404" s="228" t="s">
        <v>216</v>
      </c>
      <c r="E404" s="237" t="s">
        <v>19</v>
      </c>
      <c r="F404" s="238" t="s">
        <v>1066</v>
      </c>
      <c r="G404" s="236"/>
      <c r="H404" s="239">
        <v>11.59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5" t="s">
        <v>216</v>
      </c>
      <c r="AU404" s="245" t="s">
        <v>82</v>
      </c>
      <c r="AV404" s="13" t="s">
        <v>82</v>
      </c>
      <c r="AW404" s="13" t="s">
        <v>35</v>
      </c>
      <c r="AX404" s="13" t="s">
        <v>80</v>
      </c>
      <c r="AY404" s="245" t="s">
        <v>180</v>
      </c>
    </row>
    <row r="405" s="2" customFormat="1" ht="24.15" customHeight="1">
      <c r="A405" s="41"/>
      <c r="B405" s="42"/>
      <c r="C405" s="215" t="s">
        <v>762</v>
      </c>
      <c r="D405" s="215" t="s">
        <v>183</v>
      </c>
      <c r="E405" s="216" t="s">
        <v>769</v>
      </c>
      <c r="F405" s="217" t="s">
        <v>770</v>
      </c>
      <c r="G405" s="218" t="s">
        <v>186</v>
      </c>
      <c r="H405" s="219">
        <v>33.979999999999997</v>
      </c>
      <c r="I405" s="220"/>
      <c r="J405" s="221">
        <f>ROUND(I405*H405,2)</f>
        <v>0</v>
      </c>
      <c r="K405" s="217" t="s">
        <v>187</v>
      </c>
      <c r="L405" s="47"/>
      <c r="M405" s="222" t="s">
        <v>19</v>
      </c>
      <c r="N405" s="223" t="s">
        <v>44</v>
      </c>
      <c r="O405" s="87"/>
      <c r="P405" s="224">
        <f>O405*H405</f>
        <v>0</v>
      </c>
      <c r="Q405" s="224">
        <v>0.0015</v>
      </c>
      <c r="R405" s="224">
        <f>Q405*H405</f>
        <v>0.050969999999999994</v>
      </c>
      <c r="S405" s="224">
        <v>0</v>
      </c>
      <c r="T405" s="225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6" t="s">
        <v>284</v>
      </c>
      <c r="AT405" s="226" t="s">
        <v>183</v>
      </c>
      <c r="AU405" s="226" t="s">
        <v>82</v>
      </c>
      <c r="AY405" s="20" t="s">
        <v>180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20" t="s">
        <v>80</v>
      </c>
      <c r="BK405" s="227">
        <f>ROUND(I405*H405,2)</f>
        <v>0</v>
      </c>
      <c r="BL405" s="20" t="s">
        <v>284</v>
      </c>
      <c r="BM405" s="226" t="s">
        <v>1154</v>
      </c>
    </row>
    <row r="406" s="2" customFormat="1">
      <c r="A406" s="41"/>
      <c r="B406" s="42"/>
      <c r="C406" s="43"/>
      <c r="D406" s="228" t="s">
        <v>190</v>
      </c>
      <c r="E406" s="43"/>
      <c r="F406" s="229" t="s">
        <v>772</v>
      </c>
      <c r="G406" s="43"/>
      <c r="H406" s="43"/>
      <c r="I406" s="230"/>
      <c r="J406" s="43"/>
      <c r="K406" s="43"/>
      <c r="L406" s="47"/>
      <c r="M406" s="231"/>
      <c r="N406" s="23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190</v>
      </c>
      <c r="AU406" s="20" t="s">
        <v>82</v>
      </c>
    </row>
    <row r="407" s="2" customFormat="1">
      <c r="A407" s="41"/>
      <c r="B407" s="42"/>
      <c r="C407" s="43"/>
      <c r="D407" s="233" t="s">
        <v>192</v>
      </c>
      <c r="E407" s="43"/>
      <c r="F407" s="234" t="s">
        <v>773</v>
      </c>
      <c r="G407" s="43"/>
      <c r="H407" s="43"/>
      <c r="I407" s="230"/>
      <c r="J407" s="43"/>
      <c r="K407" s="43"/>
      <c r="L407" s="47"/>
      <c r="M407" s="231"/>
      <c r="N407" s="232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20" t="s">
        <v>192</v>
      </c>
      <c r="AU407" s="20" t="s">
        <v>82</v>
      </c>
    </row>
    <row r="408" s="2" customFormat="1" ht="16.5" customHeight="1">
      <c r="A408" s="41"/>
      <c r="B408" s="42"/>
      <c r="C408" s="215" t="s">
        <v>768</v>
      </c>
      <c r="D408" s="215" t="s">
        <v>183</v>
      </c>
      <c r="E408" s="216" t="s">
        <v>775</v>
      </c>
      <c r="F408" s="217" t="s">
        <v>776</v>
      </c>
      <c r="G408" s="218" t="s">
        <v>483</v>
      </c>
      <c r="H408" s="219">
        <v>74.799999999999997</v>
      </c>
      <c r="I408" s="220"/>
      <c r="J408" s="221">
        <f>ROUND(I408*H408,2)</f>
        <v>0</v>
      </c>
      <c r="K408" s="217" t="s">
        <v>187</v>
      </c>
      <c r="L408" s="47"/>
      <c r="M408" s="222" t="s">
        <v>19</v>
      </c>
      <c r="N408" s="223" t="s">
        <v>44</v>
      </c>
      <c r="O408" s="87"/>
      <c r="P408" s="224">
        <f>O408*H408</f>
        <v>0</v>
      </c>
      <c r="Q408" s="224">
        <v>3.0000000000000001E-05</v>
      </c>
      <c r="R408" s="224">
        <f>Q408*H408</f>
        <v>0.0022439999999999999</v>
      </c>
      <c r="S408" s="224">
        <v>0</v>
      </c>
      <c r="T408" s="225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26" t="s">
        <v>284</v>
      </c>
      <c r="AT408" s="226" t="s">
        <v>183</v>
      </c>
      <c r="AU408" s="226" t="s">
        <v>82</v>
      </c>
      <c r="AY408" s="20" t="s">
        <v>180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20" t="s">
        <v>80</v>
      </c>
      <c r="BK408" s="227">
        <f>ROUND(I408*H408,2)</f>
        <v>0</v>
      </c>
      <c r="BL408" s="20" t="s">
        <v>284</v>
      </c>
      <c r="BM408" s="226" t="s">
        <v>1155</v>
      </c>
    </row>
    <row r="409" s="2" customFormat="1">
      <c r="A409" s="41"/>
      <c r="B409" s="42"/>
      <c r="C409" s="43"/>
      <c r="D409" s="228" t="s">
        <v>190</v>
      </c>
      <c r="E409" s="43"/>
      <c r="F409" s="229" t="s">
        <v>778</v>
      </c>
      <c r="G409" s="43"/>
      <c r="H409" s="43"/>
      <c r="I409" s="230"/>
      <c r="J409" s="43"/>
      <c r="K409" s="43"/>
      <c r="L409" s="47"/>
      <c r="M409" s="231"/>
      <c r="N409" s="232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190</v>
      </c>
      <c r="AU409" s="20" t="s">
        <v>82</v>
      </c>
    </row>
    <row r="410" s="2" customFormat="1">
      <c r="A410" s="41"/>
      <c r="B410" s="42"/>
      <c r="C410" s="43"/>
      <c r="D410" s="233" t="s">
        <v>192</v>
      </c>
      <c r="E410" s="43"/>
      <c r="F410" s="234" t="s">
        <v>779</v>
      </c>
      <c r="G410" s="43"/>
      <c r="H410" s="43"/>
      <c r="I410" s="230"/>
      <c r="J410" s="43"/>
      <c r="K410" s="43"/>
      <c r="L410" s="47"/>
      <c r="M410" s="231"/>
      <c r="N410" s="23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192</v>
      </c>
      <c r="AU410" s="20" t="s">
        <v>82</v>
      </c>
    </row>
    <row r="411" s="13" customFormat="1">
      <c r="A411" s="13"/>
      <c r="B411" s="235"/>
      <c r="C411" s="236"/>
      <c r="D411" s="228" t="s">
        <v>216</v>
      </c>
      <c r="E411" s="237" t="s">
        <v>19</v>
      </c>
      <c r="F411" s="238" t="s">
        <v>780</v>
      </c>
      <c r="G411" s="236"/>
      <c r="H411" s="239">
        <v>74.799999999999997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5" t="s">
        <v>216</v>
      </c>
      <c r="AU411" s="245" t="s">
        <v>82</v>
      </c>
      <c r="AV411" s="13" t="s">
        <v>82</v>
      </c>
      <c r="AW411" s="13" t="s">
        <v>35</v>
      </c>
      <c r="AX411" s="13" t="s">
        <v>80</v>
      </c>
      <c r="AY411" s="245" t="s">
        <v>180</v>
      </c>
    </row>
    <row r="412" s="2" customFormat="1" ht="16.5" customHeight="1">
      <c r="A412" s="41"/>
      <c r="B412" s="42"/>
      <c r="C412" s="215" t="s">
        <v>774</v>
      </c>
      <c r="D412" s="215" t="s">
        <v>183</v>
      </c>
      <c r="E412" s="216" t="s">
        <v>782</v>
      </c>
      <c r="F412" s="217" t="s">
        <v>783</v>
      </c>
      <c r="G412" s="218" t="s">
        <v>385</v>
      </c>
      <c r="H412" s="219">
        <v>52</v>
      </c>
      <c r="I412" s="220"/>
      <c r="J412" s="221">
        <f>ROUND(I412*H412,2)</f>
        <v>0</v>
      </c>
      <c r="K412" s="217" t="s">
        <v>187</v>
      </c>
      <c r="L412" s="47"/>
      <c r="M412" s="222" t="s">
        <v>19</v>
      </c>
      <c r="N412" s="223" t="s">
        <v>44</v>
      </c>
      <c r="O412" s="87"/>
      <c r="P412" s="224">
        <f>O412*H412</f>
        <v>0</v>
      </c>
      <c r="Q412" s="224">
        <v>0.00021000000000000001</v>
      </c>
      <c r="R412" s="224">
        <f>Q412*H412</f>
        <v>0.010920000000000001</v>
      </c>
      <c r="S412" s="224">
        <v>0</v>
      </c>
      <c r="T412" s="225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6" t="s">
        <v>284</v>
      </c>
      <c r="AT412" s="226" t="s">
        <v>183</v>
      </c>
      <c r="AU412" s="226" t="s">
        <v>82</v>
      </c>
      <c r="AY412" s="20" t="s">
        <v>180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20" t="s">
        <v>80</v>
      </c>
      <c r="BK412" s="227">
        <f>ROUND(I412*H412,2)</f>
        <v>0</v>
      </c>
      <c r="BL412" s="20" t="s">
        <v>284</v>
      </c>
      <c r="BM412" s="226" t="s">
        <v>1156</v>
      </c>
    </row>
    <row r="413" s="2" customFormat="1">
      <c r="A413" s="41"/>
      <c r="B413" s="42"/>
      <c r="C413" s="43"/>
      <c r="D413" s="228" t="s">
        <v>190</v>
      </c>
      <c r="E413" s="43"/>
      <c r="F413" s="229" t="s">
        <v>785</v>
      </c>
      <c r="G413" s="43"/>
      <c r="H413" s="43"/>
      <c r="I413" s="230"/>
      <c r="J413" s="43"/>
      <c r="K413" s="43"/>
      <c r="L413" s="47"/>
      <c r="M413" s="231"/>
      <c r="N413" s="232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190</v>
      </c>
      <c r="AU413" s="20" t="s">
        <v>82</v>
      </c>
    </row>
    <row r="414" s="2" customFormat="1">
      <c r="A414" s="41"/>
      <c r="B414" s="42"/>
      <c r="C414" s="43"/>
      <c r="D414" s="233" t="s">
        <v>192</v>
      </c>
      <c r="E414" s="43"/>
      <c r="F414" s="234" t="s">
        <v>786</v>
      </c>
      <c r="G414" s="43"/>
      <c r="H414" s="43"/>
      <c r="I414" s="230"/>
      <c r="J414" s="43"/>
      <c r="K414" s="43"/>
      <c r="L414" s="47"/>
      <c r="M414" s="231"/>
      <c r="N414" s="232"/>
      <c r="O414" s="87"/>
      <c r="P414" s="87"/>
      <c r="Q414" s="87"/>
      <c r="R414" s="87"/>
      <c r="S414" s="87"/>
      <c r="T414" s="88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T414" s="20" t="s">
        <v>192</v>
      </c>
      <c r="AU414" s="20" t="s">
        <v>82</v>
      </c>
    </row>
    <row r="415" s="13" customFormat="1">
      <c r="A415" s="13"/>
      <c r="B415" s="235"/>
      <c r="C415" s="236"/>
      <c r="D415" s="228" t="s">
        <v>216</v>
      </c>
      <c r="E415" s="237" t="s">
        <v>19</v>
      </c>
      <c r="F415" s="238" t="s">
        <v>787</v>
      </c>
      <c r="G415" s="236"/>
      <c r="H415" s="239">
        <v>52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5" t="s">
        <v>216</v>
      </c>
      <c r="AU415" s="245" t="s">
        <v>82</v>
      </c>
      <c r="AV415" s="13" t="s">
        <v>82</v>
      </c>
      <c r="AW415" s="13" t="s">
        <v>35</v>
      </c>
      <c r="AX415" s="13" t="s">
        <v>80</v>
      </c>
      <c r="AY415" s="245" t="s">
        <v>180</v>
      </c>
    </row>
    <row r="416" s="2" customFormat="1" ht="16.5" customHeight="1">
      <c r="A416" s="41"/>
      <c r="B416" s="42"/>
      <c r="C416" s="215" t="s">
        <v>781</v>
      </c>
      <c r="D416" s="215" t="s">
        <v>183</v>
      </c>
      <c r="E416" s="216" t="s">
        <v>789</v>
      </c>
      <c r="F416" s="217" t="s">
        <v>790</v>
      </c>
      <c r="G416" s="218" t="s">
        <v>385</v>
      </c>
      <c r="H416" s="219">
        <v>7</v>
      </c>
      <c r="I416" s="220"/>
      <c r="J416" s="221">
        <f>ROUND(I416*H416,2)</f>
        <v>0</v>
      </c>
      <c r="K416" s="217" t="s">
        <v>187</v>
      </c>
      <c r="L416" s="47"/>
      <c r="M416" s="222" t="s">
        <v>19</v>
      </c>
      <c r="N416" s="223" t="s">
        <v>44</v>
      </c>
      <c r="O416" s="87"/>
      <c r="P416" s="224">
        <f>O416*H416</f>
        <v>0</v>
      </c>
      <c r="Q416" s="224">
        <v>0.00020000000000000001</v>
      </c>
      <c r="R416" s="224">
        <f>Q416*H416</f>
        <v>0.0014</v>
      </c>
      <c r="S416" s="224">
        <v>0</v>
      </c>
      <c r="T416" s="225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6" t="s">
        <v>284</v>
      </c>
      <c r="AT416" s="226" t="s">
        <v>183</v>
      </c>
      <c r="AU416" s="226" t="s">
        <v>82</v>
      </c>
      <c r="AY416" s="20" t="s">
        <v>180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20" t="s">
        <v>80</v>
      </c>
      <c r="BK416" s="227">
        <f>ROUND(I416*H416,2)</f>
        <v>0</v>
      </c>
      <c r="BL416" s="20" t="s">
        <v>284</v>
      </c>
      <c r="BM416" s="226" t="s">
        <v>1157</v>
      </c>
    </row>
    <row r="417" s="2" customFormat="1">
      <c r="A417" s="41"/>
      <c r="B417" s="42"/>
      <c r="C417" s="43"/>
      <c r="D417" s="228" t="s">
        <v>190</v>
      </c>
      <c r="E417" s="43"/>
      <c r="F417" s="229" t="s">
        <v>792</v>
      </c>
      <c r="G417" s="43"/>
      <c r="H417" s="43"/>
      <c r="I417" s="230"/>
      <c r="J417" s="43"/>
      <c r="K417" s="43"/>
      <c r="L417" s="47"/>
      <c r="M417" s="231"/>
      <c r="N417" s="23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190</v>
      </c>
      <c r="AU417" s="20" t="s">
        <v>82</v>
      </c>
    </row>
    <row r="418" s="2" customFormat="1">
      <c r="A418" s="41"/>
      <c r="B418" s="42"/>
      <c r="C418" s="43"/>
      <c r="D418" s="233" t="s">
        <v>192</v>
      </c>
      <c r="E418" s="43"/>
      <c r="F418" s="234" t="s">
        <v>793</v>
      </c>
      <c r="G418" s="43"/>
      <c r="H418" s="43"/>
      <c r="I418" s="230"/>
      <c r="J418" s="43"/>
      <c r="K418" s="43"/>
      <c r="L418" s="47"/>
      <c r="M418" s="231"/>
      <c r="N418" s="23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192</v>
      </c>
      <c r="AU418" s="20" t="s">
        <v>82</v>
      </c>
    </row>
    <row r="419" s="13" customFormat="1">
      <c r="A419" s="13"/>
      <c r="B419" s="235"/>
      <c r="C419" s="236"/>
      <c r="D419" s="228" t="s">
        <v>216</v>
      </c>
      <c r="E419" s="237" t="s">
        <v>19</v>
      </c>
      <c r="F419" s="238" t="s">
        <v>794</v>
      </c>
      <c r="G419" s="236"/>
      <c r="H419" s="239">
        <v>7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5" t="s">
        <v>216</v>
      </c>
      <c r="AU419" s="245" t="s">
        <v>82</v>
      </c>
      <c r="AV419" s="13" t="s">
        <v>82</v>
      </c>
      <c r="AW419" s="13" t="s">
        <v>35</v>
      </c>
      <c r="AX419" s="13" t="s">
        <v>80</v>
      </c>
      <c r="AY419" s="245" t="s">
        <v>180</v>
      </c>
    </row>
    <row r="420" s="2" customFormat="1" ht="16.5" customHeight="1">
      <c r="A420" s="41"/>
      <c r="B420" s="42"/>
      <c r="C420" s="215" t="s">
        <v>788</v>
      </c>
      <c r="D420" s="215" t="s">
        <v>183</v>
      </c>
      <c r="E420" s="216" t="s">
        <v>796</v>
      </c>
      <c r="F420" s="217" t="s">
        <v>797</v>
      </c>
      <c r="G420" s="218" t="s">
        <v>483</v>
      </c>
      <c r="H420" s="219">
        <v>74.799999999999997</v>
      </c>
      <c r="I420" s="220"/>
      <c r="J420" s="221">
        <f>ROUND(I420*H420,2)</f>
        <v>0</v>
      </c>
      <c r="K420" s="217" t="s">
        <v>187</v>
      </c>
      <c r="L420" s="47"/>
      <c r="M420" s="222" t="s">
        <v>19</v>
      </c>
      <c r="N420" s="223" t="s">
        <v>44</v>
      </c>
      <c r="O420" s="87"/>
      <c r="P420" s="224">
        <f>O420*H420</f>
        <v>0</v>
      </c>
      <c r="Q420" s="224">
        <v>0.00032200000000000002</v>
      </c>
      <c r="R420" s="224">
        <f>Q420*H420</f>
        <v>0.024085600000000002</v>
      </c>
      <c r="S420" s="224">
        <v>0</v>
      </c>
      <c r="T420" s="225">
        <f>S420*H420</f>
        <v>0</v>
      </c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R420" s="226" t="s">
        <v>284</v>
      </c>
      <c r="AT420" s="226" t="s">
        <v>183</v>
      </c>
      <c r="AU420" s="226" t="s">
        <v>82</v>
      </c>
      <c r="AY420" s="20" t="s">
        <v>180</v>
      </c>
      <c r="BE420" s="227">
        <f>IF(N420="základní",J420,0)</f>
        <v>0</v>
      </c>
      <c r="BF420" s="227">
        <f>IF(N420="snížená",J420,0)</f>
        <v>0</v>
      </c>
      <c r="BG420" s="227">
        <f>IF(N420="zákl. přenesená",J420,0)</f>
        <v>0</v>
      </c>
      <c r="BH420" s="227">
        <f>IF(N420="sníž. přenesená",J420,0)</f>
        <v>0</v>
      </c>
      <c r="BI420" s="227">
        <f>IF(N420="nulová",J420,0)</f>
        <v>0</v>
      </c>
      <c r="BJ420" s="20" t="s">
        <v>80</v>
      </c>
      <c r="BK420" s="227">
        <f>ROUND(I420*H420,2)</f>
        <v>0</v>
      </c>
      <c r="BL420" s="20" t="s">
        <v>284</v>
      </c>
      <c r="BM420" s="226" t="s">
        <v>1158</v>
      </c>
    </row>
    <row r="421" s="2" customFormat="1">
      <c r="A421" s="41"/>
      <c r="B421" s="42"/>
      <c r="C421" s="43"/>
      <c r="D421" s="228" t="s">
        <v>190</v>
      </c>
      <c r="E421" s="43"/>
      <c r="F421" s="229" t="s">
        <v>799</v>
      </c>
      <c r="G421" s="43"/>
      <c r="H421" s="43"/>
      <c r="I421" s="230"/>
      <c r="J421" s="43"/>
      <c r="K421" s="43"/>
      <c r="L421" s="47"/>
      <c r="M421" s="231"/>
      <c r="N421" s="232"/>
      <c r="O421" s="87"/>
      <c r="P421" s="87"/>
      <c r="Q421" s="87"/>
      <c r="R421" s="87"/>
      <c r="S421" s="87"/>
      <c r="T421" s="88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20" t="s">
        <v>190</v>
      </c>
      <c r="AU421" s="20" t="s">
        <v>82</v>
      </c>
    </row>
    <row r="422" s="2" customFormat="1">
      <c r="A422" s="41"/>
      <c r="B422" s="42"/>
      <c r="C422" s="43"/>
      <c r="D422" s="233" t="s">
        <v>192</v>
      </c>
      <c r="E422" s="43"/>
      <c r="F422" s="234" t="s">
        <v>800</v>
      </c>
      <c r="G422" s="43"/>
      <c r="H422" s="43"/>
      <c r="I422" s="230"/>
      <c r="J422" s="43"/>
      <c r="K422" s="43"/>
      <c r="L422" s="47"/>
      <c r="M422" s="231"/>
      <c r="N422" s="232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192</v>
      </c>
      <c r="AU422" s="20" t="s">
        <v>82</v>
      </c>
    </row>
    <row r="423" s="2" customFormat="1" ht="24.15" customHeight="1">
      <c r="A423" s="41"/>
      <c r="B423" s="42"/>
      <c r="C423" s="215" t="s">
        <v>795</v>
      </c>
      <c r="D423" s="215" t="s">
        <v>183</v>
      </c>
      <c r="E423" s="216" t="s">
        <v>802</v>
      </c>
      <c r="F423" s="217" t="s">
        <v>803</v>
      </c>
      <c r="G423" s="218" t="s">
        <v>186</v>
      </c>
      <c r="H423" s="219">
        <v>33.979999999999997</v>
      </c>
      <c r="I423" s="220"/>
      <c r="J423" s="221">
        <f>ROUND(I423*H423,2)</f>
        <v>0</v>
      </c>
      <c r="K423" s="217" t="s">
        <v>187</v>
      </c>
      <c r="L423" s="47"/>
      <c r="M423" s="222" t="s">
        <v>19</v>
      </c>
      <c r="N423" s="223" t="s">
        <v>44</v>
      </c>
      <c r="O423" s="87"/>
      <c r="P423" s="224">
        <f>O423*H423</f>
        <v>0</v>
      </c>
      <c r="Q423" s="224">
        <v>4.5000000000000003E-05</v>
      </c>
      <c r="R423" s="224">
        <f>Q423*H423</f>
        <v>0.0015291</v>
      </c>
      <c r="S423" s="224">
        <v>0</v>
      </c>
      <c r="T423" s="225">
        <f>S423*H423</f>
        <v>0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26" t="s">
        <v>284</v>
      </c>
      <c r="AT423" s="226" t="s">
        <v>183</v>
      </c>
      <c r="AU423" s="226" t="s">
        <v>82</v>
      </c>
      <c r="AY423" s="20" t="s">
        <v>180</v>
      </c>
      <c r="BE423" s="227">
        <f>IF(N423="základní",J423,0)</f>
        <v>0</v>
      </c>
      <c r="BF423" s="227">
        <f>IF(N423="snížená",J423,0)</f>
        <v>0</v>
      </c>
      <c r="BG423" s="227">
        <f>IF(N423="zákl. přenesená",J423,0)</f>
        <v>0</v>
      </c>
      <c r="BH423" s="227">
        <f>IF(N423="sníž. přenesená",J423,0)</f>
        <v>0</v>
      </c>
      <c r="BI423" s="227">
        <f>IF(N423="nulová",J423,0)</f>
        <v>0</v>
      </c>
      <c r="BJ423" s="20" t="s">
        <v>80</v>
      </c>
      <c r="BK423" s="227">
        <f>ROUND(I423*H423,2)</f>
        <v>0</v>
      </c>
      <c r="BL423" s="20" t="s">
        <v>284</v>
      </c>
      <c r="BM423" s="226" t="s">
        <v>1159</v>
      </c>
    </row>
    <row r="424" s="2" customFormat="1">
      <c r="A424" s="41"/>
      <c r="B424" s="42"/>
      <c r="C424" s="43"/>
      <c r="D424" s="228" t="s">
        <v>190</v>
      </c>
      <c r="E424" s="43"/>
      <c r="F424" s="229" t="s">
        <v>805</v>
      </c>
      <c r="G424" s="43"/>
      <c r="H424" s="43"/>
      <c r="I424" s="230"/>
      <c r="J424" s="43"/>
      <c r="K424" s="43"/>
      <c r="L424" s="47"/>
      <c r="M424" s="231"/>
      <c r="N424" s="232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20" t="s">
        <v>190</v>
      </c>
      <c r="AU424" s="20" t="s">
        <v>82</v>
      </c>
    </row>
    <row r="425" s="2" customFormat="1">
      <c r="A425" s="41"/>
      <c r="B425" s="42"/>
      <c r="C425" s="43"/>
      <c r="D425" s="233" t="s">
        <v>192</v>
      </c>
      <c r="E425" s="43"/>
      <c r="F425" s="234" t="s">
        <v>806</v>
      </c>
      <c r="G425" s="43"/>
      <c r="H425" s="43"/>
      <c r="I425" s="230"/>
      <c r="J425" s="43"/>
      <c r="K425" s="43"/>
      <c r="L425" s="47"/>
      <c r="M425" s="231"/>
      <c r="N425" s="232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20" t="s">
        <v>192</v>
      </c>
      <c r="AU425" s="20" t="s">
        <v>82</v>
      </c>
    </row>
    <row r="426" s="2" customFormat="1" ht="24.15" customHeight="1">
      <c r="A426" s="41"/>
      <c r="B426" s="42"/>
      <c r="C426" s="215" t="s">
        <v>801</v>
      </c>
      <c r="D426" s="215" t="s">
        <v>183</v>
      </c>
      <c r="E426" s="216" t="s">
        <v>808</v>
      </c>
      <c r="F426" s="217" t="s">
        <v>809</v>
      </c>
      <c r="G426" s="218" t="s">
        <v>305</v>
      </c>
      <c r="H426" s="219">
        <v>1.5129999999999999</v>
      </c>
      <c r="I426" s="220"/>
      <c r="J426" s="221">
        <f>ROUND(I426*H426,2)</f>
        <v>0</v>
      </c>
      <c r="K426" s="217" t="s">
        <v>187</v>
      </c>
      <c r="L426" s="47"/>
      <c r="M426" s="222" t="s">
        <v>19</v>
      </c>
      <c r="N426" s="223" t="s">
        <v>44</v>
      </c>
      <c r="O426" s="87"/>
      <c r="P426" s="224">
        <f>O426*H426</f>
        <v>0</v>
      </c>
      <c r="Q426" s="224">
        <v>0</v>
      </c>
      <c r="R426" s="224">
        <f>Q426*H426</f>
        <v>0</v>
      </c>
      <c r="S426" s="224">
        <v>0</v>
      </c>
      <c r="T426" s="225">
        <f>S426*H426</f>
        <v>0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26" t="s">
        <v>284</v>
      </c>
      <c r="AT426" s="226" t="s">
        <v>183</v>
      </c>
      <c r="AU426" s="226" t="s">
        <v>82</v>
      </c>
      <c r="AY426" s="20" t="s">
        <v>180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20" t="s">
        <v>80</v>
      </c>
      <c r="BK426" s="227">
        <f>ROUND(I426*H426,2)</f>
        <v>0</v>
      </c>
      <c r="BL426" s="20" t="s">
        <v>284</v>
      </c>
      <c r="BM426" s="226" t="s">
        <v>1160</v>
      </c>
    </row>
    <row r="427" s="2" customFormat="1">
      <c r="A427" s="41"/>
      <c r="B427" s="42"/>
      <c r="C427" s="43"/>
      <c r="D427" s="228" t="s">
        <v>190</v>
      </c>
      <c r="E427" s="43"/>
      <c r="F427" s="229" t="s">
        <v>811</v>
      </c>
      <c r="G427" s="43"/>
      <c r="H427" s="43"/>
      <c r="I427" s="230"/>
      <c r="J427" s="43"/>
      <c r="K427" s="43"/>
      <c r="L427" s="47"/>
      <c r="M427" s="231"/>
      <c r="N427" s="232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20" t="s">
        <v>190</v>
      </c>
      <c r="AU427" s="20" t="s">
        <v>82</v>
      </c>
    </row>
    <row r="428" s="2" customFormat="1">
      <c r="A428" s="41"/>
      <c r="B428" s="42"/>
      <c r="C428" s="43"/>
      <c r="D428" s="233" t="s">
        <v>192</v>
      </c>
      <c r="E428" s="43"/>
      <c r="F428" s="234" t="s">
        <v>812</v>
      </c>
      <c r="G428" s="43"/>
      <c r="H428" s="43"/>
      <c r="I428" s="230"/>
      <c r="J428" s="43"/>
      <c r="K428" s="43"/>
      <c r="L428" s="47"/>
      <c r="M428" s="231"/>
      <c r="N428" s="23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192</v>
      </c>
      <c r="AU428" s="20" t="s">
        <v>82</v>
      </c>
    </row>
    <row r="429" s="12" customFormat="1" ht="22.8" customHeight="1">
      <c r="A429" s="12"/>
      <c r="B429" s="199"/>
      <c r="C429" s="200"/>
      <c r="D429" s="201" t="s">
        <v>72</v>
      </c>
      <c r="E429" s="213" t="s">
        <v>813</v>
      </c>
      <c r="F429" s="213" t="s">
        <v>814</v>
      </c>
      <c r="G429" s="200"/>
      <c r="H429" s="200"/>
      <c r="I429" s="203"/>
      <c r="J429" s="214">
        <f>BK429</f>
        <v>0</v>
      </c>
      <c r="K429" s="200"/>
      <c r="L429" s="205"/>
      <c r="M429" s="206"/>
      <c r="N429" s="207"/>
      <c r="O429" s="207"/>
      <c r="P429" s="208">
        <f>SUM(P430:P468)</f>
        <v>0</v>
      </c>
      <c r="Q429" s="207"/>
      <c r="R429" s="208">
        <f>SUM(R430:R468)</f>
        <v>2.6107619999999998</v>
      </c>
      <c r="S429" s="207"/>
      <c r="T429" s="209">
        <f>SUM(T430:T468)</f>
        <v>0</v>
      </c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R429" s="210" t="s">
        <v>82</v>
      </c>
      <c r="AT429" s="211" t="s">
        <v>72</v>
      </c>
      <c r="AU429" s="211" t="s">
        <v>80</v>
      </c>
      <c r="AY429" s="210" t="s">
        <v>180</v>
      </c>
      <c r="BK429" s="212">
        <f>SUM(BK430:BK468)</f>
        <v>0</v>
      </c>
    </row>
    <row r="430" s="2" customFormat="1" ht="16.5" customHeight="1">
      <c r="A430" s="41"/>
      <c r="B430" s="42"/>
      <c r="C430" s="215" t="s">
        <v>807</v>
      </c>
      <c r="D430" s="215" t="s">
        <v>183</v>
      </c>
      <c r="E430" s="216" t="s">
        <v>816</v>
      </c>
      <c r="F430" s="217" t="s">
        <v>817</v>
      </c>
      <c r="G430" s="218" t="s">
        <v>186</v>
      </c>
      <c r="H430" s="219">
        <v>126.8</v>
      </c>
      <c r="I430" s="220"/>
      <c r="J430" s="221">
        <f>ROUND(I430*H430,2)</f>
        <v>0</v>
      </c>
      <c r="K430" s="217" t="s">
        <v>187</v>
      </c>
      <c r="L430" s="47"/>
      <c r="M430" s="222" t="s">
        <v>19</v>
      </c>
      <c r="N430" s="223" t="s">
        <v>44</v>
      </c>
      <c r="O430" s="87"/>
      <c r="P430" s="224">
        <f>O430*H430</f>
        <v>0</v>
      </c>
      <c r="Q430" s="224">
        <v>0</v>
      </c>
      <c r="R430" s="224">
        <f>Q430*H430</f>
        <v>0</v>
      </c>
      <c r="S430" s="224">
        <v>0</v>
      </c>
      <c r="T430" s="225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26" t="s">
        <v>284</v>
      </c>
      <c r="AT430" s="226" t="s">
        <v>183</v>
      </c>
      <c r="AU430" s="226" t="s">
        <v>82</v>
      </c>
      <c r="AY430" s="20" t="s">
        <v>180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20" t="s">
        <v>80</v>
      </c>
      <c r="BK430" s="227">
        <f>ROUND(I430*H430,2)</f>
        <v>0</v>
      </c>
      <c r="BL430" s="20" t="s">
        <v>284</v>
      </c>
      <c r="BM430" s="226" t="s">
        <v>1161</v>
      </c>
    </row>
    <row r="431" s="2" customFormat="1">
      <c r="A431" s="41"/>
      <c r="B431" s="42"/>
      <c r="C431" s="43"/>
      <c r="D431" s="228" t="s">
        <v>190</v>
      </c>
      <c r="E431" s="43"/>
      <c r="F431" s="229" t="s">
        <v>819</v>
      </c>
      <c r="G431" s="43"/>
      <c r="H431" s="43"/>
      <c r="I431" s="230"/>
      <c r="J431" s="43"/>
      <c r="K431" s="43"/>
      <c r="L431" s="47"/>
      <c r="M431" s="231"/>
      <c r="N431" s="232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190</v>
      </c>
      <c r="AU431" s="20" t="s">
        <v>82</v>
      </c>
    </row>
    <row r="432" s="2" customFormat="1">
      <c r="A432" s="41"/>
      <c r="B432" s="42"/>
      <c r="C432" s="43"/>
      <c r="D432" s="233" t="s">
        <v>192</v>
      </c>
      <c r="E432" s="43"/>
      <c r="F432" s="234" t="s">
        <v>820</v>
      </c>
      <c r="G432" s="43"/>
      <c r="H432" s="43"/>
      <c r="I432" s="230"/>
      <c r="J432" s="43"/>
      <c r="K432" s="43"/>
      <c r="L432" s="47"/>
      <c r="M432" s="231"/>
      <c r="N432" s="23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192</v>
      </c>
      <c r="AU432" s="20" t="s">
        <v>82</v>
      </c>
    </row>
    <row r="433" s="2" customFormat="1" ht="16.5" customHeight="1">
      <c r="A433" s="41"/>
      <c r="B433" s="42"/>
      <c r="C433" s="215" t="s">
        <v>815</v>
      </c>
      <c r="D433" s="215" t="s">
        <v>183</v>
      </c>
      <c r="E433" s="216" t="s">
        <v>822</v>
      </c>
      <c r="F433" s="217" t="s">
        <v>823</v>
      </c>
      <c r="G433" s="218" t="s">
        <v>186</v>
      </c>
      <c r="H433" s="219">
        <v>126.8</v>
      </c>
      <c r="I433" s="220"/>
      <c r="J433" s="221">
        <f>ROUND(I433*H433,2)</f>
        <v>0</v>
      </c>
      <c r="K433" s="217" t="s">
        <v>187</v>
      </c>
      <c r="L433" s="47"/>
      <c r="M433" s="222" t="s">
        <v>19</v>
      </c>
      <c r="N433" s="223" t="s">
        <v>44</v>
      </c>
      <c r="O433" s="87"/>
      <c r="P433" s="224">
        <f>O433*H433</f>
        <v>0</v>
      </c>
      <c r="Q433" s="224">
        <v>0.00029999999999999997</v>
      </c>
      <c r="R433" s="224">
        <f>Q433*H433</f>
        <v>0.038039999999999997</v>
      </c>
      <c r="S433" s="224">
        <v>0</v>
      </c>
      <c r="T433" s="225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26" t="s">
        <v>284</v>
      </c>
      <c r="AT433" s="226" t="s">
        <v>183</v>
      </c>
      <c r="AU433" s="226" t="s">
        <v>82</v>
      </c>
      <c r="AY433" s="20" t="s">
        <v>180</v>
      </c>
      <c r="BE433" s="227">
        <f>IF(N433="základní",J433,0)</f>
        <v>0</v>
      </c>
      <c r="BF433" s="227">
        <f>IF(N433="snížená",J433,0)</f>
        <v>0</v>
      </c>
      <c r="BG433" s="227">
        <f>IF(N433="zákl. přenesená",J433,0)</f>
        <v>0</v>
      </c>
      <c r="BH433" s="227">
        <f>IF(N433="sníž. přenesená",J433,0)</f>
        <v>0</v>
      </c>
      <c r="BI433" s="227">
        <f>IF(N433="nulová",J433,0)</f>
        <v>0</v>
      </c>
      <c r="BJ433" s="20" t="s">
        <v>80</v>
      </c>
      <c r="BK433" s="227">
        <f>ROUND(I433*H433,2)</f>
        <v>0</v>
      </c>
      <c r="BL433" s="20" t="s">
        <v>284</v>
      </c>
      <c r="BM433" s="226" t="s">
        <v>1162</v>
      </c>
    </row>
    <row r="434" s="2" customFormat="1">
      <c r="A434" s="41"/>
      <c r="B434" s="42"/>
      <c r="C434" s="43"/>
      <c r="D434" s="228" t="s">
        <v>190</v>
      </c>
      <c r="E434" s="43"/>
      <c r="F434" s="229" t="s">
        <v>825</v>
      </c>
      <c r="G434" s="43"/>
      <c r="H434" s="43"/>
      <c r="I434" s="230"/>
      <c r="J434" s="43"/>
      <c r="K434" s="43"/>
      <c r="L434" s="47"/>
      <c r="M434" s="231"/>
      <c r="N434" s="232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190</v>
      </c>
      <c r="AU434" s="20" t="s">
        <v>82</v>
      </c>
    </row>
    <row r="435" s="2" customFormat="1">
      <c r="A435" s="41"/>
      <c r="B435" s="42"/>
      <c r="C435" s="43"/>
      <c r="D435" s="233" t="s">
        <v>192</v>
      </c>
      <c r="E435" s="43"/>
      <c r="F435" s="234" t="s">
        <v>826</v>
      </c>
      <c r="G435" s="43"/>
      <c r="H435" s="43"/>
      <c r="I435" s="230"/>
      <c r="J435" s="43"/>
      <c r="K435" s="43"/>
      <c r="L435" s="47"/>
      <c r="M435" s="231"/>
      <c r="N435" s="232"/>
      <c r="O435" s="87"/>
      <c r="P435" s="87"/>
      <c r="Q435" s="87"/>
      <c r="R435" s="87"/>
      <c r="S435" s="87"/>
      <c r="T435" s="88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T435" s="20" t="s">
        <v>192</v>
      </c>
      <c r="AU435" s="20" t="s">
        <v>82</v>
      </c>
    </row>
    <row r="436" s="2" customFormat="1" ht="24.15" customHeight="1">
      <c r="A436" s="41"/>
      <c r="B436" s="42"/>
      <c r="C436" s="215" t="s">
        <v>821</v>
      </c>
      <c r="D436" s="215" t="s">
        <v>183</v>
      </c>
      <c r="E436" s="216" t="s">
        <v>828</v>
      </c>
      <c r="F436" s="217" t="s">
        <v>829</v>
      </c>
      <c r="G436" s="218" t="s">
        <v>186</v>
      </c>
      <c r="H436" s="219">
        <v>126.8</v>
      </c>
      <c r="I436" s="220"/>
      <c r="J436" s="221">
        <f>ROUND(I436*H436,2)</f>
        <v>0</v>
      </c>
      <c r="K436" s="217" t="s">
        <v>187</v>
      </c>
      <c r="L436" s="47"/>
      <c r="M436" s="222" t="s">
        <v>19</v>
      </c>
      <c r="N436" s="223" t="s">
        <v>44</v>
      </c>
      <c r="O436" s="87"/>
      <c r="P436" s="224">
        <f>O436*H436</f>
        <v>0</v>
      </c>
      <c r="Q436" s="224">
        <v>0.0015</v>
      </c>
      <c r="R436" s="224">
        <f>Q436*H436</f>
        <v>0.19020000000000001</v>
      </c>
      <c r="S436" s="224">
        <v>0</v>
      </c>
      <c r="T436" s="225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26" t="s">
        <v>284</v>
      </c>
      <c r="AT436" s="226" t="s">
        <v>183</v>
      </c>
      <c r="AU436" s="226" t="s">
        <v>82</v>
      </c>
      <c r="AY436" s="20" t="s">
        <v>180</v>
      </c>
      <c r="BE436" s="227">
        <f>IF(N436="základní",J436,0)</f>
        <v>0</v>
      </c>
      <c r="BF436" s="227">
        <f>IF(N436="snížená",J436,0)</f>
        <v>0</v>
      </c>
      <c r="BG436" s="227">
        <f>IF(N436="zákl. přenesená",J436,0)</f>
        <v>0</v>
      </c>
      <c r="BH436" s="227">
        <f>IF(N436="sníž. přenesená",J436,0)</f>
        <v>0</v>
      </c>
      <c r="BI436" s="227">
        <f>IF(N436="nulová",J436,0)</f>
        <v>0</v>
      </c>
      <c r="BJ436" s="20" t="s">
        <v>80</v>
      </c>
      <c r="BK436" s="227">
        <f>ROUND(I436*H436,2)</f>
        <v>0</v>
      </c>
      <c r="BL436" s="20" t="s">
        <v>284</v>
      </c>
      <c r="BM436" s="226" t="s">
        <v>1163</v>
      </c>
    </row>
    <row r="437" s="2" customFormat="1">
      <c r="A437" s="41"/>
      <c r="B437" s="42"/>
      <c r="C437" s="43"/>
      <c r="D437" s="228" t="s">
        <v>190</v>
      </c>
      <c r="E437" s="43"/>
      <c r="F437" s="229" t="s">
        <v>831</v>
      </c>
      <c r="G437" s="43"/>
      <c r="H437" s="43"/>
      <c r="I437" s="230"/>
      <c r="J437" s="43"/>
      <c r="K437" s="43"/>
      <c r="L437" s="47"/>
      <c r="M437" s="231"/>
      <c r="N437" s="232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190</v>
      </c>
      <c r="AU437" s="20" t="s">
        <v>82</v>
      </c>
    </row>
    <row r="438" s="2" customFormat="1">
      <c r="A438" s="41"/>
      <c r="B438" s="42"/>
      <c r="C438" s="43"/>
      <c r="D438" s="233" t="s">
        <v>192</v>
      </c>
      <c r="E438" s="43"/>
      <c r="F438" s="234" t="s">
        <v>832</v>
      </c>
      <c r="G438" s="43"/>
      <c r="H438" s="43"/>
      <c r="I438" s="230"/>
      <c r="J438" s="43"/>
      <c r="K438" s="43"/>
      <c r="L438" s="47"/>
      <c r="M438" s="231"/>
      <c r="N438" s="232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192</v>
      </c>
      <c r="AU438" s="20" t="s">
        <v>82</v>
      </c>
    </row>
    <row r="439" s="2" customFormat="1" ht="33" customHeight="1">
      <c r="A439" s="41"/>
      <c r="B439" s="42"/>
      <c r="C439" s="215" t="s">
        <v>827</v>
      </c>
      <c r="D439" s="215" t="s">
        <v>183</v>
      </c>
      <c r="E439" s="216" t="s">
        <v>846</v>
      </c>
      <c r="F439" s="217" t="s">
        <v>847</v>
      </c>
      <c r="G439" s="218" t="s">
        <v>186</v>
      </c>
      <c r="H439" s="219">
        <v>126.8</v>
      </c>
      <c r="I439" s="220"/>
      <c r="J439" s="221">
        <f>ROUND(I439*H439,2)</f>
        <v>0</v>
      </c>
      <c r="K439" s="217" t="s">
        <v>187</v>
      </c>
      <c r="L439" s="47"/>
      <c r="M439" s="222" t="s">
        <v>19</v>
      </c>
      <c r="N439" s="223" t="s">
        <v>44</v>
      </c>
      <c r="O439" s="87"/>
      <c r="P439" s="224">
        <f>O439*H439</f>
        <v>0</v>
      </c>
      <c r="Q439" s="224">
        <v>0</v>
      </c>
      <c r="R439" s="224">
        <f>Q439*H439</f>
        <v>0</v>
      </c>
      <c r="S439" s="224">
        <v>0</v>
      </c>
      <c r="T439" s="225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26" t="s">
        <v>284</v>
      </c>
      <c r="AT439" s="226" t="s">
        <v>183</v>
      </c>
      <c r="AU439" s="226" t="s">
        <v>82</v>
      </c>
      <c r="AY439" s="20" t="s">
        <v>180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20" t="s">
        <v>80</v>
      </c>
      <c r="BK439" s="227">
        <f>ROUND(I439*H439,2)</f>
        <v>0</v>
      </c>
      <c r="BL439" s="20" t="s">
        <v>284</v>
      </c>
      <c r="BM439" s="226" t="s">
        <v>1164</v>
      </c>
    </row>
    <row r="440" s="2" customFormat="1">
      <c r="A440" s="41"/>
      <c r="B440" s="42"/>
      <c r="C440" s="43"/>
      <c r="D440" s="228" t="s">
        <v>190</v>
      </c>
      <c r="E440" s="43"/>
      <c r="F440" s="229" t="s">
        <v>849</v>
      </c>
      <c r="G440" s="43"/>
      <c r="H440" s="43"/>
      <c r="I440" s="230"/>
      <c r="J440" s="43"/>
      <c r="K440" s="43"/>
      <c r="L440" s="47"/>
      <c r="M440" s="231"/>
      <c r="N440" s="23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190</v>
      </c>
      <c r="AU440" s="20" t="s">
        <v>82</v>
      </c>
    </row>
    <row r="441" s="2" customFormat="1">
      <c r="A441" s="41"/>
      <c r="B441" s="42"/>
      <c r="C441" s="43"/>
      <c r="D441" s="233" t="s">
        <v>192</v>
      </c>
      <c r="E441" s="43"/>
      <c r="F441" s="234" t="s">
        <v>850</v>
      </c>
      <c r="G441" s="43"/>
      <c r="H441" s="43"/>
      <c r="I441" s="230"/>
      <c r="J441" s="43"/>
      <c r="K441" s="43"/>
      <c r="L441" s="47"/>
      <c r="M441" s="231"/>
      <c r="N441" s="232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20" t="s">
        <v>192</v>
      </c>
      <c r="AU441" s="20" t="s">
        <v>82</v>
      </c>
    </row>
    <row r="442" s="2" customFormat="1" ht="33" customHeight="1">
      <c r="A442" s="41"/>
      <c r="B442" s="42"/>
      <c r="C442" s="215" t="s">
        <v>833</v>
      </c>
      <c r="D442" s="215" t="s">
        <v>183</v>
      </c>
      <c r="E442" s="216" t="s">
        <v>852</v>
      </c>
      <c r="F442" s="217" t="s">
        <v>853</v>
      </c>
      <c r="G442" s="218" t="s">
        <v>186</v>
      </c>
      <c r="H442" s="219">
        <v>126.8</v>
      </c>
      <c r="I442" s="220"/>
      <c r="J442" s="221">
        <f>ROUND(I442*H442,2)</f>
        <v>0</v>
      </c>
      <c r="K442" s="217" t="s">
        <v>187</v>
      </c>
      <c r="L442" s="47"/>
      <c r="M442" s="222" t="s">
        <v>19</v>
      </c>
      <c r="N442" s="223" t="s">
        <v>44</v>
      </c>
      <c r="O442" s="87"/>
      <c r="P442" s="224">
        <f>O442*H442</f>
        <v>0</v>
      </c>
      <c r="Q442" s="224">
        <v>0</v>
      </c>
      <c r="R442" s="224">
        <f>Q442*H442</f>
        <v>0</v>
      </c>
      <c r="S442" s="224">
        <v>0</v>
      </c>
      <c r="T442" s="225">
        <f>S442*H442</f>
        <v>0</v>
      </c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R442" s="226" t="s">
        <v>284</v>
      </c>
      <c r="AT442" s="226" t="s">
        <v>183</v>
      </c>
      <c r="AU442" s="226" t="s">
        <v>82</v>
      </c>
      <c r="AY442" s="20" t="s">
        <v>180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20" t="s">
        <v>80</v>
      </c>
      <c r="BK442" s="227">
        <f>ROUND(I442*H442,2)</f>
        <v>0</v>
      </c>
      <c r="BL442" s="20" t="s">
        <v>284</v>
      </c>
      <c r="BM442" s="226" t="s">
        <v>1165</v>
      </c>
    </row>
    <row r="443" s="2" customFormat="1">
      <c r="A443" s="41"/>
      <c r="B443" s="42"/>
      <c r="C443" s="43"/>
      <c r="D443" s="228" t="s">
        <v>190</v>
      </c>
      <c r="E443" s="43"/>
      <c r="F443" s="229" t="s">
        <v>855</v>
      </c>
      <c r="G443" s="43"/>
      <c r="H443" s="43"/>
      <c r="I443" s="230"/>
      <c r="J443" s="43"/>
      <c r="K443" s="43"/>
      <c r="L443" s="47"/>
      <c r="M443" s="231"/>
      <c r="N443" s="232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20" t="s">
        <v>190</v>
      </c>
      <c r="AU443" s="20" t="s">
        <v>82</v>
      </c>
    </row>
    <row r="444" s="2" customFormat="1">
      <c r="A444" s="41"/>
      <c r="B444" s="42"/>
      <c r="C444" s="43"/>
      <c r="D444" s="233" t="s">
        <v>192</v>
      </c>
      <c r="E444" s="43"/>
      <c r="F444" s="234" t="s">
        <v>856</v>
      </c>
      <c r="G444" s="43"/>
      <c r="H444" s="43"/>
      <c r="I444" s="230"/>
      <c r="J444" s="43"/>
      <c r="K444" s="43"/>
      <c r="L444" s="47"/>
      <c r="M444" s="231"/>
      <c r="N444" s="23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192</v>
      </c>
      <c r="AU444" s="20" t="s">
        <v>82</v>
      </c>
    </row>
    <row r="445" s="2" customFormat="1" ht="33" customHeight="1">
      <c r="A445" s="41"/>
      <c r="B445" s="42"/>
      <c r="C445" s="215" t="s">
        <v>840</v>
      </c>
      <c r="D445" s="215" t="s">
        <v>183</v>
      </c>
      <c r="E445" s="216" t="s">
        <v>834</v>
      </c>
      <c r="F445" s="217" t="s">
        <v>835</v>
      </c>
      <c r="G445" s="218" t="s">
        <v>186</v>
      </c>
      <c r="H445" s="219">
        <v>126.8</v>
      </c>
      <c r="I445" s="220"/>
      <c r="J445" s="221">
        <f>ROUND(I445*H445,2)</f>
        <v>0</v>
      </c>
      <c r="K445" s="217" t="s">
        <v>187</v>
      </c>
      <c r="L445" s="47"/>
      <c r="M445" s="222" t="s">
        <v>19</v>
      </c>
      <c r="N445" s="223" t="s">
        <v>44</v>
      </c>
      <c r="O445" s="87"/>
      <c r="P445" s="224">
        <f>O445*H445</f>
        <v>0</v>
      </c>
      <c r="Q445" s="224">
        <v>0.0053759999999999997</v>
      </c>
      <c r="R445" s="224">
        <f>Q445*H445</f>
        <v>0.68167679999999997</v>
      </c>
      <c r="S445" s="224">
        <v>0</v>
      </c>
      <c r="T445" s="225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26" t="s">
        <v>284</v>
      </c>
      <c r="AT445" s="226" t="s">
        <v>183</v>
      </c>
      <c r="AU445" s="226" t="s">
        <v>82</v>
      </c>
      <c r="AY445" s="20" t="s">
        <v>180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20" t="s">
        <v>80</v>
      </c>
      <c r="BK445" s="227">
        <f>ROUND(I445*H445,2)</f>
        <v>0</v>
      </c>
      <c r="BL445" s="20" t="s">
        <v>284</v>
      </c>
      <c r="BM445" s="226" t="s">
        <v>1166</v>
      </c>
    </row>
    <row r="446" s="2" customFormat="1">
      <c r="A446" s="41"/>
      <c r="B446" s="42"/>
      <c r="C446" s="43"/>
      <c r="D446" s="228" t="s">
        <v>190</v>
      </c>
      <c r="E446" s="43"/>
      <c r="F446" s="229" t="s">
        <v>837</v>
      </c>
      <c r="G446" s="43"/>
      <c r="H446" s="43"/>
      <c r="I446" s="230"/>
      <c r="J446" s="43"/>
      <c r="K446" s="43"/>
      <c r="L446" s="47"/>
      <c r="M446" s="231"/>
      <c r="N446" s="23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190</v>
      </c>
      <c r="AU446" s="20" t="s">
        <v>82</v>
      </c>
    </row>
    <row r="447" s="2" customFormat="1">
      <c r="A447" s="41"/>
      <c r="B447" s="42"/>
      <c r="C447" s="43"/>
      <c r="D447" s="233" t="s">
        <v>192</v>
      </c>
      <c r="E447" s="43"/>
      <c r="F447" s="234" t="s">
        <v>838</v>
      </c>
      <c r="G447" s="43"/>
      <c r="H447" s="43"/>
      <c r="I447" s="230"/>
      <c r="J447" s="43"/>
      <c r="K447" s="43"/>
      <c r="L447" s="47"/>
      <c r="M447" s="231"/>
      <c r="N447" s="232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192</v>
      </c>
      <c r="AU447" s="20" t="s">
        <v>82</v>
      </c>
    </row>
    <row r="448" s="13" customFormat="1">
      <c r="A448" s="13"/>
      <c r="B448" s="235"/>
      <c r="C448" s="236"/>
      <c r="D448" s="228" t="s">
        <v>216</v>
      </c>
      <c r="E448" s="237" t="s">
        <v>19</v>
      </c>
      <c r="F448" s="238" t="s">
        <v>839</v>
      </c>
      <c r="G448" s="236"/>
      <c r="H448" s="239">
        <v>126.8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216</v>
      </c>
      <c r="AU448" s="245" t="s">
        <v>82</v>
      </c>
      <c r="AV448" s="13" t="s">
        <v>82</v>
      </c>
      <c r="AW448" s="13" t="s">
        <v>35</v>
      </c>
      <c r="AX448" s="13" t="s">
        <v>80</v>
      </c>
      <c r="AY448" s="245" t="s">
        <v>180</v>
      </c>
    </row>
    <row r="449" s="2" customFormat="1" ht="24.15" customHeight="1">
      <c r="A449" s="41"/>
      <c r="B449" s="42"/>
      <c r="C449" s="257" t="s">
        <v>845</v>
      </c>
      <c r="D449" s="257" t="s">
        <v>390</v>
      </c>
      <c r="E449" s="258" t="s">
        <v>841</v>
      </c>
      <c r="F449" s="259" t="s">
        <v>842</v>
      </c>
      <c r="G449" s="260" t="s">
        <v>186</v>
      </c>
      <c r="H449" s="261">
        <v>152.16</v>
      </c>
      <c r="I449" s="262"/>
      <c r="J449" s="263">
        <f>ROUND(I449*H449,2)</f>
        <v>0</v>
      </c>
      <c r="K449" s="259" t="s">
        <v>187</v>
      </c>
      <c r="L449" s="264"/>
      <c r="M449" s="265" t="s">
        <v>19</v>
      </c>
      <c r="N449" s="266" t="s">
        <v>44</v>
      </c>
      <c r="O449" s="87"/>
      <c r="P449" s="224">
        <f>O449*H449</f>
        <v>0</v>
      </c>
      <c r="Q449" s="224">
        <v>0.01112</v>
      </c>
      <c r="R449" s="224">
        <f>Q449*H449</f>
        <v>1.6920191999999998</v>
      </c>
      <c r="S449" s="224">
        <v>0</v>
      </c>
      <c r="T449" s="225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6" t="s">
        <v>393</v>
      </c>
      <c r="AT449" s="226" t="s">
        <v>390</v>
      </c>
      <c r="AU449" s="226" t="s">
        <v>82</v>
      </c>
      <c r="AY449" s="20" t="s">
        <v>180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20" t="s">
        <v>80</v>
      </c>
      <c r="BK449" s="227">
        <f>ROUND(I449*H449,2)</f>
        <v>0</v>
      </c>
      <c r="BL449" s="20" t="s">
        <v>284</v>
      </c>
      <c r="BM449" s="226" t="s">
        <v>1167</v>
      </c>
    </row>
    <row r="450" s="2" customFormat="1">
      <c r="A450" s="41"/>
      <c r="B450" s="42"/>
      <c r="C450" s="43"/>
      <c r="D450" s="228" t="s">
        <v>190</v>
      </c>
      <c r="E450" s="43"/>
      <c r="F450" s="229" t="s">
        <v>842</v>
      </c>
      <c r="G450" s="43"/>
      <c r="H450" s="43"/>
      <c r="I450" s="230"/>
      <c r="J450" s="43"/>
      <c r="K450" s="43"/>
      <c r="L450" s="47"/>
      <c r="M450" s="231"/>
      <c r="N450" s="23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190</v>
      </c>
      <c r="AU450" s="20" t="s">
        <v>82</v>
      </c>
    </row>
    <row r="451" s="13" customFormat="1">
      <c r="A451" s="13"/>
      <c r="B451" s="235"/>
      <c r="C451" s="236"/>
      <c r="D451" s="228" t="s">
        <v>216</v>
      </c>
      <c r="E451" s="236"/>
      <c r="F451" s="238" t="s">
        <v>844</v>
      </c>
      <c r="G451" s="236"/>
      <c r="H451" s="239">
        <v>152.16</v>
      </c>
      <c r="I451" s="240"/>
      <c r="J451" s="236"/>
      <c r="K451" s="236"/>
      <c r="L451" s="241"/>
      <c r="M451" s="242"/>
      <c r="N451" s="243"/>
      <c r="O451" s="243"/>
      <c r="P451" s="243"/>
      <c r="Q451" s="243"/>
      <c r="R451" s="243"/>
      <c r="S451" s="243"/>
      <c r="T451" s="24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5" t="s">
        <v>216</v>
      </c>
      <c r="AU451" s="245" t="s">
        <v>82</v>
      </c>
      <c r="AV451" s="13" t="s">
        <v>82</v>
      </c>
      <c r="AW451" s="13" t="s">
        <v>4</v>
      </c>
      <c r="AX451" s="13" t="s">
        <v>80</v>
      </c>
      <c r="AY451" s="245" t="s">
        <v>180</v>
      </c>
    </row>
    <row r="452" s="2" customFormat="1" ht="16.5" customHeight="1">
      <c r="A452" s="41"/>
      <c r="B452" s="42"/>
      <c r="C452" s="215" t="s">
        <v>851</v>
      </c>
      <c r="D452" s="215" t="s">
        <v>183</v>
      </c>
      <c r="E452" s="216" t="s">
        <v>858</v>
      </c>
      <c r="F452" s="217" t="s">
        <v>859</v>
      </c>
      <c r="G452" s="218" t="s">
        <v>483</v>
      </c>
      <c r="H452" s="219">
        <v>104</v>
      </c>
      <c r="I452" s="220"/>
      <c r="J452" s="221">
        <f>ROUND(I452*H452,2)</f>
        <v>0</v>
      </c>
      <c r="K452" s="217" t="s">
        <v>187</v>
      </c>
      <c r="L452" s="47"/>
      <c r="M452" s="222" t="s">
        <v>19</v>
      </c>
      <c r="N452" s="223" t="s">
        <v>44</v>
      </c>
      <c r="O452" s="87"/>
      <c r="P452" s="224">
        <f>O452*H452</f>
        <v>0</v>
      </c>
      <c r="Q452" s="224">
        <v>3.0000000000000001E-05</v>
      </c>
      <c r="R452" s="224">
        <f>Q452*H452</f>
        <v>0.0031199999999999999</v>
      </c>
      <c r="S452" s="224">
        <v>0</v>
      </c>
      <c r="T452" s="225">
        <f>S452*H452</f>
        <v>0</v>
      </c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R452" s="226" t="s">
        <v>284</v>
      </c>
      <c r="AT452" s="226" t="s">
        <v>183</v>
      </c>
      <c r="AU452" s="226" t="s">
        <v>82</v>
      </c>
      <c r="AY452" s="20" t="s">
        <v>180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20" t="s">
        <v>80</v>
      </c>
      <c r="BK452" s="227">
        <f>ROUND(I452*H452,2)</f>
        <v>0</v>
      </c>
      <c r="BL452" s="20" t="s">
        <v>284</v>
      </c>
      <c r="BM452" s="226" t="s">
        <v>1168</v>
      </c>
    </row>
    <row r="453" s="2" customFormat="1">
      <c r="A453" s="41"/>
      <c r="B453" s="42"/>
      <c r="C453" s="43"/>
      <c r="D453" s="228" t="s">
        <v>190</v>
      </c>
      <c r="E453" s="43"/>
      <c r="F453" s="229" t="s">
        <v>861</v>
      </c>
      <c r="G453" s="43"/>
      <c r="H453" s="43"/>
      <c r="I453" s="230"/>
      <c r="J453" s="43"/>
      <c r="K453" s="43"/>
      <c r="L453" s="47"/>
      <c r="M453" s="231"/>
      <c r="N453" s="232"/>
      <c r="O453" s="87"/>
      <c r="P453" s="87"/>
      <c r="Q453" s="87"/>
      <c r="R453" s="87"/>
      <c r="S453" s="87"/>
      <c r="T453" s="88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T453" s="20" t="s">
        <v>190</v>
      </c>
      <c r="AU453" s="20" t="s">
        <v>82</v>
      </c>
    </row>
    <row r="454" s="2" customFormat="1">
      <c r="A454" s="41"/>
      <c r="B454" s="42"/>
      <c r="C454" s="43"/>
      <c r="D454" s="233" t="s">
        <v>192</v>
      </c>
      <c r="E454" s="43"/>
      <c r="F454" s="234" t="s">
        <v>862</v>
      </c>
      <c r="G454" s="43"/>
      <c r="H454" s="43"/>
      <c r="I454" s="230"/>
      <c r="J454" s="43"/>
      <c r="K454" s="43"/>
      <c r="L454" s="47"/>
      <c r="M454" s="231"/>
      <c r="N454" s="232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192</v>
      </c>
      <c r="AU454" s="20" t="s">
        <v>82</v>
      </c>
    </row>
    <row r="455" s="13" customFormat="1">
      <c r="A455" s="13"/>
      <c r="B455" s="235"/>
      <c r="C455" s="236"/>
      <c r="D455" s="228" t="s">
        <v>216</v>
      </c>
      <c r="E455" s="237" t="s">
        <v>19</v>
      </c>
      <c r="F455" s="238" t="s">
        <v>863</v>
      </c>
      <c r="G455" s="236"/>
      <c r="H455" s="239">
        <v>104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5" t="s">
        <v>216</v>
      </c>
      <c r="AU455" s="245" t="s">
        <v>82</v>
      </c>
      <c r="AV455" s="13" t="s">
        <v>82</v>
      </c>
      <c r="AW455" s="13" t="s">
        <v>35</v>
      </c>
      <c r="AX455" s="13" t="s">
        <v>80</v>
      </c>
      <c r="AY455" s="245" t="s">
        <v>180</v>
      </c>
    </row>
    <row r="456" s="2" customFormat="1" ht="16.5" customHeight="1">
      <c r="A456" s="41"/>
      <c r="B456" s="42"/>
      <c r="C456" s="215" t="s">
        <v>857</v>
      </c>
      <c r="D456" s="215" t="s">
        <v>183</v>
      </c>
      <c r="E456" s="216" t="s">
        <v>865</v>
      </c>
      <c r="F456" s="217" t="s">
        <v>866</v>
      </c>
      <c r="G456" s="218" t="s">
        <v>385</v>
      </c>
      <c r="H456" s="219">
        <v>19</v>
      </c>
      <c r="I456" s="220"/>
      <c r="J456" s="221">
        <f>ROUND(I456*H456,2)</f>
        <v>0</v>
      </c>
      <c r="K456" s="217" t="s">
        <v>187</v>
      </c>
      <c r="L456" s="47"/>
      <c r="M456" s="222" t="s">
        <v>19</v>
      </c>
      <c r="N456" s="223" t="s">
        <v>44</v>
      </c>
      <c r="O456" s="87"/>
      <c r="P456" s="224">
        <f>O456*H456</f>
        <v>0</v>
      </c>
      <c r="Q456" s="224">
        <v>0</v>
      </c>
      <c r="R456" s="224">
        <f>Q456*H456</f>
        <v>0</v>
      </c>
      <c r="S456" s="224">
        <v>0</v>
      </c>
      <c r="T456" s="225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26" t="s">
        <v>284</v>
      </c>
      <c r="AT456" s="226" t="s">
        <v>183</v>
      </c>
      <c r="AU456" s="226" t="s">
        <v>82</v>
      </c>
      <c r="AY456" s="20" t="s">
        <v>180</v>
      </c>
      <c r="BE456" s="227">
        <f>IF(N456="základní",J456,0)</f>
        <v>0</v>
      </c>
      <c r="BF456" s="227">
        <f>IF(N456="snížená",J456,0)</f>
        <v>0</v>
      </c>
      <c r="BG456" s="227">
        <f>IF(N456="zákl. přenesená",J456,0)</f>
        <v>0</v>
      </c>
      <c r="BH456" s="227">
        <f>IF(N456="sníž. přenesená",J456,0)</f>
        <v>0</v>
      </c>
      <c r="BI456" s="227">
        <f>IF(N456="nulová",J456,0)</f>
        <v>0</v>
      </c>
      <c r="BJ456" s="20" t="s">
        <v>80</v>
      </c>
      <c r="BK456" s="227">
        <f>ROUND(I456*H456,2)</f>
        <v>0</v>
      </c>
      <c r="BL456" s="20" t="s">
        <v>284</v>
      </c>
      <c r="BM456" s="226" t="s">
        <v>1169</v>
      </c>
    </row>
    <row r="457" s="2" customFormat="1">
      <c r="A457" s="41"/>
      <c r="B457" s="42"/>
      <c r="C457" s="43"/>
      <c r="D457" s="228" t="s">
        <v>190</v>
      </c>
      <c r="E457" s="43"/>
      <c r="F457" s="229" t="s">
        <v>868</v>
      </c>
      <c r="G457" s="43"/>
      <c r="H457" s="43"/>
      <c r="I457" s="230"/>
      <c r="J457" s="43"/>
      <c r="K457" s="43"/>
      <c r="L457" s="47"/>
      <c r="M457" s="231"/>
      <c r="N457" s="23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190</v>
      </c>
      <c r="AU457" s="20" t="s">
        <v>82</v>
      </c>
    </row>
    <row r="458" s="2" customFormat="1">
      <c r="A458" s="41"/>
      <c r="B458" s="42"/>
      <c r="C458" s="43"/>
      <c r="D458" s="233" t="s">
        <v>192</v>
      </c>
      <c r="E458" s="43"/>
      <c r="F458" s="234" t="s">
        <v>869</v>
      </c>
      <c r="G458" s="43"/>
      <c r="H458" s="43"/>
      <c r="I458" s="230"/>
      <c r="J458" s="43"/>
      <c r="K458" s="43"/>
      <c r="L458" s="47"/>
      <c r="M458" s="231"/>
      <c r="N458" s="23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192</v>
      </c>
      <c r="AU458" s="20" t="s">
        <v>82</v>
      </c>
    </row>
    <row r="459" s="13" customFormat="1">
      <c r="A459" s="13"/>
      <c r="B459" s="235"/>
      <c r="C459" s="236"/>
      <c r="D459" s="228" t="s">
        <v>216</v>
      </c>
      <c r="E459" s="237" t="s">
        <v>19</v>
      </c>
      <c r="F459" s="238" t="s">
        <v>870</v>
      </c>
      <c r="G459" s="236"/>
      <c r="H459" s="239">
        <v>19</v>
      </c>
      <c r="I459" s="240"/>
      <c r="J459" s="236"/>
      <c r="K459" s="236"/>
      <c r="L459" s="241"/>
      <c r="M459" s="242"/>
      <c r="N459" s="243"/>
      <c r="O459" s="243"/>
      <c r="P459" s="243"/>
      <c r="Q459" s="243"/>
      <c r="R459" s="243"/>
      <c r="S459" s="243"/>
      <c r="T459" s="24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5" t="s">
        <v>216</v>
      </c>
      <c r="AU459" s="245" t="s">
        <v>82</v>
      </c>
      <c r="AV459" s="13" t="s">
        <v>82</v>
      </c>
      <c r="AW459" s="13" t="s">
        <v>35</v>
      </c>
      <c r="AX459" s="13" t="s">
        <v>80</v>
      </c>
      <c r="AY459" s="245" t="s">
        <v>180</v>
      </c>
    </row>
    <row r="460" s="2" customFormat="1" ht="21.75" customHeight="1">
      <c r="A460" s="41"/>
      <c r="B460" s="42"/>
      <c r="C460" s="215" t="s">
        <v>864</v>
      </c>
      <c r="D460" s="215" t="s">
        <v>183</v>
      </c>
      <c r="E460" s="216" t="s">
        <v>872</v>
      </c>
      <c r="F460" s="217" t="s">
        <v>873</v>
      </c>
      <c r="G460" s="218" t="s">
        <v>385</v>
      </c>
      <c r="H460" s="219">
        <v>7</v>
      </c>
      <c r="I460" s="220"/>
      <c r="J460" s="221">
        <f>ROUND(I460*H460,2)</f>
        <v>0</v>
      </c>
      <c r="K460" s="217" t="s">
        <v>187</v>
      </c>
      <c r="L460" s="47"/>
      <c r="M460" s="222" t="s">
        <v>19</v>
      </c>
      <c r="N460" s="223" t="s">
        <v>44</v>
      </c>
      <c r="O460" s="87"/>
      <c r="P460" s="224">
        <f>O460*H460</f>
        <v>0</v>
      </c>
      <c r="Q460" s="224">
        <v>0</v>
      </c>
      <c r="R460" s="224">
        <f>Q460*H460</f>
        <v>0</v>
      </c>
      <c r="S460" s="224">
        <v>0</v>
      </c>
      <c r="T460" s="225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26" t="s">
        <v>284</v>
      </c>
      <c r="AT460" s="226" t="s">
        <v>183</v>
      </c>
      <c r="AU460" s="226" t="s">
        <v>82</v>
      </c>
      <c r="AY460" s="20" t="s">
        <v>180</v>
      </c>
      <c r="BE460" s="227">
        <f>IF(N460="základní",J460,0)</f>
        <v>0</v>
      </c>
      <c r="BF460" s="227">
        <f>IF(N460="snížená",J460,0)</f>
        <v>0</v>
      </c>
      <c r="BG460" s="227">
        <f>IF(N460="zákl. přenesená",J460,0)</f>
        <v>0</v>
      </c>
      <c r="BH460" s="227">
        <f>IF(N460="sníž. přenesená",J460,0)</f>
        <v>0</v>
      </c>
      <c r="BI460" s="227">
        <f>IF(N460="nulová",J460,0)</f>
        <v>0</v>
      </c>
      <c r="BJ460" s="20" t="s">
        <v>80</v>
      </c>
      <c r="BK460" s="227">
        <f>ROUND(I460*H460,2)</f>
        <v>0</v>
      </c>
      <c r="BL460" s="20" t="s">
        <v>284</v>
      </c>
      <c r="BM460" s="226" t="s">
        <v>1170</v>
      </c>
    </row>
    <row r="461" s="2" customFormat="1">
      <c r="A461" s="41"/>
      <c r="B461" s="42"/>
      <c r="C461" s="43"/>
      <c r="D461" s="228" t="s">
        <v>190</v>
      </c>
      <c r="E461" s="43"/>
      <c r="F461" s="229" t="s">
        <v>875</v>
      </c>
      <c r="G461" s="43"/>
      <c r="H461" s="43"/>
      <c r="I461" s="230"/>
      <c r="J461" s="43"/>
      <c r="K461" s="43"/>
      <c r="L461" s="47"/>
      <c r="M461" s="231"/>
      <c r="N461" s="23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190</v>
      </c>
      <c r="AU461" s="20" t="s">
        <v>82</v>
      </c>
    </row>
    <row r="462" s="2" customFormat="1">
      <c r="A462" s="41"/>
      <c r="B462" s="42"/>
      <c r="C462" s="43"/>
      <c r="D462" s="233" t="s">
        <v>192</v>
      </c>
      <c r="E462" s="43"/>
      <c r="F462" s="234" t="s">
        <v>876</v>
      </c>
      <c r="G462" s="43"/>
      <c r="H462" s="43"/>
      <c r="I462" s="230"/>
      <c r="J462" s="43"/>
      <c r="K462" s="43"/>
      <c r="L462" s="47"/>
      <c r="M462" s="231"/>
      <c r="N462" s="232"/>
      <c r="O462" s="87"/>
      <c r="P462" s="87"/>
      <c r="Q462" s="87"/>
      <c r="R462" s="87"/>
      <c r="S462" s="87"/>
      <c r="T462" s="88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20" t="s">
        <v>192</v>
      </c>
      <c r="AU462" s="20" t="s">
        <v>82</v>
      </c>
    </row>
    <row r="463" s="2" customFormat="1" ht="24.15" customHeight="1">
      <c r="A463" s="41"/>
      <c r="B463" s="42"/>
      <c r="C463" s="215" t="s">
        <v>871</v>
      </c>
      <c r="D463" s="215" t="s">
        <v>183</v>
      </c>
      <c r="E463" s="216" t="s">
        <v>878</v>
      </c>
      <c r="F463" s="217" t="s">
        <v>879</v>
      </c>
      <c r="G463" s="218" t="s">
        <v>186</v>
      </c>
      <c r="H463" s="219">
        <v>126.8</v>
      </c>
      <c r="I463" s="220"/>
      <c r="J463" s="221">
        <f>ROUND(I463*H463,2)</f>
        <v>0</v>
      </c>
      <c r="K463" s="217" t="s">
        <v>187</v>
      </c>
      <c r="L463" s="47"/>
      <c r="M463" s="222" t="s">
        <v>19</v>
      </c>
      <c r="N463" s="223" t="s">
        <v>44</v>
      </c>
      <c r="O463" s="87"/>
      <c r="P463" s="224">
        <f>O463*H463</f>
        <v>0</v>
      </c>
      <c r="Q463" s="224">
        <v>4.5000000000000003E-05</v>
      </c>
      <c r="R463" s="224">
        <f>Q463*H463</f>
        <v>0.0057060000000000001</v>
      </c>
      <c r="S463" s="224">
        <v>0</v>
      </c>
      <c r="T463" s="225">
        <f>S463*H463</f>
        <v>0</v>
      </c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R463" s="226" t="s">
        <v>284</v>
      </c>
      <c r="AT463" s="226" t="s">
        <v>183</v>
      </c>
      <c r="AU463" s="226" t="s">
        <v>82</v>
      </c>
      <c r="AY463" s="20" t="s">
        <v>180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20" t="s">
        <v>80</v>
      </c>
      <c r="BK463" s="227">
        <f>ROUND(I463*H463,2)</f>
        <v>0</v>
      </c>
      <c r="BL463" s="20" t="s">
        <v>284</v>
      </c>
      <c r="BM463" s="226" t="s">
        <v>1171</v>
      </c>
    </row>
    <row r="464" s="2" customFormat="1">
      <c r="A464" s="41"/>
      <c r="B464" s="42"/>
      <c r="C464" s="43"/>
      <c r="D464" s="228" t="s">
        <v>190</v>
      </c>
      <c r="E464" s="43"/>
      <c r="F464" s="229" t="s">
        <v>881</v>
      </c>
      <c r="G464" s="43"/>
      <c r="H464" s="43"/>
      <c r="I464" s="230"/>
      <c r="J464" s="43"/>
      <c r="K464" s="43"/>
      <c r="L464" s="47"/>
      <c r="M464" s="231"/>
      <c r="N464" s="232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20" t="s">
        <v>190</v>
      </c>
      <c r="AU464" s="20" t="s">
        <v>82</v>
      </c>
    </row>
    <row r="465" s="2" customFormat="1">
      <c r="A465" s="41"/>
      <c r="B465" s="42"/>
      <c r="C465" s="43"/>
      <c r="D465" s="233" t="s">
        <v>192</v>
      </c>
      <c r="E465" s="43"/>
      <c r="F465" s="234" t="s">
        <v>882</v>
      </c>
      <c r="G465" s="43"/>
      <c r="H465" s="43"/>
      <c r="I465" s="230"/>
      <c r="J465" s="43"/>
      <c r="K465" s="43"/>
      <c r="L465" s="47"/>
      <c r="M465" s="231"/>
      <c r="N465" s="232"/>
      <c r="O465" s="87"/>
      <c r="P465" s="87"/>
      <c r="Q465" s="87"/>
      <c r="R465" s="87"/>
      <c r="S465" s="87"/>
      <c r="T465" s="88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T465" s="20" t="s">
        <v>192</v>
      </c>
      <c r="AU465" s="20" t="s">
        <v>82</v>
      </c>
    </row>
    <row r="466" s="2" customFormat="1" ht="24.15" customHeight="1">
      <c r="A466" s="41"/>
      <c r="B466" s="42"/>
      <c r="C466" s="215" t="s">
        <v>877</v>
      </c>
      <c r="D466" s="215" t="s">
        <v>183</v>
      </c>
      <c r="E466" s="216" t="s">
        <v>884</v>
      </c>
      <c r="F466" s="217" t="s">
        <v>885</v>
      </c>
      <c r="G466" s="218" t="s">
        <v>305</v>
      </c>
      <c r="H466" s="219">
        <v>2.6110000000000002</v>
      </c>
      <c r="I466" s="220"/>
      <c r="J466" s="221">
        <f>ROUND(I466*H466,2)</f>
        <v>0</v>
      </c>
      <c r="K466" s="217" t="s">
        <v>187</v>
      </c>
      <c r="L466" s="47"/>
      <c r="M466" s="222" t="s">
        <v>19</v>
      </c>
      <c r="N466" s="223" t="s">
        <v>44</v>
      </c>
      <c r="O466" s="87"/>
      <c r="P466" s="224">
        <f>O466*H466</f>
        <v>0</v>
      </c>
      <c r="Q466" s="224">
        <v>0</v>
      </c>
      <c r="R466" s="224">
        <f>Q466*H466</f>
        <v>0</v>
      </c>
      <c r="S466" s="224">
        <v>0</v>
      </c>
      <c r="T466" s="225">
        <f>S466*H466</f>
        <v>0</v>
      </c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R466" s="226" t="s">
        <v>284</v>
      </c>
      <c r="AT466" s="226" t="s">
        <v>183</v>
      </c>
      <c r="AU466" s="226" t="s">
        <v>82</v>
      </c>
      <c r="AY466" s="20" t="s">
        <v>180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20" t="s">
        <v>80</v>
      </c>
      <c r="BK466" s="227">
        <f>ROUND(I466*H466,2)</f>
        <v>0</v>
      </c>
      <c r="BL466" s="20" t="s">
        <v>284</v>
      </c>
      <c r="BM466" s="226" t="s">
        <v>1172</v>
      </c>
    </row>
    <row r="467" s="2" customFormat="1">
      <c r="A467" s="41"/>
      <c r="B467" s="42"/>
      <c r="C467" s="43"/>
      <c r="D467" s="228" t="s">
        <v>190</v>
      </c>
      <c r="E467" s="43"/>
      <c r="F467" s="229" t="s">
        <v>887</v>
      </c>
      <c r="G467" s="43"/>
      <c r="H467" s="43"/>
      <c r="I467" s="230"/>
      <c r="J467" s="43"/>
      <c r="K467" s="43"/>
      <c r="L467" s="47"/>
      <c r="M467" s="231"/>
      <c r="N467" s="232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20" t="s">
        <v>190</v>
      </c>
      <c r="AU467" s="20" t="s">
        <v>82</v>
      </c>
    </row>
    <row r="468" s="2" customFormat="1">
      <c r="A468" s="41"/>
      <c r="B468" s="42"/>
      <c r="C468" s="43"/>
      <c r="D468" s="233" t="s">
        <v>192</v>
      </c>
      <c r="E468" s="43"/>
      <c r="F468" s="234" t="s">
        <v>888</v>
      </c>
      <c r="G468" s="43"/>
      <c r="H468" s="43"/>
      <c r="I468" s="230"/>
      <c r="J468" s="43"/>
      <c r="K468" s="43"/>
      <c r="L468" s="47"/>
      <c r="M468" s="231"/>
      <c r="N468" s="23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192</v>
      </c>
      <c r="AU468" s="20" t="s">
        <v>82</v>
      </c>
    </row>
    <row r="469" s="12" customFormat="1" ht="22.8" customHeight="1">
      <c r="A469" s="12"/>
      <c r="B469" s="199"/>
      <c r="C469" s="200"/>
      <c r="D469" s="201" t="s">
        <v>72</v>
      </c>
      <c r="E469" s="213" t="s">
        <v>889</v>
      </c>
      <c r="F469" s="213" t="s">
        <v>890</v>
      </c>
      <c r="G469" s="200"/>
      <c r="H469" s="200"/>
      <c r="I469" s="203"/>
      <c r="J469" s="214">
        <f>BK469</f>
        <v>0</v>
      </c>
      <c r="K469" s="200"/>
      <c r="L469" s="205"/>
      <c r="M469" s="206"/>
      <c r="N469" s="207"/>
      <c r="O469" s="207"/>
      <c r="P469" s="208">
        <f>SUM(P470:P512)</f>
        <v>0</v>
      </c>
      <c r="Q469" s="207"/>
      <c r="R469" s="208">
        <f>SUM(R470:R512)</f>
        <v>0.010486415800000001</v>
      </c>
      <c r="S469" s="207"/>
      <c r="T469" s="209">
        <f>SUM(T470:T512)</f>
        <v>0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10" t="s">
        <v>82</v>
      </c>
      <c r="AT469" s="211" t="s">
        <v>72</v>
      </c>
      <c r="AU469" s="211" t="s">
        <v>80</v>
      </c>
      <c r="AY469" s="210" t="s">
        <v>180</v>
      </c>
      <c r="BK469" s="212">
        <f>SUM(BK470:BK512)</f>
        <v>0</v>
      </c>
    </row>
    <row r="470" s="2" customFormat="1" ht="16.5" customHeight="1">
      <c r="A470" s="41"/>
      <c r="B470" s="42"/>
      <c r="C470" s="215" t="s">
        <v>883</v>
      </c>
      <c r="D470" s="215" t="s">
        <v>183</v>
      </c>
      <c r="E470" s="216" t="s">
        <v>892</v>
      </c>
      <c r="F470" s="217" t="s">
        <v>893</v>
      </c>
      <c r="G470" s="218" t="s">
        <v>186</v>
      </c>
      <c r="H470" s="219">
        <v>12.65</v>
      </c>
      <c r="I470" s="220"/>
      <c r="J470" s="221">
        <f>ROUND(I470*H470,2)</f>
        <v>0</v>
      </c>
      <c r="K470" s="217" t="s">
        <v>187</v>
      </c>
      <c r="L470" s="47"/>
      <c r="M470" s="222" t="s">
        <v>19</v>
      </c>
      <c r="N470" s="223" t="s">
        <v>44</v>
      </c>
      <c r="O470" s="87"/>
      <c r="P470" s="224">
        <f>O470*H470</f>
        <v>0</v>
      </c>
      <c r="Q470" s="224">
        <v>6.7000000000000002E-05</v>
      </c>
      <c r="R470" s="224">
        <f>Q470*H470</f>
        <v>0.00084755000000000008</v>
      </c>
      <c r="S470" s="224">
        <v>0</v>
      </c>
      <c r="T470" s="225">
        <f>S470*H470</f>
        <v>0</v>
      </c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R470" s="226" t="s">
        <v>284</v>
      </c>
      <c r="AT470" s="226" t="s">
        <v>183</v>
      </c>
      <c r="AU470" s="226" t="s">
        <v>82</v>
      </c>
      <c r="AY470" s="20" t="s">
        <v>180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20" t="s">
        <v>80</v>
      </c>
      <c r="BK470" s="227">
        <f>ROUND(I470*H470,2)</f>
        <v>0</v>
      </c>
      <c r="BL470" s="20" t="s">
        <v>284</v>
      </c>
      <c r="BM470" s="226" t="s">
        <v>1173</v>
      </c>
    </row>
    <row r="471" s="2" customFormat="1">
      <c r="A471" s="41"/>
      <c r="B471" s="42"/>
      <c r="C471" s="43"/>
      <c r="D471" s="228" t="s">
        <v>190</v>
      </c>
      <c r="E471" s="43"/>
      <c r="F471" s="229" t="s">
        <v>895</v>
      </c>
      <c r="G471" s="43"/>
      <c r="H471" s="43"/>
      <c r="I471" s="230"/>
      <c r="J471" s="43"/>
      <c r="K471" s="43"/>
      <c r="L471" s="47"/>
      <c r="M471" s="231"/>
      <c r="N471" s="23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190</v>
      </c>
      <c r="AU471" s="20" t="s">
        <v>82</v>
      </c>
    </row>
    <row r="472" s="2" customFormat="1">
      <c r="A472" s="41"/>
      <c r="B472" s="42"/>
      <c r="C472" s="43"/>
      <c r="D472" s="233" t="s">
        <v>192</v>
      </c>
      <c r="E472" s="43"/>
      <c r="F472" s="234" t="s">
        <v>896</v>
      </c>
      <c r="G472" s="43"/>
      <c r="H472" s="43"/>
      <c r="I472" s="230"/>
      <c r="J472" s="43"/>
      <c r="K472" s="43"/>
      <c r="L472" s="47"/>
      <c r="M472" s="231"/>
      <c r="N472" s="232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192</v>
      </c>
      <c r="AU472" s="20" t="s">
        <v>82</v>
      </c>
    </row>
    <row r="473" s="2" customFormat="1" ht="24.15" customHeight="1">
      <c r="A473" s="41"/>
      <c r="B473" s="42"/>
      <c r="C473" s="215" t="s">
        <v>891</v>
      </c>
      <c r="D473" s="215" t="s">
        <v>183</v>
      </c>
      <c r="E473" s="216" t="s">
        <v>898</v>
      </c>
      <c r="F473" s="217" t="s">
        <v>899</v>
      </c>
      <c r="G473" s="218" t="s">
        <v>186</v>
      </c>
      <c r="H473" s="219">
        <v>12.65</v>
      </c>
      <c r="I473" s="220"/>
      <c r="J473" s="221">
        <f>ROUND(I473*H473,2)</f>
        <v>0</v>
      </c>
      <c r="K473" s="217" t="s">
        <v>187</v>
      </c>
      <c r="L473" s="47"/>
      <c r="M473" s="222" t="s">
        <v>19</v>
      </c>
      <c r="N473" s="223" t="s">
        <v>44</v>
      </c>
      <c r="O473" s="87"/>
      <c r="P473" s="224">
        <f>O473*H473</f>
        <v>0</v>
      </c>
      <c r="Q473" s="224">
        <v>8.0000000000000007E-05</v>
      </c>
      <c r="R473" s="224">
        <f>Q473*H473</f>
        <v>0.0010120000000000001</v>
      </c>
      <c r="S473" s="224">
        <v>0</v>
      </c>
      <c r="T473" s="225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26" t="s">
        <v>284</v>
      </c>
      <c r="AT473" s="226" t="s">
        <v>183</v>
      </c>
      <c r="AU473" s="226" t="s">
        <v>82</v>
      </c>
      <c r="AY473" s="20" t="s">
        <v>180</v>
      </c>
      <c r="BE473" s="227">
        <f>IF(N473="základní",J473,0)</f>
        <v>0</v>
      </c>
      <c r="BF473" s="227">
        <f>IF(N473="snížená",J473,0)</f>
        <v>0</v>
      </c>
      <c r="BG473" s="227">
        <f>IF(N473="zákl. přenesená",J473,0)</f>
        <v>0</v>
      </c>
      <c r="BH473" s="227">
        <f>IF(N473="sníž. přenesená",J473,0)</f>
        <v>0</v>
      </c>
      <c r="BI473" s="227">
        <f>IF(N473="nulová",J473,0)</f>
        <v>0</v>
      </c>
      <c r="BJ473" s="20" t="s">
        <v>80</v>
      </c>
      <c r="BK473" s="227">
        <f>ROUND(I473*H473,2)</f>
        <v>0</v>
      </c>
      <c r="BL473" s="20" t="s">
        <v>284</v>
      </c>
      <c r="BM473" s="226" t="s">
        <v>1174</v>
      </c>
    </row>
    <row r="474" s="2" customFormat="1">
      <c r="A474" s="41"/>
      <c r="B474" s="42"/>
      <c r="C474" s="43"/>
      <c r="D474" s="228" t="s">
        <v>190</v>
      </c>
      <c r="E474" s="43"/>
      <c r="F474" s="229" t="s">
        <v>901</v>
      </c>
      <c r="G474" s="43"/>
      <c r="H474" s="43"/>
      <c r="I474" s="230"/>
      <c r="J474" s="43"/>
      <c r="K474" s="43"/>
      <c r="L474" s="47"/>
      <c r="M474" s="231"/>
      <c r="N474" s="23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190</v>
      </c>
      <c r="AU474" s="20" t="s">
        <v>82</v>
      </c>
    </row>
    <row r="475" s="2" customFormat="1">
      <c r="A475" s="41"/>
      <c r="B475" s="42"/>
      <c r="C475" s="43"/>
      <c r="D475" s="233" t="s">
        <v>192</v>
      </c>
      <c r="E475" s="43"/>
      <c r="F475" s="234" t="s">
        <v>902</v>
      </c>
      <c r="G475" s="43"/>
      <c r="H475" s="43"/>
      <c r="I475" s="230"/>
      <c r="J475" s="43"/>
      <c r="K475" s="43"/>
      <c r="L475" s="47"/>
      <c r="M475" s="231"/>
      <c r="N475" s="232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192</v>
      </c>
      <c r="AU475" s="20" t="s">
        <v>82</v>
      </c>
    </row>
    <row r="476" s="2" customFormat="1" ht="16.5" customHeight="1">
      <c r="A476" s="41"/>
      <c r="B476" s="42"/>
      <c r="C476" s="215" t="s">
        <v>897</v>
      </c>
      <c r="D476" s="215" t="s">
        <v>183</v>
      </c>
      <c r="E476" s="216" t="s">
        <v>904</v>
      </c>
      <c r="F476" s="217" t="s">
        <v>905</v>
      </c>
      <c r="G476" s="218" t="s">
        <v>186</v>
      </c>
      <c r="H476" s="219">
        <v>12.65</v>
      </c>
      <c r="I476" s="220"/>
      <c r="J476" s="221">
        <f>ROUND(I476*H476,2)</f>
        <v>0</v>
      </c>
      <c r="K476" s="217" t="s">
        <v>187</v>
      </c>
      <c r="L476" s="47"/>
      <c r="M476" s="222" t="s">
        <v>19</v>
      </c>
      <c r="N476" s="223" t="s">
        <v>44</v>
      </c>
      <c r="O476" s="87"/>
      <c r="P476" s="224">
        <f>O476*H476</f>
        <v>0</v>
      </c>
      <c r="Q476" s="224">
        <v>0</v>
      </c>
      <c r="R476" s="224">
        <f>Q476*H476</f>
        <v>0</v>
      </c>
      <c r="S476" s="224">
        <v>0</v>
      </c>
      <c r="T476" s="225">
        <f>S476*H476</f>
        <v>0</v>
      </c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R476" s="226" t="s">
        <v>284</v>
      </c>
      <c r="AT476" s="226" t="s">
        <v>183</v>
      </c>
      <c r="AU476" s="226" t="s">
        <v>82</v>
      </c>
      <c r="AY476" s="20" t="s">
        <v>180</v>
      </c>
      <c r="BE476" s="227">
        <f>IF(N476="základní",J476,0)</f>
        <v>0</v>
      </c>
      <c r="BF476" s="227">
        <f>IF(N476="snížená",J476,0)</f>
        <v>0</v>
      </c>
      <c r="BG476" s="227">
        <f>IF(N476="zákl. přenesená",J476,0)</f>
        <v>0</v>
      </c>
      <c r="BH476" s="227">
        <f>IF(N476="sníž. přenesená",J476,0)</f>
        <v>0</v>
      </c>
      <c r="BI476" s="227">
        <f>IF(N476="nulová",J476,0)</f>
        <v>0</v>
      </c>
      <c r="BJ476" s="20" t="s">
        <v>80</v>
      </c>
      <c r="BK476" s="227">
        <f>ROUND(I476*H476,2)</f>
        <v>0</v>
      </c>
      <c r="BL476" s="20" t="s">
        <v>284</v>
      </c>
      <c r="BM476" s="226" t="s">
        <v>1175</v>
      </c>
    </row>
    <row r="477" s="2" customFormat="1">
      <c r="A477" s="41"/>
      <c r="B477" s="42"/>
      <c r="C477" s="43"/>
      <c r="D477" s="228" t="s">
        <v>190</v>
      </c>
      <c r="E477" s="43"/>
      <c r="F477" s="229" t="s">
        <v>907</v>
      </c>
      <c r="G477" s="43"/>
      <c r="H477" s="43"/>
      <c r="I477" s="230"/>
      <c r="J477" s="43"/>
      <c r="K477" s="43"/>
      <c r="L477" s="47"/>
      <c r="M477" s="231"/>
      <c r="N477" s="23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190</v>
      </c>
      <c r="AU477" s="20" t="s">
        <v>82</v>
      </c>
    </row>
    <row r="478" s="2" customFormat="1">
      <c r="A478" s="41"/>
      <c r="B478" s="42"/>
      <c r="C478" s="43"/>
      <c r="D478" s="233" t="s">
        <v>192</v>
      </c>
      <c r="E478" s="43"/>
      <c r="F478" s="234" t="s">
        <v>908</v>
      </c>
      <c r="G478" s="43"/>
      <c r="H478" s="43"/>
      <c r="I478" s="230"/>
      <c r="J478" s="43"/>
      <c r="K478" s="43"/>
      <c r="L478" s="47"/>
      <c r="M478" s="231"/>
      <c r="N478" s="232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192</v>
      </c>
      <c r="AU478" s="20" t="s">
        <v>82</v>
      </c>
    </row>
    <row r="479" s="2" customFormat="1" ht="24.15" customHeight="1">
      <c r="A479" s="41"/>
      <c r="B479" s="42"/>
      <c r="C479" s="215" t="s">
        <v>903</v>
      </c>
      <c r="D479" s="215" t="s">
        <v>183</v>
      </c>
      <c r="E479" s="216" t="s">
        <v>910</v>
      </c>
      <c r="F479" s="217" t="s">
        <v>911</v>
      </c>
      <c r="G479" s="218" t="s">
        <v>186</v>
      </c>
      <c r="H479" s="219">
        <v>12.65</v>
      </c>
      <c r="I479" s="220"/>
      <c r="J479" s="221">
        <f>ROUND(I479*H479,2)</f>
        <v>0</v>
      </c>
      <c r="K479" s="217" t="s">
        <v>187</v>
      </c>
      <c r="L479" s="47"/>
      <c r="M479" s="222" t="s">
        <v>19</v>
      </c>
      <c r="N479" s="223" t="s">
        <v>44</v>
      </c>
      <c r="O479" s="87"/>
      <c r="P479" s="224">
        <f>O479*H479</f>
        <v>0</v>
      </c>
      <c r="Q479" s="224">
        <v>2.4232000000000001E-05</v>
      </c>
      <c r="R479" s="224">
        <f>Q479*H479</f>
        <v>0.00030653480000000002</v>
      </c>
      <c r="S479" s="224">
        <v>0</v>
      </c>
      <c r="T479" s="225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26" t="s">
        <v>284</v>
      </c>
      <c r="AT479" s="226" t="s">
        <v>183</v>
      </c>
      <c r="AU479" s="226" t="s">
        <v>82</v>
      </c>
      <c r="AY479" s="20" t="s">
        <v>180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20" t="s">
        <v>80</v>
      </c>
      <c r="BK479" s="227">
        <f>ROUND(I479*H479,2)</f>
        <v>0</v>
      </c>
      <c r="BL479" s="20" t="s">
        <v>284</v>
      </c>
      <c r="BM479" s="226" t="s">
        <v>1176</v>
      </c>
    </row>
    <row r="480" s="2" customFormat="1">
      <c r="A480" s="41"/>
      <c r="B480" s="42"/>
      <c r="C480" s="43"/>
      <c r="D480" s="228" t="s">
        <v>190</v>
      </c>
      <c r="E480" s="43"/>
      <c r="F480" s="229" t="s">
        <v>913</v>
      </c>
      <c r="G480" s="43"/>
      <c r="H480" s="43"/>
      <c r="I480" s="230"/>
      <c r="J480" s="43"/>
      <c r="K480" s="43"/>
      <c r="L480" s="47"/>
      <c r="M480" s="231"/>
      <c r="N480" s="23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190</v>
      </c>
      <c r="AU480" s="20" t="s">
        <v>82</v>
      </c>
    </row>
    <row r="481" s="2" customFormat="1">
      <c r="A481" s="41"/>
      <c r="B481" s="42"/>
      <c r="C481" s="43"/>
      <c r="D481" s="233" t="s">
        <v>192</v>
      </c>
      <c r="E481" s="43"/>
      <c r="F481" s="234" t="s">
        <v>914</v>
      </c>
      <c r="G481" s="43"/>
      <c r="H481" s="43"/>
      <c r="I481" s="230"/>
      <c r="J481" s="43"/>
      <c r="K481" s="43"/>
      <c r="L481" s="47"/>
      <c r="M481" s="231"/>
      <c r="N481" s="232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192</v>
      </c>
      <c r="AU481" s="20" t="s">
        <v>82</v>
      </c>
    </row>
    <row r="482" s="2" customFormat="1" ht="24.15" customHeight="1">
      <c r="A482" s="41"/>
      <c r="B482" s="42"/>
      <c r="C482" s="215" t="s">
        <v>909</v>
      </c>
      <c r="D482" s="215" t="s">
        <v>183</v>
      </c>
      <c r="E482" s="216" t="s">
        <v>916</v>
      </c>
      <c r="F482" s="217" t="s">
        <v>917</v>
      </c>
      <c r="G482" s="218" t="s">
        <v>186</v>
      </c>
      <c r="H482" s="219">
        <v>12.65</v>
      </c>
      <c r="I482" s="220"/>
      <c r="J482" s="221">
        <f>ROUND(I482*H482,2)</f>
        <v>0</v>
      </c>
      <c r="K482" s="217" t="s">
        <v>187</v>
      </c>
      <c r="L482" s="47"/>
      <c r="M482" s="222" t="s">
        <v>19</v>
      </c>
      <c r="N482" s="223" t="s">
        <v>44</v>
      </c>
      <c r="O482" s="87"/>
      <c r="P482" s="224">
        <f>O482*H482</f>
        <v>0</v>
      </c>
      <c r="Q482" s="224">
        <v>0.00012305000000000001</v>
      </c>
      <c r="R482" s="224">
        <f>Q482*H482</f>
        <v>0.0015565825000000001</v>
      </c>
      <c r="S482" s="224">
        <v>0</v>
      </c>
      <c r="T482" s="225">
        <f>S482*H482</f>
        <v>0</v>
      </c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R482" s="226" t="s">
        <v>284</v>
      </c>
      <c r="AT482" s="226" t="s">
        <v>183</v>
      </c>
      <c r="AU482" s="226" t="s">
        <v>82</v>
      </c>
      <c r="AY482" s="20" t="s">
        <v>180</v>
      </c>
      <c r="BE482" s="227">
        <f>IF(N482="základní",J482,0)</f>
        <v>0</v>
      </c>
      <c r="BF482" s="227">
        <f>IF(N482="snížená",J482,0)</f>
        <v>0</v>
      </c>
      <c r="BG482" s="227">
        <f>IF(N482="zákl. přenesená",J482,0)</f>
        <v>0</v>
      </c>
      <c r="BH482" s="227">
        <f>IF(N482="sníž. přenesená",J482,0)</f>
        <v>0</v>
      </c>
      <c r="BI482" s="227">
        <f>IF(N482="nulová",J482,0)</f>
        <v>0</v>
      </c>
      <c r="BJ482" s="20" t="s">
        <v>80</v>
      </c>
      <c r="BK482" s="227">
        <f>ROUND(I482*H482,2)</f>
        <v>0</v>
      </c>
      <c r="BL482" s="20" t="s">
        <v>284</v>
      </c>
      <c r="BM482" s="226" t="s">
        <v>1177</v>
      </c>
    </row>
    <row r="483" s="2" customFormat="1">
      <c r="A483" s="41"/>
      <c r="B483" s="42"/>
      <c r="C483" s="43"/>
      <c r="D483" s="228" t="s">
        <v>190</v>
      </c>
      <c r="E483" s="43"/>
      <c r="F483" s="229" t="s">
        <v>919</v>
      </c>
      <c r="G483" s="43"/>
      <c r="H483" s="43"/>
      <c r="I483" s="230"/>
      <c r="J483" s="43"/>
      <c r="K483" s="43"/>
      <c r="L483" s="47"/>
      <c r="M483" s="231"/>
      <c r="N483" s="232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190</v>
      </c>
      <c r="AU483" s="20" t="s">
        <v>82</v>
      </c>
    </row>
    <row r="484" s="2" customFormat="1">
      <c r="A484" s="41"/>
      <c r="B484" s="42"/>
      <c r="C484" s="43"/>
      <c r="D484" s="233" t="s">
        <v>192</v>
      </c>
      <c r="E484" s="43"/>
      <c r="F484" s="234" t="s">
        <v>920</v>
      </c>
      <c r="G484" s="43"/>
      <c r="H484" s="43"/>
      <c r="I484" s="230"/>
      <c r="J484" s="43"/>
      <c r="K484" s="43"/>
      <c r="L484" s="47"/>
      <c r="M484" s="231"/>
      <c r="N484" s="23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192</v>
      </c>
      <c r="AU484" s="20" t="s">
        <v>82</v>
      </c>
    </row>
    <row r="485" s="2" customFormat="1" ht="24.15" customHeight="1">
      <c r="A485" s="41"/>
      <c r="B485" s="42"/>
      <c r="C485" s="215" t="s">
        <v>915</v>
      </c>
      <c r="D485" s="215" t="s">
        <v>183</v>
      </c>
      <c r="E485" s="216" t="s">
        <v>922</v>
      </c>
      <c r="F485" s="217" t="s">
        <v>923</v>
      </c>
      <c r="G485" s="218" t="s">
        <v>186</v>
      </c>
      <c r="H485" s="219">
        <v>12.65</v>
      </c>
      <c r="I485" s="220"/>
      <c r="J485" s="221">
        <f>ROUND(I485*H485,2)</f>
        <v>0</v>
      </c>
      <c r="K485" s="217" t="s">
        <v>187</v>
      </c>
      <c r="L485" s="47"/>
      <c r="M485" s="222" t="s">
        <v>19</v>
      </c>
      <c r="N485" s="223" t="s">
        <v>44</v>
      </c>
      <c r="O485" s="87"/>
      <c r="P485" s="224">
        <f>O485*H485</f>
        <v>0</v>
      </c>
      <c r="Q485" s="224">
        <v>0.00012305000000000001</v>
      </c>
      <c r="R485" s="224">
        <f>Q485*H485</f>
        <v>0.0015565825000000001</v>
      </c>
      <c r="S485" s="224">
        <v>0</v>
      </c>
      <c r="T485" s="225">
        <f>S485*H485</f>
        <v>0</v>
      </c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R485" s="226" t="s">
        <v>284</v>
      </c>
      <c r="AT485" s="226" t="s">
        <v>183</v>
      </c>
      <c r="AU485" s="226" t="s">
        <v>82</v>
      </c>
      <c r="AY485" s="20" t="s">
        <v>180</v>
      </c>
      <c r="BE485" s="227">
        <f>IF(N485="základní",J485,0)</f>
        <v>0</v>
      </c>
      <c r="BF485" s="227">
        <f>IF(N485="snížená",J485,0)</f>
        <v>0</v>
      </c>
      <c r="BG485" s="227">
        <f>IF(N485="zákl. přenesená",J485,0)</f>
        <v>0</v>
      </c>
      <c r="BH485" s="227">
        <f>IF(N485="sníž. přenesená",J485,0)</f>
        <v>0</v>
      </c>
      <c r="BI485" s="227">
        <f>IF(N485="nulová",J485,0)</f>
        <v>0</v>
      </c>
      <c r="BJ485" s="20" t="s">
        <v>80</v>
      </c>
      <c r="BK485" s="227">
        <f>ROUND(I485*H485,2)</f>
        <v>0</v>
      </c>
      <c r="BL485" s="20" t="s">
        <v>284</v>
      </c>
      <c r="BM485" s="226" t="s">
        <v>1178</v>
      </c>
    </row>
    <row r="486" s="2" customFormat="1">
      <c r="A486" s="41"/>
      <c r="B486" s="42"/>
      <c r="C486" s="43"/>
      <c r="D486" s="228" t="s">
        <v>190</v>
      </c>
      <c r="E486" s="43"/>
      <c r="F486" s="229" t="s">
        <v>925</v>
      </c>
      <c r="G486" s="43"/>
      <c r="H486" s="43"/>
      <c r="I486" s="230"/>
      <c r="J486" s="43"/>
      <c r="K486" s="43"/>
      <c r="L486" s="47"/>
      <c r="M486" s="231"/>
      <c r="N486" s="232"/>
      <c r="O486" s="87"/>
      <c r="P486" s="87"/>
      <c r="Q486" s="87"/>
      <c r="R486" s="87"/>
      <c r="S486" s="87"/>
      <c r="T486" s="88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T486" s="20" t="s">
        <v>190</v>
      </c>
      <c r="AU486" s="20" t="s">
        <v>82</v>
      </c>
    </row>
    <row r="487" s="2" customFormat="1">
      <c r="A487" s="41"/>
      <c r="B487" s="42"/>
      <c r="C487" s="43"/>
      <c r="D487" s="233" t="s">
        <v>192</v>
      </c>
      <c r="E487" s="43"/>
      <c r="F487" s="234" t="s">
        <v>926</v>
      </c>
      <c r="G487" s="43"/>
      <c r="H487" s="43"/>
      <c r="I487" s="230"/>
      <c r="J487" s="43"/>
      <c r="K487" s="43"/>
      <c r="L487" s="47"/>
      <c r="M487" s="231"/>
      <c r="N487" s="232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192</v>
      </c>
      <c r="AU487" s="20" t="s">
        <v>82</v>
      </c>
    </row>
    <row r="488" s="15" customFormat="1">
      <c r="A488" s="15"/>
      <c r="B488" s="268"/>
      <c r="C488" s="269"/>
      <c r="D488" s="228" t="s">
        <v>216</v>
      </c>
      <c r="E488" s="270" t="s">
        <v>19</v>
      </c>
      <c r="F488" s="271" t="s">
        <v>927</v>
      </c>
      <c r="G488" s="269"/>
      <c r="H488" s="270" t="s">
        <v>19</v>
      </c>
      <c r="I488" s="272"/>
      <c r="J488" s="269"/>
      <c r="K488" s="269"/>
      <c r="L488" s="273"/>
      <c r="M488" s="274"/>
      <c r="N488" s="275"/>
      <c r="O488" s="275"/>
      <c r="P488" s="275"/>
      <c r="Q488" s="275"/>
      <c r="R488" s="275"/>
      <c r="S488" s="275"/>
      <c r="T488" s="276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77" t="s">
        <v>216</v>
      </c>
      <c r="AU488" s="277" t="s">
        <v>82</v>
      </c>
      <c r="AV488" s="15" t="s">
        <v>80</v>
      </c>
      <c r="AW488" s="15" t="s">
        <v>35</v>
      </c>
      <c r="AX488" s="15" t="s">
        <v>73</v>
      </c>
      <c r="AY488" s="277" t="s">
        <v>180</v>
      </c>
    </row>
    <row r="489" s="13" customFormat="1">
      <c r="A489" s="13"/>
      <c r="B489" s="235"/>
      <c r="C489" s="236"/>
      <c r="D489" s="228" t="s">
        <v>216</v>
      </c>
      <c r="E489" s="237" t="s">
        <v>19</v>
      </c>
      <c r="F489" s="238" t="s">
        <v>928</v>
      </c>
      <c r="G489" s="236"/>
      <c r="H489" s="239">
        <v>12.65</v>
      </c>
      <c r="I489" s="240"/>
      <c r="J489" s="236"/>
      <c r="K489" s="236"/>
      <c r="L489" s="241"/>
      <c r="M489" s="242"/>
      <c r="N489" s="243"/>
      <c r="O489" s="243"/>
      <c r="P489" s="243"/>
      <c r="Q489" s="243"/>
      <c r="R489" s="243"/>
      <c r="S489" s="243"/>
      <c r="T489" s="24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5" t="s">
        <v>216</v>
      </c>
      <c r="AU489" s="245" t="s">
        <v>82</v>
      </c>
      <c r="AV489" s="13" t="s">
        <v>82</v>
      </c>
      <c r="AW489" s="13" t="s">
        <v>35</v>
      </c>
      <c r="AX489" s="13" t="s">
        <v>80</v>
      </c>
      <c r="AY489" s="245" t="s">
        <v>180</v>
      </c>
    </row>
    <row r="490" s="2" customFormat="1" ht="24.15" customHeight="1">
      <c r="A490" s="41"/>
      <c r="B490" s="42"/>
      <c r="C490" s="215" t="s">
        <v>921</v>
      </c>
      <c r="D490" s="215" t="s">
        <v>183</v>
      </c>
      <c r="E490" s="216" t="s">
        <v>930</v>
      </c>
      <c r="F490" s="217" t="s">
        <v>931</v>
      </c>
      <c r="G490" s="218" t="s">
        <v>186</v>
      </c>
      <c r="H490" s="219">
        <v>12.65</v>
      </c>
      <c r="I490" s="220"/>
      <c r="J490" s="221">
        <f>ROUND(I490*H490,2)</f>
        <v>0</v>
      </c>
      <c r="K490" s="217" t="s">
        <v>187</v>
      </c>
      <c r="L490" s="47"/>
      <c r="M490" s="222" t="s">
        <v>19</v>
      </c>
      <c r="N490" s="223" t="s">
        <v>44</v>
      </c>
      <c r="O490" s="87"/>
      <c r="P490" s="224">
        <f>O490*H490</f>
        <v>0</v>
      </c>
      <c r="Q490" s="224">
        <v>9.8999999999999994E-05</v>
      </c>
      <c r="R490" s="224">
        <f>Q490*H490</f>
        <v>0.00125235</v>
      </c>
      <c r="S490" s="224">
        <v>0</v>
      </c>
      <c r="T490" s="225">
        <f>S490*H490</f>
        <v>0</v>
      </c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R490" s="226" t="s">
        <v>284</v>
      </c>
      <c r="AT490" s="226" t="s">
        <v>183</v>
      </c>
      <c r="AU490" s="226" t="s">
        <v>82</v>
      </c>
      <c r="AY490" s="20" t="s">
        <v>180</v>
      </c>
      <c r="BE490" s="227">
        <f>IF(N490="základní",J490,0)</f>
        <v>0</v>
      </c>
      <c r="BF490" s="227">
        <f>IF(N490="snížená",J490,0)</f>
        <v>0</v>
      </c>
      <c r="BG490" s="227">
        <f>IF(N490="zákl. přenesená",J490,0)</f>
        <v>0</v>
      </c>
      <c r="BH490" s="227">
        <f>IF(N490="sníž. přenesená",J490,0)</f>
        <v>0</v>
      </c>
      <c r="BI490" s="227">
        <f>IF(N490="nulová",J490,0)</f>
        <v>0</v>
      </c>
      <c r="BJ490" s="20" t="s">
        <v>80</v>
      </c>
      <c r="BK490" s="227">
        <f>ROUND(I490*H490,2)</f>
        <v>0</v>
      </c>
      <c r="BL490" s="20" t="s">
        <v>284</v>
      </c>
      <c r="BM490" s="226" t="s">
        <v>1179</v>
      </c>
    </row>
    <row r="491" s="2" customFormat="1">
      <c r="A491" s="41"/>
      <c r="B491" s="42"/>
      <c r="C491" s="43"/>
      <c r="D491" s="228" t="s">
        <v>190</v>
      </c>
      <c r="E491" s="43"/>
      <c r="F491" s="229" t="s">
        <v>933</v>
      </c>
      <c r="G491" s="43"/>
      <c r="H491" s="43"/>
      <c r="I491" s="230"/>
      <c r="J491" s="43"/>
      <c r="K491" s="43"/>
      <c r="L491" s="47"/>
      <c r="M491" s="231"/>
      <c r="N491" s="232"/>
      <c r="O491" s="87"/>
      <c r="P491" s="87"/>
      <c r="Q491" s="87"/>
      <c r="R491" s="87"/>
      <c r="S491" s="87"/>
      <c r="T491" s="88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20" t="s">
        <v>190</v>
      </c>
      <c r="AU491" s="20" t="s">
        <v>82</v>
      </c>
    </row>
    <row r="492" s="2" customFormat="1">
      <c r="A492" s="41"/>
      <c r="B492" s="42"/>
      <c r="C492" s="43"/>
      <c r="D492" s="233" t="s">
        <v>192</v>
      </c>
      <c r="E492" s="43"/>
      <c r="F492" s="234" t="s">
        <v>934</v>
      </c>
      <c r="G492" s="43"/>
      <c r="H492" s="43"/>
      <c r="I492" s="230"/>
      <c r="J492" s="43"/>
      <c r="K492" s="43"/>
      <c r="L492" s="47"/>
      <c r="M492" s="231"/>
      <c r="N492" s="232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20" t="s">
        <v>192</v>
      </c>
      <c r="AU492" s="20" t="s">
        <v>82</v>
      </c>
    </row>
    <row r="493" s="2" customFormat="1" ht="16.5" customHeight="1">
      <c r="A493" s="41"/>
      <c r="B493" s="42"/>
      <c r="C493" s="215" t="s">
        <v>929</v>
      </c>
      <c r="D493" s="215" t="s">
        <v>183</v>
      </c>
      <c r="E493" s="216" t="s">
        <v>936</v>
      </c>
      <c r="F493" s="217" t="s">
        <v>937</v>
      </c>
      <c r="G493" s="218" t="s">
        <v>483</v>
      </c>
      <c r="H493" s="219">
        <v>38.399999999999999</v>
      </c>
      <c r="I493" s="220"/>
      <c r="J493" s="221">
        <f>ROUND(I493*H493,2)</f>
        <v>0</v>
      </c>
      <c r="K493" s="217" t="s">
        <v>187</v>
      </c>
      <c r="L493" s="47"/>
      <c r="M493" s="222" t="s">
        <v>19</v>
      </c>
      <c r="N493" s="223" t="s">
        <v>44</v>
      </c>
      <c r="O493" s="87"/>
      <c r="P493" s="224">
        <f>O493*H493</f>
        <v>0</v>
      </c>
      <c r="Q493" s="224">
        <v>6.0000000000000002E-06</v>
      </c>
      <c r="R493" s="224">
        <f>Q493*H493</f>
        <v>0.00023039999999999999</v>
      </c>
      <c r="S493" s="224">
        <v>0</v>
      </c>
      <c r="T493" s="225">
        <f>S493*H493</f>
        <v>0</v>
      </c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R493" s="226" t="s">
        <v>284</v>
      </c>
      <c r="AT493" s="226" t="s">
        <v>183</v>
      </c>
      <c r="AU493" s="226" t="s">
        <v>82</v>
      </c>
      <c r="AY493" s="20" t="s">
        <v>180</v>
      </c>
      <c r="BE493" s="227">
        <f>IF(N493="základní",J493,0)</f>
        <v>0</v>
      </c>
      <c r="BF493" s="227">
        <f>IF(N493="snížená",J493,0)</f>
        <v>0</v>
      </c>
      <c r="BG493" s="227">
        <f>IF(N493="zákl. přenesená",J493,0)</f>
        <v>0</v>
      </c>
      <c r="BH493" s="227">
        <f>IF(N493="sníž. přenesená",J493,0)</f>
        <v>0</v>
      </c>
      <c r="BI493" s="227">
        <f>IF(N493="nulová",J493,0)</f>
        <v>0</v>
      </c>
      <c r="BJ493" s="20" t="s">
        <v>80</v>
      </c>
      <c r="BK493" s="227">
        <f>ROUND(I493*H493,2)</f>
        <v>0</v>
      </c>
      <c r="BL493" s="20" t="s">
        <v>284</v>
      </c>
      <c r="BM493" s="226" t="s">
        <v>1180</v>
      </c>
    </row>
    <row r="494" s="2" customFormat="1">
      <c r="A494" s="41"/>
      <c r="B494" s="42"/>
      <c r="C494" s="43"/>
      <c r="D494" s="228" t="s">
        <v>190</v>
      </c>
      <c r="E494" s="43"/>
      <c r="F494" s="229" t="s">
        <v>939</v>
      </c>
      <c r="G494" s="43"/>
      <c r="H494" s="43"/>
      <c r="I494" s="230"/>
      <c r="J494" s="43"/>
      <c r="K494" s="43"/>
      <c r="L494" s="47"/>
      <c r="M494" s="231"/>
      <c r="N494" s="23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190</v>
      </c>
      <c r="AU494" s="20" t="s">
        <v>82</v>
      </c>
    </row>
    <row r="495" s="2" customFormat="1">
      <c r="A495" s="41"/>
      <c r="B495" s="42"/>
      <c r="C495" s="43"/>
      <c r="D495" s="233" t="s">
        <v>192</v>
      </c>
      <c r="E495" s="43"/>
      <c r="F495" s="234" t="s">
        <v>940</v>
      </c>
      <c r="G495" s="43"/>
      <c r="H495" s="43"/>
      <c r="I495" s="230"/>
      <c r="J495" s="43"/>
      <c r="K495" s="43"/>
      <c r="L495" s="47"/>
      <c r="M495" s="231"/>
      <c r="N495" s="232"/>
      <c r="O495" s="87"/>
      <c r="P495" s="87"/>
      <c r="Q495" s="87"/>
      <c r="R495" s="87"/>
      <c r="S495" s="87"/>
      <c r="T495" s="88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20" t="s">
        <v>192</v>
      </c>
      <c r="AU495" s="20" t="s">
        <v>82</v>
      </c>
    </row>
    <row r="496" s="2" customFormat="1" ht="24.15" customHeight="1">
      <c r="A496" s="41"/>
      <c r="B496" s="42"/>
      <c r="C496" s="215" t="s">
        <v>935</v>
      </c>
      <c r="D496" s="215" t="s">
        <v>183</v>
      </c>
      <c r="E496" s="216" t="s">
        <v>942</v>
      </c>
      <c r="F496" s="217" t="s">
        <v>943</v>
      </c>
      <c r="G496" s="218" t="s">
        <v>483</v>
      </c>
      <c r="H496" s="219">
        <v>38.399999999999999</v>
      </c>
      <c r="I496" s="220"/>
      <c r="J496" s="221">
        <f>ROUND(I496*H496,2)</f>
        <v>0</v>
      </c>
      <c r="K496" s="217" t="s">
        <v>187</v>
      </c>
      <c r="L496" s="47"/>
      <c r="M496" s="222" t="s">
        <v>19</v>
      </c>
      <c r="N496" s="223" t="s">
        <v>44</v>
      </c>
      <c r="O496" s="87"/>
      <c r="P496" s="224">
        <f>O496*H496</f>
        <v>0</v>
      </c>
      <c r="Q496" s="224">
        <v>1.8640000000000001E-05</v>
      </c>
      <c r="R496" s="224">
        <f>Q496*H496</f>
        <v>0.000715776</v>
      </c>
      <c r="S496" s="224">
        <v>0</v>
      </c>
      <c r="T496" s="225">
        <f>S496*H496</f>
        <v>0</v>
      </c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R496" s="226" t="s">
        <v>284</v>
      </c>
      <c r="AT496" s="226" t="s">
        <v>183</v>
      </c>
      <c r="AU496" s="226" t="s">
        <v>82</v>
      </c>
      <c r="AY496" s="20" t="s">
        <v>180</v>
      </c>
      <c r="BE496" s="227">
        <f>IF(N496="základní",J496,0)</f>
        <v>0</v>
      </c>
      <c r="BF496" s="227">
        <f>IF(N496="snížená",J496,0)</f>
        <v>0</v>
      </c>
      <c r="BG496" s="227">
        <f>IF(N496="zákl. přenesená",J496,0)</f>
        <v>0</v>
      </c>
      <c r="BH496" s="227">
        <f>IF(N496="sníž. přenesená",J496,0)</f>
        <v>0</v>
      </c>
      <c r="BI496" s="227">
        <f>IF(N496="nulová",J496,0)</f>
        <v>0</v>
      </c>
      <c r="BJ496" s="20" t="s">
        <v>80</v>
      </c>
      <c r="BK496" s="227">
        <f>ROUND(I496*H496,2)</f>
        <v>0</v>
      </c>
      <c r="BL496" s="20" t="s">
        <v>284</v>
      </c>
      <c r="BM496" s="226" t="s">
        <v>1181</v>
      </c>
    </row>
    <row r="497" s="2" customFormat="1">
      <c r="A497" s="41"/>
      <c r="B497" s="42"/>
      <c r="C497" s="43"/>
      <c r="D497" s="228" t="s">
        <v>190</v>
      </c>
      <c r="E497" s="43"/>
      <c r="F497" s="229" t="s">
        <v>945</v>
      </c>
      <c r="G497" s="43"/>
      <c r="H497" s="43"/>
      <c r="I497" s="230"/>
      <c r="J497" s="43"/>
      <c r="K497" s="43"/>
      <c r="L497" s="47"/>
      <c r="M497" s="231"/>
      <c r="N497" s="232"/>
      <c r="O497" s="87"/>
      <c r="P497" s="87"/>
      <c r="Q497" s="87"/>
      <c r="R497" s="87"/>
      <c r="S497" s="87"/>
      <c r="T497" s="88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T497" s="20" t="s">
        <v>190</v>
      </c>
      <c r="AU497" s="20" t="s">
        <v>82</v>
      </c>
    </row>
    <row r="498" s="2" customFormat="1">
      <c r="A498" s="41"/>
      <c r="B498" s="42"/>
      <c r="C498" s="43"/>
      <c r="D498" s="233" t="s">
        <v>192</v>
      </c>
      <c r="E498" s="43"/>
      <c r="F498" s="234" t="s">
        <v>946</v>
      </c>
      <c r="G498" s="43"/>
      <c r="H498" s="43"/>
      <c r="I498" s="230"/>
      <c r="J498" s="43"/>
      <c r="K498" s="43"/>
      <c r="L498" s="47"/>
      <c r="M498" s="231"/>
      <c r="N498" s="232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192</v>
      </c>
      <c r="AU498" s="20" t="s">
        <v>82</v>
      </c>
    </row>
    <row r="499" s="2" customFormat="1" ht="24.15" customHeight="1">
      <c r="A499" s="41"/>
      <c r="B499" s="42"/>
      <c r="C499" s="215" t="s">
        <v>941</v>
      </c>
      <c r="D499" s="215" t="s">
        <v>183</v>
      </c>
      <c r="E499" s="216" t="s">
        <v>948</v>
      </c>
      <c r="F499" s="217" t="s">
        <v>949</v>
      </c>
      <c r="G499" s="218" t="s">
        <v>483</v>
      </c>
      <c r="H499" s="219">
        <v>38.399999999999999</v>
      </c>
      <c r="I499" s="220"/>
      <c r="J499" s="221">
        <f>ROUND(I499*H499,2)</f>
        <v>0</v>
      </c>
      <c r="K499" s="217" t="s">
        <v>187</v>
      </c>
      <c r="L499" s="47"/>
      <c r="M499" s="222" t="s">
        <v>19</v>
      </c>
      <c r="N499" s="223" t="s">
        <v>44</v>
      </c>
      <c r="O499" s="87"/>
      <c r="P499" s="224">
        <f>O499*H499</f>
        <v>0</v>
      </c>
      <c r="Q499" s="224">
        <v>9.7280000000000007E-06</v>
      </c>
      <c r="R499" s="224">
        <f>Q499*H499</f>
        <v>0.00037355520000000004</v>
      </c>
      <c r="S499" s="224">
        <v>0</v>
      </c>
      <c r="T499" s="225">
        <f>S499*H499</f>
        <v>0</v>
      </c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R499" s="226" t="s">
        <v>284</v>
      </c>
      <c r="AT499" s="226" t="s">
        <v>183</v>
      </c>
      <c r="AU499" s="226" t="s">
        <v>82</v>
      </c>
      <c r="AY499" s="20" t="s">
        <v>180</v>
      </c>
      <c r="BE499" s="227">
        <f>IF(N499="základní",J499,0)</f>
        <v>0</v>
      </c>
      <c r="BF499" s="227">
        <f>IF(N499="snížená",J499,0)</f>
        <v>0</v>
      </c>
      <c r="BG499" s="227">
        <f>IF(N499="zákl. přenesená",J499,0)</f>
        <v>0</v>
      </c>
      <c r="BH499" s="227">
        <f>IF(N499="sníž. přenesená",J499,0)</f>
        <v>0</v>
      </c>
      <c r="BI499" s="227">
        <f>IF(N499="nulová",J499,0)</f>
        <v>0</v>
      </c>
      <c r="BJ499" s="20" t="s">
        <v>80</v>
      </c>
      <c r="BK499" s="227">
        <f>ROUND(I499*H499,2)</f>
        <v>0</v>
      </c>
      <c r="BL499" s="20" t="s">
        <v>284</v>
      </c>
      <c r="BM499" s="226" t="s">
        <v>1182</v>
      </c>
    </row>
    <row r="500" s="2" customFormat="1">
      <c r="A500" s="41"/>
      <c r="B500" s="42"/>
      <c r="C500" s="43"/>
      <c r="D500" s="228" t="s">
        <v>190</v>
      </c>
      <c r="E500" s="43"/>
      <c r="F500" s="229" t="s">
        <v>951</v>
      </c>
      <c r="G500" s="43"/>
      <c r="H500" s="43"/>
      <c r="I500" s="230"/>
      <c r="J500" s="43"/>
      <c r="K500" s="43"/>
      <c r="L500" s="47"/>
      <c r="M500" s="231"/>
      <c r="N500" s="232"/>
      <c r="O500" s="87"/>
      <c r="P500" s="87"/>
      <c r="Q500" s="87"/>
      <c r="R500" s="87"/>
      <c r="S500" s="87"/>
      <c r="T500" s="88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20" t="s">
        <v>190</v>
      </c>
      <c r="AU500" s="20" t="s">
        <v>82</v>
      </c>
    </row>
    <row r="501" s="2" customFormat="1">
      <c r="A501" s="41"/>
      <c r="B501" s="42"/>
      <c r="C501" s="43"/>
      <c r="D501" s="233" t="s">
        <v>192</v>
      </c>
      <c r="E501" s="43"/>
      <c r="F501" s="234" t="s">
        <v>952</v>
      </c>
      <c r="G501" s="43"/>
      <c r="H501" s="43"/>
      <c r="I501" s="230"/>
      <c r="J501" s="43"/>
      <c r="K501" s="43"/>
      <c r="L501" s="47"/>
      <c r="M501" s="231"/>
      <c r="N501" s="232"/>
      <c r="O501" s="87"/>
      <c r="P501" s="87"/>
      <c r="Q501" s="87"/>
      <c r="R501" s="87"/>
      <c r="S501" s="87"/>
      <c r="T501" s="88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T501" s="20" t="s">
        <v>192</v>
      </c>
      <c r="AU501" s="20" t="s">
        <v>82</v>
      </c>
    </row>
    <row r="502" s="2" customFormat="1" ht="24.15" customHeight="1">
      <c r="A502" s="41"/>
      <c r="B502" s="42"/>
      <c r="C502" s="215" t="s">
        <v>947</v>
      </c>
      <c r="D502" s="215" t="s">
        <v>183</v>
      </c>
      <c r="E502" s="216" t="s">
        <v>954</v>
      </c>
      <c r="F502" s="217" t="s">
        <v>955</v>
      </c>
      <c r="G502" s="218" t="s">
        <v>483</v>
      </c>
      <c r="H502" s="219">
        <v>38.399999999999999</v>
      </c>
      <c r="I502" s="220"/>
      <c r="J502" s="221">
        <f>ROUND(I502*H502,2)</f>
        <v>0</v>
      </c>
      <c r="K502" s="217" t="s">
        <v>187</v>
      </c>
      <c r="L502" s="47"/>
      <c r="M502" s="222" t="s">
        <v>19</v>
      </c>
      <c r="N502" s="223" t="s">
        <v>44</v>
      </c>
      <c r="O502" s="87"/>
      <c r="P502" s="224">
        <f>O502*H502</f>
        <v>0</v>
      </c>
      <c r="Q502" s="224">
        <v>2.4382000000000001E-05</v>
      </c>
      <c r="R502" s="224">
        <f>Q502*H502</f>
        <v>0.00093626880000000003</v>
      </c>
      <c r="S502" s="224">
        <v>0</v>
      </c>
      <c r="T502" s="225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26" t="s">
        <v>284</v>
      </c>
      <c r="AT502" s="226" t="s">
        <v>183</v>
      </c>
      <c r="AU502" s="226" t="s">
        <v>82</v>
      </c>
      <c r="AY502" s="20" t="s">
        <v>180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20" t="s">
        <v>80</v>
      </c>
      <c r="BK502" s="227">
        <f>ROUND(I502*H502,2)</f>
        <v>0</v>
      </c>
      <c r="BL502" s="20" t="s">
        <v>284</v>
      </c>
      <c r="BM502" s="226" t="s">
        <v>1183</v>
      </c>
    </row>
    <row r="503" s="2" customFormat="1">
      <c r="A503" s="41"/>
      <c r="B503" s="42"/>
      <c r="C503" s="43"/>
      <c r="D503" s="228" t="s">
        <v>190</v>
      </c>
      <c r="E503" s="43"/>
      <c r="F503" s="229" t="s">
        <v>957</v>
      </c>
      <c r="G503" s="43"/>
      <c r="H503" s="43"/>
      <c r="I503" s="230"/>
      <c r="J503" s="43"/>
      <c r="K503" s="43"/>
      <c r="L503" s="47"/>
      <c r="M503" s="231"/>
      <c r="N503" s="23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190</v>
      </c>
      <c r="AU503" s="20" t="s">
        <v>82</v>
      </c>
    </row>
    <row r="504" s="2" customFormat="1">
      <c r="A504" s="41"/>
      <c r="B504" s="42"/>
      <c r="C504" s="43"/>
      <c r="D504" s="233" t="s">
        <v>192</v>
      </c>
      <c r="E504" s="43"/>
      <c r="F504" s="234" t="s">
        <v>958</v>
      </c>
      <c r="G504" s="43"/>
      <c r="H504" s="43"/>
      <c r="I504" s="230"/>
      <c r="J504" s="43"/>
      <c r="K504" s="43"/>
      <c r="L504" s="47"/>
      <c r="M504" s="231"/>
      <c r="N504" s="232"/>
      <c r="O504" s="87"/>
      <c r="P504" s="87"/>
      <c r="Q504" s="87"/>
      <c r="R504" s="87"/>
      <c r="S504" s="87"/>
      <c r="T504" s="88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20" t="s">
        <v>192</v>
      </c>
      <c r="AU504" s="20" t="s">
        <v>82</v>
      </c>
    </row>
    <row r="505" s="2" customFormat="1" ht="24.15" customHeight="1">
      <c r="A505" s="41"/>
      <c r="B505" s="42"/>
      <c r="C505" s="215" t="s">
        <v>953</v>
      </c>
      <c r="D505" s="215" t="s">
        <v>183</v>
      </c>
      <c r="E505" s="216" t="s">
        <v>960</v>
      </c>
      <c r="F505" s="217" t="s">
        <v>961</v>
      </c>
      <c r="G505" s="218" t="s">
        <v>483</v>
      </c>
      <c r="H505" s="219">
        <v>38.399999999999999</v>
      </c>
      <c r="I505" s="220"/>
      <c r="J505" s="221">
        <f>ROUND(I505*H505,2)</f>
        <v>0</v>
      </c>
      <c r="K505" s="217" t="s">
        <v>187</v>
      </c>
      <c r="L505" s="47"/>
      <c r="M505" s="222" t="s">
        <v>19</v>
      </c>
      <c r="N505" s="223" t="s">
        <v>44</v>
      </c>
      <c r="O505" s="87"/>
      <c r="P505" s="224">
        <f>O505*H505</f>
        <v>0</v>
      </c>
      <c r="Q505" s="224">
        <v>2.2120000000000002E-05</v>
      </c>
      <c r="R505" s="224">
        <f>Q505*H505</f>
        <v>0.00084940800000000006</v>
      </c>
      <c r="S505" s="224">
        <v>0</v>
      </c>
      <c r="T505" s="225">
        <f>S505*H505</f>
        <v>0</v>
      </c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R505" s="226" t="s">
        <v>284</v>
      </c>
      <c r="AT505" s="226" t="s">
        <v>183</v>
      </c>
      <c r="AU505" s="226" t="s">
        <v>82</v>
      </c>
      <c r="AY505" s="20" t="s">
        <v>180</v>
      </c>
      <c r="BE505" s="227">
        <f>IF(N505="základní",J505,0)</f>
        <v>0</v>
      </c>
      <c r="BF505" s="227">
        <f>IF(N505="snížená",J505,0)</f>
        <v>0</v>
      </c>
      <c r="BG505" s="227">
        <f>IF(N505="zákl. přenesená",J505,0)</f>
        <v>0</v>
      </c>
      <c r="BH505" s="227">
        <f>IF(N505="sníž. přenesená",J505,0)</f>
        <v>0</v>
      </c>
      <c r="BI505" s="227">
        <f>IF(N505="nulová",J505,0)</f>
        <v>0</v>
      </c>
      <c r="BJ505" s="20" t="s">
        <v>80</v>
      </c>
      <c r="BK505" s="227">
        <f>ROUND(I505*H505,2)</f>
        <v>0</v>
      </c>
      <c r="BL505" s="20" t="s">
        <v>284</v>
      </c>
      <c r="BM505" s="226" t="s">
        <v>1184</v>
      </c>
    </row>
    <row r="506" s="2" customFormat="1">
      <c r="A506" s="41"/>
      <c r="B506" s="42"/>
      <c r="C506" s="43"/>
      <c r="D506" s="228" t="s">
        <v>190</v>
      </c>
      <c r="E506" s="43"/>
      <c r="F506" s="229" t="s">
        <v>963</v>
      </c>
      <c r="G506" s="43"/>
      <c r="H506" s="43"/>
      <c r="I506" s="230"/>
      <c r="J506" s="43"/>
      <c r="K506" s="43"/>
      <c r="L506" s="47"/>
      <c r="M506" s="231"/>
      <c r="N506" s="232"/>
      <c r="O506" s="87"/>
      <c r="P506" s="87"/>
      <c r="Q506" s="87"/>
      <c r="R506" s="87"/>
      <c r="S506" s="87"/>
      <c r="T506" s="88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T506" s="20" t="s">
        <v>190</v>
      </c>
      <c r="AU506" s="20" t="s">
        <v>82</v>
      </c>
    </row>
    <row r="507" s="2" customFormat="1">
      <c r="A507" s="41"/>
      <c r="B507" s="42"/>
      <c r="C507" s="43"/>
      <c r="D507" s="233" t="s">
        <v>192</v>
      </c>
      <c r="E507" s="43"/>
      <c r="F507" s="234" t="s">
        <v>964</v>
      </c>
      <c r="G507" s="43"/>
      <c r="H507" s="43"/>
      <c r="I507" s="230"/>
      <c r="J507" s="43"/>
      <c r="K507" s="43"/>
      <c r="L507" s="47"/>
      <c r="M507" s="231"/>
      <c r="N507" s="23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192</v>
      </c>
      <c r="AU507" s="20" t="s">
        <v>82</v>
      </c>
    </row>
    <row r="508" s="2" customFormat="1" ht="24.15" customHeight="1">
      <c r="A508" s="41"/>
      <c r="B508" s="42"/>
      <c r="C508" s="215" t="s">
        <v>959</v>
      </c>
      <c r="D508" s="215" t="s">
        <v>183</v>
      </c>
      <c r="E508" s="216" t="s">
        <v>966</v>
      </c>
      <c r="F508" s="217" t="s">
        <v>967</v>
      </c>
      <c r="G508" s="218" t="s">
        <v>483</v>
      </c>
      <c r="H508" s="219">
        <v>38.399999999999999</v>
      </c>
      <c r="I508" s="220"/>
      <c r="J508" s="221">
        <f>ROUND(I508*H508,2)</f>
        <v>0</v>
      </c>
      <c r="K508" s="217" t="s">
        <v>187</v>
      </c>
      <c r="L508" s="47"/>
      <c r="M508" s="222" t="s">
        <v>19</v>
      </c>
      <c r="N508" s="223" t="s">
        <v>44</v>
      </c>
      <c r="O508" s="87"/>
      <c r="P508" s="224">
        <f>O508*H508</f>
        <v>0</v>
      </c>
      <c r="Q508" s="224">
        <v>2.2120000000000002E-05</v>
      </c>
      <c r="R508" s="224">
        <f>Q508*H508</f>
        <v>0.00084940800000000006</v>
      </c>
      <c r="S508" s="224">
        <v>0</v>
      </c>
      <c r="T508" s="225">
        <f>S508*H508</f>
        <v>0</v>
      </c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R508" s="226" t="s">
        <v>284</v>
      </c>
      <c r="AT508" s="226" t="s">
        <v>183</v>
      </c>
      <c r="AU508" s="226" t="s">
        <v>82</v>
      </c>
      <c r="AY508" s="20" t="s">
        <v>180</v>
      </c>
      <c r="BE508" s="227">
        <f>IF(N508="základní",J508,0)</f>
        <v>0</v>
      </c>
      <c r="BF508" s="227">
        <f>IF(N508="snížená",J508,0)</f>
        <v>0</v>
      </c>
      <c r="BG508" s="227">
        <f>IF(N508="zákl. přenesená",J508,0)</f>
        <v>0</v>
      </c>
      <c r="BH508" s="227">
        <f>IF(N508="sníž. přenesená",J508,0)</f>
        <v>0</v>
      </c>
      <c r="BI508" s="227">
        <f>IF(N508="nulová",J508,0)</f>
        <v>0</v>
      </c>
      <c r="BJ508" s="20" t="s">
        <v>80</v>
      </c>
      <c r="BK508" s="227">
        <f>ROUND(I508*H508,2)</f>
        <v>0</v>
      </c>
      <c r="BL508" s="20" t="s">
        <v>284</v>
      </c>
      <c r="BM508" s="226" t="s">
        <v>1185</v>
      </c>
    </row>
    <row r="509" s="2" customFormat="1">
      <c r="A509" s="41"/>
      <c r="B509" s="42"/>
      <c r="C509" s="43"/>
      <c r="D509" s="228" t="s">
        <v>190</v>
      </c>
      <c r="E509" s="43"/>
      <c r="F509" s="229" t="s">
        <v>969</v>
      </c>
      <c r="G509" s="43"/>
      <c r="H509" s="43"/>
      <c r="I509" s="230"/>
      <c r="J509" s="43"/>
      <c r="K509" s="43"/>
      <c r="L509" s="47"/>
      <c r="M509" s="231"/>
      <c r="N509" s="232"/>
      <c r="O509" s="87"/>
      <c r="P509" s="87"/>
      <c r="Q509" s="87"/>
      <c r="R509" s="87"/>
      <c r="S509" s="87"/>
      <c r="T509" s="88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T509" s="20" t="s">
        <v>190</v>
      </c>
      <c r="AU509" s="20" t="s">
        <v>82</v>
      </c>
    </row>
    <row r="510" s="2" customFormat="1">
      <c r="A510" s="41"/>
      <c r="B510" s="42"/>
      <c r="C510" s="43"/>
      <c r="D510" s="233" t="s">
        <v>192</v>
      </c>
      <c r="E510" s="43"/>
      <c r="F510" s="234" t="s">
        <v>970</v>
      </c>
      <c r="G510" s="43"/>
      <c r="H510" s="43"/>
      <c r="I510" s="230"/>
      <c r="J510" s="43"/>
      <c r="K510" s="43"/>
      <c r="L510" s="47"/>
      <c r="M510" s="231"/>
      <c r="N510" s="232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20" t="s">
        <v>192</v>
      </c>
      <c r="AU510" s="20" t="s">
        <v>82</v>
      </c>
    </row>
    <row r="511" s="15" customFormat="1">
      <c r="A511" s="15"/>
      <c r="B511" s="268"/>
      <c r="C511" s="269"/>
      <c r="D511" s="228" t="s">
        <v>216</v>
      </c>
      <c r="E511" s="270" t="s">
        <v>19</v>
      </c>
      <c r="F511" s="271" t="s">
        <v>971</v>
      </c>
      <c r="G511" s="269"/>
      <c r="H511" s="270" t="s">
        <v>19</v>
      </c>
      <c r="I511" s="272"/>
      <c r="J511" s="269"/>
      <c r="K511" s="269"/>
      <c r="L511" s="273"/>
      <c r="M511" s="274"/>
      <c r="N511" s="275"/>
      <c r="O511" s="275"/>
      <c r="P511" s="275"/>
      <c r="Q511" s="275"/>
      <c r="R511" s="275"/>
      <c r="S511" s="275"/>
      <c r="T511" s="276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77" t="s">
        <v>216</v>
      </c>
      <c r="AU511" s="277" t="s">
        <v>82</v>
      </c>
      <c r="AV511" s="15" t="s">
        <v>80</v>
      </c>
      <c r="AW511" s="15" t="s">
        <v>35</v>
      </c>
      <c r="AX511" s="15" t="s">
        <v>73</v>
      </c>
      <c r="AY511" s="277" t="s">
        <v>180</v>
      </c>
    </row>
    <row r="512" s="13" customFormat="1">
      <c r="A512" s="13"/>
      <c r="B512" s="235"/>
      <c r="C512" s="236"/>
      <c r="D512" s="228" t="s">
        <v>216</v>
      </c>
      <c r="E512" s="237" t="s">
        <v>19</v>
      </c>
      <c r="F512" s="238" t="s">
        <v>972</v>
      </c>
      <c r="G512" s="236"/>
      <c r="H512" s="239">
        <v>38.399999999999999</v>
      </c>
      <c r="I512" s="240"/>
      <c r="J512" s="236"/>
      <c r="K512" s="236"/>
      <c r="L512" s="241"/>
      <c r="M512" s="242"/>
      <c r="N512" s="243"/>
      <c r="O512" s="243"/>
      <c r="P512" s="243"/>
      <c r="Q512" s="243"/>
      <c r="R512" s="243"/>
      <c r="S512" s="243"/>
      <c r="T512" s="244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5" t="s">
        <v>216</v>
      </c>
      <c r="AU512" s="245" t="s">
        <v>82</v>
      </c>
      <c r="AV512" s="13" t="s">
        <v>82</v>
      </c>
      <c r="AW512" s="13" t="s">
        <v>35</v>
      </c>
      <c r="AX512" s="13" t="s">
        <v>80</v>
      </c>
      <c r="AY512" s="245" t="s">
        <v>180</v>
      </c>
    </row>
    <row r="513" s="12" customFormat="1" ht="22.8" customHeight="1">
      <c r="A513" s="12"/>
      <c r="B513" s="199"/>
      <c r="C513" s="200"/>
      <c r="D513" s="201" t="s">
        <v>72</v>
      </c>
      <c r="E513" s="213" t="s">
        <v>973</v>
      </c>
      <c r="F513" s="213" t="s">
        <v>974</v>
      </c>
      <c r="G513" s="200"/>
      <c r="H513" s="200"/>
      <c r="I513" s="203"/>
      <c r="J513" s="214">
        <f>BK513</f>
        <v>0</v>
      </c>
      <c r="K513" s="200"/>
      <c r="L513" s="205"/>
      <c r="M513" s="206"/>
      <c r="N513" s="207"/>
      <c r="O513" s="207"/>
      <c r="P513" s="208">
        <f>SUM(P514:P530)</f>
        <v>0</v>
      </c>
      <c r="Q513" s="207"/>
      <c r="R513" s="208">
        <f>SUM(R514:R530)</f>
        <v>0.1488268032</v>
      </c>
      <c r="S513" s="207"/>
      <c r="T513" s="209">
        <f>SUM(T514:T530)</f>
        <v>0.031634879999999997</v>
      </c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R513" s="210" t="s">
        <v>82</v>
      </c>
      <c r="AT513" s="211" t="s">
        <v>72</v>
      </c>
      <c r="AU513" s="211" t="s">
        <v>80</v>
      </c>
      <c r="AY513" s="210" t="s">
        <v>180</v>
      </c>
      <c r="BK513" s="212">
        <f>SUM(BK514:BK530)</f>
        <v>0</v>
      </c>
    </row>
    <row r="514" s="2" customFormat="1" ht="24.15" customHeight="1">
      <c r="A514" s="41"/>
      <c r="B514" s="42"/>
      <c r="C514" s="215" t="s">
        <v>965</v>
      </c>
      <c r="D514" s="215" t="s">
        <v>183</v>
      </c>
      <c r="E514" s="216" t="s">
        <v>976</v>
      </c>
      <c r="F514" s="217" t="s">
        <v>977</v>
      </c>
      <c r="G514" s="218" t="s">
        <v>186</v>
      </c>
      <c r="H514" s="219">
        <v>102.048</v>
      </c>
      <c r="I514" s="220"/>
      <c r="J514" s="221">
        <f>ROUND(I514*H514,2)</f>
        <v>0</v>
      </c>
      <c r="K514" s="217" t="s">
        <v>187</v>
      </c>
      <c r="L514" s="47"/>
      <c r="M514" s="222" t="s">
        <v>19</v>
      </c>
      <c r="N514" s="223" t="s">
        <v>44</v>
      </c>
      <c r="O514" s="87"/>
      <c r="P514" s="224">
        <f>O514*H514</f>
        <v>0</v>
      </c>
      <c r="Q514" s="224">
        <v>0</v>
      </c>
      <c r="R514" s="224">
        <f>Q514*H514</f>
        <v>0</v>
      </c>
      <c r="S514" s="224">
        <v>0</v>
      </c>
      <c r="T514" s="225">
        <f>S514*H514</f>
        <v>0</v>
      </c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R514" s="226" t="s">
        <v>284</v>
      </c>
      <c r="AT514" s="226" t="s">
        <v>183</v>
      </c>
      <c r="AU514" s="226" t="s">
        <v>82</v>
      </c>
      <c r="AY514" s="20" t="s">
        <v>180</v>
      </c>
      <c r="BE514" s="227">
        <f>IF(N514="základní",J514,0)</f>
        <v>0</v>
      </c>
      <c r="BF514" s="227">
        <f>IF(N514="snížená",J514,0)</f>
        <v>0</v>
      </c>
      <c r="BG514" s="227">
        <f>IF(N514="zákl. přenesená",J514,0)</f>
        <v>0</v>
      </c>
      <c r="BH514" s="227">
        <f>IF(N514="sníž. přenesená",J514,0)</f>
        <v>0</v>
      </c>
      <c r="BI514" s="227">
        <f>IF(N514="nulová",J514,0)</f>
        <v>0</v>
      </c>
      <c r="BJ514" s="20" t="s">
        <v>80</v>
      </c>
      <c r="BK514" s="227">
        <f>ROUND(I514*H514,2)</f>
        <v>0</v>
      </c>
      <c r="BL514" s="20" t="s">
        <v>284</v>
      </c>
      <c r="BM514" s="226" t="s">
        <v>1186</v>
      </c>
    </row>
    <row r="515" s="2" customFormat="1">
      <c r="A515" s="41"/>
      <c r="B515" s="42"/>
      <c r="C515" s="43"/>
      <c r="D515" s="228" t="s">
        <v>190</v>
      </c>
      <c r="E515" s="43"/>
      <c r="F515" s="229" t="s">
        <v>979</v>
      </c>
      <c r="G515" s="43"/>
      <c r="H515" s="43"/>
      <c r="I515" s="230"/>
      <c r="J515" s="43"/>
      <c r="K515" s="43"/>
      <c r="L515" s="47"/>
      <c r="M515" s="231"/>
      <c r="N515" s="232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20" t="s">
        <v>190</v>
      </c>
      <c r="AU515" s="20" t="s">
        <v>82</v>
      </c>
    </row>
    <row r="516" s="2" customFormat="1">
      <c r="A516" s="41"/>
      <c r="B516" s="42"/>
      <c r="C516" s="43"/>
      <c r="D516" s="233" t="s">
        <v>192</v>
      </c>
      <c r="E516" s="43"/>
      <c r="F516" s="234" t="s">
        <v>980</v>
      </c>
      <c r="G516" s="43"/>
      <c r="H516" s="43"/>
      <c r="I516" s="230"/>
      <c r="J516" s="43"/>
      <c r="K516" s="43"/>
      <c r="L516" s="47"/>
      <c r="M516" s="231"/>
      <c r="N516" s="232"/>
      <c r="O516" s="87"/>
      <c r="P516" s="87"/>
      <c r="Q516" s="87"/>
      <c r="R516" s="87"/>
      <c r="S516" s="87"/>
      <c r="T516" s="88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20" t="s">
        <v>192</v>
      </c>
      <c r="AU516" s="20" t="s">
        <v>82</v>
      </c>
    </row>
    <row r="517" s="2" customFormat="1" ht="16.5" customHeight="1">
      <c r="A517" s="41"/>
      <c r="B517" s="42"/>
      <c r="C517" s="215" t="s">
        <v>975</v>
      </c>
      <c r="D517" s="215" t="s">
        <v>183</v>
      </c>
      <c r="E517" s="216" t="s">
        <v>982</v>
      </c>
      <c r="F517" s="217" t="s">
        <v>983</v>
      </c>
      <c r="G517" s="218" t="s">
        <v>186</v>
      </c>
      <c r="H517" s="219">
        <v>102.048</v>
      </c>
      <c r="I517" s="220"/>
      <c r="J517" s="221">
        <f>ROUND(I517*H517,2)</f>
        <v>0</v>
      </c>
      <c r="K517" s="217" t="s">
        <v>187</v>
      </c>
      <c r="L517" s="47"/>
      <c r="M517" s="222" t="s">
        <v>19</v>
      </c>
      <c r="N517" s="223" t="s">
        <v>44</v>
      </c>
      <c r="O517" s="87"/>
      <c r="P517" s="224">
        <f>O517*H517</f>
        <v>0</v>
      </c>
      <c r="Q517" s="224">
        <v>0.001</v>
      </c>
      <c r="R517" s="224">
        <f>Q517*H517</f>
        <v>0.102048</v>
      </c>
      <c r="S517" s="224">
        <v>0.00031</v>
      </c>
      <c r="T517" s="225">
        <f>S517*H517</f>
        <v>0.031634879999999997</v>
      </c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R517" s="226" t="s">
        <v>284</v>
      </c>
      <c r="AT517" s="226" t="s">
        <v>183</v>
      </c>
      <c r="AU517" s="226" t="s">
        <v>82</v>
      </c>
      <c r="AY517" s="20" t="s">
        <v>180</v>
      </c>
      <c r="BE517" s="227">
        <f>IF(N517="základní",J517,0)</f>
        <v>0</v>
      </c>
      <c r="BF517" s="227">
        <f>IF(N517="snížená",J517,0)</f>
        <v>0</v>
      </c>
      <c r="BG517" s="227">
        <f>IF(N517="zákl. přenesená",J517,0)</f>
        <v>0</v>
      </c>
      <c r="BH517" s="227">
        <f>IF(N517="sníž. přenesená",J517,0)</f>
        <v>0</v>
      </c>
      <c r="BI517" s="227">
        <f>IF(N517="nulová",J517,0)</f>
        <v>0</v>
      </c>
      <c r="BJ517" s="20" t="s">
        <v>80</v>
      </c>
      <c r="BK517" s="227">
        <f>ROUND(I517*H517,2)</f>
        <v>0</v>
      </c>
      <c r="BL517" s="20" t="s">
        <v>284</v>
      </c>
      <c r="BM517" s="226" t="s">
        <v>1187</v>
      </c>
    </row>
    <row r="518" s="2" customFormat="1">
      <c r="A518" s="41"/>
      <c r="B518" s="42"/>
      <c r="C518" s="43"/>
      <c r="D518" s="228" t="s">
        <v>190</v>
      </c>
      <c r="E518" s="43"/>
      <c r="F518" s="229" t="s">
        <v>985</v>
      </c>
      <c r="G518" s="43"/>
      <c r="H518" s="43"/>
      <c r="I518" s="230"/>
      <c r="J518" s="43"/>
      <c r="K518" s="43"/>
      <c r="L518" s="47"/>
      <c r="M518" s="231"/>
      <c r="N518" s="232"/>
      <c r="O518" s="87"/>
      <c r="P518" s="87"/>
      <c r="Q518" s="87"/>
      <c r="R518" s="87"/>
      <c r="S518" s="87"/>
      <c r="T518" s="88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20" t="s">
        <v>190</v>
      </c>
      <c r="AU518" s="20" t="s">
        <v>82</v>
      </c>
    </row>
    <row r="519" s="2" customFormat="1">
      <c r="A519" s="41"/>
      <c r="B519" s="42"/>
      <c r="C519" s="43"/>
      <c r="D519" s="233" t="s">
        <v>192</v>
      </c>
      <c r="E519" s="43"/>
      <c r="F519" s="234" t="s">
        <v>986</v>
      </c>
      <c r="G519" s="43"/>
      <c r="H519" s="43"/>
      <c r="I519" s="230"/>
      <c r="J519" s="43"/>
      <c r="K519" s="43"/>
      <c r="L519" s="47"/>
      <c r="M519" s="231"/>
      <c r="N519" s="232"/>
      <c r="O519" s="87"/>
      <c r="P519" s="87"/>
      <c r="Q519" s="87"/>
      <c r="R519" s="87"/>
      <c r="S519" s="87"/>
      <c r="T519" s="88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T519" s="20" t="s">
        <v>192</v>
      </c>
      <c r="AU519" s="20" t="s">
        <v>82</v>
      </c>
    </row>
    <row r="520" s="2" customFormat="1" ht="24.15" customHeight="1">
      <c r="A520" s="41"/>
      <c r="B520" s="42"/>
      <c r="C520" s="215" t="s">
        <v>981</v>
      </c>
      <c r="D520" s="215" t="s">
        <v>183</v>
      </c>
      <c r="E520" s="216" t="s">
        <v>988</v>
      </c>
      <c r="F520" s="217" t="s">
        <v>989</v>
      </c>
      <c r="G520" s="218" t="s">
        <v>186</v>
      </c>
      <c r="H520" s="219">
        <v>102.048</v>
      </c>
      <c r="I520" s="220"/>
      <c r="J520" s="221">
        <f>ROUND(I520*H520,2)</f>
        <v>0</v>
      </c>
      <c r="K520" s="217" t="s">
        <v>187</v>
      </c>
      <c r="L520" s="47"/>
      <c r="M520" s="222" t="s">
        <v>19</v>
      </c>
      <c r="N520" s="223" t="s">
        <v>44</v>
      </c>
      <c r="O520" s="87"/>
      <c r="P520" s="224">
        <f>O520*H520</f>
        <v>0</v>
      </c>
      <c r="Q520" s="224">
        <v>0.00020000000000000001</v>
      </c>
      <c r="R520" s="224">
        <f>Q520*H520</f>
        <v>0.0204096</v>
      </c>
      <c r="S520" s="224">
        <v>0</v>
      </c>
      <c r="T520" s="225">
        <f>S520*H520</f>
        <v>0</v>
      </c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R520" s="226" t="s">
        <v>284</v>
      </c>
      <c r="AT520" s="226" t="s">
        <v>183</v>
      </c>
      <c r="AU520" s="226" t="s">
        <v>82</v>
      </c>
      <c r="AY520" s="20" t="s">
        <v>180</v>
      </c>
      <c r="BE520" s="227">
        <f>IF(N520="základní",J520,0)</f>
        <v>0</v>
      </c>
      <c r="BF520" s="227">
        <f>IF(N520="snížená",J520,0)</f>
        <v>0</v>
      </c>
      <c r="BG520" s="227">
        <f>IF(N520="zákl. přenesená",J520,0)</f>
        <v>0</v>
      </c>
      <c r="BH520" s="227">
        <f>IF(N520="sníž. přenesená",J520,0)</f>
        <v>0</v>
      </c>
      <c r="BI520" s="227">
        <f>IF(N520="nulová",J520,0)</f>
        <v>0</v>
      </c>
      <c r="BJ520" s="20" t="s">
        <v>80</v>
      </c>
      <c r="BK520" s="227">
        <f>ROUND(I520*H520,2)</f>
        <v>0</v>
      </c>
      <c r="BL520" s="20" t="s">
        <v>284</v>
      </c>
      <c r="BM520" s="226" t="s">
        <v>1188</v>
      </c>
    </row>
    <row r="521" s="2" customFormat="1">
      <c r="A521" s="41"/>
      <c r="B521" s="42"/>
      <c r="C521" s="43"/>
      <c r="D521" s="228" t="s">
        <v>190</v>
      </c>
      <c r="E521" s="43"/>
      <c r="F521" s="229" t="s">
        <v>991</v>
      </c>
      <c r="G521" s="43"/>
      <c r="H521" s="43"/>
      <c r="I521" s="230"/>
      <c r="J521" s="43"/>
      <c r="K521" s="43"/>
      <c r="L521" s="47"/>
      <c r="M521" s="231"/>
      <c r="N521" s="232"/>
      <c r="O521" s="87"/>
      <c r="P521" s="87"/>
      <c r="Q521" s="87"/>
      <c r="R521" s="87"/>
      <c r="S521" s="87"/>
      <c r="T521" s="88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20" t="s">
        <v>190</v>
      </c>
      <c r="AU521" s="20" t="s">
        <v>82</v>
      </c>
    </row>
    <row r="522" s="2" customFormat="1">
      <c r="A522" s="41"/>
      <c r="B522" s="42"/>
      <c r="C522" s="43"/>
      <c r="D522" s="233" t="s">
        <v>192</v>
      </c>
      <c r="E522" s="43"/>
      <c r="F522" s="234" t="s">
        <v>992</v>
      </c>
      <c r="G522" s="43"/>
      <c r="H522" s="43"/>
      <c r="I522" s="230"/>
      <c r="J522" s="43"/>
      <c r="K522" s="43"/>
      <c r="L522" s="47"/>
      <c r="M522" s="231"/>
      <c r="N522" s="232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20" t="s">
        <v>192</v>
      </c>
      <c r="AU522" s="20" t="s">
        <v>82</v>
      </c>
    </row>
    <row r="523" s="2" customFormat="1" ht="33" customHeight="1">
      <c r="A523" s="41"/>
      <c r="B523" s="42"/>
      <c r="C523" s="215" t="s">
        <v>987</v>
      </c>
      <c r="D523" s="215" t="s">
        <v>183</v>
      </c>
      <c r="E523" s="216" t="s">
        <v>994</v>
      </c>
      <c r="F523" s="217" t="s">
        <v>995</v>
      </c>
      <c r="G523" s="218" t="s">
        <v>186</v>
      </c>
      <c r="H523" s="219">
        <v>102.048</v>
      </c>
      <c r="I523" s="220"/>
      <c r="J523" s="221">
        <f>ROUND(I523*H523,2)</f>
        <v>0</v>
      </c>
      <c r="K523" s="217" t="s">
        <v>187</v>
      </c>
      <c r="L523" s="47"/>
      <c r="M523" s="222" t="s">
        <v>19</v>
      </c>
      <c r="N523" s="223" t="s">
        <v>44</v>
      </c>
      <c r="O523" s="87"/>
      <c r="P523" s="224">
        <f>O523*H523</f>
        <v>0</v>
      </c>
      <c r="Q523" s="224">
        <v>0.00025839999999999999</v>
      </c>
      <c r="R523" s="224">
        <f>Q523*H523</f>
        <v>0.0263692032</v>
      </c>
      <c r="S523" s="224">
        <v>0</v>
      </c>
      <c r="T523" s="225">
        <f>S523*H523</f>
        <v>0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26" t="s">
        <v>284</v>
      </c>
      <c r="AT523" s="226" t="s">
        <v>183</v>
      </c>
      <c r="AU523" s="226" t="s">
        <v>82</v>
      </c>
      <c r="AY523" s="20" t="s">
        <v>180</v>
      </c>
      <c r="BE523" s="227">
        <f>IF(N523="základní",J523,0)</f>
        <v>0</v>
      </c>
      <c r="BF523" s="227">
        <f>IF(N523="snížená",J523,0)</f>
        <v>0</v>
      </c>
      <c r="BG523" s="227">
        <f>IF(N523="zákl. přenesená",J523,0)</f>
        <v>0</v>
      </c>
      <c r="BH523" s="227">
        <f>IF(N523="sníž. přenesená",J523,0)</f>
        <v>0</v>
      </c>
      <c r="BI523" s="227">
        <f>IF(N523="nulová",J523,0)</f>
        <v>0</v>
      </c>
      <c r="BJ523" s="20" t="s">
        <v>80</v>
      </c>
      <c r="BK523" s="227">
        <f>ROUND(I523*H523,2)</f>
        <v>0</v>
      </c>
      <c r="BL523" s="20" t="s">
        <v>284</v>
      </c>
      <c r="BM523" s="226" t="s">
        <v>1189</v>
      </c>
    </row>
    <row r="524" s="2" customFormat="1">
      <c r="A524" s="41"/>
      <c r="B524" s="42"/>
      <c r="C524" s="43"/>
      <c r="D524" s="228" t="s">
        <v>190</v>
      </c>
      <c r="E524" s="43"/>
      <c r="F524" s="229" t="s">
        <v>997</v>
      </c>
      <c r="G524" s="43"/>
      <c r="H524" s="43"/>
      <c r="I524" s="230"/>
      <c r="J524" s="43"/>
      <c r="K524" s="43"/>
      <c r="L524" s="47"/>
      <c r="M524" s="231"/>
      <c r="N524" s="232"/>
      <c r="O524" s="87"/>
      <c r="P524" s="87"/>
      <c r="Q524" s="87"/>
      <c r="R524" s="87"/>
      <c r="S524" s="87"/>
      <c r="T524" s="88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20" t="s">
        <v>190</v>
      </c>
      <c r="AU524" s="20" t="s">
        <v>82</v>
      </c>
    </row>
    <row r="525" s="2" customFormat="1">
      <c r="A525" s="41"/>
      <c r="B525" s="42"/>
      <c r="C525" s="43"/>
      <c r="D525" s="233" t="s">
        <v>192</v>
      </c>
      <c r="E525" s="43"/>
      <c r="F525" s="234" t="s">
        <v>998</v>
      </c>
      <c r="G525" s="43"/>
      <c r="H525" s="43"/>
      <c r="I525" s="230"/>
      <c r="J525" s="43"/>
      <c r="K525" s="43"/>
      <c r="L525" s="47"/>
      <c r="M525" s="231"/>
      <c r="N525" s="232"/>
      <c r="O525" s="87"/>
      <c r="P525" s="87"/>
      <c r="Q525" s="87"/>
      <c r="R525" s="87"/>
      <c r="S525" s="87"/>
      <c r="T525" s="88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20" t="s">
        <v>192</v>
      </c>
      <c r="AU525" s="20" t="s">
        <v>82</v>
      </c>
    </row>
    <row r="526" s="15" customFormat="1">
      <c r="A526" s="15"/>
      <c r="B526" s="268"/>
      <c r="C526" s="269"/>
      <c r="D526" s="228" t="s">
        <v>216</v>
      </c>
      <c r="E526" s="270" t="s">
        <v>19</v>
      </c>
      <c r="F526" s="271" t="s">
        <v>999</v>
      </c>
      <c r="G526" s="269"/>
      <c r="H526" s="270" t="s">
        <v>19</v>
      </c>
      <c r="I526" s="272"/>
      <c r="J526" s="269"/>
      <c r="K526" s="269"/>
      <c r="L526" s="273"/>
      <c r="M526" s="274"/>
      <c r="N526" s="275"/>
      <c r="O526" s="275"/>
      <c r="P526" s="275"/>
      <c r="Q526" s="275"/>
      <c r="R526" s="275"/>
      <c r="S526" s="275"/>
      <c r="T526" s="276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77" t="s">
        <v>216</v>
      </c>
      <c r="AU526" s="277" t="s">
        <v>82</v>
      </c>
      <c r="AV526" s="15" t="s">
        <v>80</v>
      </c>
      <c r="AW526" s="15" t="s">
        <v>35</v>
      </c>
      <c r="AX526" s="15" t="s">
        <v>73</v>
      </c>
      <c r="AY526" s="277" t="s">
        <v>180</v>
      </c>
    </row>
    <row r="527" s="13" customFormat="1">
      <c r="A527" s="13"/>
      <c r="B527" s="235"/>
      <c r="C527" s="236"/>
      <c r="D527" s="228" t="s">
        <v>216</v>
      </c>
      <c r="E527" s="237" t="s">
        <v>19</v>
      </c>
      <c r="F527" s="238" t="s">
        <v>1190</v>
      </c>
      <c r="G527" s="236"/>
      <c r="H527" s="239">
        <v>33.979999999999997</v>
      </c>
      <c r="I527" s="240"/>
      <c r="J527" s="236"/>
      <c r="K527" s="236"/>
      <c r="L527" s="241"/>
      <c r="M527" s="242"/>
      <c r="N527" s="243"/>
      <c r="O527" s="243"/>
      <c r="P527" s="243"/>
      <c r="Q527" s="243"/>
      <c r="R527" s="243"/>
      <c r="S527" s="243"/>
      <c r="T527" s="24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5" t="s">
        <v>216</v>
      </c>
      <c r="AU527" s="245" t="s">
        <v>82</v>
      </c>
      <c r="AV527" s="13" t="s">
        <v>82</v>
      </c>
      <c r="AW527" s="13" t="s">
        <v>35</v>
      </c>
      <c r="AX527" s="13" t="s">
        <v>73</v>
      </c>
      <c r="AY527" s="245" t="s">
        <v>180</v>
      </c>
    </row>
    <row r="528" s="15" customFormat="1">
      <c r="A528" s="15"/>
      <c r="B528" s="268"/>
      <c r="C528" s="269"/>
      <c r="D528" s="228" t="s">
        <v>216</v>
      </c>
      <c r="E528" s="270" t="s">
        <v>19</v>
      </c>
      <c r="F528" s="271" t="s">
        <v>1001</v>
      </c>
      <c r="G528" s="269"/>
      <c r="H528" s="270" t="s">
        <v>19</v>
      </c>
      <c r="I528" s="272"/>
      <c r="J528" s="269"/>
      <c r="K528" s="269"/>
      <c r="L528" s="273"/>
      <c r="M528" s="274"/>
      <c r="N528" s="275"/>
      <c r="O528" s="275"/>
      <c r="P528" s="275"/>
      <c r="Q528" s="275"/>
      <c r="R528" s="275"/>
      <c r="S528" s="275"/>
      <c r="T528" s="276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77" t="s">
        <v>216</v>
      </c>
      <c r="AU528" s="277" t="s">
        <v>82</v>
      </c>
      <c r="AV528" s="15" t="s">
        <v>80</v>
      </c>
      <c r="AW528" s="15" t="s">
        <v>35</v>
      </c>
      <c r="AX528" s="15" t="s">
        <v>73</v>
      </c>
      <c r="AY528" s="277" t="s">
        <v>180</v>
      </c>
    </row>
    <row r="529" s="13" customFormat="1">
      <c r="A529" s="13"/>
      <c r="B529" s="235"/>
      <c r="C529" s="236"/>
      <c r="D529" s="228" t="s">
        <v>216</v>
      </c>
      <c r="E529" s="237" t="s">
        <v>19</v>
      </c>
      <c r="F529" s="238" t="s">
        <v>1191</v>
      </c>
      <c r="G529" s="236"/>
      <c r="H529" s="239">
        <v>68.067999999999998</v>
      </c>
      <c r="I529" s="240"/>
      <c r="J529" s="236"/>
      <c r="K529" s="236"/>
      <c r="L529" s="241"/>
      <c r="M529" s="242"/>
      <c r="N529" s="243"/>
      <c r="O529" s="243"/>
      <c r="P529" s="243"/>
      <c r="Q529" s="243"/>
      <c r="R529" s="243"/>
      <c r="S529" s="243"/>
      <c r="T529" s="24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5" t="s">
        <v>216</v>
      </c>
      <c r="AU529" s="245" t="s">
        <v>82</v>
      </c>
      <c r="AV529" s="13" t="s">
        <v>82</v>
      </c>
      <c r="AW529" s="13" t="s">
        <v>35</v>
      </c>
      <c r="AX529" s="13" t="s">
        <v>73</v>
      </c>
      <c r="AY529" s="245" t="s">
        <v>180</v>
      </c>
    </row>
    <row r="530" s="14" customFormat="1">
      <c r="A530" s="14"/>
      <c r="B530" s="246"/>
      <c r="C530" s="247"/>
      <c r="D530" s="228" t="s">
        <v>216</v>
      </c>
      <c r="E530" s="248" t="s">
        <v>19</v>
      </c>
      <c r="F530" s="249" t="s">
        <v>293</v>
      </c>
      <c r="G530" s="247"/>
      <c r="H530" s="250">
        <v>102.048</v>
      </c>
      <c r="I530" s="251"/>
      <c r="J530" s="247"/>
      <c r="K530" s="247"/>
      <c r="L530" s="252"/>
      <c r="M530" s="253"/>
      <c r="N530" s="254"/>
      <c r="O530" s="254"/>
      <c r="P530" s="254"/>
      <c r="Q530" s="254"/>
      <c r="R530" s="254"/>
      <c r="S530" s="254"/>
      <c r="T530" s="255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6" t="s">
        <v>216</v>
      </c>
      <c r="AU530" s="256" t="s">
        <v>82</v>
      </c>
      <c r="AV530" s="14" t="s">
        <v>188</v>
      </c>
      <c r="AW530" s="14" t="s">
        <v>35</v>
      </c>
      <c r="AX530" s="14" t="s">
        <v>80</v>
      </c>
      <c r="AY530" s="256" t="s">
        <v>180</v>
      </c>
    </row>
    <row r="531" s="12" customFormat="1" ht="25.92" customHeight="1">
      <c r="A531" s="12"/>
      <c r="B531" s="199"/>
      <c r="C531" s="200"/>
      <c r="D531" s="201" t="s">
        <v>72</v>
      </c>
      <c r="E531" s="202" t="s">
        <v>1003</v>
      </c>
      <c r="F531" s="202" t="s">
        <v>1004</v>
      </c>
      <c r="G531" s="200"/>
      <c r="H531" s="200"/>
      <c r="I531" s="203"/>
      <c r="J531" s="204">
        <f>BK531</f>
        <v>0</v>
      </c>
      <c r="K531" s="200"/>
      <c r="L531" s="205"/>
      <c r="M531" s="206"/>
      <c r="N531" s="207"/>
      <c r="O531" s="207"/>
      <c r="P531" s="208">
        <f>SUM(P532:P551)</f>
        <v>0</v>
      </c>
      <c r="Q531" s="207"/>
      <c r="R531" s="208">
        <f>SUM(R532:R551)</f>
        <v>0</v>
      </c>
      <c r="S531" s="207"/>
      <c r="T531" s="209">
        <f>SUM(T532:T551)</f>
        <v>0</v>
      </c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R531" s="210" t="s">
        <v>188</v>
      </c>
      <c r="AT531" s="211" t="s">
        <v>72</v>
      </c>
      <c r="AU531" s="211" t="s">
        <v>73</v>
      </c>
      <c r="AY531" s="210" t="s">
        <v>180</v>
      </c>
      <c r="BK531" s="212">
        <f>SUM(BK532:BK551)</f>
        <v>0</v>
      </c>
    </row>
    <row r="532" s="2" customFormat="1" ht="16.5" customHeight="1">
      <c r="A532" s="41"/>
      <c r="B532" s="42"/>
      <c r="C532" s="215" t="s">
        <v>993</v>
      </c>
      <c r="D532" s="215" t="s">
        <v>183</v>
      </c>
      <c r="E532" s="216" t="s">
        <v>1006</v>
      </c>
      <c r="F532" s="217" t="s">
        <v>1007</v>
      </c>
      <c r="G532" s="218" t="s">
        <v>1008</v>
      </c>
      <c r="H532" s="219">
        <v>10</v>
      </c>
      <c r="I532" s="220"/>
      <c r="J532" s="221">
        <f>ROUND(I532*H532,2)</f>
        <v>0</v>
      </c>
      <c r="K532" s="217" t="s">
        <v>187</v>
      </c>
      <c r="L532" s="47"/>
      <c r="M532" s="222" t="s">
        <v>19</v>
      </c>
      <c r="N532" s="223" t="s">
        <v>44</v>
      </c>
      <c r="O532" s="87"/>
      <c r="P532" s="224">
        <f>O532*H532</f>
        <v>0</v>
      </c>
      <c r="Q532" s="224">
        <v>0</v>
      </c>
      <c r="R532" s="224">
        <f>Q532*H532</f>
        <v>0</v>
      </c>
      <c r="S532" s="224">
        <v>0</v>
      </c>
      <c r="T532" s="225">
        <f>S532*H532</f>
        <v>0</v>
      </c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R532" s="226" t="s">
        <v>1009</v>
      </c>
      <c r="AT532" s="226" t="s">
        <v>183</v>
      </c>
      <c r="AU532" s="226" t="s">
        <v>80</v>
      </c>
      <c r="AY532" s="20" t="s">
        <v>180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20" t="s">
        <v>80</v>
      </c>
      <c r="BK532" s="227">
        <f>ROUND(I532*H532,2)</f>
        <v>0</v>
      </c>
      <c r="BL532" s="20" t="s">
        <v>1009</v>
      </c>
      <c r="BM532" s="226" t="s">
        <v>1192</v>
      </c>
    </row>
    <row r="533" s="2" customFormat="1">
      <c r="A533" s="41"/>
      <c r="B533" s="42"/>
      <c r="C533" s="43"/>
      <c r="D533" s="228" t="s">
        <v>190</v>
      </c>
      <c r="E533" s="43"/>
      <c r="F533" s="229" t="s">
        <v>1011</v>
      </c>
      <c r="G533" s="43"/>
      <c r="H533" s="43"/>
      <c r="I533" s="230"/>
      <c r="J533" s="43"/>
      <c r="K533" s="43"/>
      <c r="L533" s="47"/>
      <c r="M533" s="231"/>
      <c r="N533" s="232"/>
      <c r="O533" s="87"/>
      <c r="P533" s="87"/>
      <c r="Q533" s="87"/>
      <c r="R533" s="87"/>
      <c r="S533" s="87"/>
      <c r="T533" s="88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20" t="s">
        <v>190</v>
      </c>
      <c r="AU533" s="20" t="s">
        <v>80</v>
      </c>
    </row>
    <row r="534" s="2" customFormat="1">
      <c r="A534" s="41"/>
      <c r="B534" s="42"/>
      <c r="C534" s="43"/>
      <c r="D534" s="233" t="s">
        <v>192</v>
      </c>
      <c r="E534" s="43"/>
      <c r="F534" s="234" t="s">
        <v>1012</v>
      </c>
      <c r="G534" s="43"/>
      <c r="H534" s="43"/>
      <c r="I534" s="230"/>
      <c r="J534" s="43"/>
      <c r="K534" s="43"/>
      <c r="L534" s="47"/>
      <c r="M534" s="231"/>
      <c r="N534" s="232"/>
      <c r="O534" s="87"/>
      <c r="P534" s="87"/>
      <c r="Q534" s="87"/>
      <c r="R534" s="87"/>
      <c r="S534" s="87"/>
      <c r="T534" s="88"/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T534" s="20" t="s">
        <v>192</v>
      </c>
      <c r="AU534" s="20" t="s">
        <v>80</v>
      </c>
    </row>
    <row r="535" s="15" customFormat="1">
      <c r="A535" s="15"/>
      <c r="B535" s="268"/>
      <c r="C535" s="269"/>
      <c r="D535" s="228" t="s">
        <v>216</v>
      </c>
      <c r="E535" s="270" t="s">
        <v>19</v>
      </c>
      <c r="F535" s="271" t="s">
        <v>1013</v>
      </c>
      <c r="G535" s="269"/>
      <c r="H535" s="270" t="s">
        <v>19</v>
      </c>
      <c r="I535" s="272"/>
      <c r="J535" s="269"/>
      <c r="K535" s="269"/>
      <c r="L535" s="273"/>
      <c r="M535" s="274"/>
      <c r="N535" s="275"/>
      <c r="O535" s="275"/>
      <c r="P535" s="275"/>
      <c r="Q535" s="275"/>
      <c r="R535" s="275"/>
      <c r="S535" s="275"/>
      <c r="T535" s="276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77" t="s">
        <v>216</v>
      </c>
      <c r="AU535" s="277" t="s">
        <v>80</v>
      </c>
      <c r="AV535" s="15" t="s">
        <v>80</v>
      </c>
      <c r="AW535" s="15" t="s">
        <v>35</v>
      </c>
      <c r="AX535" s="15" t="s">
        <v>73</v>
      </c>
      <c r="AY535" s="277" t="s">
        <v>180</v>
      </c>
    </row>
    <row r="536" s="13" customFormat="1">
      <c r="A536" s="13"/>
      <c r="B536" s="235"/>
      <c r="C536" s="236"/>
      <c r="D536" s="228" t="s">
        <v>216</v>
      </c>
      <c r="E536" s="237" t="s">
        <v>19</v>
      </c>
      <c r="F536" s="238" t="s">
        <v>245</v>
      </c>
      <c r="G536" s="236"/>
      <c r="H536" s="239">
        <v>10</v>
      </c>
      <c r="I536" s="240"/>
      <c r="J536" s="236"/>
      <c r="K536" s="236"/>
      <c r="L536" s="241"/>
      <c r="M536" s="242"/>
      <c r="N536" s="243"/>
      <c r="O536" s="243"/>
      <c r="P536" s="243"/>
      <c r="Q536" s="243"/>
      <c r="R536" s="243"/>
      <c r="S536" s="243"/>
      <c r="T536" s="24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5" t="s">
        <v>216</v>
      </c>
      <c r="AU536" s="245" t="s">
        <v>80</v>
      </c>
      <c r="AV536" s="13" t="s">
        <v>82</v>
      </c>
      <c r="AW536" s="13" t="s">
        <v>35</v>
      </c>
      <c r="AX536" s="13" t="s">
        <v>80</v>
      </c>
      <c r="AY536" s="245" t="s">
        <v>180</v>
      </c>
    </row>
    <row r="537" s="2" customFormat="1" ht="16.5" customHeight="1">
      <c r="A537" s="41"/>
      <c r="B537" s="42"/>
      <c r="C537" s="215" t="s">
        <v>1005</v>
      </c>
      <c r="D537" s="215" t="s">
        <v>183</v>
      </c>
      <c r="E537" s="216" t="s">
        <v>1015</v>
      </c>
      <c r="F537" s="217" t="s">
        <v>1016</v>
      </c>
      <c r="G537" s="218" t="s">
        <v>1008</v>
      </c>
      <c r="H537" s="219">
        <v>10</v>
      </c>
      <c r="I537" s="220"/>
      <c r="J537" s="221">
        <f>ROUND(I537*H537,2)</f>
        <v>0</v>
      </c>
      <c r="K537" s="217" t="s">
        <v>187</v>
      </c>
      <c r="L537" s="47"/>
      <c r="M537" s="222" t="s">
        <v>19</v>
      </c>
      <c r="N537" s="223" t="s">
        <v>44</v>
      </c>
      <c r="O537" s="87"/>
      <c r="P537" s="224">
        <f>O537*H537</f>
        <v>0</v>
      </c>
      <c r="Q537" s="224">
        <v>0</v>
      </c>
      <c r="R537" s="224">
        <f>Q537*H537</f>
        <v>0</v>
      </c>
      <c r="S537" s="224">
        <v>0</v>
      </c>
      <c r="T537" s="225">
        <f>S537*H537</f>
        <v>0</v>
      </c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R537" s="226" t="s">
        <v>1009</v>
      </c>
      <c r="AT537" s="226" t="s">
        <v>183</v>
      </c>
      <c r="AU537" s="226" t="s">
        <v>80</v>
      </c>
      <c r="AY537" s="20" t="s">
        <v>180</v>
      </c>
      <c r="BE537" s="227">
        <f>IF(N537="základní",J537,0)</f>
        <v>0</v>
      </c>
      <c r="BF537" s="227">
        <f>IF(N537="snížená",J537,0)</f>
        <v>0</v>
      </c>
      <c r="BG537" s="227">
        <f>IF(N537="zákl. přenesená",J537,0)</f>
        <v>0</v>
      </c>
      <c r="BH537" s="227">
        <f>IF(N537="sníž. přenesená",J537,0)</f>
        <v>0</v>
      </c>
      <c r="BI537" s="227">
        <f>IF(N537="nulová",J537,0)</f>
        <v>0</v>
      </c>
      <c r="BJ537" s="20" t="s">
        <v>80</v>
      </c>
      <c r="BK537" s="227">
        <f>ROUND(I537*H537,2)</f>
        <v>0</v>
      </c>
      <c r="BL537" s="20" t="s">
        <v>1009</v>
      </c>
      <c r="BM537" s="226" t="s">
        <v>1193</v>
      </c>
    </row>
    <row r="538" s="2" customFormat="1">
      <c r="A538" s="41"/>
      <c r="B538" s="42"/>
      <c r="C538" s="43"/>
      <c r="D538" s="228" t="s">
        <v>190</v>
      </c>
      <c r="E538" s="43"/>
      <c r="F538" s="229" t="s">
        <v>1018</v>
      </c>
      <c r="G538" s="43"/>
      <c r="H538" s="43"/>
      <c r="I538" s="230"/>
      <c r="J538" s="43"/>
      <c r="K538" s="43"/>
      <c r="L538" s="47"/>
      <c r="M538" s="231"/>
      <c r="N538" s="232"/>
      <c r="O538" s="87"/>
      <c r="P538" s="87"/>
      <c r="Q538" s="87"/>
      <c r="R538" s="87"/>
      <c r="S538" s="87"/>
      <c r="T538" s="88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T538" s="20" t="s">
        <v>190</v>
      </c>
      <c r="AU538" s="20" t="s">
        <v>80</v>
      </c>
    </row>
    <row r="539" s="2" customFormat="1">
      <c r="A539" s="41"/>
      <c r="B539" s="42"/>
      <c r="C539" s="43"/>
      <c r="D539" s="233" t="s">
        <v>192</v>
      </c>
      <c r="E539" s="43"/>
      <c r="F539" s="234" t="s">
        <v>1019</v>
      </c>
      <c r="G539" s="43"/>
      <c r="H539" s="43"/>
      <c r="I539" s="230"/>
      <c r="J539" s="43"/>
      <c r="K539" s="43"/>
      <c r="L539" s="47"/>
      <c r="M539" s="231"/>
      <c r="N539" s="232"/>
      <c r="O539" s="87"/>
      <c r="P539" s="87"/>
      <c r="Q539" s="87"/>
      <c r="R539" s="87"/>
      <c r="S539" s="87"/>
      <c r="T539" s="88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T539" s="20" t="s">
        <v>192</v>
      </c>
      <c r="AU539" s="20" t="s">
        <v>80</v>
      </c>
    </row>
    <row r="540" s="15" customFormat="1">
      <c r="A540" s="15"/>
      <c r="B540" s="268"/>
      <c r="C540" s="269"/>
      <c r="D540" s="228" t="s">
        <v>216</v>
      </c>
      <c r="E540" s="270" t="s">
        <v>19</v>
      </c>
      <c r="F540" s="271" t="s">
        <v>1020</v>
      </c>
      <c r="G540" s="269"/>
      <c r="H540" s="270" t="s">
        <v>19</v>
      </c>
      <c r="I540" s="272"/>
      <c r="J540" s="269"/>
      <c r="K540" s="269"/>
      <c r="L540" s="273"/>
      <c r="M540" s="274"/>
      <c r="N540" s="275"/>
      <c r="O540" s="275"/>
      <c r="P540" s="275"/>
      <c r="Q540" s="275"/>
      <c r="R540" s="275"/>
      <c r="S540" s="275"/>
      <c r="T540" s="276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77" t="s">
        <v>216</v>
      </c>
      <c r="AU540" s="277" t="s">
        <v>80</v>
      </c>
      <c r="AV540" s="15" t="s">
        <v>80</v>
      </c>
      <c r="AW540" s="15" t="s">
        <v>35</v>
      </c>
      <c r="AX540" s="15" t="s">
        <v>73</v>
      </c>
      <c r="AY540" s="277" t="s">
        <v>180</v>
      </c>
    </row>
    <row r="541" s="13" customFormat="1">
      <c r="A541" s="13"/>
      <c r="B541" s="235"/>
      <c r="C541" s="236"/>
      <c r="D541" s="228" t="s">
        <v>216</v>
      </c>
      <c r="E541" s="237" t="s">
        <v>19</v>
      </c>
      <c r="F541" s="238" t="s">
        <v>245</v>
      </c>
      <c r="G541" s="236"/>
      <c r="H541" s="239">
        <v>10</v>
      </c>
      <c r="I541" s="240"/>
      <c r="J541" s="236"/>
      <c r="K541" s="236"/>
      <c r="L541" s="241"/>
      <c r="M541" s="242"/>
      <c r="N541" s="243"/>
      <c r="O541" s="243"/>
      <c r="P541" s="243"/>
      <c r="Q541" s="243"/>
      <c r="R541" s="243"/>
      <c r="S541" s="243"/>
      <c r="T541" s="244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5" t="s">
        <v>216</v>
      </c>
      <c r="AU541" s="245" t="s">
        <v>80</v>
      </c>
      <c r="AV541" s="13" t="s">
        <v>82</v>
      </c>
      <c r="AW541" s="13" t="s">
        <v>35</v>
      </c>
      <c r="AX541" s="13" t="s">
        <v>80</v>
      </c>
      <c r="AY541" s="245" t="s">
        <v>180</v>
      </c>
    </row>
    <row r="542" s="2" customFormat="1" ht="16.5" customHeight="1">
      <c r="A542" s="41"/>
      <c r="B542" s="42"/>
      <c r="C542" s="215" t="s">
        <v>1014</v>
      </c>
      <c r="D542" s="215" t="s">
        <v>183</v>
      </c>
      <c r="E542" s="216" t="s">
        <v>1022</v>
      </c>
      <c r="F542" s="217" t="s">
        <v>1023</v>
      </c>
      <c r="G542" s="218" t="s">
        <v>1008</v>
      </c>
      <c r="H542" s="219">
        <v>16</v>
      </c>
      <c r="I542" s="220"/>
      <c r="J542" s="221">
        <f>ROUND(I542*H542,2)</f>
        <v>0</v>
      </c>
      <c r="K542" s="217" t="s">
        <v>187</v>
      </c>
      <c r="L542" s="47"/>
      <c r="M542" s="222" t="s">
        <v>19</v>
      </c>
      <c r="N542" s="223" t="s">
        <v>44</v>
      </c>
      <c r="O542" s="87"/>
      <c r="P542" s="224">
        <f>O542*H542</f>
        <v>0</v>
      </c>
      <c r="Q542" s="224">
        <v>0</v>
      </c>
      <c r="R542" s="224">
        <f>Q542*H542</f>
        <v>0</v>
      </c>
      <c r="S542" s="224">
        <v>0</v>
      </c>
      <c r="T542" s="225">
        <f>S542*H542</f>
        <v>0</v>
      </c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R542" s="226" t="s">
        <v>1009</v>
      </c>
      <c r="AT542" s="226" t="s">
        <v>183</v>
      </c>
      <c r="AU542" s="226" t="s">
        <v>80</v>
      </c>
      <c r="AY542" s="20" t="s">
        <v>180</v>
      </c>
      <c r="BE542" s="227">
        <f>IF(N542="základní",J542,0)</f>
        <v>0</v>
      </c>
      <c r="BF542" s="227">
        <f>IF(N542="snížená",J542,0)</f>
        <v>0</v>
      </c>
      <c r="BG542" s="227">
        <f>IF(N542="zákl. přenesená",J542,0)</f>
        <v>0</v>
      </c>
      <c r="BH542" s="227">
        <f>IF(N542="sníž. přenesená",J542,0)</f>
        <v>0</v>
      </c>
      <c r="BI542" s="227">
        <f>IF(N542="nulová",J542,0)</f>
        <v>0</v>
      </c>
      <c r="BJ542" s="20" t="s">
        <v>80</v>
      </c>
      <c r="BK542" s="227">
        <f>ROUND(I542*H542,2)</f>
        <v>0</v>
      </c>
      <c r="BL542" s="20" t="s">
        <v>1009</v>
      </c>
      <c r="BM542" s="226" t="s">
        <v>1194</v>
      </c>
    </row>
    <row r="543" s="2" customFormat="1">
      <c r="A543" s="41"/>
      <c r="B543" s="42"/>
      <c r="C543" s="43"/>
      <c r="D543" s="228" t="s">
        <v>190</v>
      </c>
      <c r="E543" s="43"/>
      <c r="F543" s="229" t="s">
        <v>1025</v>
      </c>
      <c r="G543" s="43"/>
      <c r="H543" s="43"/>
      <c r="I543" s="230"/>
      <c r="J543" s="43"/>
      <c r="K543" s="43"/>
      <c r="L543" s="47"/>
      <c r="M543" s="231"/>
      <c r="N543" s="232"/>
      <c r="O543" s="87"/>
      <c r="P543" s="87"/>
      <c r="Q543" s="87"/>
      <c r="R543" s="87"/>
      <c r="S543" s="87"/>
      <c r="T543" s="88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20" t="s">
        <v>190</v>
      </c>
      <c r="AU543" s="20" t="s">
        <v>80</v>
      </c>
    </row>
    <row r="544" s="2" customFormat="1">
      <c r="A544" s="41"/>
      <c r="B544" s="42"/>
      <c r="C544" s="43"/>
      <c r="D544" s="233" t="s">
        <v>192</v>
      </c>
      <c r="E544" s="43"/>
      <c r="F544" s="234" t="s">
        <v>1026</v>
      </c>
      <c r="G544" s="43"/>
      <c r="H544" s="43"/>
      <c r="I544" s="230"/>
      <c r="J544" s="43"/>
      <c r="K544" s="43"/>
      <c r="L544" s="47"/>
      <c r="M544" s="231"/>
      <c r="N544" s="232"/>
      <c r="O544" s="87"/>
      <c r="P544" s="87"/>
      <c r="Q544" s="87"/>
      <c r="R544" s="87"/>
      <c r="S544" s="87"/>
      <c r="T544" s="88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T544" s="20" t="s">
        <v>192</v>
      </c>
      <c r="AU544" s="20" t="s">
        <v>80</v>
      </c>
    </row>
    <row r="545" s="15" customFormat="1">
      <c r="A545" s="15"/>
      <c r="B545" s="268"/>
      <c r="C545" s="269"/>
      <c r="D545" s="228" t="s">
        <v>216</v>
      </c>
      <c r="E545" s="270" t="s">
        <v>19</v>
      </c>
      <c r="F545" s="271" t="s">
        <v>1027</v>
      </c>
      <c r="G545" s="269"/>
      <c r="H545" s="270" t="s">
        <v>19</v>
      </c>
      <c r="I545" s="272"/>
      <c r="J545" s="269"/>
      <c r="K545" s="269"/>
      <c r="L545" s="273"/>
      <c r="M545" s="274"/>
      <c r="N545" s="275"/>
      <c r="O545" s="275"/>
      <c r="P545" s="275"/>
      <c r="Q545" s="275"/>
      <c r="R545" s="275"/>
      <c r="S545" s="275"/>
      <c r="T545" s="276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77" t="s">
        <v>216</v>
      </c>
      <c r="AU545" s="277" t="s">
        <v>80</v>
      </c>
      <c r="AV545" s="15" t="s">
        <v>80</v>
      </c>
      <c r="AW545" s="15" t="s">
        <v>35</v>
      </c>
      <c r="AX545" s="15" t="s">
        <v>73</v>
      </c>
      <c r="AY545" s="277" t="s">
        <v>180</v>
      </c>
    </row>
    <row r="546" s="13" customFormat="1">
      <c r="A546" s="13"/>
      <c r="B546" s="235"/>
      <c r="C546" s="236"/>
      <c r="D546" s="228" t="s">
        <v>216</v>
      </c>
      <c r="E546" s="237" t="s">
        <v>19</v>
      </c>
      <c r="F546" s="238" t="s">
        <v>284</v>
      </c>
      <c r="G546" s="236"/>
      <c r="H546" s="239">
        <v>16</v>
      </c>
      <c r="I546" s="240"/>
      <c r="J546" s="236"/>
      <c r="K546" s="236"/>
      <c r="L546" s="241"/>
      <c r="M546" s="242"/>
      <c r="N546" s="243"/>
      <c r="O546" s="243"/>
      <c r="P546" s="243"/>
      <c r="Q546" s="243"/>
      <c r="R546" s="243"/>
      <c r="S546" s="243"/>
      <c r="T546" s="244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5" t="s">
        <v>216</v>
      </c>
      <c r="AU546" s="245" t="s">
        <v>80</v>
      </c>
      <c r="AV546" s="13" t="s">
        <v>82</v>
      </c>
      <c r="AW546" s="13" t="s">
        <v>35</v>
      </c>
      <c r="AX546" s="13" t="s">
        <v>80</v>
      </c>
      <c r="AY546" s="245" t="s">
        <v>180</v>
      </c>
    </row>
    <row r="547" s="2" customFormat="1" ht="16.5" customHeight="1">
      <c r="A547" s="41"/>
      <c r="B547" s="42"/>
      <c r="C547" s="215" t="s">
        <v>1021</v>
      </c>
      <c r="D547" s="215" t="s">
        <v>183</v>
      </c>
      <c r="E547" s="216" t="s">
        <v>1029</v>
      </c>
      <c r="F547" s="217" t="s">
        <v>1030</v>
      </c>
      <c r="G547" s="218" t="s">
        <v>1008</v>
      </c>
      <c r="H547" s="219">
        <v>4</v>
      </c>
      <c r="I547" s="220"/>
      <c r="J547" s="221">
        <f>ROUND(I547*H547,2)</f>
        <v>0</v>
      </c>
      <c r="K547" s="217" t="s">
        <v>187</v>
      </c>
      <c r="L547" s="47"/>
      <c r="M547" s="222" t="s">
        <v>19</v>
      </c>
      <c r="N547" s="223" t="s">
        <v>44</v>
      </c>
      <c r="O547" s="87"/>
      <c r="P547" s="224">
        <f>O547*H547</f>
        <v>0</v>
      </c>
      <c r="Q547" s="224">
        <v>0</v>
      </c>
      <c r="R547" s="224">
        <f>Q547*H547</f>
        <v>0</v>
      </c>
      <c r="S547" s="224">
        <v>0</v>
      </c>
      <c r="T547" s="225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26" t="s">
        <v>1009</v>
      </c>
      <c r="AT547" s="226" t="s">
        <v>183</v>
      </c>
      <c r="AU547" s="226" t="s">
        <v>80</v>
      </c>
      <c r="AY547" s="20" t="s">
        <v>180</v>
      </c>
      <c r="BE547" s="227">
        <f>IF(N547="základní",J547,0)</f>
        <v>0</v>
      </c>
      <c r="BF547" s="227">
        <f>IF(N547="snížená",J547,0)</f>
        <v>0</v>
      </c>
      <c r="BG547" s="227">
        <f>IF(N547="zákl. přenesená",J547,0)</f>
        <v>0</v>
      </c>
      <c r="BH547" s="227">
        <f>IF(N547="sníž. přenesená",J547,0)</f>
        <v>0</v>
      </c>
      <c r="BI547" s="227">
        <f>IF(N547="nulová",J547,0)</f>
        <v>0</v>
      </c>
      <c r="BJ547" s="20" t="s">
        <v>80</v>
      </c>
      <c r="BK547" s="227">
        <f>ROUND(I547*H547,2)</f>
        <v>0</v>
      </c>
      <c r="BL547" s="20" t="s">
        <v>1009</v>
      </c>
      <c r="BM547" s="226" t="s">
        <v>1195</v>
      </c>
    </row>
    <row r="548" s="2" customFormat="1">
      <c r="A548" s="41"/>
      <c r="B548" s="42"/>
      <c r="C548" s="43"/>
      <c r="D548" s="228" t="s">
        <v>190</v>
      </c>
      <c r="E548" s="43"/>
      <c r="F548" s="229" t="s">
        <v>1032</v>
      </c>
      <c r="G548" s="43"/>
      <c r="H548" s="43"/>
      <c r="I548" s="230"/>
      <c r="J548" s="43"/>
      <c r="K548" s="43"/>
      <c r="L548" s="47"/>
      <c r="M548" s="231"/>
      <c r="N548" s="232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190</v>
      </c>
      <c r="AU548" s="20" t="s">
        <v>80</v>
      </c>
    </row>
    <row r="549" s="2" customFormat="1">
      <c r="A549" s="41"/>
      <c r="B549" s="42"/>
      <c r="C549" s="43"/>
      <c r="D549" s="233" t="s">
        <v>192</v>
      </c>
      <c r="E549" s="43"/>
      <c r="F549" s="234" t="s">
        <v>1033</v>
      </c>
      <c r="G549" s="43"/>
      <c r="H549" s="43"/>
      <c r="I549" s="230"/>
      <c r="J549" s="43"/>
      <c r="K549" s="43"/>
      <c r="L549" s="47"/>
      <c r="M549" s="231"/>
      <c r="N549" s="232"/>
      <c r="O549" s="87"/>
      <c r="P549" s="87"/>
      <c r="Q549" s="87"/>
      <c r="R549" s="87"/>
      <c r="S549" s="87"/>
      <c r="T549" s="88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20" t="s">
        <v>192</v>
      </c>
      <c r="AU549" s="20" t="s">
        <v>80</v>
      </c>
    </row>
    <row r="550" s="15" customFormat="1">
      <c r="A550" s="15"/>
      <c r="B550" s="268"/>
      <c r="C550" s="269"/>
      <c r="D550" s="228" t="s">
        <v>216</v>
      </c>
      <c r="E550" s="270" t="s">
        <v>19</v>
      </c>
      <c r="F550" s="271" t="s">
        <v>1034</v>
      </c>
      <c r="G550" s="269"/>
      <c r="H550" s="270" t="s">
        <v>19</v>
      </c>
      <c r="I550" s="272"/>
      <c r="J550" s="269"/>
      <c r="K550" s="269"/>
      <c r="L550" s="273"/>
      <c r="M550" s="274"/>
      <c r="N550" s="275"/>
      <c r="O550" s="275"/>
      <c r="P550" s="275"/>
      <c r="Q550" s="275"/>
      <c r="R550" s="275"/>
      <c r="S550" s="275"/>
      <c r="T550" s="276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77" t="s">
        <v>216</v>
      </c>
      <c r="AU550" s="277" t="s">
        <v>80</v>
      </c>
      <c r="AV550" s="15" t="s">
        <v>80</v>
      </c>
      <c r="AW550" s="15" t="s">
        <v>35</v>
      </c>
      <c r="AX550" s="15" t="s">
        <v>73</v>
      </c>
      <c r="AY550" s="277" t="s">
        <v>180</v>
      </c>
    </row>
    <row r="551" s="13" customFormat="1">
      <c r="A551" s="13"/>
      <c r="B551" s="235"/>
      <c r="C551" s="236"/>
      <c r="D551" s="228" t="s">
        <v>216</v>
      </c>
      <c r="E551" s="237" t="s">
        <v>19</v>
      </c>
      <c r="F551" s="238" t="s">
        <v>188</v>
      </c>
      <c r="G551" s="236"/>
      <c r="H551" s="239">
        <v>4</v>
      </c>
      <c r="I551" s="240"/>
      <c r="J551" s="236"/>
      <c r="K551" s="236"/>
      <c r="L551" s="241"/>
      <c r="M551" s="242"/>
      <c r="N551" s="243"/>
      <c r="O551" s="243"/>
      <c r="P551" s="243"/>
      <c r="Q551" s="243"/>
      <c r="R551" s="243"/>
      <c r="S551" s="243"/>
      <c r="T551" s="244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5" t="s">
        <v>216</v>
      </c>
      <c r="AU551" s="245" t="s">
        <v>80</v>
      </c>
      <c r="AV551" s="13" t="s">
        <v>82</v>
      </c>
      <c r="AW551" s="13" t="s">
        <v>35</v>
      </c>
      <c r="AX551" s="13" t="s">
        <v>80</v>
      </c>
      <c r="AY551" s="245" t="s">
        <v>180</v>
      </c>
    </row>
    <row r="552" s="12" customFormat="1" ht="25.92" customHeight="1">
      <c r="A552" s="12"/>
      <c r="B552" s="199"/>
      <c r="C552" s="200"/>
      <c r="D552" s="201" t="s">
        <v>72</v>
      </c>
      <c r="E552" s="202" t="s">
        <v>1035</v>
      </c>
      <c r="F552" s="202" t="s">
        <v>1036</v>
      </c>
      <c r="G552" s="200"/>
      <c r="H552" s="200"/>
      <c r="I552" s="203"/>
      <c r="J552" s="204">
        <f>BK552</f>
        <v>0</v>
      </c>
      <c r="K552" s="200"/>
      <c r="L552" s="205"/>
      <c r="M552" s="206"/>
      <c r="N552" s="207"/>
      <c r="O552" s="207"/>
      <c r="P552" s="208">
        <f>P553+P557</f>
        <v>0</v>
      </c>
      <c r="Q552" s="207"/>
      <c r="R552" s="208">
        <f>R553+R557</f>
        <v>0</v>
      </c>
      <c r="S552" s="207"/>
      <c r="T552" s="209">
        <f>T553+T557</f>
        <v>0</v>
      </c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R552" s="210" t="s">
        <v>210</v>
      </c>
      <c r="AT552" s="211" t="s">
        <v>72</v>
      </c>
      <c r="AU552" s="211" t="s">
        <v>73</v>
      </c>
      <c r="AY552" s="210" t="s">
        <v>180</v>
      </c>
      <c r="BK552" s="212">
        <f>BK553+BK557</f>
        <v>0</v>
      </c>
    </row>
    <row r="553" s="12" customFormat="1" ht="22.8" customHeight="1">
      <c r="A553" s="12"/>
      <c r="B553" s="199"/>
      <c r="C553" s="200"/>
      <c r="D553" s="201" t="s">
        <v>72</v>
      </c>
      <c r="E553" s="213" t="s">
        <v>1037</v>
      </c>
      <c r="F553" s="213" t="s">
        <v>1038</v>
      </c>
      <c r="G553" s="200"/>
      <c r="H553" s="200"/>
      <c r="I553" s="203"/>
      <c r="J553" s="214">
        <f>BK553</f>
        <v>0</v>
      </c>
      <c r="K553" s="200"/>
      <c r="L553" s="205"/>
      <c r="M553" s="206"/>
      <c r="N553" s="207"/>
      <c r="O553" s="207"/>
      <c r="P553" s="208">
        <f>SUM(P554:P556)</f>
        <v>0</v>
      </c>
      <c r="Q553" s="207"/>
      <c r="R553" s="208">
        <f>SUM(R554:R556)</f>
        <v>0</v>
      </c>
      <c r="S553" s="207"/>
      <c r="T553" s="209">
        <f>SUM(T554:T556)</f>
        <v>0</v>
      </c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R553" s="210" t="s">
        <v>210</v>
      </c>
      <c r="AT553" s="211" t="s">
        <v>72</v>
      </c>
      <c r="AU553" s="211" t="s">
        <v>80</v>
      </c>
      <c r="AY553" s="210" t="s">
        <v>180</v>
      </c>
      <c r="BK553" s="212">
        <f>SUM(BK554:BK556)</f>
        <v>0</v>
      </c>
    </row>
    <row r="554" s="2" customFormat="1" ht="16.5" customHeight="1">
      <c r="A554" s="41"/>
      <c r="B554" s="42"/>
      <c r="C554" s="215" t="s">
        <v>1028</v>
      </c>
      <c r="D554" s="215" t="s">
        <v>183</v>
      </c>
      <c r="E554" s="216" t="s">
        <v>1040</v>
      </c>
      <c r="F554" s="217" t="s">
        <v>1041</v>
      </c>
      <c r="G554" s="218" t="s">
        <v>553</v>
      </c>
      <c r="H554" s="219">
        <v>1</v>
      </c>
      <c r="I554" s="220"/>
      <c r="J554" s="221">
        <f>ROUND(I554*H554,2)</f>
        <v>0</v>
      </c>
      <c r="K554" s="217" t="s">
        <v>187</v>
      </c>
      <c r="L554" s="47"/>
      <c r="M554" s="222" t="s">
        <v>19</v>
      </c>
      <c r="N554" s="223" t="s">
        <v>44</v>
      </c>
      <c r="O554" s="87"/>
      <c r="P554" s="224">
        <f>O554*H554</f>
        <v>0</v>
      </c>
      <c r="Q554" s="224">
        <v>0</v>
      </c>
      <c r="R554" s="224">
        <f>Q554*H554</f>
        <v>0</v>
      </c>
      <c r="S554" s="224">
        <v>0</v>
      </c>
      <c r="T554" s="225">
        <f>S554*H554</f>
        <v>0</v>
      </c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R554" s="226" t="s">
        <v>1042</v>
      </c>
      <c r="AT554" s="226" t="s">
        <v>183</v>
      </c>
      <c r="AU554" s="226" t="s">
        <v>82</v>
      </c>
      <c r="AY554" s="20" t="s">
        <v>180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20" t="s">
        <v>80</v>
      </c>
      <c r="BK554" s="227">
        <f>ROUND(I554*H554,2)</f>
        <v>0</v>
      </c>
      <c r="BL554" s="20" t="s">
        <v>1042</v>
      </c>
      <c r="BM554" s="226" t="s">
        <v>1196</v>
      </c>
    </row>
    <row r="555" s="2" customFormat="1">
      <c r="A555" s="41"/>
      <c r="B555" s="42"/>
      <c r="C555" s="43"/>
      <c r="D555" s="228" t="s">
        <v>190</v>
      </c>
      <c r="E555" s="43"/>
      <c r="F555" s="229" t="s">
        <v>1041</v>
      </c>
      <c r="G555" s="43"/>
      <c r="H555" s="43"/>
      <c r="I555" s="230"/>
      <c r="J555" s="43"/>
      <c r="K555" s="43"/>
      <c r="L555" s="47"/>
      <c r="M555" s="231"/>
      <c r="N555" s="232"/>
      <c r="O555" s="87"/>
      <c r="P555" s="87"/>
      <c r="Q555" s="87"/>
      <c r="R555" s="87"/>
      <c r="S555" s="87"/>
      <c r="T555" s="88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T555" s="20" t="s">
        <v>190</v>
      </c>
      <c r="AU555" s="20" t="s">
        <v>82</v>
      </c>
    </row>
    <row r="556" s="2" customFormat="1">
      <c r="A556" s="41"/>
      <c r="B556" s="42"/>
      <c r="C556" s="43"/>
      <c r="D556" s="233" t="s">
        <v>192</v>
      </c>
      <c r="E556" s="43"/>
      <c r="F556" s="234" t="s">
        <v>1044</v>
      </c>
      <c r="G556" s="43"/>
      <c r="H556" s="43"/>
      <c r="I556" s="230"/>
      <c r="J556" s="43"/>
      <c r="K556" s="43"/>
      <c r="L556" s="47"/>
      <c r="M556" s="231"/>
      <c r="N556" s="232"/>
      <c r="O556" s="87"/>
      <c r="P556" s="87"/>
      <c r="Q556" s="87"/>
      <c r="R556" s="87"/>
      <c r="S556" s="87"/>
      <c r="T556" s="88"/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T556" s="20" t="s">
        <v>192</v>
      </c>
      <c r="AU556" s="20" t="s">
        <v>82</v>
      </c>
    </row>
    <row r="557" s="12" customFormat="1" ht="22.8" customHeight="1">
      <c r="A557" s="12"/>
      <c r="B557" s="199"/>
      <c r="C557" s="200"/>
      <c r="D557" s="201" t="s">
        <v>72</v>
      </c>
      <c r="E557" s="213" t="s">
        <v>1045</v>
      </c>
      <c r="F557" s="213" t="s">
        <v>1046</v>
      </c>
      <c r="G557" s="200"/>
      <c r="H557" s="200"/>
      <c r="I557" s="203"/>
      <c r="J557" s="214">
        <f>BK557</f>
        <v>0</v>
      </c>
      <c r="K557" s="200"/>
      <c r="L557" s="205"/>
      <c r="M557" s="206"/>
      <c r="N557" s="207"/>
      <c r="O557" s="207"/>
      <c r="P557" s="208">
        <f>SUM(P558:P560)</f>
        <v>0</v>
      </c>
      <c r="Q557" s="207"/>
      <c r="R557" s="208">
        <f>SUM(R558:R560)</f>
        <v>0</v>
      </c>
      <c r="S557" s="207"/>
      <c r="T557" s="209">
        <f>SUM(T558:T560)</f>
        <v>0</v>
      </c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R557" s="210" t="s">
        <v>210</v>
      </c>
      <c r="AT557" s="211" t="s">
        <v>72</v>
      </c>
      <c r="AU557" s="211" t="s">
        <v>80</v>
      </c>
      <c r="AY557" s="210" t="s">
        <v>180</v>
      </c>
      <c r="BK557" s="212">
        <f>SUM(BK558:BK560)</f>
        <v>0</v>
      </c>
    </row>
    <row r="558" s="2" customFormat="1" ht="16.5" customHeight="1">
      <c r="A558" s="41"/>
      <c r="B558" s="42"/>
      <c r="C558" s="215" t="s">
        <v>1039</v>
      </c>
      <c r="D558" s="215" t="s">
        <v>183</v>
      </c>
      <c r="E558" s="216" t="s">
        <v>1048</v>
      </c>
      <c r="F558" s="217" t="s">
        <v>1046</v>
      </c>
      <c r="G558" s="218" t="s">
        <v>553</v>
      </c>
      <c r="H558" s="219">
        <v>1</v>
      </c>
      <c r="I558" s="220"/>
      <c r="J558" s="221">
        <f>ROUND(I558*H558,2)</f>
        <v>0</v>
      </c>
      <c r="K558" s="217" t="s">
        <v>187</v>
      </c>
      <c r="L558" s="47"/>
      <c r="M558" s="222" t="s">
        <v>19</v>
      </c>
      <c r="N558" s="223" t="s">
        <v>44</v>
      </c>
      <c r="O558" s="87"/>
      <c r="P558" s="224">
        <f>O558*H558</f>
        <v>0</v>
      </c>
      <c r="Q558" s="224">
        <v>0</v>
      </c>
      <c r="R558" s="224">
        <f>Q558*H558</f>
        <v>0</v>
      </c>
      <c r="S558" s="224">
        <v>0</v>
      </c>
      <c r="T558" s="225">
        <f>S558*H558</f>
        <v>0</v>
      </c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R558" s="226" t="s">
        <v>1042</v>
      </c>
      <c r="AT558" s="226" t="s">
        <v>183</v>
      </c>
      <c r="AU558" s="226" t="s">
        <v>82</v>
      </c>
      <c r="AY558" s="20" t="s">
        <v>180</v>
      </c>
      <c r="BE558" s="227">
        <f>IF(N558="základní",J558,0)</f>
        <v>0</v>
      </c>
      <c r="BF558" s="227">
        <f>IF(N558="snížená",J558,0)</f>
        <v>0</v>
      </c>
      <c r="BG558" s="227">
        <f>IF(N558="zákl. přenesená",J558,0)</f>
        <v>0</v>
      </c>
      <c r="BH558" s="227">
        <f>IF(N558="sníž. přenesená",J558,0)</f>
        <v>0</v>
      </c>
      <c r="BI558" s="227">
        <f>IF(N558="nulová",J558,0)</f>
        <v>0</v>
      </c>
      <c r="BJ558" s="20" t="s">
        <v>80</v>
      </c>
      <c r="BK558" s="227">
        <f>ROUND(I558*H558,2)</f>
        <v>0</v>
      </c>
      <c r="BL558" s="20" t="s">
        <v>1042</v>
      </c>
      <c r="BM558" s="226" t="s">
        <v>1197</v>
      </c>
    </row>
    <row r="559" s="2" customFormat="1">
      <c r="A559" s="41"/>
      <c r="B559" s="42"/>
      <c r="C559" s="43"/>
      <c r="D559" s="228" t="s">
        <v>190</v>
      </c>
      <c r="E559" s="43"/>
      <c r="F559" s="229" t="s">
        <v>1046</v>
      </c>
      <c r="G559" s="43"/>
      <c r="H559" s="43"/>
      <c r="I559" s="230"/>
      <c r="J559" s="43"/>
      <c r="K559" s="43"/>
      <c r="L559" s="47"/>
      <c r="M559" s="231"/>
      <c r="N559" s="232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190</v>
      </c>
      <c r="AU559" s="20" t="s">
        <v>82</v>
      </c>
    </row>
    <row r="560" s="2" customFormat="1">
      <c r="A560" s="41"/>
      <c r="B560" s="42"/>
      <c r="C560" s="43"/>
      <c r="D560" s="233" t="s">
        <v>192</v>
      </c>
      <c r="E560" s="43"/>
      <c r="F560" s="234" t="s">
        <v>1050</v>
      </c>
      <c r="G560" s="43"/>
      <c r="H560" s="43"/>
      <c r="I560" s="230"/>
      <c r="J560" s="43"/>
      <c r="K560" s="43"/>
      <c r="L560" s="47"/>
      <c r="M560" s="278"/>
      <c r="N560" s="279"/>
      <c r="O560" s="280"/>
      <c r="P560" s="280"/>
      <c r="Q560" s="280"/>
      <c r="R560" s="280"/>
      <c r="S560" s="280"/>
      <c r="T560" s="281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192</v>
      </c>
      <c r="AU560" s="20" t="s">
        <v>82</v>
      </c>
    </row>
    <row r="561" s="2" customFormat="1" ht="6.96" customHeight="1">
      <c r="A561" s="41"/>
      <c r="B561" s="62"/>
      <c r="C561" s="63"/>
      <c r="D561" s="63"/>
      <c r="E561" s="63"/>
      <c r="F561" s="63"/>
      <c r="G561" s="63"/>
      <c r="H561" s="63"/>
      <c r="I561" s="63"/>
      <c r="J561" s="63"/>
      <c r="K561" s="63"/>
      <c r="L561" s="47"/>
      <c r="M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</row>
  </sheetData>
  <sheetProtection sheet="1" autoFilter="0" formatColumns="0" formatRows="0" objects="1" scenarios="1" spinCount="100000" saltValue="XGUDVvLLKFEd4w9Wy66eu42lf8i+JKdfSXuJziStpIlh9yWxzO4vwc6Y9Sk6X3pCnPyE9NhtLH/CO2Cr5YNF/Q==" hashValue="yWfROW+6S9hrZJct1Rp/CYZfXl4NMj/ofqRC9b8v81iPm6Y7SnW+YKW54R7eESf/InneGxWA2BgYIBzoGLQoVw==" algorithmName="SHA-512" password="CB6D"/>
  <autoFilter ref="C104:K56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hyperlinks>
    <hyperlink ref="F110" r:id="rId1" display="https://podminky.urs.cz/item/CS_URS_2024_01/611131111"/>
    <hyperlink ref="F113" r:id="rId2" display="https://podminky.urs.cz/item/CS_URS_2024_01/611325418"/>
    <hyperlink ref="F116" r:id="rId3" display="https://podminky.urs.cz/item/CS_URS_2024_01/611325453"/>
    <hyperlink ref="F119" r:id="rId4" display="https://podminky.urs.cz/item/CS_URS_2024_01/612131111"/>
    <hyperlink ref="F122" r:id="rId5" display="https://podminky.urs.cz/item/CS_URS_2024_01/612325413"/>
    <hyperlink ref="F126" r:id="rId6" display="https://podminky.urs.cz/item/CS_URS_2024_01/612325419"/>
    <hyperlink ref="F130" r:id="rId7" display="https://podminky.urs.cz/item/CS_URS_2024_01/612325453"/>
    <hyperlink ref="F134" r:id="rId8" display="https://podminky.urs.cz/item/CS_URS_2024_01/632450134"/>
    <hyperlink ref="F138" r:id="rId9" display="https://podminky.urs.cz/item/CS_URS_2024_01/949101111"/>
    <hyperlink ref="F142" r:id="rId10" display="https://podminky.urs.cz/item/CS_URS_2024_01/952901111"/>
    <hyperlink ref="F146" r:id="rId11" display="https://podminky.urs.cz/item/CS_URS_2024_01/965045112"/>
    <hyperlink ref="F150" r:id="rId12" display="https://podminky.urs.cz/item/CS_URS_2024_01/965045113"/>
    <hyperlink ref="F154" r:id="rId13" display="https://podminky.urs.cz/item/CS_URS_2024_01/965081223"/>
    <hyperlink ref="F158" r:id="rId14" display="https://podminky.urs.cz/item/CS_URS_2024_01/978011161"/>
    <hyperlink ref="F161" r:id="rId15" display="https://podminky.urs.cz/item/CS_URS_2024_01/978013161"/>
    <hyperlink ref="F168" r:id="rId16" display="https://podminky.urs.cz/item/CS_URS_2024_01/978059541"/>
    <hyperlink ref="F172" r:id="rId17" display="https://podminky.urs.cz/item/CS_URS_2024_01/997013211"/>
    <hyperlink ref="F175" r:id="rId18" display="https://podminky.urs.cz/item/CS_URS_2024_01/997013219"/>
    <hyperlink ref="F178" r:id="rId19" display="https://podminky.urs.cz/item/CS_URS_2024_01/997013501"/>
    <hyperlink ref="F181" r:id="rId20" display="https://podminky.urs.cz/item/CS_URS_2024_01/997013509"/>
    <hyperlink ref="F185" r:id="rId21" display="https://podminky.urs.cz/item/CS_URS_2024_01/997013631"/>
    <hyperlink ref="F189" r:id="rId22" display="https://podminky.urs.cz/item/CS_URS_2024_01/998018001"/>
    <hyperlink ref="F194" r:id="rId23" display="https://podminky.urs.cz/item/CS_URS_2024_01/725110814"/>
    <hyperlink ref="F197" r:id="rId24" display="https://podminky.urs.cz/item/CS_URS_2024_01/725112182"/>
    <hyperlink ref="F200" r:id="rId25" display="https://podminky.urs.cz/item/CS_URS_2024_01/725121527"/>
    <hyperlink ref="F203" r:id="rId26" display="https://podminky.urs.cz/item/CS_URS_2024_01/725122817"/>
    <hyperlink ref="F206" r:id="rId27" display="https://podminky.urs.cz/item/CS_URS_2024_01/725210821"/>
    <hyperlink ref="F209" r:id="rId28" display="https://podminky.urs.cz/item/CS_URS_2024_01/725211616"/>
    <hyperlink ref="F212" r:id="rId29" display="https://podminky.urs.cz/item/CS_URS_2024_01/725291652"/>
    <hyperlink ref="F217" r:id="rId30" display="https://podminky.urs.cz/item/CS_URS_2024_01/725291653"/>
    <hyperlink ref="F222" r:id="rId31" display="https://podminky.urs.cz/item/CS_URS_2024_01/725291654"/>
    <hyperlink ref="F227" r:id="rId32" display="https://podminky.urs.cz/item/CS_URS_2024_01/725291664"/>
    <hyperlink ref="F232" r:id="rId33" display="https://podminky.urs.cz/item/CS_URS_2024_01/725291666"/>
    <hyperlink ref="F237" r:id="rId34" display="https://podminky.urs.cz/item/CS_URS_2024_01/725291667"/>
    <hyperlink ref="F242" r:id="rId35" display="https://podminky.urs.cz/item/CS_URS_2024_01/725291680"/>
    <hyperlink ref="F247" r:id="rId36" display="https://podminky.urs.cz/item/CS_URS_2024_01/725330820"/>
    <hyperlink ref="F250" r:id="rId37" display="https://podminky.urs.cz/item/CS_URS_2024_01/725331111"/>
    <hyperlink ref="F253" r:id="rId38" display="https://podminky.urs.cz/item/CS_URS_2024_01/725810811"/>
    <hyperlink ref="F256" r:id="rId39" display="https://podminky.urs.cz/item/CS_URS_2024_01/725813111"/>
    <hyperlink ref="F263" r:id="rId40" display="https://podminky.urs.cz/item/CS_URS_2024_01/725820801"/>
    <hyperlink ref="F266" r:id="rId41" display="https://podminky.urs.cz/item/CS_URS_2024_01/725821312"/>
    <hyperlink ref="F269" r:id="rId42" display="https://podminky.urs.cz/item/CS_URS_2024_01/725822611"/>
    <hyperlink ref="F272" r:id="rId43" display="https://podminky.urs.cz/item/CS_URS_2024_01/725860811"/>
    <hyperlink ref="F275" r:id="rId44" display="https://podminky.urs.cz/item/CS_URS_2024_01/725861102"/>
    <hyperlink ref="F278" r:id="rId45" display="https://podminky.urs.cz/item/CS_URS_2024_01/725865411"/>
    <hyperlink ref="F291" r:id="rId46" display="https://podminky.urs.cz/item/CS_URS_2024_01/998725111"/>
    <hyperlink ref="F297" r:id="rId47" display="https://podminky.urs.cz/item/CS_URS_2024_01/733111123"/>
    <hyperlink ref="F300" r:id="rId48" display="https://podminky.urs.cz/item/CS_URS_2024_01/733191924"/>
    <hyperlink ref="F303" r:id="rId49" display="https://podminky.urs.cz/item/CS_URS_2024_01/998733113"/>
    <hyperlink ref="F307" r:id="rId50" display="https://podminky.urs.cz/item/CS_URS_2024_01/734200821"/>
    <hyperlink ref="F310" r:id="rId51" display="https://podminky.urs.cz/item/CS_URS_2024_01/734221552"/>
    <hyperlink ref="F313" r:id="rId52" display="https://podminky.urs.cz/item/CS_URS_2024_01/734221684"/>
    <hyperlink ref="F316" r:id="rId53" display="https://podminky.urs.cz/item/CS_URS_2024_01/734261717"/>
    <hyperlink ref="F319" r:id="rId54" display="https://podminky.urs.cz/item/CS_URS_2024_01/998734111"/>
    <hyperlink ref="F323" r:id="rId55" display="https://podminky.urs.cz/item/CS_URS_2024_01/735121810"/>
    <hyperlink ref="F327" r:id="rId56" display="https://podminky.urs.cz/item/CS_URS_2024_01/735151576"/>
    <hyperlink ref="F330" r:id="rId57" display="https://podminky.urs.cz/item/CS_URS_2024_01/998735111"/>
    <hyperlink ref="F334" r:id="rId58" display="https://podminky.urs.cz/item/CS_URS_2024_01/766491851"/>
    <hyperlink ref="F337" r:id="rId59" display="https://podminky.urs.cz/item/CS_URS_2024_01/766660001"/>
    <hyperlink ref="F342" r:id="rId60" display="https://podminky.urs.cz/item/CS_URS_2024_01/766660728"/>
    <hyperlink ref="F353" r:id="rId61" display="https://podminky.urs.cz/item/CS_URS_2024_01/766660729"/>
    <hyperlink ref="F358" r:id="rId62" display="https://podminky.urs.cz/item/CS_URS_2024_01/766660730"/>
    <hyperlink ref="F363" r:id="rId63" display="https://podminky.urs.cz/item/CS_URS_2024_01/766691914"/>
    <hyperlink ref="F367" r:id="rId64" display="https://podminky.urs.cz/item/CS_URS_2024_01/998766111"/>
    <hyperlink ref="F376" r:id="rId65" display="https://podminky.urs.cz/item/CS_URS_2024_01/998767111"/>
    <hyperlink ref="F380" r:id="rId66" display="https://podminky.urs.cz/item/CS_URS_2024_01/771111011"/>
    <hyperlink ref="F383" r:id="rId67" display="https://podminky.urs.cz/item/CS_URS_2024_01/771121011"/>
    <hyperlink ref="F386" r:id="rId68" display="https://podminky.urs.cz/item/CS_URS_2024_01/771151022"/>
    <hyperlink ref="F389" r:id="rId69" display="https://podminky.urs.cz/item/CS_URS_2024_01/771161021"/>
    <hyperlink ref="F396" r:id="rId70" display="https://podminky.urs.cz/item/CS_URS_2024_01/771574415"/>
    <hyperlink ref="F403" r:id="rId71" display="https://podminky.urs.cz/item/CS_URS_2024_01/771577111"/>
    <hyperlink ref="F407" r:id="rId72" display="https://podminky.urs.cz/item/CS_URS_2024_01/771591112"/>
    <hyperlink ref="F410" r:id="rId73" display="https://podminky.urs.cz/item/CS_URS_2024_01/771591115"/>
    <hyperlink ref="F414" r:id="rId74" display="https://podminky.urs.cz/item/CS_URS_2024_01/771591241"/>
    <hyperlink ref="F418" r:id="rId75" display="https://podminky.urs.cz/item/CS_URS_2024_01/771591242"/>
    <hyperlink ref="F422" r:id="rId76" display="https://podminky.urs.cz/item/CS_URS_2024_01/771591264"/>
    <hyperlink ref="F425" r:id="rId77" display="https://podminky.urs.cz/item/CS_URS_2024_01/771592011"/>
    <hyperlink ref="F428" r:id="rId78" display="https://podminky.urs.cz/item/CS_URS_2024_01/998771111"/>
    <hyperlink ref="F432" r:id="rId79" display="https://podminky.urs.cz/item/CS_URS_2024_01/781111011"/>
    <hyperlink ref="F435" r:id="rId80" display="https://podminky.urs.cz/item/CS_URS_2024_01/781121011"/>
    <hyperlink ref="F438" r:id="rId81" display="https://podminky.urs.cz/item/CS_URS_2024_01/781131112"/>
    <hyperlink ref="F441" r:id="rId82" display="https://podminky.urs.cz/item/CS_URS_2024_01/781472291"/>
    <hyperlink ref="F444" r:id="rId83" display="https://podminky.urs.cz/item/CS_URS_2024_01/781472292"/>
    <hyperlink ref="F447" r:id="rId84" display="https://podminky.urs.cz/item/CS_URS_2024_01/781474115"/>
    <hyperlink ref="F454" r:id="rId85" display="https://podminky.urs.cz/item/CS_URS_2024_01/781495115"/>
    <hyperlink ref="F458" r:id="rId86" display="https://podminky.urs.cz/item/CS_URS_2024_01/781495141"/>
    <hyperlink ref="F462" r:id="rId87" display="https://podminky.urs.cz/item/CS_URS_2024_01/781495142"/>
    <hyperlink ref="F465" r:id="rId88" display="https://podminky.urs.cz/item/CS_URS_2024_01/781495211"/>
    <hyperlink ref="F468" r:id="rId89" display="https://podminky.urs.cz/item/CS_URS_2024_01/998781111"/>
    <hyperlink ref="F472" r:id="rId90" display="https://podminky.urs.cz/item/CS_URS_2024_01/783301303"/>
    <hyperlink ref="F475" r:id="rId91" display="https://podminky.urs.cz/item/CS_URS_2024_01/783301311"/>
    <hyperlink ref="F478" r:id="rId92" display="https://podminky.urs.cz/item/CS_URS_2024_01/783301401"/>
    <hyperlink ref="F481" r:id="rId93" display="https://podminky.urs.cz/item/CS_URS_2024_01/783306805"/>
    <hyperlink ref="F484" r:id="rId94" display="https://podminky.urs.cz/item/CS_URS_2024_01/783315101"/>
    <hyperlink ref="F487" r:id="rId95" display="https://podminky.urs.cz/item/CS_URS_2024_01/783317101"/>
    <hyperlink ref="F492" r:id="rId96" display="https://podminky.urs.cz/item/CS_URS_2024_01/783343101"/>
    <hyperlink ref="F495" r:id="rId97" display="https://podminky.urs.cz/item/CS_URS_2024_01/783601711"/>
    <hyperlink ref="F498" r:id="rId98" display="https://podminky.urs.cz/item/CS_URS_2024_01/783601713"/>
    <hyperlink ref="F501" r:id="rId99" display="https://podminky.urs.cz/item/CS_URS_2024_01/783606863"/>
    <hyperlink ref="F504" r:id="rId100" display="https://podminky.urs.cz/item/CS_URS_2024_01/783614651"/>
    <hyperlink ref="F507" r:id="rId101" display="https://podminky.urs.cz/item/CS_URS_2024_01/783615551"/>
    <hyperlink ref="F510" r:id="rId102" display="https://podminky.urs.cz/item/CS_URS_2024_01/783617601"/>
    <hyperlink ref="F516" r:id="rId103" display="https://podminky.urs.cz/item/CS_URS_2024_01/784111001"/>
    <hyperlink ref="F519" r:id="rId104" display="https://podminky.urs.cz/item/CS_URS_2024_01/784121001"/>
    <hyperlink ref="F522" r:id="rId105" display="https://podminky.urs.cz/item/CS_URS_2024_01/784181121"/>
    <hyperlink ref="F525" r:id="rId106" display="https://podminky.urs.cz/item/CS_URS_2024_01/784211101"/>
    <hyperlink ref="F534" r:id="rId107" display="https://podminky.urs.cz/item/CS_URS_2024_01/HZS1292"/>
    <hyperlink ref="F539" r:id="rId108" display="https://podminky.urs.cz/item/CS_URS_2024_01/HZS1301"/>
    <hyperlink ref="F544" r:id="rId109" display="https://podminky.urs.cz/item/CS_URS_2024_01/HZS2221"/>
    <hyperlink ref="F549" r:id="rId110" display="https://podminky.urs.cz/item/CS_URS_2024_01/HZS2231"/>
    <hyperlink ref="F556" r:id="rId111" display="https://podminky.urs.cz/item/CS_URS_2024_01/013254000"/>
    <hyperlink ref="F560" r:id="rId112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3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23.25" customHeight="1">
      <c r="A9" s="41"/>
      <c r="B9" s="47"/>
      <c r="C9" s="41"/>
      <c r="D9" s="41"/>
      <c r="E9" s="146" t="s">
        <v>135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1198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138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139</v>
      </c>
      <c r="F17" s="41"/>
      <c r="G17" s="41"/>
      <c r="H17" s="41"/>
      <c r="I17" s="145" t="s">
        <v>29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140</v>
      </c>
      <c r="F23" s="41"/>
      <c r="G23" s="41"/>
      <c r="H23" s="41"/>
      <c r="I23" s="145" t="s">
        <v>29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ROUND(J106,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ROUND((SUM(BE106:BE663)),  2)</f>
        <v>0</v>
      </c>
      <c r="G35" s="41"/>
      <c r="H35" s="41"/>
      <c r="I35" s="160">
        <v>0.20999999999999999</v>
      </c>
      <c r="J35" s="159">
        <f>ROUND(((SUM(BE106:BE663))*I35),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ROUND((SUM(BF106:BF663)),  2)</f>
        <v>0</v>
      </c>
      <c r="G36" s="41"/>
      <c r="H36" s="41"/>
      <c r="I36" s="160">
        <v>0.12</v>
      </c>
      <c r="J36" s="159">
        <f>ROUND(((SUM(BF106:BF663))*I36),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ROUND((SUM(BG106:BG663)),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ROUND((SUM(BH106:BH663)),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ROUND((SUM(BI106:BI663)),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23.25" customHeight="1">
      <c r="A52" s="41"/>
      <c r="B52" s="42"/>
      <c r="C52" s="43"/>
      <c r="D52" s="43"/>
      <c r="E52" s="172" t="s">
        <v>135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1-3 - Rekonstrukce sociálního zařízení 3NP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 xml:space="preserve">TRIVIS - Střední škola veřejnoprávní Karlovy Vary </v>
      </c>
      <c r="G58" s="43"/>
      <c r="H58" s="43"/>
      <c r="I58" s="35" t="s">
        <v>32</v>
      </c>
      <c r="J58" s="39" t="str">
        <f>E23</f>
        <v>Ing. arch. Jana Národová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J106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J107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146</v>
      </c>
      <c r="E65" s="185"/>
      <c r="F65" s="185"/>
      <c r="G65" s="185"/>
      <c r="H65" s="185"/>
      <c r="I65" s="185"/>
      <c r="J65" s="186">
        <f>J108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147</v>
      </c>
      <c r="E66" s="185"/>
      <c r="F66" s="185"/>
      <c r="G66" s="185"/>
      <c r="H66" s="185"/>
      <c r="I66" s="185"/>
      <c r="J66" s="186">
        <f>J153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148</v>
      </c>
      <c r="E67" s="185"/>
      <c r="F67" s="185"/>
      <c r="G67" s="185"/>
      <c r="H67" s="185"/>
      <c r="I67" s="185"/>
      <c r="J67" s="186">
        <f>J201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149</v>
      </c>
      <c r="E68" s="185"/>
      <c r="F68" s="185"/>
      <c r="G68" s="185"/>
      <c r="H68" s="185"/>
      <c r="I68" s="185"/>
      <c r="J68" s="186">
        <f>J218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150</v>
      </c>
      <c r="E69" s="180"/>
      <c r="F69" s="180"/>
      <c r="G69" s="180"/>
      <c r="H69" s="180"/>
      <c r="I69" s="180"/>
      <c r="J69" s="181">
        <f>J222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8"/>
      <c r="D70" s="184" t="s">
        <v>151</v>
      </c>
      <c r="E70" s="185"/>
      <c r="F70" s="185"/>
      <c r="G70" s="185"/>
      <c r="H70" s="185"/>
      <c r="I70" s="185"/>
      <c r="J70" s="186">
        <f>J223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152</v>
      </c>
      <c r="E71" s="185"/>
      <c r="F71" s="185"/>
      <c r="G71" s="185"/>
      <c r="H71" s="185"/>
      <c r="I71" s="185"/>
      <c r="J71" s="186">
        <f>J328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153</v>
      </c>
      <c r="E72" s="185"/>
      <c r="F72" s="185"/>
      <c r="G72" s="185"/>
      <c r="H72" s="185"/>
      <c r="I72" s="185"/>
      <c r="J72" s="186">
        <f>J338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154</v>
      </c>
      <c r="E73" s="185"/>
      <c r="F73" s="185"/>
      <c r="G73" s="185"/>
      <c r="H73" s="185"/>
      <c r="I73" s="185"/>
      <c r="J73" s="186">
        <f>J359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1199</v>
      </c>
      <c r="E74" s="185"/>
      <c r="F74" s="185"/>
      <c r="G74" s="185"/>
      <c r="H74" s="185"/>
      <c r="I74" s="185"/>
      <c r="J74" s="186">
        <f>J371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155</v>
      </c>
      <c r="E75" s="185"/>
      <c r="F75" s="185"/>
      <c r="G75" s="185"/>
      <c r="H75" s="185"/>
      <c r="I75" s="185"/>
      <c r="J75" s="186">
        <f>J391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156</v>
      </c>
      <c r="E76" s="185"/>
      <c r="F76" s="185"/>
      <c r="G76" s="185"/>
      <c r="H76" s="185"/>
      <c r="I76" s="185"/>
      <c r="J76" s="186">
        <f>J429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157</v>
      </c>
      <c r="E77" s="185"/>
      <c r="F77" s="185"/>
      <c r="G77" s="185"/>
      <c r="H77" s="185"/>
      <c r="I77" s="185"/>
      <c r="J77" s="186">
        <f>J440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8"/>
      <c r="D78" s="184" t="s">
        <v>158</v>
      </c>
      <c r="E78" s="185"/>
      <c r="F78" s="185"/>
      <c r="G78" s="185"/>
      <c r="H78" s="185"/>
      <c r="I78" s="185"/>
      <c r="J78" s="186">
        <f>J509</f>
        <v>0</v>
      </c>
      <c r="K78" s="128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8"/>
      <c r="D79" s="184" t="s">
        <v>159</v>
      </c>
      <c r="E79" s="185"/>
      <c r="F79" s="185"/>
      <c r="G79" s="185"/>
      <c r="H79" s="185"/>
      <c r="I79" s="185"/>
      <c r="J79" s="186">
        <f>J556</f>
        <v>0</v>
      </c>
      <c r="K79" s="128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8"/>
      <c r="D80" s="184" t="s">
        <v>160</v>
      </c>
      <c r="E80" s="185"/>
      <c r="F80" s="185"/>
      <c r="G80" s="185"/>
      <c r="H80" s="185"/>
      <c r="I80" s="185"/>
      <c r="J80" s="186">
        <f>J602</f>
        <v>0</v>
      </c>
      <c r="K80" s="128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9" customFormat="1" ht="24.96" customHeight="1">
      <c r="A81" s="9"/>
      <c r="B81" s="177"/>
      <c r="C81" s="178"/>
      <c r="D81" s="179" t="s">
        <v>161</v>
      </c>
      <c r="E81" s="180"/>
      <c r="F81" s="180"/>
      <c r="G81" s="180"/>
      <c r="H81" s="180"/>
      <c r="I81" s="180"/>
      <c r="J81" s="181">
        <f>J622</f>
        <v>0</v>
      </c>
      <c r="K81" s="178"/>
      <c r="L81" s="182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9" customFormat="1" ht="24.96" customHeight="1">
      <c r="A82" s="9"/>
      <c r="B82" s="177"/>
      <c r="C82" s="178"/>
      <c r="D82" s="179" t="s">
        <v>162</v>
      </c>
      <c r="E82" s="180"/>
      <c r="F82" s="180"/>
      <c r="G82" s="180"/>
      <c r="H82" s="180"/>
      <c r="I82" s="180"/>
      <c r="J82" s="181">
        <f>J655</f>
        <v>0</v>
      </c>
      <c r="K82" s="178"/>
      <c r="L82" s="182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10" customFormat="1" ht="19.92" customHeight="1">
      <c r="A83" s="10"/>
      <c r="B83" s="183"/>
      <c r="C83" s="128"/>
      <c r="D83" s="184" t="s">
        <v>163</v>
      </c>
      <c r="E83" s="185"/>
      <c r="F83" s="185"/>
      <c r="G83" s="185"/>
      <c r="H83" s="185"/>
      <c r="I83" s="185"/>
      <c r="J83" s="186">
        <f>J656</f>
        <v>0</v>
      </c>
      <c r="K83" s="128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3"/>
      <c r="C84" s="128"/>
      <c r="D84" s="184" t="s">
        <v>164</v>
      </c>
      <c r="E84" s="185"/>
      <c r="F84" s="185"/>
      <c r="G84" s="185"/>
      <c r="H84" s="185"/>
      <c r="I84" s="185"/>
      <c r="J84" s="186">
        <f>J660</f>
        <v>0</v>
      </c>
      <c r="K84" s="128"/>
      <c r="L84" s="187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2" customFormat="1" ht="21.84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62"/>
      <c r="C86" s="63"/>
      <c r="D86" s="63"/>
      <c r="E86" s="63"/>
      <c r="F86" s="63"/>
      <c r="G86" s="63"/>
      <c r="H86" s="63"/>
      <c r="I86" s="63"/>
      <c r="J86" s="63"/>
      <c r="K86" s="6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90" s="2" customFormat="1" ht="6.96" customHeight="1">
      <c r="A90" s="41"/>
      <c r="B90" s="64"/>
      <c r="C90" s="65"/>
      <c r="D90" s="65"/>
      <c r="E90" s="65"/>
      <c r="F90" s="65"/>
      <c r="G90" s="65"/>
      <c r="H90" s="65"/>
      <c r="I90" s="65"/>
      <c r="J90" s="65"/>
      <c r="K90" s="65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24.96" customHeight="1">
      <c r="A91" s="41"/>
      <c r="B91" s="42"/>
      <c r="C91" s="26" t="s">
        <v>165</v>
      </c>
      <c r="D91" s="43"/>
      <c r="E91" s="43"/>
      <c r="F91" s="43"/>
      <c r="G91" s="43"/>
      <c r="H91" s="43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5" t="s">
        <v>16</v>
      </c>
      <c r="D93" s="43"/>
      <c r="E93" s="43"/>
      <c r="F93" s="43"/>
      <c r="G93" s="43"/>
      <c r="H93" s="43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26.25" customHeight="1">
      <c r="A94" s="41"/>
      <c r="B94" s="42"/>
      <c r="C94" s="43"/>
      <c r="D94" s="43"/>
      <c r="E94" s="172" t="str">
        <f>E7</f>
        <v xml:space="preserve">Rekonstrukce a výměna ZTI J.Palacha č.p. 932/20 a  I.P. Pavlova č.p. 1216/29, Karlovy Vary</v>
      </c>
      <c r="F94" s="35"/>
      <c r="G94" s="35"/>
      <c r="H94" s="35"/>
      <c r="I94" s="43"/>
      <c r="J94" s="43"/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" customFormat="1" ht="12" customHeight="1">
      <c r="B95" s="24"/>
      <c r="C95" s="35" t="s">
        <v>134</v>
      </c>
      <c r="D95" s="25"/>
      <c r="E95" s="25"/>
      <c r="F95" s="25"/>
      <c r="G95" s="25"/>
      <c r="H95" s="25"/>
      <c r="I95" s="25"/>
      <c r="J95" s="25"/>
      <c r="K95" s="25"/>
      <c r="L95" s="23"/>
    </row>
    <row r="96" s="2" customFormat="1" ht="23.25" customHeight="1">
      <c r="A96" s="41"/>
      <c r="B96" s="42"/>
      <c r="C96" s="43"/>
      <c r="D96" s="43"/>
      <c r="E96" s="172" t="s">
        <v>135</v>
      </c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2" customHeight="1">
      <c r="A97" s="41"/>
      <c r="B97" s="42"/>
      <c r="C97" s="35" t="s">
        <v>136</v>
      </c>
      <c r="D97" s="43"/>
      <c r="E97" s="43"/>
      <c r="F97" s="43"/>
      <c r="G97" s="43"/>
      <c r="H97" s="43"/>
      <c r="I97" s="43"/>
      <c r="J97" s="43"/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6.5" customHeight="1">
      <c r="A98" s="41"/>
      <c r="B98" s="42"/>
      <c r="C98" s="43"/>
      <c r="D98" s="43"/>
      <c r="E98" s="72" t="str">
        <f>E11</f>
        <v>1-3 - Rekonstrukce sociálního zařízení 3NP</v>
      </c>
      <c r="F98" s="43"/>
      <c r="G98" s="43"/>
      <c r="H98" s="43"/>
      <c r="I98" s="43"/>
      <c r="J98" s="43"/>
      <c r="K98" s="43"/>
      <c r="L98" s="147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2" customHeight="1">
      <c r="A100" s="41"/>
      <c r="B100" s="42"/>
      <c r="C100" s="35" t="s">
        <v>21</v>
      </c>
      <c r="D100" s="43"/>
      <c r="E100" s="43"/>
      <c r="F100" s="30" t="str">
        <f>F14</f>
        <v xml:space="preserve"> </v>
      </c>
      <c r="G100" s="43"/>
      <c r="H100" s="43"/>
      <c r="I100" s="35" t="s">
        <v>23</v>
      </c>
      <c r="J100" s="75" t="str">
        <f>IF(J14="","",J14)</f>
        <v>12. 2. 2024</v>
      </c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6.96" customHeight="1">
      <c r="A101" s="41"/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25.65" customHeight="1">
      <c r="A102" s="41"/>
      <c r="B102" s="42"/>
      <c r="C102" s="35" t="s">
        <v>25</v>
      </c>
      <c r="D102" s="43"/>
      <c r="E102" s="43"/>
      <c r="F102" s="30" t="str">
        <f>E17</f>
        <v xml:space="preserve">TRIVIS - Střední škola veřejnoprávní Karlovy Vary </v>
      </c>
      <c r="G102" s="43"/>
      <c r="H102" s="43"/>
      <c r="I102" s="35" t="s">
        <v>32</v>
      </c>
      <c r="J102" s="39" t="str">
        <f>E23</f>
        <v>Ing. arch. Jana Národová</v>
      </c>
      <c r="K102" s="43"/>
      <c r="L102" s="147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5.15" customHeight="1">
      <c r="A103" s="41"/>
      <c r="B103" s="42"/>
      <c r="C103" s="35" t="s">
        <v>30</v>
      </c>
      <c r="D103" s="43"/>
      <c r="E103" s="43"/>
      <c r="F103" s="30" t="str">
        <f>IF(E20="","",E20)</f>
        <v>Vyplň údaj</v>
      </c>
      <c r="G103" s="43"/>
      <c r="H103" s="43"/>
      <c r="I103" s="35" t="s">
        <v>36</v>
      </c>
      <c r="J103" s="39" t="str">
        <f>E26</f>
        <v xml:space="preserve"> </v>
      </c>
      <c r="K103" s="43"/>
      <c r="L103" s="147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10.32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147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11" customFormat="1" ht="29.28" customHeight="1">
      <c r="A105" s="188"/>
      <c r="B105" s="189"/>
      <c r="C105" s="190" t="s">
        <v>166</v>
      </c>
      <c r="D105" s="191" t="s">
        <v>58</v>
      </c>
      <c r="E105" s="191" t="s">
        <v>54</v>
      </c>
      <c r="F105" s="191" t="s">
        <v>55</v>
      </c>
      <c r="G105" s="191" t="s">
        <v>167</v>
      </c>
      <c r="H105" s="191" t="s">
        <v>168</v>
      </c>
      <c r="I105" s="191" t="s">
        <v>169</v>
      </c>
      <c r="J105" s="191" t="s">
        <v>143</v>
      </c>
      <c r="K105" s="192" t="s">
        <v>170</v>
      </c>
      <c r="L105" s="193"/>
      <c r="M105" s="95" t="s">
        <v>19</v>
      </c>
      <c r="N105" s="96" t="s">
        <v>43</v>
      </c>
      <c r="O105" s="96" t="s">
        <v>171</v>
      </c>
      <c r="P105" s="96" t="s">
        <v>172</v>
      </c>
      <c r="Q105" s="96" t="s">
        <v>173</v>
      </c>
      <c r="R105" s="96" t="s">
        <v>174</v>
      </c>
      <c r="S105" s="96" t="s">
        <v>175</v>
      </c>
      <c r="T105" s="97" t="s">
        <v>176</v>
      </c>
      <c r="U105" s="188"/>
      <c r="V105" s="188"/>
      <c r="W105" s="188"/>
      <c r="X105" s="188"/>
      <c r="Y105" s="188"/>
      <c r="Z105" s="188"/>
      <c r="AA105" s="188"/>
      <c r="AB105" s="188"/>
      <c r="AC105" s="188"/>
      <c r="AD105" s="188"/>
      <c r="AE105" s="188"/>
    </row>
    <row r="106" s="2" customFormat="1" ht="22.8" customHeight="1">
      <c r="A106" s="41"/>
      <c r="B106" s="42"/>
      <c r="C106" s="102" t="s">
        <v>177</v>
      </c>
      <c r="D106" s="43"/>
      <c r="E106" s="43"/>
      <c r="F106" s="43"/>
      <c r="G106" s="43"/>
      <c r="H106" s="43"/>
      <c r="I106" s="43"/>
      <c r="J106" s="194">
        <f>BK106</f>
        <v>0</v>
      </c>
      <c r="K106" s="43"/>
      <c r="L106" s="47"/>
      <c r="M106" s="98"/>
      <c r="N106" s="195"/>
      <c r="O106" s="99"/>
      <c r="P106" s="196">
        <f>P107+P222+P622+P655</f>
        <v>0</v>
      </c>
      <c r="Q106" s="99"/>
      <c r="R106" s="196">
        <f>R107+R222+R622+R655</f>
        <v>11.2912727433</v>
      </c>
      <c r="S106" s="99"/>
      <c r="T106" s="197">
        <f>T107+T222+T622+T655</f>
        <v>10.215540799999999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72</v>
      </c>
      <c r="AU106" s="20" t="s">
        <v>144</v>
      </c>
      <c r="BK106" s="198">
        <f>BK107+BK222+BK622+BK655</f>
        <v>0</v>
      </c>
    </row>
    <row r="107" s="12" customFormat="1" ht="25.92" customHeight="1">
      <c r="A107" s="12"/>
      <c r="B107" s="199"/>
      <c r="C107" s="200"/>
      <c r="D107" s="201" t="s">
        <v>72</v>
      </c>
      <c r="E107" s="202" t="s">
        <v>178</v>
      </c>
      <c r="F107" s="202" t="s">
        <v>179</v>
      </c>
      <c r="G107" s="200"/>
      <c r="H107" s="200"/>
      <c r="I107" s="203"/>
      <c r="J107" s="204">
        <f>BK107</f>
        <v>0</v>
      </c>
      <c r="K107" s="200"/>
      <c r="L107" s="205"/>
      <c r="M107" s="206"/>
      <c r="N107" s="207"/>
      <c r="O107" s="207"/>
      <c r="P107" s="208">
        <f>P108+P153+P201+P218</f>
        <v>0</v>
      </c>
      <c r="Q107" s="207"/>
      <c r="R107" s="208">
        <f>R108+R153+R201+R218</f>
        <v>8.4608562000000003</v>
      </c>
      <c r="S107" s="207"/>
      <c r="T107" s="209">
        <f>T108+T153+T201+T218</f>
        <v>9.7003599999999999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73</v>
      </c>
      <c r="AY107" s="210" t="s">
        <v>180</v>
      </c>
      <c r="BK107" s="212">
        <f>BK108+BK153+BK201+BK218</f>
        <v>0</v>
      </c>
    </row>
    <row r="108" s="12" customFormat="1" ht="22.8" customHeight="1">
      <c r="A108" s="12"/>
      <c r="B108" s="199"/>
      <c r="C108" s="200"/>
      <c r="D108" s="201" t="s">
        <v>72</v>
      </c>
      <c r="E108" s="213" t="s">
        <v>181</v>
      </c>
      <c r="F108" s="213" t="s">
        <v>182</v>
      </c>
      <c r="G108" s="200"/>
      <c r="H108" s="200"/>
      <c r="I108" s="203"/>
      <c r="J108" s="214">
        <f>BK108</f>
        <v>0</v>
      </c>
      <c r="K108" s="200"/>
      <c r="L108" s="205"/>
      <c r="M108" s="206"/>
      <c r="N108" s="207"/>
      <c r="O108" s="207"/>
      <c r="P108" s="208">
        <f>SUM(P109:P152)</f>
        <v>0</v>
      </c>
      <c r="Q108" s="207"/>
      <c r="R108" s="208">
        <f>SUM(R109:R152)</f>
        <v>8.4576019999999996</v>
      </c>
      <c r="S108" s="207"/>
      <c r="T108" s="209">
        <f>SUM(T109:T152)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0" t="s">
        <v>80</v>
      </c>
      <c r="AT108" s="211" t="s">
        <v>72</v>
      </c>
      <c r="AU108" s="211" t="s">
        <v>80</v>
      </c>
      <c r="AY108" s="210" t="s">
        <v>180</v>
      </c>
      <c r="BK108" s="212">
        <f>SUM(BK109:BK152)</f>
        <v>0</v>
      </c>
    </row>
    <row r="109" s="2" customFormat="1" ht="24.15" customHeight="1">
      <c r="A109" s="41"/>
      <c r="B109" s="42"/>
      <c r="C109" s="215" t="s">
        <v>80</v>
      </c>
      <c r="D109" s="215" t="s">
        <v>183</v>
      </c>
      <c r="E109" s="216" t="s">
        <v>184</v>
      </c>
      <c r="F109" s="217" t="s">
        <v>185</v>
      </c>
      <c r="G109" s="218" t="s">
        <v>186</v>
      </c>
      <c r="H109" s="219">
        <v>12.220000000000001</v>
      </c>
      <c r="I109" s="220"/>
      <c r="J109" s="221">
        <f>ROUND(I109*H109,2)</f>
        <v>0</v>
      </c>
      <c r="K109" s="217" t="s">
        <v>187</v>
      </c>
      <c r="L109" s="47"/>
      <c r="M109" s="222" t="s">
        <v>19</v>
      </c>
      <c r="N109" s="223" t="s">
        <v>44</v>
      </c>
      <c r="O109" s="87"/>
      <c r="P109" s="224">
        <f>O109*H109</f>
        <v>0</v>
      </c>
      <c r="Q109" s="224">
        <v>0.0014</v>
      </c>
      <c r="R109" s="224">
        <f>Q109*H109</f>
        <v>0.017108000000000002</v>
      </c>
      <c r="S109" s="224">
        <v>0</v>
      </c>
      <c r="T109" s="22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6" t="s">
        <v>188</v>
      </c>
      <c r="AT109" s="226" t="s">
        <v>183</v>
      </c>
      <c r="AU109" s="226" t="s">
        <v>82</v>
      </c>
      <c r="AY109" s="20" t="s">
        <v>180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20" t="s">
        <v>80</v>
      </c>
      <c r="BK109" s="227">
        <f>ROUND(I109*H109,2)</f>
        <v>0</v>
      </c>
      <c r="BL109" s="20" t="s">
        <v>188</v>
      </c>
      <c r="BM109" s="226" t="s">
        <v>1200</v>
      </c>
    </row>
    <row r="110" s="2" customFormat="1">
      <c r="A110" s="41"/>
      <c r="B110" s="42"/>
      <c r="C110" s="43"/>
      <c r="D110" s="228" t="s">
        <v>190</v>
      </c>
      <c r="E110" s="43"/>
      <c r="F110" s="229" t="s">
        <v>191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190</v>
      </c>
      <c r="AU110" s="20" t="s">
        <v>82</v>
      </c>
    </row>
    <row r="111" s="2" customFormat="1">
      <c r="A111" s="41"/>
      <c r="B111" s="42"/>
      <c r="C111" s="43"/>
      <c r="D111" s="233" t="s">
        <v>192</v>
      </c>
      <c r="E111" s="43"/>
      <c r="F111" s="234" t="s">
        <v>193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192</v>
      </c>
      <c r="AU111" s="20" t="s">
        <v>82</v>
      </c>
    </row>
    <row r="112" s="2" customFormat="1" ht="37.8" customHeight="1">
      <c r="A112" s="41"/>
      <c r="B112" s="42"/>
      <c r="C112" s="215" t="s">
        <v>82</v>
      </c>
      <c r="D112" s="215" t="s">
        <v>183</v>
      </c>
      <c r="E112" s="216" t="s">
        <v>194</v>
      </c>
      <c r="F112" s="217" t="s">
        <v>195</v>
      </c>
      <c r="G112" s="218" t="s">
        <v>186</v>
      </c>
      <c r="H112" s="219">
        <v>12.220000000000001</v>
      </c>
      <c r="I112" s="220"/>
      <c r="J112" s="221">
        <f>ROUND(I112*H112,2)</f>
        <v>0</v>
      </c>
      <c r="K112" s="217" t="s">
        <v>187</v>
      </c>
      <c r="L112" s="47"/>
      <c r="M112" s="222" t="s">
        <v>19</v>
      </c>
      <c r="N112" s="223" t="s">
        <v>44</v>
      </c>
      <c r="O112" s="87"/>
      <c r="P112" s="224">
        <f>O112*H112</f>
        <v>0</v>
      </c>
      <c r="Q112" s="224">
        <v>0.032300000000000002</v>
      </c>
      <c r="R112" s="224">
        <f>Q112*H112</f>
        <v>0.39470600000000006</v>
      </c>
      <c r="S112" s="224">
        <v>0</v>
      </c>
      <c r="T112" s="22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6" t="s">
        <v>188</v>
      </c>
      <c r="AT112" s="226" t="s">
        <v>183</v>
      </c>
      <c r="AU112" s="226" t="s">
        <v>82</v>
      </c>
      <c r="AY112" s="20" t="s">
        <v>180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20" t="s">
        <v>80</v>
      </c>
      <c r="BK112" s="227">
        <f>ROUND(I112*H112,2)</f>
        <v>0</v>
      </c>
      <c r="BL112" s="20" t="s">
        <v>188</v>
      </c>
      <c r="BM112" s="226" t="s">
        <v>1201</v>
      </c>
    </row>
    <row r="113" s="2" customFormat="1">
      <c r="A113" s="41"/>
      <c r="B113" s="42"/>
      <c r="C113" s="43"/>
      <c r="D113" s="228" t="s">
        <v>190</v>
      </c>
      <c r="E113" s="43"/>
      <c r="F113" s="229" t="s">
        <v>197</v>
      </c>
      <c r="G113" s="43"/>
      <c r="H113" s="43"/>
      <c r="I113" s="230"/>
      <c r="J113" s="43"/>
      <c r="K113" s="43"/>
      <c r="L113" s="47"/>
      <c r="M113" s="231"/>
      <c r="N113" s="23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190</v>
      </c>
      <c r="AU113" s="20" t="s">
        <v>82</v>
      </c>
    </row>
    <row r="114" s="2" customFormat="1">
      <c r="A114" s="41"/>
      <c r="B114" s="42"/>
      <c r="C114" s="43"/>
      <c r="D114" s="233" t="s">
        <v>192</v>
      </c>
      <c r="E114" s="43"/>
      <c r="F114" s="234" t="s">
        <v>198</v>
      </c>
      <c r="G114" s="43"/>
      <c r="H114" s="43"/>
      <c r="I114" s="230"/>
      <c r="J114" s="43"/>
      <c r="K114" s="43"/>
      <c r="L114" s="47"/>
      <c r="M114" s="231"/>
      <c r="N114" s="23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192</v>
      </c>
      <c r="AU114" s="20" t="s">
        <v>82</v>
      </c>
    </row>
    <row r="115" s="2" customFormat="1" ht="33" customHeight="1">
      <c r="A115" s="41"/>
      <c r="B115" s="42"/>
      <c r="C115" s="215" t="s">
        <v>199</v>
      </c>
      <c r="D115" s="215" t="s">
        <v>183</v>
      </c>
      <c r="E115" s="216" t="s">
        <v>200</v>
      </c>
      <c r="F115" s="217" t="s">
        <v>201</v>
      </c>
      <c r="G115" s="218" t="s">
        <v>186</v>
      </c>
      <c r="H115" s="219">
        <v>12.220000000000001</v>
      </c>
      <c r="I115" s="220"/>
      <c r="J115" s="221">
        <f>ROUND(I115*H115,2)</f>
        <v>0</v>
      </c>
      <c r="K115" s="217" t="s">
        <v>187</v>
      </c>
      <c r="L115" s="47"/>
      <c r="M115" s="222" t="s">
        <v>19</v>
      </c>
      <c r="N115" s="223" t="s">
        <v>44</v>
      </c>
      <c r="O115" s="87"/>
      <c r="P115" s="224">
        <f>O115*H115</f>
        <v>0</v>
      </c>
      <c r="Q115" s="224">
        <v>0.0104</v>
      </c>
      <c r="R115" s="224">
        <f>Q115*H115</f>
        <v>0.12708800000000001</v>
      </c>
      <c r="S115" s="224">
        <v>0</v>
      </c>
      <c r="T115" s="22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6" t="s">
        <v>188</v>
      </c>
      <c r="AT115" s="226" t="s">
        <v>183</v>
      </c>
      <c r="AU115" s="226" t="s">
        <v>82</v>
      </c>
      <c r="AY115" s="20" t="s">
        <v>180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20" t="s">
        <v>80</v>
      </c>
      <c r="BK115" s="227">
        <f>ROUND(I115*H115,2)</f>
        <v>0</v>
      </c>
      <c r="BL115" s="20" t="s">
        <v>188</v>
      </c>
      <c r="BM115" s="226" t="s">
        <v>1202</v>
      </c>
    </row>
    <row r="116" s="2" customFormat="1">
      <c r="A116" s="41"/>
      <c r="B116" s="42"/>
      <c r="C116" s="43"/>
      <c r="D116" s="228" t="s">
        <v>190</v>
      </c>
      <c r="E116" s="43"/>
      <c r="F116" s="229" t="s">
        <v>203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190</v>
      </c>
      <c r="AU116" s="20" t="s">
        <v>82</v>
      </c>
    </row>
    <row r="117" s="2" customFormat="1">
      <c r="A117" s="41"/>
      <c r="B117" s="42"/>
      <c r="C117" s="43"/>
      <c r="D117" s="233" t="s">
        <v>192</v>
      </c>
      <c r="E117" s="43"/>
      <c r="F117" s="234" t="s">
        <v>204</v>
      </c>
      <c r="G117" s="43"/>
      <c r="H117" s="43"/>
      <c r="I117" s="230"/>
      <c r="J117" s="43"/>
      <c r="K117" s="43"/>
      <c r="L117" s="47"/>
      <c r="M117" s="231"/>
      <c r="N117" s="23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192</v>
      </c>
      <c r="AU117" s="20" t="s">
        <v>82</v>
      </c>
    </row>
    <row r="118" s="2" customFormat="1" ht="24.15" customHeight="1">
      <c r="A118" s="41"/>
      <c r="B118" s="42"/>
      <c r="C118" s="215" t="s">
        <v>188</v>
      </c>
      <c r="D118" s="215" t="s">
        <v>183</v>
      </c>
      <c r="E118" s="216" t="s">
        <v>205</v>
      </c>
      <c r="F118" s="217" t="s">
        <v>206</v>
      </c>
      <c r="G118" s="218" t="s">
        <v>186</v>
      </c>
      <c r="H118" s="219">
        <v>116.8</v>
      </c>
      <c r="I118" s="220"/>
      <c r="J118" s="221">
        <f>ROUND(I118*H118,2)</f>
        <v>0</v>
      </c>
      <c r="K118" s="217" t="s">
        <v>187</v>
      </c>
      <c r="L118" s="47"/>
      <c r="M118" s="222" t="s">
        <v>19</v>
      </c>
      <c r="N118" s="223" t="s">
        <v>44</v>
      </c>
      <c r="O118" s="87"/>
      <c r="P118" s="224">
        <f>O118*H118</f>
        <v>0</v>
      </c>
      <c r="Q118" s="224">
        <v>0.0014</v>
      </c>
      <c r="R118" s="224">
        <f>Q118*H118</f>
        <v>0.16352</v>
      </c>
      <c r="S118" s="224">
        <v>0</v>
      </c>
      <c r="T118" s="225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6" t="s">
        <v>188</v>
      </c>
      <c r="AT118" s="226" t="s">
        <v>183</v>
      </c>
      <c r="AU118" s="226" t="s">
        <v>82</v>
      </c>
      <c r="AY118" s="20" t="s">
        <v>180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20" t="s">
        <v>80</v>
      </c>
      <c r="BK118" s="227">
        <f>ROUND(I118*H118,2)</f>
        <v>0</v>
      </c>
      <c r="BL118" s="20" t="s">
        <v>188</v>
      </c>
      <c r="BM118" s="226" t="s">
        <v>1203</v>
      </c>
    </row>
    <row r="119" s="2" customFormat="1">
      <c r="A119" s="41"/>
      <c r="B119" s="42"/>
      <c r="C119" s="43"/>
      <c r="D119" s="228" t="s">
        <v>190</v>
      </c>
      <c r="E119" s="43"/>
      <c r="F119" s="229" t="s">
        <v>208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190</v>
      </c>
      <c r="AU119" s="20" t="s">
        <v>82</v>
      </c>
    </row>
    <row r="120" s="2" customFormat="1">
      <c r="A120" s="41"/>
      <c r="B120" s="42"/>
      <c r="C120" s="43"/>
      <c r="D120" s="233" t="s">
        <v>192</v>
      </c>
      <c r="E120" s="43"/>
      <c r="F120" s="234" t="s">
        <v>209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192</v>
      </c>
      <c r="AU120" s="20" t="s">
        <v>82</v>
      </c>
    </row>
    <row r="121" s="2" customFormat="1" ht="24.15" customHeight="1">
      <c r="A121" s="41"/>
      <c r="B121" s="42"/>
      <c r="C121" s="215" t="s">
        <v>210</v>
      </c>
      <c r="D121" s="215" t="s">
        <v>183</v>
      </c>
      <c r="E121" s="216" t="s">
        <v>1204</v>
      </c>
      <c r="F121" s="217" t="s">
        <v>1205</v>
      </c>
      <c r="G121" s="218" t="s">
        <v>385</v>
      </c>
      <c r="H121" s="219">
        <v>2</v>
      </c>
      <c r="I121" s="220"/>
      <c r="J121" s="221">
        <f>ROUND(I121*H121,2)</f>
        <v>0</v>
      </c>
      <c r="K121" s="217" t="s">
        <v>187</v>
      </c>
      <c r="L121" s="47"/>
      <c r="M121" s="222" t="s">
        <v>19</v>
      </c>
      <c r="N121" s="223" t="s">
        <v>44</v>
      </c>
      <c r="O121" s="87"/>
      <c r="P121" s="224">
        <f>O121*H121</f>
        <v>0</v>
      </c>
      <c r="Q121" s="224">
        <v>0.1575</v>
      </c>
      <c r="R121" s="224">
        <f>Q121*H121</f>
        <v>0.315</v>
      </c>
      <c r="S121" s="224">
        <v>0</v>
      </c>
      <c r="T121" s="22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6" t="s">
        <v>188</v>
      </c>
      <c r="AT121" s="226" t="s">
        <v>183</v>
      </c>
      <c r="AU121" s="226" t="s">
        <v>82</v>
      </c>
      <c r="AY121" s="20" t="s">
        <v>180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20" t="s">
        <v>80</v>
      </c>
      <c r="BK121" s="227">
        <f>ROUND(I121*H121,2)</f>
        <v>0</v>
      </c>
      <c r="BL121" s="20" t="s">
        <v>188</v>
      </c>
      <c r="BM121" s="226" t="s">
        <v>1206</v>
      </c>
    </row>
    <row r="122" s="2" customFormat="1">
      <c r="A122" s="41"/>
      <c r="B122" s="42"/>
      <c r="C122" s="43"/>
      <c r="D122" s="228" t="s">
        <v>190</v>
      </c>
      <c r="E122" s="43"/>
      <c r="F122" s="229" t="s">
        <v>1207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190</v>
      </c>
      <c r="AU122" s="20" t="s">
        <v>82</v>
      </c>
    </row>
    <row r="123" s="2" customFormat="1">
      <c r="A123" s="41"/>
      <c r="B123" s="42"/>
      <c r="C123" s="43"/>
      <c r="D123" s="233" t="s">
        <v>192</v>
      </c>
      <c r="E123" s="43"/>
      <c r="F123" s="234" t="s">
        <v>1208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192</v>
      </c>
      <c r="AU123" s="20" t="s">
        <v>82</v>
      </c>
    </row>
    <row r="124" s="15" customFormat="1">
      <c r="A124" s="15"/>
      <c r="B124" s="268"/>
      <c r="C124" s="269"/>
      <c r="D124" s="228" t="s">
        <v>216</v>
      </c>
      <c r="E124" s="270" t="s">
        <v>19</v>
      </c>
      <c r="F124" s="271" t="s">
        <v>1209</v>
      </c>
      <c r="G124" s="269"/>
      <c r="H124" s="270" t="s">
        <v>19</v>
      </c>
      <c r="I124" s="272"/>
      <c r="J124" s="269"/>
      <c r="K124" s="269"/>
      <c r="L124" s="273"/>
      <c r="M124" s="274"/>
      <c r="N124" s="275"/>
      <c r="O124" s="275"/>
      <c r="P124" s="275"/>
      <c r="Q124" s="275"/>
      <c r="R124" s="275"/>
      <c r="S124" s="275"/>
      <c r="T124" s="276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77" t="s">
        <v>216</v>
      </c>
      <c r="AU124" s="277" t="s">
        <v>82</v>
      </c>
      <c r="AV124" s="15" t="s">
        <v>80</v>
      </c>
      <c r="AW124" s="15" t="s">
        <v>35</v>
      </c>
      <c r="AX124" s="15" t="s">
        <v>73</v>
      </c>
      <c r="AY124" s="277" t="s">
        <v>180</v>
      </c>
    </row>
    <row r="125" s="13" customFormat="1">
      <c r="A125" s="13"/>
      <c r="B125" s="235"/>
      <c r="C125" s="236"/>
      <c r="D125" s="228" t="s">
        <v>216</v>
      </c>
      <c r="E125" s="237" t="s">
        <v>19</v>
      </c>
      <c r="F125" s="238" t="s">
        <v>82</v>
      </c>
      <c r="G125" s="236"/>
      <c r="H125" s="239">
        <v>2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216</v>
      </c>
      <c r="AU125" s="245" t="s">
        <v>82</v>
      </c>
      <c r="AV125" s="13" t="s">
        <v>82</v>
      </c>
      <c r="AW125" s="13" t="s">
        <v>35</v>
      </c>
      <c r="AX125" s="13" t="s">
        <v>80</v>
      </c>
      <c r="AY125" s="245" t="s">
        <v>180</v>
      </c>
    </row>
    <row r="126" s="2" customFormat="1" ht="24.15" customHeight="1">
      <c r="A126" s="41"/>
      <c r="B126" s="42"/>
      <c r="C126" s="215" t="s">
        <v>181</v>
      </c>
      <c r="D126" s="215" t="s">
        <v>183</v>
      </c>
      <c r="E126" s="216" t="s">
        <v>211</v>
      </c>
      <c r="F126" s="217" t="s">
        <v>212</v>
      </c>
      <c r="G126" s="218" t="s">
        <v>186</v>
      </c>
      <c r="H126" s="219">
        <v>67.599999999999994</v>
      </c>
      <c r="I126" s="220"/>
      <c r="J126" s="221">
        <f>ROUND(I126*H126,2)</f>
        <v>0</v>
      </c>
      <c r="K126" s="217" t="s">
        <v>187</v>
      </c>
      <c r="L126" s="47"/>
      <c r="M126" s="222" t="s">
        <v>19</v>
      </c>
      <c r="N126" s="223" t="s">
        <v>44</v>
      </c>
      <c r="O126" s="87"/>
      <c r="P126" s="224">
        <f>O126*H126</f>
        <v>0</v>
      </c>
      <c r="Q126" s="224">
        <v>0.026200000000000001</v>
      </c>
      <c r="R126" s="224">
        <f>Q126*H126</f>
        <v>1.77112</v>
      </c>
      <c r="S126" s="224">
        <v>0</v>
      </c>
      <c r="T126" s="225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6" t="s">
        <v>188</v>
      </c>
      <c r="AT126" s="226" t="s">
        <v>183</v>
      </c>
      <c r="AU126" s="226" t="s">
        <v>82</v>
      </c>
      <c r="AY126" s="20" t="s">
        <v>180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20" t="s">
        <v>80</v>
      </c>
      <c r="BK126" s="227">
        <f>ROUND(I126*H126,2)</f>
        <v>0</v>
      </c>
      <c r="BL126" s="20" t="s">
        <v>188</v>
      </c>
      <c r="BM126" s="226" t="s">
        <v>1210</v>
      </c>
    </row>
    <row r="127" s="2" customFormat="1">
      <c r="A127" s="41"/>
      <c r="B127" s="42"/>
      <c r="C127" s="43"/>
      <c r="D127" s="228" t="s">
        <v>190</v>
      </c>
      <c r="E127" s="43"/>
      <c r="F127" s="229" t="s">
        <v>214</v>
      </c>
      <c r="G127" s="43"/>
      <c r="H127" s="43"/>
      <c r="I127" s="230"/>
      <c r="J127" s="43"/>
      <c r="K127" s="43"/>
      <c r="L127" s="47"/>
      <c r="M127" s="231"/>
      <c r="N127" s="23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190</v>
      </c>
      <c r="AU127" s="20" t="s">
        <v>82</v>
      </c>
    </row>
    <row r="128" s="2" customFormat="1">
      <c r="A128" s="41"/>
      <c r="B128" s="42"/>
      <c r="C128" s="43"/>
      <c r="D128" s="233" t="s">
        <v>192</v>
      </c>
      <c r="E128" s="43"/>
      <c r="F128" s="234" t="s">
        <v>215</v>
      </c>
      <c r="G128" s="43"/>
      <c r="H128" s="43"/>
      <c r="I128" s="230"/>
      <c r="J128" s="43"/>
      <c r="K128" s="43"/>
      <c r="L128" s="47"/>
      <c r="M128" s="231"/>
      <c r="N128" s="23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192</v>
      </c>
      <c r="AU128" s="20" t="s">
        <v>82</v>
      </c>
    </row>
    <row r="129" s="2" customFormat="1" ht="37.8" customHeight="1">
      <c r="A129" s="41"/>
      <c r="B129" s="42"/>
      <c r="C129" s="215" t="s">
        <v>224</v>
      </c>
      <c r="D129" s="215" t="s">
        <v>183</v>
      </c>
      <c r="E129" s="216" t="s">
        <v>218</v>
      </c>
      <c r="F129" s="217" t="s">
        <v>219</v>
      </c>
      <c r="G129" s="218" t="s">
        <v>186</v>
      </c>
      <c r="H129" s="219">
        <v>49.200000000000003</v>
      </c>
      <c r="I129" s="220"/>
      <c r="J129" s="221">
        <f>ROUND(I129*H129,2)</f>
        <v>0</v>
      </c>
      <c r="K129" s="217" t="s">
        <v>187</v>
      </c>
      <c r="L129" s="47"/>
      <c r="M129" s="222" t="s">
        <v>19</v>
      </c>
      <c r="N129" s="223" t="s">
        <v>44</v>
      </c>
      <c r="O129" s="87"/>
      <c r="P129" s="224">
        <f>O129*H129</f>
        <v>0</v>
      </c>
      <c r="Q129" s="224">
        <v>0.030300000000000001</v>
      </c>
      <c r="R129" s="224">
        <f>Q129*H129</f>
        <v>1.4907600000000001</v>
      </c>
      <c r="S129" s="224">
        <v>0</v>
      </c>
      <c r="T129" s="22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6" t="s">
        <v>188</v>
      </c>
      <c r="AT129" s="226" t="s">
        <v>183</v>
      </c>
      <c r="AU129" s="226" t="s">
        <v>82</v>
      </c>
      <c r="AY129" s="20" t="s">
        <v>180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20" t="s">
        <v>80</v>
      </c>
      <c r="BK129" s="227">
        <f>ROUND(I129*H129,2)</f>
        <v>0</v>
      </c>
      <c r="BL129" s="20" t="s">
        <v>188</v>
      </c>
      <c r="BM129" s="226" t="s">
        <v>1211</v>
      </c>
    </row>
    <row r="130" s="2" customFormat="1">
      <c r="A130" s="41"/>
      <c r="B130" s="42"/>
      <c r="C130" s="43"/>
      <c r="D130" s="228" t="s">
        <v>190</v>
      </c>
      <c r="E130" s="43"/>
      <c r="F130" s="229" t="s">
        <v>221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190</v>
      </c>
      <c r="AU130" s="20" t="s">
        <v>82</v>
      </c>
    </row>
    <row r="131" s="2" customFormat="1">
      <c r="A131" s="41"/>
      <c r="B131" s="42"/>
      <c r="C131" s="43"/>
      <c r="D131" s="233" t="s">
        <v>192</v>
      </c>
      <c r="E131" s="43"/>
      <c r="F131" s="234" t="s">
        <v>222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192</v>
      </c>
      <c r="AU131" s="20" t="s">
        <v>82</v>
      </c>
    </row>
    <row r="132" s="13" customFormat="1">
      <c r="A132" s="13"/>
      <c r="B132" s="235"/>
      <c r="C132" s="236"/>
      <c r="D132" s="228" t="s">
        <v>216</v>
      </c>
      <c r="E132" s="237" t="s">
        <v>19</v>
      </c>
      <c r="F132" s="238" t="s">
        <v>1212</v>
      </c>
      <c r="G132" s="236"/>
      <c r="H132" s="239">
        <v>9.9359999999999999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216</v>
      </c>
      <c r="AU132" s="245" t="s">
        <v>82</v>
      </c>
      <c r="AV132" s="13" t="s">
        <v>82</v>
      </c>
      <c r="AW132" s="13" t="s">
        <v>35</v>
      </c>
      <c r="AX132" s="13" t="s">
        <v>73</v>
      </c>
      <c r="AY132" s="245" t="s">
        <v>180</v>
      </c>
    </row>
    <row r="133" s="13" customFormat="1">
      <c r="A133" s="13"/>
      <c r="B133" s="235"/>
      <c r="C133" s="236"/>
      <c r="D133" s="228" t="s">
        <v>216</v>
      </c>
      <c r="E133" s="237" t="s">
        <v>19</v>
      </c>
      <c r="F133" s="238" t="s">
        <v>1213</v>
      </c>
      <c r="G133" s="236"/>
      <c r="H133" s="239">
        <v>5.2560000000000002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216</v>
      </c>
      <c r="AU133" s="245" t="s">
        <v>82</v>
      </c>
      <c r="AV133" s="13" t="s">
        <v>82</v>
      </c>
      <c r="AW133" s="13" t="s">
        <v>35</v>
      </c>
      <c r="AX133" s="13" t="s">
        <v>73</v>
      </c>
      <c r="AY133" s="245" t="s">
        <v>180</v>
      </c>
    </row>
    <row r="134" s="13" customFormat="1">
      <c r="A134" s="13"/>
      <c r="B134" s="235"/>
      <c r="C134" s="236"/>
      <c r="D134" s="228" t="s">
        <v>216</v>
      </c>
      <c r="E134" s="237" t="s">
        <v>19</v>
      </c>
      <c r="F134" s="238" t="s">
        <v>1213</v>
      </c>
      <c r="G134" s="236"/>
      <c r="H134" s="239">
        <v>5.2560000000000002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216</v>
      </c>
      <c r="AU134" s="245" t="s">
        <v>82</v>
      </c>
      <c r="AV134" s="13" t="s">
        <v>82</v>
      </c>
      <c r="AW134" s="13" t="s">
        <v>35</v>
      </c>
      <c r="AX134" s="13" t="s">
        <v>73</v>
      </c>
      <c r="AY134" s="245" t="s">
        <v>180</v>
      </c>
    </row>
    <row r="135" s="13" customFormat="1">
      <c r="A135" s="13"/>
      <c r="B135" s="235"/>
      <c r="C135" s="236"/>
      <c r="D135" s="228" t="s">
        <v>216</v>
      </c>
      <c r="E135" s="237" t="s">
        <v>19</v>
      </c>
      <c r="F135" s="238" t="s">
        <v>1214</v>
      </c>
      <c r="G135" s="236"/>
      <c r="H135" s="239">
        <v>6.8399999999999999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216</v>
      </c>
      <c r="AU135" s="245" t="s">
        <v>82</v>
      </c>
      <c r="AV135" s="13" t="s">
        <v>82</v>
      </c>
      <c r="AW135" s="13" t="s">
        <v>35</v>
      </c>
      <c r="AX135" s="13" t="s">
        <v>73</v>
      </c>
      <c r="AY135" s="245" t="s">
        <v>180</v>
      </c>
    </row>
    <row r="136" s="13" customFormat="1">
      <c r="A136" s="13"/>
      <c r="B136" s="235"/>
      <c r="C136" s="236"/>
      <c r="D136" s="228" t="s">
        <v>216</v>
      </c>
      <c r="E136" s="237" t="s">
        <v>19</v>
      </c>
      <c r="F136" s="238" t="s">
        <v>1215</v>
      </c>
      <c r="G136" s="236"/>
      <c r="H136" s="239">
        <v>7.6559999999999997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216</v>
      </c>
      <c r="AU136" s="245" t="s">
        <v>82</v>
      </c>
      <c r="AV136" s="13" t="s">
        <v>82</v>
      </c>
      <c r="AW136" s="13" t="s">
        <v>35</v>
      </c>
      <c r="AX136" s="13" t="s">
        <v>73</v>
      </c>
      <c r="AY136" s="245" t="s">
        <v>180</v>
      </c>
    </row>
    <row r="137" s="13" customFormat="1">
      <c r="A137" s="13"/>
      <c r="B137" s="235"/>
      <c r="C137" s="236"/>
      <c r="D137" s="228" t="s">
        <v>216</v>
      </c>
      <c r="E137" s="237" t="s">
        <v>19</v>
      </c>
      <c r="F137" s="238" t="s">
        <v>1216</v>
      </c>
      <c r="G137" s="236"/>
      <c r="H137" s="239">
        <v>9.4559999999999995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216</v>
      </c>
      <c r="AU137" s="245" t="s">
        <v>82</v>
      </c>
      <c r="AV137" s="13" t="s">
        <v>82</v>
      </c>
      <c r="AW137" s="13" t="s">
        <v>35</v>
      </c>
      <c r="AX137" s="13" t="s">
        <v>73</v>
      </c>
      <c r="AY137" s="245" t="s">
        <v>180</v>
      </c>
    </row>
    <row r="138" s="13" customFormat="1">
      <c r="A138" s="13"/>
      <c r="B138" s="235"/>
      <c r="C138" s="236"/>
      <c r="D138" s="228" t="s">
        <v>216</v>
      </c>
      <c r="E138" s="237" t="s">
        <v>19</v>
      </c>
      <c r="F138" s="238" t="s">
        <v>1217</v>
      </c>
      <c r="G138" s="236"/>
      <c r="H138" s="239">
        <v>4.7999999999999998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216</v>
      </c>
      <c r="AU138" s="245" t="s">
        <v>82</v>
      </c>
      <c r="AV138" s="13" t="s">
        <v>82</v>
      </c>
      <c r="AW138" s="13" t="s">
        <v>35</v>
      </c>
      <c r="AX138" s="13" t="s">
        <v>73</v>
      </c>
      <c r="AY138" s="245" t="s">
        <v>180</v>
      </c>
    </row>
    <row r="139" s="14" customFormat="1">
      <c r="A139" s="14"/>
      <c r="B139" s="246"/>
      <c r="C139" s="247"/>
      <c r="D139" s="228" t="s">
        <v>216</v>
      </c>
      <c r="E139" s="248" t="s">
        <v>19</v>
      </c>
      <c r="F139" s="249" t="s">
        <v>293</v>
      </c>
      <c r="G139" s="247"/>
      <c r="H139" s="250">
        <v>49.200000000000003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6" t="s">
        <v>216</v>
      </c>
      <c r="AU139" s="256" t="s">
        <v>82</v>
      </c>
      <c r="AV139" s="14" t="s">
        <v>188</v>
      </c>
      <c r="AW139" s="14" t="s">
        <v>35</v>
      </c>
      <c r="AX139" s="14" t="s">
        <v>80</v>
      </c>
      <c r="AY139" s="256" t="s">
        <v>180</v>
      </c>
    </row>
    <row r="140" s="2" customFormat="1" ht="33" customHeight="1">
      <c r="A140" s="41"/>
      <c r="B140" s="42"/>
      <c r="C140" s="215" t="s">
        <v>231</v>
      </c>
      <c r="D140" s="215" t="s">
        <v>183</v>
      </c>
      <c r="E140" s="216" t="s">
        <v>225</v>
      </c>
      <c r="F140" s="217" t="s">
        <v>226</v>
      </c>
      <c r="G140" s="218" t="s">
        <v>186</v>
      </c>
      <c r="H140" s="219">
        <v>233.59999999999999</v>
      </c>
      <c r="I140" s="220"/>
      <c r="J140" s="221">
        <f>ROUND(I140*H140,2)</f>
        <v>0</v>
      </c>
      <c r="K140" s="217" t="s">
        <v>187</v>
      </c>
      <c r="L140" s="47"/>
      <c r="M140" s="222" t="s">
        <v>19</v>
      </c>
      <c r="N140" s="223" t="s">
        <v>44</v>
      </c>
      <c r="O140" s="87"/>
      <c r="P140" s="224">
        <f>O140*H140</f>
        <v>0</v>
      </c>
      <c r="Q140" s="224">
        <v>0.0104</v>
      </c>
      <c r="R140" s="224">
        <f>Q140*H140</f>
        <v>2.42944</v>
      </c>
      <c r="S140" s="224">
        <v>0</v>
      </c>
      <c r="T140" s="22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6" t="s">
        <v>188</v>
      </c>
      <c r="AT140" s="226" t="s">
        <v>183</v>
      </c>
      <c r="AU140" s="226" t="s">
        <v>82</v>
      </c>
      <c r="AY140" s="20" t="s">
        <v>180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20" t="s">
        <v>80</v>
      </c>
      <c r="BK140" s="227">
        <f>ROUND(I140*H140,2)</f>
        <v>0</v>
      </c>
      <c r="BL140" s="20" t="s">
        <v>188</v>
      </c>
      <c r="BM140" s="226" t="s">
        <v>1218</v>
      </c>
    </row>
    <row r="141" s="2" customFormat="1">
      <c r="A141" s="41"/>
      <c r="B141" s="42"/>
      <c r="C141" s="43"/>
      <c r="D141" s="228" t="s">
        <v>190</v>
      </c>
      <c r="E141" s="43"/>
      <c r="F141" s="229" t="s">
        <v>228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190</v>
      </c>
      <c r="AU141" s="20" t="s">
        <v>82</v>
      </c>
    </row>
    <row r="142" s="2" customFormat="1">
      <c r="A142" s="41"/>
      <c r="B142" s="42"/>
      <c r="C142" s="43"/>
      <c r="D142" s="233" t="s">
        <v>192</v>
      </c>
      <c r="E142" s="43"/>
      <c r="F142" s="234" t="s">
        <v>229</v>
      </c>
      <c r="G142" s="43"/>
      <c r="H142" s="43"/>
      <c r="I142" s="230"/>
      <c r="J142" s="43"/>
      <c r="K142" s="43"/>
      <c r="L142" s="47"/>
      <c r="M142" s="231"/>
      <c r="N142" s="23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192</v>
      </c>
      <c r="AU142" s="20" t="s">
        <v>82</v>
      </c>
    </row>
    <row r="143" s="13" customFormat="1">
      <c r="A143" s="13"/>
      <c r="B143" s="235"/>
      <c r="C143" s="236"/>
      <c r="D143" s="228" t="s">
        <v>216</v>
      </c>
      <c r="E143" s="237" t="s">
        <v>19</v>
      </c>
      <c r="F143" s="238" t="s">
        <v>1219</v>
      </c>
      <c r="G143" s="236"/>
      <c r="H143" s="239">
        <v>116.8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216</v>
      </c>
      <c r="AU143" s="245" t="s">
        <v>82</v>
      </c>
      <c r="AV143" s="13" t="s">
        <v>82</v>
      </c>
      <c r="AW143" s="13" t="s">
        <v>35</v>
      </c>
      <c r="AX143" s="13" t="s">
        <v>80</v>
      </c>
      <c r="AY143" s="245" t="s">
        <v>180</v>
      </c>
    </row>
    <row r="144" s="13" customFormat="1">
      <c r="A144" s="13"/>
      <c r="B144" s="235"/>
      <c r="C144" s="236"/>
      <c r="D144" s="228" t="s">
        <v>216</v>
      </c>
      <c r="E144" s="236"/>
      <c r="F144" s="238" t="s">
        <v>1220</v>
      </c>
      <c r="G144" s="236"/>
      <c r="H144" s="239">
        <v>233.59999999999999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216</v>
      </c>
      <c r="AU144" s="245" t="s">
        <v>82</v>
      </c>
      <c r="AV144" s="13" t="s">
        <v>82</v>
      </c>
      <c r="AW144" s="13" t="s">
        <v>4</v>
      </c>
      <c r="AX144" s="13" t="s">
        <v>80</v>
      </c>
      <c r="AY144" s="245" t="s">
        <v>180</v>
      </c>
    </row>
    <row r="145" s="2" customFormat="1" ht="24.15" customHeight="1">
      <c r="A145" s="41"/>
      <c r="B145" s="42"/>
      <c r="C145" s="215" t="s">
        <v>237</v>
      </c>
      <c r="D145" s="215" t="s">
        <v>183</v>
      </c>
      <c r="E145" s="216" t="s">
        <v>232</v>
      </c>
      <c r="F145" s="217" t="s">
        <v>233</v>
      </c>
      <c r="G145" s="218" t="s">
        <v>186</v>
      </c>
      <c r="H145" s="219">
        <v>15.48</v>
      </c>
      <c r="I145" s="220"/>
      <c r="J145" s="221">
        <f>ROUND(I145*H145,2)</f>
        <v>0</v>
      </c>
      <c r="K145" s="217" t="s">
        <v>187</v>
      </c>
      <c r="L145" s="47"/>
      <c r="M145" s="222" t="s">
        <v>19</v>
      </c>
      <c r="N145" s="223" t="s">
        <v>44</v>
      </c>
      <c r="O145" s="87"/>
      <c r="P145" s="224">
        <f>O145*H145</f>
        <v>0</v>
      </c>
      <c r="Q145" s="224">
        <v>0.105</v>
      </c>
      <c r="R145" s="224">
        <f>Q145*H145</f>
        <v>1.6254</v>
      </c>
      <c r="S145" s="224">
        <v>0</v>
      </c>
      <c r="T145" s="22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6" t="s">
        <v>188</v>
      </c>
      <c r="AT145" s="226" t="s">
        <v>183</v>
      </c>
      <c r="AU145" s="226" t="s">
        <v>82</v>
      </c>
      <c r="AY145" s="20" t="s">
        <v>180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20" t="s">
        <v>80</v>
      </c>
      <c r="BK145" s="227">
        <f>ROUND(I145*H145,2)</f>
        <v>0</v>
      </c>
      <c r="BL145" s="20" t="s">
        <v>188</v>
      </c>
      <c r="BM145" s="226" t="s">
        <v>1221</v>
      </c>
    </row>
    <row r="146" s="2" customFormat="1">
      <c r="A146" s="41"/>
      <c r="B146" s="42"/>
      <c r="C146" s="43"/>
      <c r="D146" s="228" t="s">
        <v>190</v>
      </c>
      <c r="E146" s="43"/>
      <c r="F146" s="229" t="s">
        <v>235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190</v>
      </c>
      <c r="AU146" s="20" t="s">
        <v>82</v>
      </c>
    </row>
    <row r="147" s="2" customFormat="1">
      <c r="A147" s="41"/>
      <c r="B147" s="42"/>
      <c r="C147" s="43"/>
      <c r="D147" s="233" t="s">
        <v>192</v>
      </c>
      <c r="E147" s="43"/>
      <c r="F147" s="234" t="s">
        <v>236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192</v>
      </c>
      <c r="AU147" s="20" t="s">
        <v>82</v>
      </c>
    </row>
    <row r="148" s="2" customFormat="1" ht="21.75" customHeight="1">
      <c r="A148" s="41"/>
      <c r="B148" s="42"/>
      <c r="C148" s="215" t="s">
        <v>245</v>
      </c>
      <c r="D148" s="215" t="s">
        <v>183</v>
      </c>
      <c r="E148" s="216" t="s">
        <v>1222</v>
      </c>
      <c r="F148" s="217" t="s">
        <v>1223</v>
      </c>
      <c r="G148" s="218" t="s">
        <v>385</v>
      </c>
      <c r="H148" s="219">
        <v>2</v>
      </c>
      <c r="I148" s="220"/>
      <c r="J148" s="221">
        <f>ROUND(I148*H148,2)</f>
        <v>0</v>
      </c>
      <c r="K148" s="217" t="s">
        <v>187</v>
      </c>
      <c r="L148" s="47"/>
      <c r="M148" s="222" t="s">
        <v>19</v>
      </c>
      <c r="N148" s="223" t="s">
        <v>44</v>
      </c>
      <c r="O148" s="87"/>
      <c r="P148" s="224">
        <f>O148*H148</f>
        <v>0</v>
      </c>
      <c r="Q148" s="224">
        <v>0.04684</v>
      </c>
      <c r="R148" s="224">
        <f>Q148*H148</f>
        <v>0.093679999999999999</v>
      </c>
      <c r="S148" s="224">
        <v>0</v>
      </c>
      <c r="T148" s="22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6" t="s">
        <v>188</v>
      </c>
      <c r="AT148" s="226" t="s">
        <v>183</v>
      </c>
      <c r="AU148" s="226" t="s">
        <v>82</v>
      </c>
      <c r="AY148" s="20" t="s">
        <v>180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20" t="s">
        <v>80</v>
      </c>
      <c r="BK148" s="227">
        <f>ROUND(I148*H148,2)</f>
        <v>0</v>
      </c>
      <c r="BL148" s="20" t="s">
        <v>188</v>
      </c>
      <c r="BM148" s="226" t="s">
        <v>1224</v>
      </c>
    </row>
    <row r="149" s="2" customFormat="1">
      <c r="A149" s="41"/>
      <c r="B149" s="42"/>
      <c r="C149" s="43"/>
      <c r="D149" s="228" t="s">
        <v>190</v>
      </c>
      <c r="E149" s="43"/>
      <c r="F149" s="229" t="s">
        <v>1225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190</v>
      </c>
      <c r="AU149" s="20" t="s">
        <v>82</v>
      </c>
    </row>
    <row r="150" s="2" customFormat="1">
      <c r="A150" s="41"/>
      <c r="B150" s="42"/>
      <c r="C150" s="43"/>
      <c r="D150" s="233" t="s">
        <v>192</v>
      </c>
      <c r="E150" s="43"/>
      <c r="F150" s="234" t="s">
        <v>1226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192</v>
      </c>
      <c r="AU150" s="20" t="s">
        <v>82</v>
      </c>
    </row>
    <row r="151" s="2" customFormat="1" ht="33" customHeight="1">
      <c r="A151" s="41"/>
      <c r="B151" s="42"/>
      <c r="C151" s="257" t="s">
        <v>252</v>
      </c>
      <c r="D151" s="257" t="s">
        <v>390</v>
      </c>
      <c r="E151" s="258" t="s">
        <v>1227</v>
      </c>
      <c r="F151" s="259" t="s">
        <v>1228</v>
      </c>
      <c r="G151" s="260" t="s">
        <v>385</v>
      </c>
      <c r="H151" s="261">
        <v>2</v>
      </c>
      <c r="I151" s="262"/>
      <c r="J151" s="263">
        <f>ROUND(I151*H151,2)</f>
        <v>0</v>
      </c>
      <c r="K151" s="259" t="s">
        <v>187</v>
      </c>
      <c r="L151" s="264"/>
      <c r="M151" s="265" t="s">
        <v>19</v>
      </c>
      <c r="N151" s="266" t="s">
        <v>44</v>
      </c>
      <c r="O151" s="87"/>
      <c r="P151" s="224">
        <f>O151*H151</f>
        <v>0</v>
      </c>
      <c r="Q151" s="224">
        <v>0.014890000000000001</v>
      </c>
      <c r="R151" s="224">
        <f>Q151*H151</f>
        <v>0.029780000000000001</v>
      </c>
      <c r="S151" s="224">
        <v>0</v>
      </c>
      <c r="T151" s="22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6" t="s">
        <v>231</v>
      </c>
      <c r="AT151" s="226" t="s">
        <v>390</v>
      </c>
      <c r="AU151" s="226" t="s">
        <v>82</v>
      </c>
      <c r="AY151" s="20" t="s">
        <v>180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20" t="s">
        <v>80</v>
      </c>
      <c r="BK151" s="227">
        <f>ROUND(I151*H151,2)</f>
        <v>0</v>
      </c>
      <c r="BL151" s="20" t="s">
        <v>188</v>
      </c>
      <c r="BM151" s="226" t="s">
        <v>1229</v>
      </c>
    </row>
    <row r="152" s="2" customFormat="1">
      <c r="A152" s="41"/>
      <c r="B152" s="42"/>
      <c r="C152" s="43"/>
      <c r="D152" s="228" t="s">
        <v>190</v>
      </c>
      <c r="E152" s="43"/>
      <c r="F152" s="229" t="s">
        <v>1228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190</v>
      </c>
      <c r="AU152" s="20" t="s">
        <v>82</v>
      </c>
    </row>
    <row r="153" s="12" customFormat="1" ht="22.8" customHeight="1">
      <c r="A153" s="12"/>
      <c r="B153" s="199"/>
      <c r="C153" s="200"/>
      <c r="D153" s="201" t="s">
        <v>72</v>
      </c>
      <c r="E153" s="213" t="s">
        <v>237</v>
      </c>
      <c r="F153" s="213" t="s">
        <v>238</v>
      </c>
      <c r="G153" s="200"/>
      <c r="H153" s="200"/>
      <c r="I153" s="203"/>
      <c r="J153" s="214">
        <f>BK153</f>
        <v>0</v>
      </c>
      <c r="K153" s="200"/>
      <c r="L153" s="205"/>
      <c r="M153" s="206"/>
      <c r="N153" s="207"/>
      <c r="O153" s="207"/>
      <c r="P153" s="208">
        <f>SUM(P154:P200)</f>
        <v>0</v>
      </c>
      <c r="Q153" s="207"/>
      <c r="R153" s="208">
        <f>SUM(R154:R200)</f>
        <v>0.0032541999999999996</v>
      </c>
      <c r="S153" s="207"/>
      <c r="T153" s="209">
        <f>SUM(T154:T200)</f>
        <v>9.7003599999999999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0" t="s">
        <v>80</v>
      </c>
      <c r="AT153" s="211" t="s">
        <v>72</v>
      </c>
      <c r="AU153" s="211" t="s">
        <v>80</v>
      </c>
      <c r="AY153" s="210" t="s">
        <v>180</v>
      </c>
      <c r="BK153" s="212">
        <f>SUM(BK154:BK200)</f>
        <v>0</v>
      </c>
    </row>
    <row r="154" s="2" customFormat="1" ht="33" customHeight="1">
      <c r="A154" s="41"/>
      <c r="B154" s="42"/>
      <c r="C154" s="215" t="s">
        <v>8</v>
      </c>
      <c r="D154" s="215" t="s">
        <v>183</v>
      </c>
      <c r="E154" s="216" t="s">
        <v>239</v>
      </c>
      <c r="F154" s="217" t="s">
        <v>240</v>
      </c>
      <c r="G154" s="218" t="s">
        <v>186</v>
      </c>
      <c r="H154" s="219">
        <v>15.48</v>
      </c>
      <c r="I154" s="220"/>
      <c r="J154" s="221">
        <f>ROUND(I154*H154,2)</f>
        <v>0</v>
      </c>
      <c r="K154" s="217" t="s">
        <v>187</v>
      </c>
      <c r="L154" s="47"/>
      <c r="M154" s="222" t="s">
        <v>19</v>
      </c>
      <c r="N154" s="223" t="s">
        <v>44</v>
      </c>
      <c r="O154" s="87"/>
      <c r="P154" s="224">
        <f>O154*H154</f>
        <v>0</v>
      </c>
      <c r="Q154" s="224">
        <v>0.00012999999999999999</v>
      </c>
      <c r="R154" s="224">
        <f>Q154*H154</f>
        <v>0.0020123999999999997</v>
      </c>
      <c r="S154" s="224">
        <v>0</v>
      </c>
      <c r="T154" s="225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6" t="s">
        <v>188</v>
      </c>
      <c r="AT154" s="226" t="s">
        <v>183</v>
      </c>
      <c r="AU154" s="226" t="s">
        <v>82</v>
      </c>
      <c r="AY154" s="20" t="s">
        <v>180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20" t="s">
        <v>80</v>
      </c>
      <c r="BK154" s="227">
        <f>ROUND(I154*H154,2)</f>
        <v>0</v>
      </c>
      <c r="BL154" s="20" t="s">
        <v>188</v>
      </c>
      <c r="BM154" s="226" t="s">
        <v>1230</v>
      </c>
    </row>
    <row r="155" s="2" customFormat="1">
      <c r="A155" s="41"/>
      <c r="B155" s="42"/>
      <c r="C155" s="43"/>
      <c r="D155" s="228" t="s">
        <v>190</v>
      </c>
      <c r="E155" s="43"/>
      <c r="F155" s="229" t="s">
        <v>242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190</v>
      </c>
      <c r="AU155" s="20" t="s">
        <v>82</v>
      </c>
    </row>
    <row r="156" s="2" customFormat="1">
      <c r="A156" s="41"/>
      <c r="B156" s="42"/>
      <c r="C156" s="43"/>
      <c r="D156" s="233" t="s">
        <v>192</v>
      </c>
      <c r="E156" s="43"/>
      <c r="F156" s="234" t="s">
        <v>243</v>
      </c>
      <c r="G156" s="43"/>
      <c r="H156" s="43"/>
      <c r="I156" s="230"/>
      <c r="J156" s="43"/>
      <c r="K156" s="43"/>
      <c r="L156" s="47"/>
      <c r="M156" s="231"/>
      <c r="N156" s="23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192</v>
      </c>
      <c r="AU156" s="20" t="s">
        <v>82</v>
      </c>
    </row>
    <row r="157" s="2" customFormat="1" ht="24.15" customHeight="1">
      <c r="A157" s="41"/>
      <c r="B157" s="42"/>
      <c r="C157" s="215" t="s">
        <v>265</v>
      </c>
      <c r="D157" s="215" t="s">
        <v>183</v>
      </c>
      <c r="E157" s="216" t="s">
        <v>253</v>
      </c>
      <c r="F157" s="217" t="s">
        <v>254</v>
      </c>
      <c r="G157" s="218" t="s">
        <v>186</v>
      </c>
      <c r="H157" s="219">
        <v>35.479999999999997</v>
      </c>
      <c r="I157" s="220"/>
      <c r="J157" s="221">
        <f>ROUND(I157*H157,2)</f>
        <v>0</v>
      </c>
      <c r="K157" s="217" t="s">
        <v>187</v>
      </c>
      <c r="L157" s="47"/>
      <c r="M157" s="222" t="s">
        <v>19</v>
      </c>
      <c r="N157" s="223" t="s">
        <v>44</v>
      </c>
      <c r="O157" s="87"/>
      <c r="P157" s="224">
        <f>O157*H157</f>
        <v>0</v>
      </c>
      <c r="Q157" s="224">
        <v>3.4999999999999997E-05</v>
      </c>
      <c r="R157" s="224">
        <f>Q157*H157</f>
        <v>0.0012417999999999997</v>
      </c>
      <c r="S157" s="224">
        <v>0</v>
      </c>
      <c r="T157" s="22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6" t="s">
        <v>188</v>
      </c>
      <c r="AT157" s="226" t="s">
        <v>183</v>
      </c>
      <c r="AU157" s="226" t="s">
        <v>82</v>
      </c>
      <c r="AY157" s="20" t="s">
        <v>180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20" t="s">
        <v>80</v>
      </c>
      <c r="BK157" s="227">
        <f>ROUND(I157*H157,2)</f>
        <v>0</v>
      </c>
      <c r="BL157" s="20" t="s">
        <v>188</v>
      </c>
      <c r="BM157" s="226" t="s">
        <v>1231</v>
      </c>
    </row>
    <row r="158" s="2" customFormat="1">
      <c r="A158" s="41"/>
      <c r="B158" s="42"/>
      <c r="C158" s="43"/>
      <c r="D158" s="228" t="s">
        <v>190</v>
      </c>
      <c r="E158" s="43"/>
      <c r="F158" s="229" t="s">
        <v>256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190</v>
      </c>
      <c r="AU158" s="20" t="s">
        <v>82</v>
      </c>
    </row>
    <row r="159" s="2" customFormat="1">
      <c r="A159" s="41"/>
      <c r="B159" s="42"/>
      <c r="C159" s="43"/>
      <c r="D159" s="233" t="s">
        <v>192</v>
      </c>
      <c r="E159" s="43"/>
      <c r="F159" s="234" t="s">
        <v>257</v>
      </c>
      <c r="G159" s="43"/>
      <c r="H159" s="43"/>
      <c r="I159" s="230"/>
      <c r="J159" s="43"/>
      <c r="K159" s="43"/>
      <c r="L159" s="47"/>
      <c r="M159" s="231"/>
      <c r="N159" s="23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192</v>
      </c>
      <c r="AU159" s="20" t="s">
        <v>82</v>
      </c>
    </row>
    <row r="160" s="13" customFormat="1">
      <c r="A160" s="13"/>
      <c r="B160" s="235"/>
      <c r="C160" s="236"/>
      <c r="D160" s="228" t="s">
        <v>216</v>
      </c>
      <c r="E160" s="237" t="s">
        <v>19</v>
      </c>
      <c r="F160" s="238" t="s">
        <v>1232</v>
      </c>
      <c r="G160" s="236"/>
      <c r="H160" s="239">
        <v>15.48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216</v>
      </c>
      <c r="AU160" s="245" t="s">
        <v>82</v>
      </c>
      <c r="AV160" s="13" t="s">
        <v>82</v>
      </c>
      <c r="AW160" s="13" t="s">
        <v>35</v>
      </c>
      <c r="AX160" s="13" t="s">
        <v>73</v>
      </c>
      <c r="AY160" s="245" t="s">
        <v>180</v>
      </c>
    </row>
    <row r="161" s="15" customFormat="1">
      <c r="A161" s="15"/>
      <c r="B161" s="268"/>
      <c r="C161" s="269"/>
      <c r="D161" s="228" t="s">
        <v>216</v>
      </c>
      <c r="E161" s="270" t="s">
        <v>19</v>
      </c>
      <c r="F161" s="271" t="s">
        <v>1233</v>
      </c>
      <c r="G161" s="269"/>
      <c r="H161" s="270" t="s">
        <v>19</v>
      </c>
      <c r="I161" s="272"/>
      <c r="J161" s="269"/>
      <c r="K161" s="269"/>
      <c r="L161" s="273"/>
      <c r="M161" s="274"/>
      <c r="N161" s="275"/>
      <c r="O161" s="275"/>
      <c r="P161" s="275"/>
      <c r="Q161" s="275"/>
      <c r="R161" s="275"/>
      <c r="S161" s="275"/>
      <c r="T161" s="276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7" t="s">
        <v>216</v>
      </c>
      <c r="AU161" s="277" t="s">
        <v>82</v>
      </c>
      <c r="AV161" s="15" t="s">
        <v>80</v>
      </c>
      <c r="AW161" s="15" t="s">
        <v>35</v>
      </c>
      <c r="AX161" s="15" t="s">
        <v>73</v>
      </c>
      <c r="AY161" s="277" t="s">
        <v>180</v>
      </c>
    </row>
    <row r="162" s="13" customFormat="1">
      <c r="A162" s="13"/>
      <c r="B162" s="235"/>
      <c r="C162" s="236"/>
      <c r="D162" s="228" t="s">
        <v>216</v>
      </c>
      <c r="E162" s="237" t="s">
        <v>19</v>
      </c>
      <c r="F162" s="238" t="s">
        <v>1234</v>
      </c>
      <c r="G162" s="236"/>
      <c r="H162" s="239">
        <v>20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216</v>
      </c>
      <c r="AU162" s="245" t="s">
        <v>82</v>
      </c>
      <c r="AV162" s="13" t="s">
        <v>82</v>
      </c>
      <c r="AW162" s="13" t="s">
        <v>35</v>
      </c>
      <c r="AX162" s="13" t="s">
        <v>73</v>
      </c>
      <c r="AY162" s="245" t="s">
        <v>180</v>
      </c>
    </row>
    <row r="163" s="14" customFormat="1">
      <c r="A163" s="14"/>
      <c r="B163" s="246"/>
      <c r="C163" s="247"/>
      <c r="D163" s="228" t="s">
        <v>216</v>
      </c>
      <c r="E163" s="248" t="s">
        <v>19</v>
      </c>
      <c r="F163" s="249" t="s">
        <v>293</v>
      </c>
      <c r="G163" s="247"/>
      <c r="H163" s="250">
        <v>35.479999999999997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6" t="s">
        <v>216</v>
      </c>
      <c r="AU163" s="256" t="s">
        <v>82</v>
      </c>
      <c r="AV163" s="14" t="s">
        <v>188</v>
      </c>
      <c r="AW163" s="14" t="s">
        <v>35</v>
      </c>
      <c r="AX163" s="14" t="s">
        <v>80</v>
      </c>
      <c r="AY163" s="256" t="s">
        <v>180</v>
      </c>
    </row>
    <row r="164" s="2" customFormat="1" ht="24.15" customHeight="1">
      <c r="A164" s="41"/>
      <c r="B164" s="42"/>
      <c r="C164" s="215" t="s">
        <v>272</v>
      </c>
      <c r="D164" s="215" t="s">
        <v>183</v>
      </c>
      <c r="E164" s="216" t="s">
        <v>1235</v>
      </c>
      <c r="F164" s="217" t="s">
        <v>1236</v>
      </c>
      <c r="G164" s="218" t="s">
        <v>186</v>
      </c>
      <c r="H164" s="219">
        <v>0.95999999999999996</v>
      </c>
      <c r="I164" s="220"/>
      <c r="J164" s="221">
        <f>ROUND(I164*H164,2)</f>
        <v>0</v>
      </c>
      <c r="K164" s="217" t="s">
        <v>187</v>
      </c>
      <c r="L164" s="47"/>
      <c r="M164" s="222" t="s">
        <v>19</v>
      </c>
      <c r="N164" s="223" t="s">
        <v>44</v>
      </c>
      <c r="O164" s="87"/>
      <c r="P164" s="224">
        <f>O164*H164</f>
        <v>0</v>
      </c>
      <c r="Q164" s="224">
        <v>0</v>
      </c>
      <c r="R164" s="224">
        <f>Q164*H164</f>
        <v>0</v>
      </c>
      <c r="S164" s="224">
        <v>0.089999999999999997</v>
      </c>
      <c r="T164" s="225">
        <f>S164*H164</f>
        <v>0.086399999999999991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6" t="s">
        <v>188</v>
      </c>
      <c r="AT164" s="226" t="s">
        <v>183</v>
      </c>
      <c r="AU164" s="226" t="s">
        <v>82</v>
      </c>
      <c r="AY164" s="20" t="s">
        <v>180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20" t="s">
        <v>80</v>
      </c>
      <c r="BK164" s="227">
        <f>ROUND(I164*H164,2)</f>
        <v>0</v>
      </c>
      <c r="BL164" s="20" t="s">
        <v>188</v>
      </c>
      <c r="BM164" s="226" t="s">
        <v>1237</v>
      </c>
    </row>
    <row r="165" s="2" customFormat="1">
      <c r="A165" s="41"/>
      <c r="B165" s="42"/>
      <c r="C165" s="43"/>
      <c r="D165" s="228" t="s">
        <v>190</v>
      </c>
      <c r="E165" s="43"/>
      <c r="F165" s="229" t="s">
        <v>1238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190</v>
      </c>
      <c r="AU165" s="20" t="s">
        <v>82</v>
      </c>
    </row>
    <row r="166" s="2" customFormat="1">
      <c r="A166" s="41"/>
      <c r="B166" s="42"/>
      <c r="C166" s="43"/>
      <c r="D166" s="233" t="s">
        <v>192</v>
      </c>
      <c r="E166" s="43"/>
      <c r="F166" s="234" t="s">
        <v>1239</v>
      </c>
      <c r="G166" s="43"/>
      <c r="H166" s="43"/>
      <c r="I166" s="230"/>
      <c r="J166" s="43"/>
      <c r="K166" s="43"/>
      <c r="L166" s="47"/>
      <c r="M166" s="231"/>
      <c r="N166" s="23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192</v>
      </c>
      <c r="AU166" s="20" t="s">
        <v>82</v>
      </c>
    </row>
    <row r="167" s="2" customFormat="1" ht="24.15" customHeight="1">
      <c r="A167" s="41"/>
      <c r="B167" s="42"/>
      <c r="C167" s="215" t="s">
        <v>278</v>
      </c>
      <c r="D167" s="215" t="s">
        <v>183</v>
      </c>
      <c r="E167" s="216" t="s">
        <v>259</v>
      </c>
      <c r="F167" s="217" t="s">
        <v>260</v>
      </c>
      <c r="G167" s="218" t="s">
        <v>186</v>
      </c>
      <c r="H167" s="219">
        <v>9.8399999999999999</v>
      </c>
      <c r="I167" s="220"/>
      <c r="J167" s="221">
        <f>ROUND(I167*H167,2)</f>
        <v>0</v>
      </c>
      <c r="K167" s="217" t="s">
        <v>187</v>
      </c>
      <c r="L167" s="47"/>
      <c r="M167" s="222" t="s">
        <v>19</v>
      </c>
      <c r="N167" s="223" t="s">
        <v>44</v>
      </c>
      <c r="O167" s="87"/>
      <c r="P167" s="224">
        <f>O167*H167</f>
        <v>0</v>
      </c>
      <c r="Q167" s="224">
        <v>0</v>
      </c>
      <c r="R167" s="224">
        <f>Q167*H167</f>
        <v>0</v>
      </c>
      <c r="S167" s="224">
        <v>0.089999999999999997</v>
      </c>
      <c r="T167" s="225">
        <f>S167*H167</f>
        <v>0.88559999999999994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6" t="s">
        <v>188</v>
      </c>
      <c r="AT167" s="226" t="s">
        <v>183</v>
      </c>
      <c r="AU167" s="226" t="s">
        <v>82</v>
      </c>
      <c r="AY167" s="20" t="s">
        <v>180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20" t="s">
        <v>80</v>
      </c>
      <c r="BK167" s="227">
        <f>ROUND(I167*H167,2)</f>
        <v>0</v>
      </c>
      <c r="BL167" s="20" t="s">
        <v>188</v>
      </c>
      <c r="BM167" s="226" t="s">
        <v>1240</v>
      </c>
    </row>
    <row r="168" s="2" customFormat="1">
      <c r="A168" s="41"/>
      <c r="B168" s="42"/>
      <c r="C168" s="43"/>
      <c r="D168" s="228" t="s">
        <v>190</v>
      </c>
      <c r="E168" s="43"/>
      <c r="F168" s="229" t="s">
        <v>262</v>
      </c>
      <c r="G168" s="43"/>
      <c r="H168" s="43"/>
      <c r="I168" s="230"/>
      <c r="J168" s="43"/>
      <c r="K168" s="43"/>
      <c r="L168" s="47"/>
      <c r="M168" s="231"/>
      <c r="N168" s="23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190</v>
      </c>
      <c r="AU168" s="20" t="s">
        <v>82</v>
      </c>
    </row>
    <row r="169" s="2" customFormat="1">
      <c r="A169" s="41"/>
      <c r="B169" s="42"/>
      <c r="C169" s="43"/>
      <c r="D169" s="233" t="s">
        <v>192</v>
      </c>
      <c r="E169" s="43"/>
      <c r="F169" s="234" t="s">
        <v>263</v>
      </c>
      <c r="G169" s="43"/>
      <c r="H169" s="43"/>
      <c r="I169" s="230"/>
      <c r="J169" s="43"/>
      <c r="K169" s="43"/>
      <c r="L169" s="47"/>
      <c r="M169" s="231"/>
      <c r="N169" s="23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192</v>
      </c>
      <c r="AU169" s="20" t="s">
        <v>82</v>
      </c>
    </row>
    <row r="170" s="13" customFormat="1">
      <c r="A170" s="13"/>
      <c r="B170" s="235"/>
      <c r="C170" s="236"/>
      <c r="D170" s="228" t="s">
        <v>216</v>
      </c>
      <c r="E170" s="237" t="s">
        <v>19</v>
      </c>
      <c r="F170" s="238" t="s">
        <v>1241</v>
      </c>
      <c r="G170" s="236"/>
      <c r="H170" s="239">
        <v>9.8399999999999999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216</v>
      </c>
      <c r="AU170" s="245" t="s">
        <v>82</v>
      </c>
      <c r="AV170" s="13" t="s">
        <v>82</v>
      </c>
      <c r="AW170" s="13" t="s">
        <v>35</v>
      </c>
      <c r="AX170" s="13" t="s">
        <v>80</v>
      </c>
      <c r="AY170" s="245" t="s">
        <v>180</v>
      </c>
    </row>
    <row r="171" s="2" customFormat="1" ht="24.15" customHeight="1">
      <c r="A171" s="41"/>
      <c r="B171" s="42"/>
      <c r="C171" s="215" t="s">
        <v>284</v>
      </c>
      <c r="D171" s="215" t="s">
        <v>183</v>
      </c>
      <c r="E171" s="216" t="s">
        <v>266</v>
      </c>
      <c r="F171" s="217" t="s">
        <v>267</v>
      </c>
      <c r="G171" s="218" t="s">
        <v>186</v>
      </c>
      <c r="H171" s="219">
        <v>4.6799999999999997</v>
      </c>
      <c r="I171" s="220"/>
      <c r="J171" s="221">
        <f>ROUND(I171*H171,2)</f>
        <v>0</v>
      </c>
      <c r="K171" s="217" t="s">
        <v>187</v>
      </c>
      <c r="L171" s="47"/>
      <c r="M171" s="222" t="s">
        <v>19</v>
      </c>
      <c r="N171" s="223" t="s">
        <v>44</v>
      </c>
      <c r="O171" s="87"/>
      <c r="P171" s="224">
        <f>O171*H171</f>
        <v>0</v>
      </c>
      <c r="Q171" s="224">
        <v>0</v>
      </c>
      <c r="R171" s="224">
        <f>Q171*H171</f>
        <v>0</v>
      </c>
      <c r="S171" s="224">
        <v>0.089999999999999997</v>
      </c>
      <c r="T171" s="225">
        <f>S171*H171</f>
        <v>0.42119999999999996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6" t="s">
        <v>188</v>
      </c>
      <c r="AT171" s="226" t="s">
        <v>183</v>
      </c>
      <c r="AU171" s="226" t="s">
        <v>82</v>
      </c>
      <c r="AY171" s="20" t="s">
        <v>180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20" t="s">
        <v>80</v>
      </c>
      <c r="BK171" s="227">
        <f>ROUND(I171*H171,2)</f>
        <v>0</v>
      </c>
      <c r="BL171" s="20" t="s">
        <v>188</v>
      </c>
      <c r="BM171" s="226" t="s">
        <v>1242</v>
      </c>
    </row>
    <row r="172" s="2" customFormat="1">
      <c r="A172" s="41"/>
      <c r="B172" s="42"/>
      <c r="C172" s="43"/>
      <c r="D172" s="228" t="s">
        <v>190</v>
      </c>
      <c r="E172" s="43"/>
      <c r="F172" s="229" t="s">
        <v>269</v>
      </c>
      <c r="G172" s="43"/>
      <c r="H172" s="43"/>
      <c r="I172" s="230"/>
      <c r="J172" s="43"/>
      <c r="K172" s="43"/>
      <c r="L172" s="47"/>
      <c r="M172" s="231"/>
      <c r="N172" s="23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190</v>
      </c>
      <c r="AU172" s="20" t="s">
        <v>82</v>
      </c>
    </row>
    <row r="173" s="2" customFormat="1">
      <c r="A173" s="41"/>
      <c r="B173" s="42"/>
      <c r="C173" s="43"/>
      <c r="D173" s="233" t="s">
        <v>192</v>
      </c>
      <c r="E173" s="43"/>
      <c r="F173" s="234" t="s">
        <v>270</v>
      </c>
      <c r="G173" s="43"/>
      <c r="H173" s="43"/>
      <c r="I173" s="230"/>
      <c r="J173" s="43"/>
      <c r="K173" s="43"/>
      <c r="L173" s="47"/>
      <c r="M173" s="231"/>
      <c r="N173" s="23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192</v>
      </c>
      <c r="AU173" s="20" t="s">
        <v>82</v>
      </c>
    </row>
    <row r="174" s="2" customFormat="1" ht="24.15" customHeight="1">
      <c r="A174" s="41"/>
      <c r="B174" s="42"/>
      <c r="C174" s="215" t="s">
        <v>294</v>
      </c>
      <c r="D174" s="215" t="s">
        <v>183</v>
      </c>
      <c r="E174" s="216" t="s">
        <v>273</v>
      </c>
      <c r="F174" s="217" t="s">
        <v>274</v>
      </c>
      <c r="G174" s="218" t="s">
        <v>186</v>
      </c>
      <c r="H174" s="219">
        <v>15.48</v>
      </c>
      <c r="I174" s="220"/>
      <c r="J174" s="221">
        <f>ROUND(I174*H174,2)</f>
        <v>0</v>
      </c>
      <c r="K174" s="217" t="s">
        <v>187</v>
      </c>
      <c r="L174" s="47"/>
      <c r="M174" s="222" t="s">
        <v>19</v>
      </c>
      <c r="N174" s="223" t="s">
        <v>44</v>
      </c>
      <c r="O174" s="87"/>
      <c r="P174" s="224">
        <f>O174*H174</f>
        <v>0</v>
      </c>
      <c r="Q174" s="224">
        <v>0</v>
      </c>
      <c r="R174" s="224">
        <f>Q174*H174</f>
        <v>0</v>
      </c>
      <c r="S174" s="224">
        <v>0.057000000000000002</v>
      </c>
      <c r="T174" s="225">
        <f>S174*H174</f>
        <v>0.88236000000000003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6" t="s">
        <v>188</v>
      </c>
      <c r="AT174" s="226" t="s">
        <v>183</v>
      </c>
      <c r="AU174" s="226" t="s">
        <v>82</v>
      </c>
      <c r="AY174" s="20" t="s">
        <v>180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20" t="s">
        <v>80</v>
      </c>
      <c r="BK174" s="227">
        <f>ROUND(I174*H174,2)</f>
        <v>0</v>
      </c>
      <c r="BL174" s="20" t="s">
        <v>188</v>
      </c>
      <c r="BM174" s="226" t="s">
        <v>1243</v>
      </c>
    </row>
    <row r="175" s="2" customFormat="1">
      <c r="A175" s="41"/>
      <c r="B175" s="42"/>
      <c r="C175" s="43"/>
      <c r="D175" s="228" t="s">
        <v>190</v>
      </c>
      <c r="E175" s="43"/>
      <c r="F175" s="229" t="s">
        <v>276</v>
      </c>
      <c r="G175" s="43"/>
      <c r="H175" s="43"/>
      <c r="I175" s="230"/>
      <c r="J175" s="43"/>
      <c r="K175" s="43"/>
      <c r="L175" s="47"/>
      <c r="M175" s="231"/>
      <c r="N175" s="23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190</v>
      </c>
      <c r="AU175" s="20" t="s">
        <v>82</v>
      </c>
    </row>
    <row r="176" s="2" customFormat="1">
      <c r="A176" s="41"/>
      <c r="B176" s="42"/>
      <c r="C176" s="43"/>
      <c r="D176" s="233" t="s">
        <v>192</v>
      </c>
      <c r="E176" s="43"/>
      <c r="F176" s="234" t="s">
        <v>277</v>
      </c>
      <c r="G176" s="43"/>
      <c r="H176" s="43"/>
      <c r="I176" s="230"/>
      <c r="J176" s="43"/>
      <c r="K176" s="43"/>
      <c r="L176" s="47"/>
      <c r="M176" s="231"/>
      <c r="N176" s="23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192</v>
      </c>
      <c r="AU176" s="20" t="s">
        <v>82</v>
      </c>
    </row>
    <row r="177" s="13" customFormat="1">
      <c r="A177" s="13"/>
      <c r="B177" s="235"/>
      <c r="C177" s="236"/>
      <c r="D177" s="228" t="s">
        <v>216</v>
      </c>
      <c r="E177" s="237" t="s">
        <v>19</v>
      </c>
      <c r="F177" s="238" t="s">
        <v>1244</v>
      </c>
      <c r="G177" s="236"/>
      <c r="H177" s="239">
        <v>15.48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216</v>
      </c>
      <c r="AU177" s="245" t="s">
        <v>82</v>
      </c>
      <c r="AV177" s="13" t="s">
        <v>82</v>
      </c>
      <c r="AW177" s="13" t="s">
        <v>35</v>
      </c>
      <c r="AX177" s="13" t="s">
        <v>80</v>
      </c>
      <c r="AY177" s="245" t="s">
        <v>180</v>
      </c>
    </row>
    <row r="178" s="2" customFormat="1" ht="21.75" customHeight="1">
      <c r="A178" s="41"/>
      <c r="B178" s="42"/>
      <c r="C178" s="215" t="s">
        <v>302</v>
      </c>
      <c r="D178" s="215" t="s">
        <v>183</v>
      </c>
      <c r="E178" s="216" t="s">
        <v>1245</v>
      </c>
      <c r="F178" s="217" t="s">
        <v>1246</v>
      </c>
      <c r="G178" s="218" t="s">
        <v>186</v>
      </c>
      <c r="H178" s="219">
        <v>2.3999999999999999</v>
      </c>
      <c r="I178" s="220"/>
      <c r="J178" s="221">
        <f>ROUND(I178*H178,2)</f>
        <v>0</v>
      </c>
      <c r="K178" s="217" t="s">
        <v>187</v>
      </c>
      <c r="L178" s="47"/>
      <c r="M178" s="222" t="s">
        <v>19</v>
      </c>
      <c r="N178" s="223" t="s">
        <v>44</v>
      </c>
      <c r="O178" s="87"/>
      <c r="P178" s="224">
        <f>O178*H178</f>
        <v>0</v>
      </c>
      <c r="Q178" s="224">
        <v>0</v>
      </c>
      <c r="R178" s="224">
        <f>Q178*H178</f>
        <v>0</v>
      </c>
      <c r="S178" s="224">
        <v>0.075999999999999998</v>
      </c>
      <c r="T178" s="225">
        <f>S178*H178</f>
        <v>0.18239999999999998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6" t="s">
        <v>188</v>
      </c>
      <c r="AT178" s="226" t="s">
        <v>183</v>
      </c>
      <c r="AU178" s="226" t="s">
        <v>82</v>
      </c>
      <c r="AY178" s="20" t="s">
        <v>180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20" t="s">
        <v>80</v>
      </c>
      <c r="BK178" s="227">
        <f>ROUND(I178*H178,2)</f>
        <v>0</v>
      </c>
      <c r="BL178" s="20" t="s">
        <v>188</v>
      </c>
      <c r="BM178" s="226" t="s">
        <v>1247</v>
      </c>
    </row>
    <row r="179" s="2" customFormat="1">
      <c r="A179" s="41"/>
      <c r="B179" s="42"/>
      <c r="C179" s="43"/>
      <c r="D179" s="228" t="s">
        <v>190</v>
      </c>
      <c r="E179" s="43"/>
      <c r="F179" s="229" t="s">
        <v>1248</v>
      </c>
      <c r="G179" s="43"/>
      <c r="H179" s="43"/>
      <c r="I179" s="230"/>
      <c r="J179" s="43"/>
      <c r="K179" s="43"/>
      <c r="L179" s="47"/>
      <c r="M179" s="231"/>
      <c r="N179" s="23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190</v>
      </c>
      <c r="AU179" s="20" t="s">
        <v>82</v>
      </c>
    </row>
    <row r="180" s="2" customFormat="1">
      <c r="A180" s="41"/>
      <c r="B180" s="42"/>
      <c r="C180" s="43"/>
      <c r="D180" s="233" t="s">
        <v>192</v>
      </c>
      <c r="E180" s="43"/>
      <c r="F180" s="234" t="s">
        <v>1249</v>
      </c>
      <c r="G180" s="43"/>
      <c r="H180" s="43"/>
      <c r="I180" s="230"/>
      <c r="J180" s="43"/>
      <c r="K180" s="43"/>
      <c r="L180" s="47"/>
      <c r="M180" s="231"/>
      <c r="N180" s="23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192</v>
      </c>
      <c r="AU180" s="20" t="s">
        <v>82</v>
      </c>
    </row>
    <row r="181" s="13" customFormat="1">
      <c r="A181" s="13"/>
      <c r="B181" s="235"/>
      <c r="C181" s="236"/>
      <c r="D181" s="228" t="s">
        <v>216</v>
      </c>
      <c r="E181" s="237" t="s">
        <v>19</v>
      </c>
      <c r="F181" s="238" t="s">
        <v>1250</v>
      </c>
      <c r="G181" s="236"/>
      <c r="H181" s="239">
        <v>2.3999999999999999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216</v>
      </c>
      <c r="AU181" s="245" t="s">
        <v>82</v>
      </c>
      <c r="AV181" s="13" t="s">
        <v>82</v>
      </c>
      <c r="AW181" s="13" t="s">
        <v>35</v>
      </c>
      <c r="AX181" s="13" t="s">
        <v>80</v>
      </c>
      <c r="AY181" s="245" t="s">
        <v>180</v>
      </c>
    </row>
    <row r="182" s="2" customFormat="1" ht="37.8" customHeight="1">
      <c r="A182" s="41"/>
      <c r="B182" s="42"/>
      <c r="C182" s="215" t="s">
        <v>309</v>
      </c>
      <c r="D182" s="215" t="s">
        <v>183</v>
      </c>
      <c r="E182" s="216" t="s">
        <v>279</v>
      </c>
      <c r="F182" s="217" t="s">
        <v>280</v>
      </c>
      <c r="G182" s="218" t="s">
        <v>186</v>
      </c>
      <c r="H182" s="219">
        <v>15.48</v>
      </c>
      <c r="I182" s="220"/>
      <c r="J182" s="221">
        <f>ROUND(I182*H182,2)</f>
        <v>0</v>
      </c>
      <c r="K182" s="217" t="s">
        <v>187</v>
      </c>
      <c r="L182" s="47"/>
      <c r="M182" s="222" t="s">
        <v>19</v>
      </c>
      <c r="N182" s="223" t="s">
        <v>44</v>
      </c>
      <c r="O182" s="87"/>
      <c r="P182" s="224">
        <f>O182*H182</f>
        <v>0</v>
      </c>
      <c r="Q182" s="224">
        <v>0</v>
      </c>
      <c r="R182" s="224">
        <f>Q182*H182</f>
        <v>0</v>
      </c>
      <c r="S182" s="224">
        <v>0.02</v>
      </c>
      <c r="T182" s="225">
        <f>S182*H182</f>
        <v>0.30960000000000004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6" t="s">
        <v>188</v>
      </c>
      <c r="AT182" s="226" t="s">
        <v>183</v>
      </c>
      <c r="AU182" s="226" t="s">
        <v>82</v>
      </c>
      <c r="AY182" s="20" t="s">
        <v>180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20" t="s">
        <v>80</v>
      </c>
      <c r="BK182" s="227">
        <f>ROUND(I182*H182,2)</f>
        <v>0</v>
      </c>
      <c r="BL182" s="20" t="s">
        <v>188</v>
      </c>
      <c r="BM182" s="226" t="s">
        <v>1251</v>
      </c>
    </row>
    <row r="183" s="2" customFormat="1">
      <c r="A183" s="41"/>
      <c r="B183" s="42"/>
      <c r="C183" s="43"/>
      <c r="D183" s="228" t="s">
        <v>190</v>
      </c>
      <c r="E183" s="43"/>
      <c r="F183" s="229" t="s">
        <v>282</v>
      </c>
      <c r="G183" s="43"/>
      <c r="H183" s="43"/>
      <c r="I183" s="230"/>
      <c r="J183" s="43"/>
      <c r="K183" s="43"/>
      <c r="L183" s="47"/>
      <c r="M183" s="231"/>
      <c r="N183" s="23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190</v>
      </c>
      <c r="AU183" s="20" t="s">
        <v>82</v>
      </c>
    </row>
    <row r="184" s="2" customFormat="1">
      <c r="A184" s="41"/>
      <c r="B184" s="42"/>
      <c r="C184" s="43"/>
      <c r="D184" s="233" t="s">
        <v>192</v>
      </c>
      <c r="E184" s="43"/>
      <c r="F184" s="234" t="s">
        <v>283</v>
      </c>
      <c r="G184" s="43"/>
      <c r="H184" s="43"/>
      <c r="I184" s="230"/>
      <c r="J184" s="43"/>
      <c r="K184" s="43"/>
      <c r="L184" s="47"/>
      <c r="M184" s="231"/>
      <c r="N184" s="23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192</v>
      </c>
      <c r="AU184" s="20" t="s">
        <v>82</v>
      </c>
    </row>
    <row r="185" s="13" customFormat="1">
      <c r="A185" s="13"/>
      <c r="B185" s="235"/>
      <c r="C185" s="236"/>
      <c r="D185" s="228" t="s">
        <v>216</v>
      </c>
      <c r="E185" s="237" t="s">
        <v>19</v>
      </c>
      <c r="F185" s="238" t="s">
        <v>1244</v>
      </c>
      <c r="G185" s="236"/>
      <c r="H185" s="239">
        <v>15.48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216</v>
      </c>
      <c r="AU185" s="245" t="s">
        <v>82</v>
      </c>
      <c r="AV185" s="13" t="s">
        <v>82</v>
      </c>
      <c r="AW185" s="13" t="s">
        <v>35</v>
      </c>
      <c r="AX185" s="13" t="s">
        <v>80</v>
      </c>
      <c r="AY185" s="245" t="s">
        <v>180</v>
      </c>
    </row>
    <row r="186" s="2" customFormat="1" ht="37.8" customHeight="1">
      <c r="A186" s="41"/>
      <c r="B186" s="42"/>
      <c r="C186" s="215" t="s">
        <v>315</v>
      </c>
      <c r="D186" s="215" t="s">
        <v>183</v>
      </c>
      <c r="E186" s="216" t="s">
        <v>285</v>
      </c>
      <c r="F186" s="217" t="s">
        <v>286</v>
      </c>
      <c r="G186" s="218" t="s">
        <v>186</v>
      </c>
      <c r="H186" s="219">
        <v>116.8</v>
      </c>
      <c r="I186" s="220"/>
      <c r="J186" s="221">
        <f>ROUND(I186*H186,2)</f>
        <v>0</v>
      </c>
      <c r="K186" s="217" t="s">
        <v>187</v>
      </c>
      <c r="L186" s="47"/>
      <c r="M186" s="222" t="s">
        <v>19</v>
      </c>
      <c r="N186" s="223" t="s">
        <v>44</v>
      </c>
      <c r="O186" s="87"/>
      <c r="P186" s="224">
        <f>O186*H186</f>
        <v>0</v>
      </c>
      <c r="Q186" s="224">
        <v>0</v>
      </c>
      <c r="R186" s="224">
        <f>Q186*H186</f>
        <v>0</v>
      </c>
      <c r="S186" s="224">
        <v>0.02</v>
      </c>
      <c r="T186" s="225">
        <f>S186*H186</f>
        <v>2.3359999999999999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6" t="s">
        <v>188</v>
      </c>
      <c r="AT186" s="226" t="s">
        <v>183</v>
      </c>
      <c r="AU186" s="226" t="s">
        <v>82</v>
      </c>
      <c r="AY186" s="20" t="s">
        <v>180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20" t="s">
        <v>80</v>
      </c>
      <c r="BK186" s="227">
        <f>ROUND(I186*H186,2)</f>
        <v>0</v>
      </c>
      <c r="BL186" s="20" t="s">
        <v>188</v>
      </c>
      <c r="BM186" s="226" t="s">
        <v>1252</v>
      </c>
    </row>
    <row r="187" s="2" customFormat="1">
      <c r="A187" s="41"/>
      <c r="B187" s="42"/>
      <c r="C187" s="43"/>
      <c r="D187" s="228" t="s">
        <v>190</v>
      </c>
      <c r="E187" s="43"/>
      <c r="F187" s="229" t="s">
        <v>288</v>
      </c>
      <c r="G187" s="43"/>
      <c r="H187" s="43"/>
      <c r="I187" s="230"/>
      <c r="J187" s="43"/>
      <c r="K187" s="43"/>
      <c r="L187" s="47"/>
      <c r="M187" s="231"/>
      <c r="N187" s="23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190</v>
      </c>
      <c r="AU187" s="20" t="s">
        <v>82</v>
      </c>
    </row>
    <row r="188" s="2" customFormat="1">
      <c r="A188" s="41"/>
      <c r="B188" s="42"/>
      <c r="C188" s="43"/>
      <c r="D188" s="233" t="s">
        <v>192</v>
      </c>
      <c r="E188" s="43"/>
      <c r="F188" s="234" t="s">
        <v>289</v>
      </c>
      <c r="G188" s="43"/>
      <c r="H188" s="43"/>
      <c r="I188" s="230"/>
      <c r="J188" s="43"/>
      <c r="K188" s="43"/>
      <c r="L188" s="47"/>
      <c r="M188" s="231"/>
      <c r="N188" s="23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192</v>
      </c>
      <c r="AU188" s="20" t="s">
        <v>82</v>
      </c>
    </row>
    <row r="189" s="13" customFormat="1">
      <c r="A189" s="13"/>
      <c r="B189" s="235"/>
      <c r="C189" s="236"/>
      <c r="D189" s="228" t="s">
        <v>216</v>
      </c>
      <c r="E189" s="237" t="s">
        <v>19</v>
      </c>
      <c r="F189" s="238" t="s">
        <v>1253</v>
      </c>
      <c r="G189" s="236"/>
      <c r="H189" s="239">
        <v>116.8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216</v>
      </c>
      <c r="AU189" s="245" t="s">
        <v>82</v>
      </c>
      <c r="AV189" s="13" t="s">
        <v>82</v>
      </c>
      <c r="AW189" s="13" t="s">
        <v>35</v>
      </c>
      <c r="AX189" s="13" t="s">
        <v>80</v>
      </c>
      <c r="AY189" s="245" t="s">
        <v>180</v>
      </c>
    </row>
    <row r="190" s="2" customFormat="1" ht="24.15" customHeight="1">
      <c r="A190" s="41"/>
      <c r="B190" s="42"/>
      <c r="C190" s="215" t="s">
        <v>7</v>
      </c>
      <c r="D190" s="215" t="s">
        <v>183</v>
      </c>
      <c r="E190" s="216" t="s">
        <v>295</v>
      </c>
      <c r="F190" s="217" t="s">
        <v>296</v>
      </c>
      <c r="G190" s="218" t="s">
        <v>186</v>
      </c>
      <c r="H190" s="219">
        <v>67.599999999999994</v>
      </c>
      <c r="I190" s="220"/>
      <c r="J190" s="221">
        <f>ROUND(I190*H190,2)</f>
        <v>0</v>
      </c>
      <c r="K190" s="217" t="s">
        <v>187</v>
      </c>
      <c r="L190" s="47"/>
      <c r="M190" s="222" t="s">
        <v>19</v>
      </c>
      <c r="N190" s="223" t="s">
        <v>44</v>
      </c>
      <c r="O190" s="87"/>
      <c r="P190" s="224">
        <f>O190*H190</f>
        <v>0</v>
      </c>
      <c r="Q190" s="224">
        <v>0</v>
      </c>
      <c r="R190" s="224">
        <f>Q190*H190</f>
        <v>0</v>
      </c>
      <c r="S190" s="224">
        <v>0.068000000000000005</v>
      </c>
      <c r="T190" s="225">
        <f>S190*H190</f>
        <v>4.5968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6" t="s">
        <v>188</v>
      </c>
      <c r="AT190" s="226" t="s">
        <v>183</v>
      </c>
      <c r="AU190" s="226" t="s">
        <v>82</v>
      </c>
      <c r="AY190" s="20" t="s">
        <v>180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20" t="s">
        <v>80</v>
      </c>
      <c r="BK190" s="227">
        <f>ROUND(I190*H190,2)</f>
        <v>0</v>
      </c>
      <c r="BL190" s="20" t="s">
        <v>188</v>
      </c>
      <c r="BM190" s="226" t="s">
        <v>1254</v>
      </c>
    </row>
    <row r="191" s="2" customFormat="1">
      <c r="A191" s="41"/>
      <c r="B191" s="42"/>
      <c r="C191" s="43"/>
      <c r="D191" s="228" t="s">
        <v>190</v>
      </c>
      <c r="E191" s="43"/>
      <c r="F191" s="229" t="s">
        <v>298</v>
      </c>
      <c r="G191" s="43"/>
      <c r="H191" s="43"/>
      <c r="I191" s="230"/>
      <c r="J191" s="43"/>
      <c r="K191" s="43"/>
      <c r="L191" s="47"/>
      <c r="M191" s="231"/>
      <c r="N191" s="23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190</v>
      </c>
      <c r="AU191" s="20" t="s">
        <v>82</v>
      </c>
    </row>
    <row r="192" s="2" customFormat="1">
      <c r="A192" s="41"/>
      <c r="B192" s="42"/>
      <c r="C192" s="43"/>
      <c r="D192" s="233" t="s">
        <v>192</v>
      </c>
      <c r="E192" s="43"/>
      <c r="F192" s="234" t="s">
        <v>299</v>
      </c>
      <c r="G192" s="43"/>
      <c r="H192" s="43"/>
      <c r="I192" s="230"/>
      <c r="J192" s="43"/>
      <c r="K192" s="43"/>
      <c r="L192" s="47"/>
      <c r="M192" s="231"/>
      <c r="N192" s="23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192</v>
      </c>
      <c r="AU192" s="20" t="s">
        <v>82</v>
      </c>
    </row>
    <row r="193" s="13" customFormat="1">
      <c r="A193" s="13"/>
      <c r="B193" s="235"/>
      <c r="C193" s="236"/>
      <c r="D193" s="228" t="s">
        <v>216</v>
      </c>
      <c r="E193" s="237" t="s">
        <v>19</v>
      </c>
      <c r="F193" s="238" t="s">
        <v>1255</v>
      </c>
      <c r="G193" s="236"/>
      <c r="H193" s="239">
        <v>11.76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216</v>
      </c>
      <c r="AU193" s="245" t="s">
        <v>82</v>
      </c>
      <c r="AV193" s="13" t="s">
        <v>82</v>
      </c>
      <c r="AW193" s="13" t="s">
        <v>35</v>
      </c>
      <c r="AX193" s="13" t="s">
        <v>73</v>
      </c>
      <c r="AY193" s="245" t="s">
        <v>180</v>
      </c>
    </row>
    <row r="194" s="13" customFormat="1">
      <c r="A194" s="13"/>
      <c r="B194" s="235"/>
      <c r="C194" s="236"/>
      <c r="D194" s="228" t="s">
        <v>216</v>
      </c>
      <c r="E194" s="237" t="s">
        <v>19</v>
      </c>
      <c r="F194" s="238" t="s">
        <v>1256</v>
      </c>
      <c r="G194" s="236"/>
      <c r="H194" s="239">
        <v>7.5599999999999996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216</v>
      </c>
      <c r="AU194" s="245" t="s">
        <v>82</v>
      </c>
      <c r="AV194" s="13" t="s">
        <v>82</v>
      </c>
      <c r="AW194" s="13" t="s">
        <v>35</v>
      </c>
      <c r="AX194" s="13" t="s">
        <v>73</v>
      </c>
      <c r="AY194" s="245" t="s">
        <v>180</v>
      </c>
    </row>
    <row r="195" s="13" customFormat="1">
      <c r="A195" s="13"/>
      <c r="B195" s="235"/>
      <c r="C195" s="236"/>
      <c r="D195" s="228" t="s">
        <v>216</v>
      </c>
      <c r="E195" s="237" t="s">
        <v>19</v>
      </c>
      <c r="F195" s="238" t="s">
        <v>1256</v>
      </c>
      <c r="G195" s="236"/>
      <c r="H195" s="239">
        <v>7.5599999999999996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216</v>
      </c>
      <c r="AU195" s="245" t="s">
        <v>82</v>
      </c>
      <c r="AV195" s="13" t="s">
        <v>82</v>
      </c>
      <c r="AW195" s="13" t="s">
        <v>35</v>
      </c>
      <c r="AX195" s="13" t="s">
        <v>73</v>
      </c>
      <c r="AY195" s="245" t="s">
        <v>180</v>
      </c>
    </row>
    <row r="196" s="13" customFormat="1">
      <c r="A196" s="13"/>
      <c r="B196" s="235"/>
      <c r="C196" s="236"/>
      <c r="D196" s="228" t="s">
        <v>216</v>
      </c>
      <c r="E196" s="237" t="s">
        <v>19</v>
      </c>
      <c r="F196" s="238" t="s">
        <v>1257</v>
      </c>
      <c r="G196" s="236"/>
      <c r="H196" s="239">
        <v>10.199999999999999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216</v>
      </c>
      <c r="AU196" s="245" t="s">
        <v>82</v>
      </c>
      <c r="AV196" s="13" t="s">
        <v>82</v>
      </c>
      <c r="AW196" s="13" t="s">
        <v>35</v>
      </c>
      <c r="AX196" s="13" t="s">
        <v>73</v>
      </c>
      <c r="AY196" s="245" t="s">
        <v>180</v>
      </c>
    </row>
    <row r="197" s="13" customFormat="1">
      <c r="A197" s="13"/>
      <c r="B197" s="235"/>
      <c r="C197" s="236"/>
      <c r="D197" s="228" t="s">
        <v>216</v>
      </c>
      <c r="E197" s="237" t="s">
        <v>19</v>
      </c>
      <c r="F197" s="238" t="s">
        <v>1258</v>
      </c>
      <c r="G197" s="236"/>
      <c r="H197" s="239">
        <v>10.359999999999999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216</v>
      </c>
      <c r="AU197" s="245" t="s">
        <v>82</v>
      </c>
      <c r="AV197" s="13" t="s">
        <v>82</v>
      </c>
      <c r="AW197" s="13" t="s">
        <v>35</v>
      </c>
      <c r="AX197" s="13" t="s">
        <v>73</v>
      </c>
      <c r="AY197" s="245" t="s">
        <v>180</v>
      </c>
    </row>
    <row r="198" s="13" customFormat="1">
      <c r="A198" s="13"/>
      <c r="B198" s="235"/>
      <c r="C198" s="236"/>
      <c r="D198" s="228" t="s">
        <v>216</v>
      </c>
      <c r="E198" s="237" t="s">
        <v>19</v>
      </c>
      <c r="F198" s="238" t="s">
        <v>1259</v>
      </c>
      <c r="G198" s="236"/>
      <c r="H198" s="239">
        <v>13.359999999999999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216</v>
      </c>
      <c r="AU198" s="245" t="s">
        <v>82</v>
      </c>
      <c r="AV198" s="13" t="s">
        <v>82</v>
      </c>
      <c r="AW198" s="13" t="s">
        <v>35</v>
      </c>
      <c r="AX198" s="13" t="s">
        <v>73</v>
      </c>
      <c r="AY198" s="245" t="s">
        <v>180</v>
      </c>
    </row>
    <row r="199" s="13" customFormat="1">
      <c r="A199" s="13"/>
      <c r="B199" s="235"/>
      <c r="C199" s="236"/>
      <c r="D199" s="228" t="s">
        <v>216</v>
      </c>
      <c r="E199" s="237" t="s">
        <v>19</v>
      </c>
      <c r="F199" s="238" t="s">
        <v>1260</v>
      </c>
      <c r="G199" s="236"/>
      <c r="H199" s="239">
        <v>6.7999999999999998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216</v>
      </c>
      <c r="AU199" s="245" t="s">
        <v>82</v>
      </c>
      <c r="AV199" s="13" t="s">
        <v>82</v>
      </c>
      <c r="AW199" s="13" t="s">
        <v>35</v>
      </c>
      <c r="AX199" s="13" t="s">
        <v>73</v>
      </c>
      <c r="AY199" s="245" t="s">
        <v>180</v>
      </c>
    </row>
    <row r="200" s="14" customFormat="1">
      <c r="A200" s="14"/>
      <c r="B200" s="246"/>
      <c r="C200" s="247"/>
      <c r="D200" s="228" t="s">
        <v>216</v>
      </c>
      <c r="E200" s="248" t="s">
        <v>19</v>
      </c>
      <c r="F200" s="249" t="s">
        <v>293</v>
      </c>
      <c r="G200" s="247"/>
      <c r="H200" s="250">
        <v>67.599999999999994</v>
      </c>
      <c r="I200" s="251"/>
      <c r="J200" s="247"/>
      <c r="K200" s="247"/>
      <c r="L200" s="252"/>
      <c r="M200" s="253"/>
      <c r="N200" s="254"/>
      <c r="O200" s="254"/>
      <c r="P200" s="254"/>
      <c r="Q200" s="254"/>
      <c r="R200" s="254"/>
      <c r="S200" s="254"/>
      <c r="T200" s="25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6" t="s">
        <v>216</v>
      </c>
      <c r="AU200" s="256" t="s">
        <v>82</v>
      </c>
      <c r="AV200" s="14" t="s">
        <v>188</v>
      </c>
      <c r="AW200" s="14" t="s">
        <v>35</v>
      </c>
      <c r="AX200" s="14" t="s">
        <v>80</v>
      </c>
      <c r="AY200" s="256" t="s">
        <v>180</v>
      </c>
    </row>
    <row r="201" s="12" customFormat="1" ht="22.8" customHeight="1">
      <c r="A201" s="12"/>
      <c r="B201" s="199"/>
      <c r="C201" s="200"/>
      <c r="D201" s="201" t="s">
        <v>72</v>
      </c>
      <c r="E201" s="213" t="s">
        <v>300</v>
      </c>
      <c r="F201" s="213" t="s">
        <v>301</v>
      </c>
      <c r="G201" s="200"/>
      <c r="H201" s="200"/>
      <c r="I201" s="203"/>
      <c r="J201" s="214">
        <f>BK201</f>
        <v>0</v>
      </c>
      <c r="K201" s="200"/>
      <c r="L201" s="205"/>
      <c r="M201" s="206"/>
      <c r="N201" s="207"/>
      <c r="O201" s="207"/>
      <c r="P201" s="208">
        <f>SUM(P202:P217)</f>
        <v>0</v>
      </c>
      <c r="Q201" s="207"/>
      <c r="R201" s="208">
        <f>SUM(R202:R217)</f>
        <v>0</v>
      </c>
      <c r="S201" s="207"/>
      <c r="T201" s="209">
        <f>SUM(T202:T217)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0" t="s">
        <v>80</v>
      </c>
      <c r="AT201" s="211" t="s">
        <v>72</v>
      </c>
      <c r="AU201" s="211" t="s">
        <v>80</v>
      </c>
      <c r="AY201" s="210" t="s">
        <v>180</v>
      </c>
      <c r="BK201" s="212">
        <f>SUM(BK202:BK217)</f>
        <v>0</v>
      </c>
    </row>
    <row r="202" s="2" customFormat="1" ht="24.15" customHeight="1">
      <c r="A202" s="41"/>
      <c r="B202" s="42"/>
      <c r="C202" s="215" t="s">
        <v>327</v>
      </c>
      <c r="D202" s="215" t="s">
        <v>183</v>
      </c>
      <c r="E202" s="216" t="s">
        <v>1261</v>
      </c>
      <c r="F202" s="217" t="s">
        <v>1262</v>
      </c>
      <c r="G202" s="218" t="s">
        <v>305</v>
      </c>
      <c r="H202" s="219">
        <v>10.215999999999999</v>
      </c>
      <c r="I202" s="220"/>
      <c r="J202" s="221">
        <f>ROUND(I202*H202,2)</f>
        <v>0</v>
      </c>
      <c r="K202" s="217" t="s">
        <v>187</v>
      </c>
      <c r="L202" s="47"/>
      <c r="M202" s="222" t="s">
        <v>19</v>
      </c>
      <c r="N202" s="223" t="s">
        <v>44</v>
      </c>
      <c r="O202" s="87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6" t="s">
        <v>188</v>
      </c>
      <c r="AT202" s="226" t="s">
        <v>183</v>
      </c>
      <c r="AU202" s="226" t="s">
        <v>82</v>
      </c>
      <c r="AY202" s="20" t="s">
        <v>180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20" t="s">
        <v>80</v>
      </c>
      <c r="BK202" s="227">
        <f>ROUND(I202*H202,2)</f>
        <v>0</v>
      </c>
      <c r="BL202" s="20" t="s">
        <v>188</v>
      </c>
      <c r="BM202" s="226" t="s">
        <v>1263</v>
      </c>
    </row>
    <row r="203" s="2" customFormat="1">
      <c r="A203" s="41"/>
      <c r="B203" s="42"/>
      <c r="C203" s="43"/>
      <c r="D203" s="228" t="s">
        <v>190</v>
      </c>
      <c r="E203" s="43"/>
      <c r="F203" s="229" t="s">
        <v>1264</v>
      </c>
      <c r="G203" s="43"/>
      <c r="H203" s="43"/>
      <c r="I203" s="230"/>
      <c r="J203" s="43"/>
      <c r="K203" s="43"/>
      <c r="L203" s="47"/>
      <c r="M203" s="231"/>
      <c r="N203" s="23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190</v>
      </c>
      <c r="AU203" s="20" t="s">
        <v>82</v>
      </c>
    </row>
    <row r="204" s="2" customFormat="1">
      <c r="A204" s="41"/>
      <c r="B204" s="42"/>
      <c r="C204" s="43"/>
      <c r="D204" s="233" t="s">
        <v>192</v>
      </c>
      <c r="E204" s="43"/>
      <c r="F204" s="234" t="s">
        <v>1265</v>
      </c>
      <c r="G204" s="43"/>
      <c r="H204" s="43"/>
      <c r="I204" s="230"/>
      <c r="J204" s="43"/>
      <c r="K204" s="43"/>
      <c r="L204" s="47"/>
      <c r="M204" s="231"/>
      <c r="N204" s="23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192</v>
      </c>
      <c r="AU204" s="20" t="s">
        <v>82</v>
      </c>
    </row>
    <row r="205" s="2" customFormat="1" ht="33" customHeight="1">
      <c r="A205" s="41"/>
      <c r="B205" s="42"/>
      <c r="C205" s="215" t="s">
        <v>335</v>
      </c>
      <c r="D205" s="215" t="s">
        <v>183</v>
      </c>
      <c r="E205" s="216" t="s">
        <v>310</v>
      </c>
      <c r="F205" s="217" t="s">
        <v>311</v>
      </c>
      <c r="G205" s="218" t="s">
        <v>305</v>
      </c>
      <c r="H205" s="219">
        <v>10.215999999999999</v>
      </c>
      <c r="I205" s="220"/>
      <c r="J205" s="221">
        <f>ROUND(I205*H205,2)</f>
        <v>0</v>
      </c>
      <c r="K205" s="217" t="s">
        <v>187</v>
      </c>
      <c r="L205" s="47"/>
      <c r="M205" s="222" t="s">
        <v>19</v>
      </c>
      <c r="N205" s="223" t="s">
        <v>44</v>
      </c>
      <c r="O205" s="87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6" t="s">
        <v>188</v>
      </c>
      <c r="AT205" s="226" t="s">
        <v>183</v>
      </c>
      <c r="AU205" s="226" t="s">
        <v>82</v>
      </c>
      <c r="AY205" s="20" t="s">
        <v>180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20" t="s">
        <v>80</v>
      </c>
      <c r="BK205" s="227">
        <f>ROUND(I205*H205,2)</f>
        <v>0</v>
      </c>
      <c r="BL205" s="20" t="s">
        <v>188</v>
      </c>
      <c r="BM205" s="226" t="s">
        <v>1266</v>
      </c>
    </row>
    <row r="206" s="2" customFormat="1">
      <c r="A206" s="41"/>
      <c r="B206" s="42"/>
      <c r="C206" s="43"/>
      <c r="D206" s="228" t="s">
        <v>190</v>
      </c>
      <c r="E206" s="43"/>
      <c r="F206" s="229" t="s">
        <v>313</v>
      </c>
      <c r="G206" s="43"/>
      <c r="H206" s="43"/>
      <c r="I206" s="230"/>
      <c r="J206" s="43"/>
      <c r="K206" s="43"/>
      <c r="L206" s="47"/>
      <c r="M206" s="231"/>
      <c r="N206" s="23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190</v>
      </c>
      <c r="AU206" s="20" t="s">
        <v>82</v>
      </c>
    </row>
    <row r="207" s="2" customFormat="1">
      <c r="A207" s="41"/>
      <c r="B207" s="42"/>
      <c r="C207" s="43"/>
      <c r="D207" s="233" t="s">
        <v>192</v>
      </c>
      <c r="E207" s="43"/>
      <c r="F207" s="234" t="s">
        <v>314</v>
      </c>
      <c r="G207" s="43"/>
      <c r="H207" s="43"/>
      <c r="I207" s="230"/>
      <c r="J207" s="43"/>
      <c r="K207" s="43"/>
      <c r="L207" s="47"/>
      <c r="M207" s="231"/>
      <c r="N207" s="23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192</v>
      </c>
      <c r="AU207" s="20" t="s">
        <v>82</v>
      </c>
    </row>
    <row r="208" s="2" customFormat="1" ht="24.15" customHeight="1">
      <c r="A208" s="41"/>
      <c r="B208" s="42"/>
      <c r="C208" s="215" t="s">
        <v>345</v>
      </c>
      <c r="D208" s="215" t="s">
        <v>183</v>
      </c>
      <c r="E208" s="216" t="s">
        <v>316</v>
      </c>
      <c r="F208" s="217" t="s">
        <v>317</v>
      </c>
      <c r="G208" s="218" t="s">
        <v>305</v>
      </c>
      <c r="H208" s="219">
        <v>10.215999999999999</v>
      </c>
      <c r="I208" s="220"/>
      <c r="J208" s="221">
        <f>ROUND(I208*H208,2)</f>
        <v>0</v>
      </c>
      <c r="K208" s="217" t="s">
        <v>187</v>
      </c>
      <c r="L208" s="47"/>
      <c r="M208" s="222" t="s">
        <v>19</v>
      </c>
      <c r="N208" s="223" t="s">
        <v>44</v>
      </c>
      <c r="O208" s="87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6" t="s">
        <v>188</v>
      </c>
      <c r="AT208" s="226" t="s">
        <v>183</v>
      </c>
      <c r="AU208" s="226" t="s">
        <v>82</v>
      </c>
      <c r="AY208" s="20" t="s">
        <v>180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20" t="s">
        <v>80</v>
      </c>
      <c r="BK208" s="227">
        <f>ROUND(I208*H208,2)</f>
        <v>0</v>
      </c>
      <c r="BL208" s="20" t="s">
        <v>188</v>
      </c>
      <c r="BM208" s="226" t="s">
        <v>1267</v>
      </c>
    </row>
    <row r="209" s="2" customFormat="1">
      <c r="A209" s="41"/>
      <c r="B209" s="42"/>
      <c r="C209" s="43"/>
      <c r="D209" s="228" t="s">
        <v>190</v>
      </c>
      <c r="E209" s="43"/>
      <c r="F209" s="229" t="s">
        <v>319</v>
      </c>
      <c r="G209" s="43"/>
      <c r="H209" s="43"/>
      <c r="I209" s="230"/>
      <c r="J209" s="43"/>
      <c r="K209" s="43"/>
      <c r="L209" s="47"/>
      <c r="M209" s="231"/>
      <c r="N209" s="23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190</v>
      </c>
      <c r="AU209" s="20" t="s">
        <v>82</v>
      </c>
    </row>
    <row r="210" s="2" customFormat="1">
      <c r="A210" s="41"/>
      <c r="B210" s="42"/>
      <c r="C210" s="43"/>
      <c r="D210" s="233" t="s">
        <v>192</v>
      </c>
      <c r="E210" s="43"/>
      <c r="F210" s="234" t="s">
        <v>320</v>
      </c>
      <c r="G210" s="43"/>
      <c r="H210" s="43"/>
      <c r="I210" s="230"/>
      <c r="J210" s="43"/>
      <c r="K210" s="43"/>
      <c r="L210" s="47"/>
      <c r="M210" s="231"/>
      <c r="N210" s="23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192</v>
      </c>
      <c r="AU210" s="20" t="s">
        <v>82</v>
      </c>
    </row>
    <row r="211" s="2" customFormat="1" ht="24.15" customHeight="1">
      <c r="A211" s="41"/>
      <c r="B211" s="42"/>
      <c r="C211" s="215" t="s">
        <v>352</v>
      </c>
      <c r="D211" s="215" t="s">
        <v>183</v>
      </c>
      <c r="E211" s="216" t="s">
        <v>321</v>
      </c>
      <c r="F211" s="217" t="s">
        <v>322</v>
      </c>
      <c r="G211" s="218" t="s">
        <v>305</v>
      </c>
      <c r="H211" s="219">
        <v>143.024</v>
      </c>
      <c r="I211" s="220"/>
      <c r="J211" s="221">
        <f>ROUND(I211*H211,2)</f>
        <v>0</v>
      </c>
      <c r="K211" s="217" t="s">
        <v>187</v>
      </c>
      <c r="L211" s="47"/>
      <c r="M211" s="222" t="s">
        <v>19</v>
      </c>
      <c r="N211" s="223" t="s">
        <v>44</v>
      </c>
      <c r="O211" s="87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6" t="s">
        <v>188</v>
      </c>
      <c r="AT211" s="226" t="s">
        <v>183</v>
      </c>
      <c r="AU211" s="226" t="s">
        <v>82</v>
      </c>
      <c r="AY211" s="20" t="s">
        <v>180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20" t="s">
        <v>80</v>
      </c>
      <c r="BK211" s="227">
        <f>ROUND(I211*H211,2)</f>
        <v>0</v>
      </c>
      <c r="BL211" s="20" t="s">
        <v>188</v>
      </c>
      <c r="BM211" s="226" t="s">
        <v>1268</v>
      </c>
    </row>
    <row r="212" s="2" customFormat="1">
      <c r="A212" s="41"/>
      <c r="B212" s="42"/>
      <c r="C212" s="43"/>
      <c r="D212" s="228" t="s">
        <v>190</v>
      </c>
      <c r="E212" s="43"/>
      <c r="F212" s="229" t="s">
        <v>324</v>
      </c>
      <c r="G212" s="43"/>
      <c r="H212" s="43"/>
      <c r="I212" s="230"/>
      <c r="J212" s="43"/>
      <c r="K212" s="43"/>
      <c r="L212" s="47"/>
      <c r="M212" s="231"/>
      <c r="N212" s="23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190</v>
      </c>
      <c r="AU212" s="20" t="s">
        <v>82</v>
      </c>
    </row>
    <row r="213" s="2" customFormat="1">
      <c r="A213" s="41"/>
      <c r="B213" s="42"/>
      <c r="C213" s="43"/>
      <c r="D213" s="233" t="s">
        <v>192</v>
      </c>
      <c r="E213" s="43"/>
      <c r="F213" s="234" t="s">
        <v>325</v>
      </c>
      <c r="G213" s="43"/>
      <c r="H213" s="43"/>
      <c r="I213" s="230"/>
      <c r="J213" s="43"/>
      <c r="K213" s="43"/>
      <c r="L213" s="47"/>
      <c r="M213" s="231"/>
      <c r="N213" s="23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192</v>
      </c>
      <c r="AU213" s="20" t="s">
        <v>82</v>
      </c>
    </row>
    <row r="214" s="13" customFormat="1">
      <c r="A214" s="13"/>
      <c r="B214" s="235"/>
      <c r="C214" s="236"/>
      <c r="D214" s="228" t="s">
        <v>216</v>
      </c>
      <c r="E214" s="236"/>
      <c r="F214" s="238" t="s">
        <v>1269</v>
      </c>
      <c r="G214" s="236"/>
      <c r="H214" s="239">
        <v>143.024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216</v>
      </c>
      <c r="AU214" s="245" t="s">
        <v>82</v>
      </c>
      <c r="AV214" s="13" t="s">
        <v>82</v>
      </c>
      <c r="AW214" s="13" t="s">
        <v>4</v>
      </c>
      <c r="AX214" s="13" t="s">
        <v>80</v>
      </c>
      <c r="AY214" s="245" t="s">
        <v>180</v>
      </c>
    </row>
    <row r="215" s="2" customFormat="1" ht="33" customHeight="1">
      <c r="A215" s="41"/>
      <c r="B215" s="42"/>
      <c r="C215" s="215" t="s">
        <v>358</v>
      </c>
      <c r="D215" s="215" t="s">
        <v>183</v>
      </c>
      <c r="E215" s="216" t="s">
        <v>328</v>
      </c>
      <c r="F215" s="217" t="s">
        <v>329</v>
      </c>
      <c r="G215" s="218" t="s">
        <v>305</v>
      </c>
      <c r="H215" s="219">
        <v>10.215999999999999</v>
      </c>
      <c r="I215" s="220"/>
      <c r="J215" s="221">
        <f>ROUND(I215*H215,2)</f>
        <v>0</v>
      </c>
      <c r="K215" s="217" t="s">
        <v>187</v>
      </c>
      <c r="L215" s="47"/>
      <c r="M215" s="222" t="s">
        <v>19</v>
      </c>
      <c r="N215" s="223" t="s">
        <v>44</v>
      </c>
      <c r="O215" s="87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6" t="s">
        <v>188</v>
      </c>
      <c r="AT215" s="226" t="s">
        <v>183</v>
      </c>
      <c r="AU215" s="226" t="s">
        <v>82</v>
      </c>
      <c r="AY215" s="20" t="s">
        <v>180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20" t="s">
        <v>80</v>
      </c>
      <c r="BK215" s="227">
        <f>ROUND(I215*H215,2)</f>
        <v>0</v>
      </c>
      <c r="BL215" s="20" t="s">
        <v>188</v>
      </c>
      <c r="BM215" s="226" t="s">
        <v>1270</v>
      </c>
    </row>
    <row r="216" s="2" customFormat="1">
      <c r="A216" s="41"/>
      <c r="B216" s="42"/>
      <c r="C216" s="43"/>
      <c r="D216" s="228" t="s">
        <v>190</v>
      </c>
      <c r="E216" s="43"/>
      <c r="F216" s="229" t="s">
        <v>331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190</v>
      </c>
      <c r="AU216" s="20" t="s">
        <v>82</v>
      </c>
    </row>
    <row r="217" s="2" customFormat="1">
      <c r="A217" s="41"/>
      <c r="B217" s="42"/>
      <c r="C217" s="43"/>
      <c r="D217" s="233" t="s">
        <v>192</v>
      </c>
      <c r="E217" s="43"/>
      <c r="F217" s="234" t="s">
        <v>332</v>
      </c>
      <c r="G217" s="43"/>
      <c r="H217" s="43"/>
      <c r="I217" s="230"/>
      <c r="J217" s="43"/>
      <c r="K217" s="43"/>
      <c r="L217" s="47"/>
      <c r="M217" s="231"/>
      <c r="N217" s="23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192</v>
      </c>
      <c r="AU217" s="20" t="s">
        <v>82</v>
      </c>
    </row>
    <row r="218" s="12" customFormat="1" ht="22.8" customHeight="1">
      <c r="A218" s="12"/>
      <c r="B218" s="199"/>
      <c r="C218" s="200"/>
      <c r="D218" s="201" t="s">
        <v>72</v>
      </c>
      <c r="E218" s="213" t="s">
        <v>333</v>
      </c>
      <c r="F218" s="213" t="s">
        <v>334</v>
      </c>
      <c r="G218" s="200"/>
      <c r="H218" s="200"/>
      <c r="I218" s="203"/>
      <c r="J218" s="214">
        <f>BK218</f>
        <v>0</v>
      </c>
      <c r="K218" s="200"/>
      <c r="L218" s="205"/>
      <c r="M218" s="206"/>
      <c r="N218" s="207"/>
      <c r="O218" s="207"/>
      <c r="P218" s="208">
        <f>SUM(P219:P221)</f>
        <v>0</v>
      </c>
      <c r="Q218" s="207"/>
      <c r="R218" s="208">
        <f>SUM(R219:R221)</f>
        <v>0</v>
      </c>
      <c r="S218" s="207"/>
      <c r="T218" s="209">
        <f>SUM(T219:T221)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10" t="s">
        <v>80</v>
      </c>
      <c r="AT218" s="211" t="s">
        <v>72</v>
      </c>
      <c r="AU218" s="211" t="s">
        <v>80</v>
      </c>
      <c r="AY218" s="210" t="s">
        <v>180</v>
      </c>
      <c r="BK218" s="212">
        <f>SUM(BK219:BK221)</f>
        <v>0</v>
      </c>
    </row>
    <row r="219" s="2" customFormat="1" ht="24.15" customHeight="1">
      <c r="A219" s="41"/>
      <c r="B219" s="42"/>
      <c r="C219" s="215" t="s">
        <v>364</v>
      </c>
      <c r="D219" s="215" t="s">
        <v>183</v>
      </c>
      <c r="E219" s="216" t="s">
        <v>1271</v>
      </c>
      <c r="F219" s="217" t="s">
        <v>1272</v>
      </c>
      <c r="G219" s="218" t="s">
        <v>305</v>
      </c>
      <c r="H219" s="219">
        <v>8.4610000000000003</v>
      </c>
      <c r="I219" s="220"/>
      <c r="J219" s="221">
        <f>ROUND(I219*H219,2)</f>
        <v>0</v>
      </c>
      <c r="K219" s="217" t="s">
        <v>187</v>
      </c>
      <c r="L219" s="47"/>
      <c r="M219" s="222" t="s">
        <v>19</v>
      </c>
      <c r="N219" s="223" t="s">
        <v>44</v>
      </c>
      <c r="O219" s="87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6" t="s">
        <v>188</v>
      </c>
      <c r="AT219" s="226" t="s">
        <v>183</v>
      </c>
      <c r="AU219" s="226" t="s">
        <v>82</v>
      </c>
      <c r="AY219" s="20" t="s">
        <v>180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20" t="s">
        <v>80</v>
      </c>
      <c r="BK219" s="227">
        <f>ROUND(I219*H219,2)</f>
        <v>0</v>
      </c>
      <c r="BL219" s="20" t="s">
        <v>188</v>
      </c>
      <c r="BM219" s="226" t="s">
        <v>1273</v>
      </c>
    </row>
    <row r="220" s="2" customFormat="1">
      <c r="A220" s="41"/>
      <c r="B220" s="42"/>
      <c r="C220" s="43"/>
      <c r="D220" s="228" t="s">
        <v>190</v>
      </c>
      <c r="E220" s="43"/>
      <c r="F220" s="229" t="s">
        <v>1274</v>
      </c>
      <c r="G220" s="43"/>
      <c r="H220" s="43"/>
      <c r="I220" s="230"/>
      <c r="J220" s="43"/>
      <c r="K220" s="43"/>
      <c r="L220" s="47"/>
      <c r="M220" s="231"/>
      <c r="N220" s="23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190</v>
      </c>
      <c r="AU220" s="20" t="s">
        <v>82</v>
      </c>
    </row>
    <row r="221" s="2" customFormat="1">
      <c r="A221" s="41"/>
      <c r="B221" s="42"/>
      <c r="C221" s="43"/>
      <c r="D221" s="233" t="s">
        <v>192</v>
      </c>
      <c r="E221" s="43"/>
      <c r="F221" s="234" t="s">
        <v>1275</v>
      </c>
      <c r="G221" s="43"/>
      <c r="H221" s="43"/>
      <c r="I221" s="230"/>
      <c r="J221" s="43"/>
      <c r="K221" s="43"/>
      <c r="L221" s="47"/>
      <c r="M221" s="231"/>
      <c r="N221" s="23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192</v>
      </c>
      <c r="AU221" s="20" t="s">
        <v>82</v>
      </c>
    </row>
    <row r="222" s="12" customFormat="1" ht="25.92" customHeight="1">
      <c r="A222" s="12"/>
      <c r="B222" s="199"/>
      <c r="C222" s="200"/>
      <c r="D222" s="201" t="s">
        <v>72</v>
      </c>
      <c r="E222" s="202" t="s">
        <v>341</v>
      </c>
      <c r="F222" s="202" t="s">
        <v>342</v>
      </c>
      <c r="G222" s="200"/>
      <c r="H222" s="200"/>
      <c r="I222" s="203"/>
      <c r="J222" s="204">
        <f>BK222</f>
        <v>0</v>
      </c>
      <c r="K222" s="200"/>
      <c r="L222" s="205"/>
      <c r="M222" s="206"/>
      <c r="N222" s="207"/>
      <c r="O222" s="207"/>
      <c r="P222" s="208">
        <f>P223+P328+P338+P359+P371+P391+P429+P440+P509+P556+P602</f>
        <v>0</v>
      </c>
      <c r="Q222" s="207"/>
      <c r="R222" s="208">
        <f>R223+R328+R338+R359+R371+R391+R429+R440+R509+R556+R602</f>
        <v>2.8304165433000001</v>
      </c>
      <c r="S222" s="207"/>
      <c r="T222" s="209">
        <f>T223+T328+T338+T359+T371+T391+T429+T440+T509+T556+T602</f>
        <v>0.51518080000000011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0" t="s">
        <v>82</v>
      </c>
      <c r="AT222" s="211" t="s">
        <v>72</v>
      </c>
      <c r="AU222" s="211" t="s">
        <v>73</v>
      </c>
      <c r="AY222" s="210" t="s">
        <v>180</v>
      </c>
      <c r="BK222" s="212">
        <f>BK223+BK328+BK338+BK359+BK371+BK391+BK429+BK440+BK509+BK556+BK602</f>
        <v>0</v>
      </c>
    </row>
    <row r="223" s="12" customFormat="1" ht="22.8" customHeight="1">
      <c r="A223" s="12"/>
      <c r="B223" s="199"/>
      <c r="C223" s="200"/>
      <c r="D223" s="201" t="s">
        <v>72</v>
      </c>
      <c r="E223" s="213" t="s">
        <v>343</v>
      </c>
      <c r="F223" s="213" t="s">
        <v>344</v>
      </c>
      <c r="G223" s="200"/>
      <c r="H223" s="200"/>
      <c r="I223" s="203"/>
      <c r="J223" s="214">
        <f>BK223</f>
        <v>0</v>
      </c>
      <c r="K223" s="200"/>
      <c r="L223" s="205"/>
      <c r="M223" s="206"/>
      <c r="N223" s="207"/>
      <c r="O223" s="207"/>
      <c r="P223" s="208">
        <f>SUM(P224:P327)</f>
        <v>0</v>
      </c>
      <c r="Q223" s="207"/>
      <c r="R223" s="208">
        <f>SUM(R224:R327)</f>
        <v>0.35569331530000003</v>
      </c>
      <c r="S223" s="207"/>
      <c r="T223" s="209">
        <f>SUM(T224:T327)</f>
        <v>0.2213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10" t="s">
        <v>82</v>
      </c>
      <c r="AT223" s="211" t="s">
        <v>72</v>
      </c>
      <c r="AU223" s="211" t="s">
        <v>80</v>
      </c>
      <c r="AY223" s="210" t="s">
        <v>180</v>
      </c>
      <c r="BK223" s="212">
        <f>SUM(BK224:BK327)</f>
        <v>0</v>
      </c>
    </row>
    <row r="224" s="2" customFormat="1" ht="16.5" customHeight="1">
      <c r="A224" s="41"/>
      <c r="B224" s="42"/>
      <c r="C224" s="215" t="s">
        <v>370</v>
      </c>
      <c r="D224" s="215" t="s">
        <v>183</v>
      </c>
      <c r="E224" s="216" t="s">
        <v>346</v>
      </c>
      <c r="F224" s="217" t="s">
        <v>347</v>
      </c>
      <c r="G224" s="218" t="s">
        <v>348</v>
      </c>
      <c r="H224" s="219">
        <v>3</v>
      </c>
      <c r="I224" s="220"/>
      <c r="J224" s="221">
        <f>ROUND(I224*H224,2)</f>
        <v>0</v>
      </c>
      <c r="K224" s="217" t="s">
        <v>187</v>
      </c>
      <c r="L224" s="47"/>
      <c r="M224" s="222" t="s">
        <v>19</v>
      </c>
      <c r="N224" s="223" t="s">
        <v>44</v>
      </c>
      <c r="O224" s="87"/>
      <c r="P224" s="224">
        <f>O224*H224</f>
        <v>0</v>
      </c>
      <c r="Q224" s="224">
        <v>0</v>
      </c>
      <c r="R224" s="224">
        <f>Q224*H224</f>
        <v>0</v>
      </c>
      <c r="S224" s="224">
        <v>0.034200000000000001</v>
      </c>
      <c r="T224" s="225">
        <f>S224*H224</f>
        <v>0.1026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6" t="s">
        <v>284</v>
      </c>
      <c r="AT224" s="226" t="s">
        <v>183</v>
      </c>
      <c r="AU224" s="226" t="s">
        <v>82</v>
      </c>
      <c r="AY224" s="20" t="s">
        <v>180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20" t="s">
        <v>80</v>
      </c>
      <c r="BK224" s="227">
        <f>ROUND(I224*H224,2)</f>
        <v>0</v>
      </c>
      <c r="BL224" s="20" t="s">
        <v>284</v>
      </c>
      <c r="BM224" s="226" t="s">
        <v>1276</v>
      </c>
    </row>
    <row r="225" s="2" customFormat="1">
      <c r="A225" s="41"/>
      <c r="B225" s="42"/>
      <c r="C225" s="43"/>
      <c r="D225" s="228" t="s">
        <v>190</v>
      </c>
      <c r="E225" s="43"/>
      <c r="F225" s="229" t="s">
        <v>350</v>
      </c>
      <c r="G225" s="43"/>
      <c r="H225" s="43"/>
      <c r="I225" s="230"/>
      <c r="J225" s="43"/>
      <c r="K225" s="43"/>
      <c r="L225" s="47"/>
      <c r="M225" s="231"/>
      <c r="N225" s="23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190</v>
      </c>
      <c r="AU225" s="20" t="s">
        <v>82</v>
      </c>
    </row>
    <row r="226" s="2" customFormat="1">
      <c r="A226" s="41"/>
      <c r="B226" s="42"/>
      <c r="C226" s="43"/>
      <c r="D226" s="233" t="s">
        <v>192</v>
      </c>
      <c r="E226" s="43"/>
      <c r="F226" s="234" t="s">
        <v>351</v>
      </c>
      <c r="G226" s="43"/>
      <c r="H226" s="43"/>
      <c r="I226" s="230"/>
      <c r="J226" s="43"/>
      <c r="K226" s="43"/>
      <c r="L226" s="47"/>
      <c r="M226" s="231"/>
      <c r="N226" s="23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192</v>
      </c>
      <c r="AU226" s="20" t="s">
        <v>82</v>
      </c>
    </row>
    <row r="227" s="2" customFormat="1" ht="16.5" customHeight="1">
      <c r="A227" s="41"/>
      <c r="B227" s="42"/>
      <c r="C227" s="215" t="s">
        <v>376</v>
      </c>
      <c r="D227" s="215" t="s">
        <v>183</v>
      </c>
      <c r="E227" s="216" t="s">
        <v>353</v>
      </c>
      <c r="F227" s="217" t="s">
        <v>354</v>
      </c>
      <c r="G227" s="218" t="s">
        <v>348</v>
      </c>
      <c r="H227" s="219">
        <v>3</v>
      </c>
      <c r="I227" s="220"/>
      <c r="J227" s="221">
        <f>ROUND(I227*H227,2)</f>
        <v>0</v>
      </c>
      <c r="K227" s="217" t="s">
        <v>187</v>
      </c>
      <c r="L227" s="47"/>
      <c r="M227" s="222" t="s">
        <v>19</v>
      </c>
      <c r="N227" s="223" t="s">
        <v>44</v>
      </c>
      <c r="O227" s="87"/>
      <c r="P227" s="224">
        <f>O227*H227</f>
        <v>0</v>
      </c>
      <c r="Q227" s="224">
        <v>0.031917463299999997</v>
      </c>
      <c r="R227" s="224">
        <f>Q227*H227</f>
        <v>0.095752389899999985</v>
      </c>
      <c r="S227" s="224">
        <v>0</v>
      </c>
      <c r="T227" s="22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6" t="s">
        <v>284</v>
      </c>
      <c r="AT227" s="226" t="s">
        <v>183</v>
      </c>
      <c r="AU227" s="226" t="s">
        <v>82</v>
      </c>
      <c r="AY227" s="20" t="s">
        <v>180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20" t="s">
        <v>80</v>
      </c>
      <c r="BK227" s="227">
        <f>ROUND(I227*H227,2)</f>
        <v>0</v>
      </c>
      <c r="BL227" s="20" t="s">
        <v>284</v>
      </c>
      <c r="BM227" s="226" t="s">
        <v>1277</v>
      </c>
    </row>
    <row r="228" s="2" customFormat="1">
      <c r="A228" s="41"/>
      <c r="B228" s="42"/>
      <c r="C228" s="43"/>
      <c r="D228" s="228" t="s">
        <v>190</v>
      </c>
      <c r="E228" s="43"/>
      <c r="F228" s="229" t="s">
        <v>356</v>
      </c>
      <c r="G228" s="43"/>
      <c r="H228" s="43"/>
      <c r="I228" s="230"/>
      <c r="J228" s="43"/>
      <c r="K228" s="43"/>
      <c r="L228" s="47"/>
      <c r="M228" s="231"/>
      <c r="N228" s="23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190</v>
      </c>
      <c r="AU228" s="20" t="s">
        <v>82</v>
      </c>
    </row>
    <row r="229" s="2" customFormat="1">
      <c r="A229" s="41"/>
      <c r="B229" s="42"/>
      <c r="C229" s="43"/>
      <c r="D229" s="233" t="s">
        <v>192</v>
      </c>
      <c r="E229" s="43"/>
      <c r="F229" s="234" t="s">
        <v>357</v>
      </c>
      <c r="G229" s="43"/>
      <c r="H229" s="43"/>
      <c r="I229" s="230"/>
      <c r="J229" s="43"/>
      <c r="K229" s="43"/>
      <c r="L229" s="47"/>
      <c r="M229" s="231"/>
      <c r="N229" s="23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192</v>
      </c>
      <c r="AU229" s="20" t="s">
        <v>82</v>
      </c>
    </row>
    <row r="230" s="2" customFormat="1" ht="24.15" customHeight="1">
      <c r="A230" s="41"/>
      <c r="B230" s="42"/>
      <c r="C230" s="215" t="s">
        <v>382</v>
      </c>
      <c r="D230" s="215" t="s">
        <v>183</v>
      </c>
      <c r="E230" s="216" t="s">
        <v>359</v>
      </c>
      <c r="F230" s="217" t="s">
        <v>360</v>
      </c>
      <c r="G230" s="218" t="s">
        <v>348</v>
      </c>
      <c r="H230" s="219">
        <v>3</v>
      </c>
      <c r="I230" s="220"/>
      <c r="J230" s="221">
        <f>ROUND(I230*H230,2)</f>
        <v>0</v>
      </c>
      <c r="K230" s="217" t="s">
        <v>187</v>
      </c>
      <c r="L230" s="47"/>
      <c r="M230" s="222" t="s">
        <v>19</v>
      </c>
      <c r="N230" s="223" t="s">
        <v>44</v>
      </c>
      <c r="O230" s="87"/>
      <c r="P230" s="224">
        <f>O230*H230</f>
        <v>0</v>
      </c>
      <c r="Q230" s="224">
        <v>0.0190793132</v>
      </c>
      <c r="R230" s="224">
        <f>Q230*H230</f>
        <v>0.057237939599999996</v>
      </c>
      <c r="S230" s="224">
        <v>0</v>
      </c>
      <c r="T230" s="22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6" t="s">
        <v>284</v>
      </c>
      <c r="AT230" s="226" t="s">
        <v>183</v>
      </c>
      <c r="AU230" s="226" t="s">
        <v>82</v>
      </c>
      <c r="AY230" s="20" t="s">
        <v>180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20" t="s">
        <v>80</v>
      </c>
      <c r="BK230" s="227">
        <f>ROUND(I230*H230,2)</f>
        <v>0</v>
      </c>
      <c r="BL230" s="20" t="s">
        <v>284</v>
      </c>
      <c r="BM230" s="226" t="s">
        <v>1278</v>
      </c>
    </row>
    <row r="231" s="2" customFormat="1">
      <c r="A231" s="41"/>
      <c r="B231" s="42"/>
      <c r="C231" s="43"/>
      <c r="D231" s="228" t="s">
        <v>190</v>
      </c>
      <c r="E231" s="43"/>
      <c r="F231" s="229" t="s">
        <v>362</v>
      </c>
      <c r="G231" s="43"/>
      <c r="H231" s="43"/>
      <c r="I231" s="230"/>
      <c r="J231" s="43"/>
      <c r="K231" s="43"/>
      <c r="L231" s="47"/>
      <c r="M231" s="231"/>
      <c r="N231" s="23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190</v>
      </c>
      <c r="AU231" s="20" t="s">
        <v>82</v>
      </c>
    </row>
    <row r="232" s="2" customFormat="1">
      <c r="A232" s="41"/>
      <c r="B232" s="42"/>
      <c r="C232" s="43"/>
      <c r="D232" s="233" t="s">
        <v>192</v>
      </c>
      <c r="E232" s="43"/>
      <c r="F232" s="234" t="s">
        <v>363</v>
      </c>
      <c r="G232" s="43"/>
      <c r="H232" s="43"/>
      <c r="I232" s="230"/>
      <c r="J232" s="43"/>
      <c r="K232" s="43"/>
      <c r="L232" s="47"/>
      <c r="M232" s="231"/>
      <c r="N232" s="23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192</v>
      </c>
      <c r="AU232" s="20" t="s">
        <v>82</v>
      </c>
    </row>
    <row r="233" s="2" customFormat="1" ht="24.15" customHeight="1">
      <c r="A233" s="41"/>
      <c r="B233" s="42"/>
      <c r="C233" s="215" t="s">
        <v>389</v>
      </c>
      <c r="D233" s="215" t="s">
        <v>183</v>
      </c>
      <c r="E233" s="216" t="s">
        <v>365</v>
      </c>
      <c r="F233" s="217" t="s">
        <v>366</v>
      </c>
      <c r="G233" s="218" t="s">
        <v>348</v>
      </c>
      <c r="H233" s="219">
        <v>3</v>
      </c>
      <c r="I233" s="220"/>
      <c r="J233" s="221">
        <f>ROUND(I233*H233,2)</f>
        <v>0</v>
      </c>
      <c r="K233" s="217" t="s">
        <v>187</v>
      </c>
      <c r="L233" s="47"/>
      <c r="M233" s="222" t="s">
        <v>19</v>
      </c>
      <c r="N233" s="223" t="s">
        <v>44</v>
      </c>
      <c r="O233" s="87"/>
      <c r="P233" s="224">
        <f>O233*H233</f>
        <v>0</v>
      </c>
      <c r="Q233" s="224">
        <v>0</v>
      </c>
      <c r="R233" s="224">
        <f>Q233*H233</f>
        <v>0</v>
      </c>
      <c r="S233" s="224">
        <v>0.01107</v>
      </c>
      <c r="T233" s="225">
        <f>S233*H233</f>
        <v>0.033210000000000003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6" t="s">
        <v>284</v>
      </c>
      <c r="AT233" s="226" t="s">
        <v>183</v>
      </c>
      <c r="AU233" s="226" t="s">
        <v>82</v>
      </c>
      <c r="AY233" s="20" t="s">
        <v>180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20" t="s">
        <v>80</v>
      </c>
      <c r="BK233" s="227">
        <f>ROUND(I233*H233,2)</f>
        <v>0</v>
      </c>
      <c r="BL233" s="20" t="s">
        <v>284</v>
      </c>
      <c r="BM233" s="226" t="s">
        <v>1279</v>
      </c>
    </row>
    <row r="234" s="2" customFormat="1">
      <c r="A234" s="41"/>
      <c r="B234" s="42"/>
      <c r="C234" s="43"/>
      <c r="D234" s="228" t="s">
        <v>190</v>
      </c>
      <c r="E234" s="43"/>
      <c r="F234" s="229" t="s">
        <v>368</v>
      </c>
      <c r="G234" s="43"/>
      <c r="H234" s="43"/>
      <c r="I234" s="230"/>
      <c r="J234" s="43"/>
      <c r="K234" s="43"/>
      <c r="L234" s="47"/>
      <c r="M234" s="231"/>
      <c r="N234" s="23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190</v>
      </c>
      <c r="AU234" s="20" t="s">
        <v>82</v>
      </c>
    </row>
    <row r="235" s="2" customFormat="1">
      <c r="A235" s="41"/>
      <c r="B235" s="42"/>
      <c r="C235" s="43"/>
      <c r="D235" s="233" t="s">
        <v>192</v>
      </c>
      <c r="E235" s="43"/>
      <c r="F235" s="234" t="s">
        <v>369</v>
      </c>
      <c r="G235" s="43"/>
      <c r="H235" s="43"/>
      <c r="I235" s="230"/>
      <c r="J235" s="43"/>
      <c r="K235" s="43"/>
      <c r="L235" s="47"/>
      <c r="M235" s="231"/>
      <c r="N235" s="23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192</v>
      </c>
      <c r="AU235" s="20" t="s">
        <v>82</v>
      </c>
    </row>
    <row r="236" s="2" customFormat="1" ht="16.5" customHeight="1">
      <c r="A236" s="41"/>
      <c r="B236" s="42"/>
      <c r="C236" s="215" t="s">
        <v>393</v>
      </c>
      <c r="D236" s="215" t="s">
        <v>183</v>
      </c>
      <c r="E236" s="216" t="s">
        <v>371</v>
      </c>
      <c r="F236" s="217" t="s">
        <v>372</v>
      </c>
      <c r="G236" s="218" t="s">
        <v>348</v>
      </c>
      <c r="H236" s="219">
        <v>2</v>
      </c>
      <c r="I236" s="220"/>
      <c r="J236" s="221">
        <f>ROUND(I236*H236,2)</f>
        <v>0</v>
      </c>
      <c r="K236" s="217" t="s">
        <v>187</v>
      </c>
      <c r="L236" s="47"/>
      <c r="M236" s="222" t="s">
        <v>19</v>
      </c>
      <c r="N236" s="223" t="s">
        <v>44</v>
      </c>
      <c r="O236" s="87"/>
      <c r="P236" s="224">
        <f>O236*H236</f>
        <v>0</v>
      </c>
      <c r="Q236" s="224">
        <v>0</v>
      </c>
      <c r="R236" s="224">
        <f>Q236*H236</f>
        <v>0</v>
      </c>
      <c r="S236" s="224">
        <v>0.019460000000000002</v>
      </c>
      <c r="T236" s="225">
        <f>S236*H236</f>
        <v>0.038920000000000003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6" t="s">
        <v>284</v>
      </c>
      <c r="AT236" s="226" t="s">
        <v>183</v>
      </c>
      <c r="AU236" s="226" t="s">
        <v>82</v>
      </c>
      <c r="AY236" s="20" t="s">
        <v>180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20" t="s">
        <v>80</v>
      </c>
      <c r="BK236" s="227">
        <f>ROUND(I236*H236,2)</f>
        <v>0</v>
      </c>
      <c r="BL236" s="20" t="s">
        <v>284</v>
      </c>
      <c r="BM236" s="226" t="s">
        <v>1280</v>
      </c>
    </row>
    <row r="237" s="2" customFormat="1">
      <c r="A237" s="41"/>
      <c r="B237" s="42"/>
      <c r="C237" s="43"/>
      <c r="D237" s="228" t="s">
        <v>190</v>
      </c>
      <c r="E237" s="43"/>
      <c r="F237" s="229" t="s">
        <v>374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190</v>
      </c>
      <c r="AU237" s="20" t="s">
        <v>82</v>
      </c>
    </row>
    <row r="238" s="2" customFormat="1">
      <c r="A238" s="41"/>
      <c r="B238" s="42"/>
      <c r="C238" s="43"/>
      <c r="D238" s="233" t="s">
        <v>192</v>
      </c>
      <c r="E238" s="43"/>
      <c r="F238" s="234" t="s">
        <v>375</v>
      </c>
      <c r="G238" s="43"/>
      <c r="H238" s="43"/>
      <c r="I238" s="230"/>
      <c r="J238" s="43"/>
      <c r="K238" s="43"/>
      <c r="L238" s="47"/>
      <c r="M238" s="231"/>
      <c r="N238" s="23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192</v>
      </c>
      <c r="AU238" s="20" t="s">
        <v>82</v>
      </c>
    </row>
    <row r="239" s="2" customFormat="1" ht="24.15" customHeight="1">
      <c r="A239" s="41"/>
      <c r="B239" s="42"/>
      <c r="C239" s="215" t="s">
        <v>400</v>
      </c>
      <c r="D239" s="215" t="s">
        <v>183</v>
      </c>
      <c r="E239" s="216" t="s">
        <v>377</v>
      </c>
      <c r="F239" s="217" t="s">
        <v>378</v>
      </c>
      <c r="G239" s="218" t="s">
        <v>348</v>
      </c>
      <c r="H239" s="219">
        <v>3</v>
      </c>
      <c r="I239" s="220"/>
      <c r="J239" s="221">
        <f>ROUND(I239*H239,2)</f>
        <v>0</v>
      </c>
      <c r="K239" s="217" t="s">
        <v>187</v>
      </c>
      <c r="L239" s="47"/>
      <c r="M239" s="222" t="s">
        <v>19</v>
      </c>
      <c r="N239" s="223" t="s">
        <v>44</v>
      </c>
      <c r="O239" s="87"/>
      <c r="P239" s="224">
        <f>O239*H239</f>
        <v>0</v>
      </c>
      <c r="Q239" s="224">
        <v>0.020729276500000001</v>
      </c>
      <c r="R239" s="224">
        <f>Q239*H239</f>
        <v>0.0621878295</v>
      </c>
      <c r="S239" s="224">
        <v>0</v>
      </c>
      <c r="T239" s="22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6" t="s">
        <v>284</v>
      </c>
      <c r="AT239" s="226" t="s">
        <v>183</v>
      </c>
      <c r="AU239" s="226" t="s">
        <v>82</v>
      </c>
      <c r="AY239" s="20" t="s">
        <v>180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20" t="s">
        <v>80</v>
      </c>
      <c r="BK239" s="227">
        <f>ROUND(I239*H239,2)</f>
        <v>0</v>
      </c>
      <c r="BL239" s="20" t="s">
        <v>284</v>
      </c>
      <c r="BM239" s="226" t="s">
        <v>1281</v>
      </c>
    </row>
    <row r="240" s="2" customFormat="1">
      <c r="A240" s="41"/>
      <c r="B240" s="42"/>
      <c r="C240" s="43"/>
      <c r="D240" s="228" t="s">
        <v>190</v>
      </c>
      <c r="E240" s="43"/>
      <c r="F240" s="229" t="s">
        <v>380</v>
      </c>
      <c r="G240" s="43"/>
      <c r="H240" s="43"/>
      <c r="I240" s="230"/>
      <c r="J240" s="43"/>
      <c r="K240" s="43"/>
      <c r="L240" s="47"/>
      <c r="M240" s="231"/>
      <c r="N240" s="23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190</v>
      </c>
      <c r="AU240" s="20" t="s">
        <v>82</v>
      </c>
    </row>
    <row r="241" s="2" customFormat="1">
      <c r="A241" s="41"/>
      <c r="B241" s="42"/>
      <c r="C241" s="43"/>
      <c r="D241" s="233" t="s">
        <v>192</v>
      </c>
      <c r="E241" s="43"/>
      <c r="F241" s="234" t="s">
        <v>381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192</v>
      </c>
      <c r="AU241" s="20" t="s">
        <v>82</v>
      </c>
    </row>
    <row r="242" s="2" customFormat="1" ht="16.5" customHeight="1">
      <c r="A242" s="41"/>
      <c r="B242" s="42"/>
      <c r="C242" s="215" t="s">
        <v>404</v>
      </c>
      <c r="D242" s="215" t="s">
        <v>183</v>
      </c>
      <c r="E242" s="216" t="s">
        <v>383</v>
      </c>
      <c r="F242" s="217" t="s">
        <v>384</v>
      </c>
      <c r="G242" s="218" t="s">
        <v>385</v>
      </c>
      <c r="H242" s="219">
        <v>3</v>
      </c>
      <c r="I242" s="220"/>
      <c r="J242" s="221">
        <f>ROUND(I242*H242,2)</f>
        <v>0</v>
      </c>
      <c r="K242" s="217" t="s">
        <v>187</v>
      </c>
      <c r="L242" s="47"/>
      <c r="M242" s="222" t="s">
        <v>19</v>
      </c>
      <c r="N242" s="223" t="s">
        <v>44</v>
      </c>
      <c r="O242" s="87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284</v>
      </c>
      <c r="AT242" s="226" t="s">
        <v>183</v>
      </c>
      <c r="AU242" s="226" t="s">
        <v>82</v>
      </c>
      <c r="AY242" s="20" t="s">
        <v>180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80</v>
      </c>
      <c r="BK242" s="227">
        <f>ROUND(I242*H242,2)</f>
        <v>0</v>
      </c>
      <c r="BL242" s="20" t="s">
        <v>284</v>
      </c>
      <c r="BM242" s="226" t="s">
        <v>1282</v>
      </c>
    </row>
    <row r="243" s="2" customFormat="1">
      <c r="A243" s="41"/>
      <c r="B243" s="42"/>
      <c r="C243" s="43"/>
      <c r="D243" s="228" t="s">
        <v>190</v>
      </c>
      <c r="E243" s="43"/>
      <c r="F243" s="229" t="s">
        <v>387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190</v>
      </c>
      <c r="AU243" s="20" t="s">
        <v>82</v>
      </c>
    </row>
    <row r="244" s="2" customFormat="1">
      <c r="A244" s="41"/>
      <c r="B244" s="42"/>
      <c r="C244" s="43"/>
      <c r="D244" s="233" t="s">
        <v>192</v>
      </c>
      <c r="E244" s="43"/>
      <c r="F244" s="234" t="s">
        <v>388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192</v>
      </c>
      <c r="AU244" s="20" t="s">
        <v>82</v>
      </c>
    </row>
    <row r="245" s="2" customFormat="1" ht="16.5" customHeight="1">
      <c r="A245" s="41"/>
      <c r="B245" s="42"/>
      <c r="C245" s="257" t="s">
        <v>410</v>
      </c>
      <c r="D245" s="257" t="s">
        <v>390</v>
      </c>
      <c r="E245" s="258" t="s">
        <v>391</v>
      </c>
      <c r="F245" s="259" t="s">
        <v>392</v>
      </c>
      <c r="G245" s="260" t="s">
        <v>385</v>
      </c>
      <c r="H245" s="261">
        <v>3</v>
      </c>
      <c r="I245" s="262"/>
      <c r="J245" s="263">
        <f>ROUND(I245*H245,2)</f>
        <v>0</v>
      </c>
      <c r="K245" s="259" t="s">
        <v>19</v>
      </c>
      <c r="L245" s="264"/>
      <c r="M245" s="265" t="s">
        <v>19</v>
      </c>
      <c r="N245" s="266" t="s">
        <v>44</v>
      </c>
      <c r="O245" s="87"/>
      <c r="P245" s="224">
        <f>O245*H245</f>
        <v>0</v>
      </c>
      <c r="Q245" s="224">
        <v>0.00040000000000000002</v>
      </c>
      <c r="R245" s="224">
        <f>Q245*H245</f>
        <v>0.0012000000000000001</v>
      </c>
      <c r="S245" s="224">
        <v>0</v>
      </c>
      <c r="T245" s="22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6" t="s">
        <v>393</v>
      </c>
      <c r="AT245" s="226" t="s">
        <v>390</v>
      </c>
      <c r="AU245" s="226" t="s">
        <v>82</v>
      </c>
      <c r="AY245" s="20" t="s">
        <v>180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20" t="s">
        <v>80</v>
      </c>
      <c r="BK245" s="227">
        <f>ROUND(I245*H245,2)</f>
        <v>0</v>
      </c>
      <c r="BL245" s="20" t="s">
        <v>284</v>
      </c>
      <c r="BM245" s="226" t="s">
        <v>1283</v>
      </c>
    </row>
    <row r="246" s="2" customFormat="1">
      <c r="A246" s="41"/>
      <c r="B246" s="42"/>
      <c r="C246" s="43"/>
      <c r="D246" s="228" t="s">
        <v>190</v>
      </c>
      <c r="E246" s="43"/>
      <c r="F246" s="229" t="s">
        <v>392</v>
      </c>
      <c r="G246" s="43"/>
      <c r="H246" s="43"/>
      <c r="I246" s="230"/>
      <c r="J246" s="43"/>
      <c r="K246" s="43"/>
      <c r="L246" s="47"/>
      <c r="M246" s="231"/>
      <c r="N246" s="23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190</v>
      </c>
      <c r="AU246" s="20" t="s">
        <v>82</v>
      </c>
    </row>
    <row r="247" s="2" customFormat="1" ht="16.5" customHeight="1">
      <c r="A247" s="41"/>
      <c r="B247" s="42"/>
      <c r="C247" s="215" t="s">
        <v>414</v>
      </c>
      <c r="D247" s="215" t="s">
        <v>183</v>
      </c>
      <c r="E247" s="216" t="s">
        <v>395</v>
      </c>
      <c r="F247" s="217" t="s">
        <v>396</v>
      </c>
      <c r="G247" s="218" t="s">
        <v>385</v>
      </c>
      <c r="H247" s="219">
        <v>3</v>
      </c>
      <c r="I247" s="220"/>
      <c r="J247" s="221">
        <f>ROUND(I247*H247,2)</f>
        <v>0</v>
      </c>
      <c r="K247" s="217" t="s">
        <v>187</v>
      </c>
      <c r="L247" s="47"/>
      <c r="M247" s="222" t="s">
        <v>19</v>
      </c>
      <c r="N247" s="223" t="s">
        <v>44</v>
      </c>
      <c r="O247" s="87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6" t="s">
        <v>284</v>
      </c>
      <c r="AT247" s="226" t="s">
        <v>183</v>
      </c>
      <c r="AU247" s="226" t="s">
        <v>82</v>
      </c>
      <c r="AY247" s="20" t="s">
        <v>180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20" t="s">
        <v>80</v>
      </c>
      <c r="BK247" s="227">
        <f>ROUND(I247*H247,2)</f>
        <v>0</v>
      </c>
      <c r="BL247" s="20" t="s">
        <v>284</v>
      </c>
      <c r="BM247" s="226" t="s">
        <v>1284</v>
      </c>
    </row>
    <row r="248" s="2" customFormat="1">
      <c r="A248" s="41"/>
      <c r="B248" s="42"/>
      <c r="C248" s="43"/>
      <c r="D248" s="228" t="s">
        <v>190</v>
      </c>
      <c r="E248" s="43"/>
      <c r="F248" s="229" t="s">
        <v>398</v>
      </c>
      <c r="G248" s="43"/>
      <c r="H248" s="43"/>
      <c r="I248" s="230"/>
      <c r="J248" s="43"/>
      <c r="K248" s="43"/>
      <c r="L248" s="47"/>
      <c r="M248" s="231"/>
      <c r="N248" s="23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190</v>
      </c>
      <c r="AU248" s="20" t="s">
        <v>82</v>
      </c>
    </row>
    <row r="249" s="2" customFormat="1">
      <c r="A249" s="41"/>
      <c r="B249" s="42"/>
      <c r="C249" s="43"/>
      <c r="D249" s="233" t="s">
        <v>192</v>
      </c>
      <c r="E249" s="43"/>
      <c r="F249" s="234" t="s">
        <v>399</v>
      </c>
      <c r="G249" s="43"/>
      <c r="H249" s="43"/>
      <c r="I249" s="230"/>
      <c r="J249" s="43"/>
      <c r="K249" s="43"/>
      <c r="L249" s="47"/>
      <c r="M249" s="231"/>
      <c r="N249" s="23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192</v>
      </c>
      <c r="AU249" s="20" t="s">
        <v>82</v>
      </c>
    </row>
    <row r="250" s="2" customFormat="1" ht="16.5" customHeight="1">
      <c r="A250" s="41"/>
      <c r="B250" s="42"/>
      <c r="C250" s="257" t="s">
        <v>420</v>
      </c>
      <c r="D250" s="257" t="s">
        <v>390</v>
      </c>
      <c r="E250" s="258" t="s">
        <v>401</v>
      </c>
      <c r="F250" s="259" t="s">
        <v>402</v>
      </c>
      <c r="G250" s="260" t="s">
        <v>385</v>
      </c>
      <c r="H250" s="261">
        <v>3</v>
      </c>
      <c r="I250" s="262"/>
      <c r="J250" s="263">
        <f>ROUND(I250*H250,2)</f>
        <v>0</v>
      </c>
      <c r="K250" s="259" t="s">
        <v>187</v>
      </c>
      <c r="L250" s="264"/>
      <c r="M250" s="265" t="s">
        <v>19</v>
      </c>
      <c r="N250" s="266" t="s">
        <v>44</v>
      </c>
      <c r="O250" s="87"/>
      <c r="P250" s="224">
        <f>O250*H250</f>
        <v>0</v>
      </c>
      <c r="Q250" s="224">
        <v>0.00050000000000000001</v>
      </c>
      <c r="R250" s="224">
        <f>Q250*H250</f>
        <v>0.0015</v>
      </c>
      <c r="S250" s="224">
        <v>0</v>
      </c>
      <c r="T250" s="22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26" t="s">
        <v>393</v>
      </c>
      <c r="AT250" s="226" t="s">
        <v>390</v>
      </c>
      <c r="AU250" s="226" t="s">
        <v>82</v>
      </c>
      <c r="AY250" s="20" t="s">
        <v>180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20" t="s">
        <v>80</v>
      </c>
      <c r="BK250" s="227">
        <f>ROUND(I250*H250,2)</f>
        <v>0</v>
      </c>
      <c r="BL250" s="20" t="s">
        <v>284</v>
      </c>
      <c r="BM250" s="226" t="s">
        <v>1285</v>
      </c>
    </row>
    <row r="251" s="2" customFormat="1">
      <c r="A251" s="41"/>
      <c r="B251" s="42"/>
      <c r="C251" s="43"/>
      <c r="D251" s="228" t="s">
        <v>190</v>
      </c>
      <c r="E251" s="43"/>
      <c r="F251" s="229" t="s">
        <v>402</v>
      </c>
      <c r="G251" s="43"/>
      <c r="H251" s="43"/>
      <c r="I251" s="230"/>
      <c r="J251" s="43"/>
      <c r="K251" s="43"/>
      <c r="L251" s="47"/>
      <c r="M251" s="231"/>
      <c r="N251" s="23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190</v>
      </c>
      <c r="AU251" s="20" t="s">
        <v>82</v>
      </c>
    </row>
    <row r="252" s="2" customFormat="1" ht="16.5" customHeight="1">
      <c r="A252" s="41"/>
      <c r="B252" s="42"/>
      <c r="C252" s="215" t="s">
        <v>424</v>
      </c>
      <c r="D252" s="215" t="s">
        <v>183</v>
      </c>
      <c r="E252" s="216" t="s">
        <v>405</v>
      </c>
      <c r="F252" s="217" t="s">
        <v>406</v>
      </c>
      <c r="G252" s="218" t="s">
        <v>385</v>
      </c>
      <c r="H252" s="219">
        <v>2</v>
      </c>
      <c r="I252" s="220"/>
      <c r="J252" s="221">
        <f>ROUND(I252*H252,2)</f>
        <v>0</v>
      </c>
      <c r="K252" s="217" t="s">
        <v>187</v>
      </c>
      <c r="L252" s="47"/>
      <c r="M252" s="222" t="s">
        <v>19</v>
      </c>
      <c r="N252" s="223" t="s">
        <v>44</v>
      </c>
      <c r="O252" s="87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6" t="s">
        <v>284</v>
      </c>
      <c r="AT252" s="226" t="s">
        <v>183</v>
      </c>
      <c r="AU252" s="226" t="s">
        <v>82</v>
      </c>
      <c r="AY252" s="20" t="s">
        <v>180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20" t="s">
        <v>80</v>
      </c>
      <c r="BK252" s="227">
        <f>ROUND(I252*H252,2)</f>
        <v>0</v>
      </c>
      <c r="BL252" s="20" t="s">
        <v>284</v>
      </c>
      <c r="BM252" s="226" t="s">
        <v>1286</v>
      </c>
    </row>
    <row r="253" s="2" customFormat="1">
      <c r="A253" s="41"/>
      <c r="B253" s="42"/>
      <c r="C253" s="43"/>
      <c r="D253" s="228" t="s">
        <v>190</v>
      </c>
      <c r="E253" s="43"/>
      <c r="F253" s="229" t="s">
        <v>408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190</v>
      </c>
      <c r="AU253" s="20" t="s">
        <v>82</v>
      </c>
    </row>
    <row r="254" s="2" customFormat="1">
      <c r="A254" s="41"/>
      <c r="B254" s="42"/>
      <c r="C254" s="43"/>
      <c r="D254" s="233" t="s">
        <v>192</v>
      </c>
      <c r="E254" s="43"/>
      <c r="F254" s="234" t="s">
        <v>409</v>
      </c>
      <c r="G254" s="43"/>
      <c r="H254" s="43"/>
      <c r="I254" s="230"/>
      <c r="J254" s="43"/>
      <c r="K254" s="43"/>
      <c r="L254" s="47"/>
      <c r="M254" s="231"/>
      <c r="N254" s="23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192</v>
      </c>
      <c r="AU254" s="20" t="s">
        <v>82</v>
      </c>
    </row>
    <row r="255" s="2" customFormat="1" ht="24.15" customHeight="1">
      <c r="A255" s="41"/>
      <c r="B255" s="42"/>
      <c r="C255" s="257" t="s">
        <v>430</v>
      </c>
      <c r="D255" s="257" t="s">
        <v>390</v>
      </c>
      <c r="E255" s="258" t="s">
        <v>411</v>
      </c>
      <c r="F255" s="259" t="s">
        <v>412</v>
      </c>
      <c r="G255" s="260" t="s">
        <v>385</v>
      </c>
      <c r="H255" s="261">
        <v>2</v>
      </c>
      <c r="I255" s="262"/>
      <c r="J255" s="263">
        <f>ROUND(I255*H255,2)</f>
        <v>0</v>
      </c>
      <c r="K255" s="259" t="s">
        <v>187</v>
      </c>
      <c r="L255" s="264"/>
      <c r="M255" s="265" t="s">
        <v>19</v>
      </c>
      <c r="N255" s="266" t="s">
        <v>44</v>
      </c>
      <c r="O255" s="87"/>
      <c r="P255" s="224">
        <f>O255*H255</f>
        <v>0</v>
      </c>
      <c r="Q255" s="224">
        <v>0.00050000000000000001</v>
      </c>
      <c r="R255" s="224">
        <f>Q255*H255</f>
        <v>0.001</v>
      </c>
      <c r="S255" s="224">
        <v>0</v>
      </c>
      <c r="T255" s="22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26" t="s">
        <v>393</v>
      </c>
      <c r="AT255" s="226" t="s">
        <v>390</v>
      </c>
      <c r="AU255" s="226" t="s">
        <v>82</v>
      </c>
      <c r="AY255" s="20" t="s">
        <v>180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20" t="s">
        <v>80</v>
      </c>
      <c r="BK255" s="227">
        <f>ROUND(I255*H255,2)</f>
        <v>0</v>
      </c>
      <c r="BL255" s="20" t="s">
        <v>284</v>
      </c>
      <c r="BM255" s="226" t="s">
        <v>1287</v>
      </c>
    </row>
    <row r="256" s="2" customFormat="1">
      <c r="A256" s="41"/>
      <c r="B256" s="42"/>
      <c r="C256" s="43"/>
      <c r="D256" s="228" t="s">
        <v>190</v>
      </c>
      <c r="E256" s="43"/>
      <c r="F256" s="229" t="s">
        <v>412</v>
      </c>
      <c r="G256" s="43"/>
      <c r="H256" s="43"/>
      <c r="I256" s="230"/>
      <c r="J256" s="43"/>
      <c r="K256" s="43"/>
      <c r="L256" s="47"/>
      <c r="M256" s="231"/>
      <c r="N256" s="23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190</v>
      </c>
      <c r="AU256" s="20" t="s">
        <v>82</v>
      </c>
    </row>
    <row r="257" s="2" customFormat="1" ht="16.5" customHeight="1">
      <c r="A257" s="41"/>
      <c r="B257" s="42"/>
      <c r="C257" s="215" t="s">
        <v>435</v>
      </c>
      <c r="D257" s="215" t="s">
        <v>183</v>
      </c>
      <c r="E257" s="216" t="s">
        <v>415</v>
      </c>
      <c r="F257" s="217" t="s">
        <v>416</v>
      </c>
      <c r="G257" s="218" t="s">
        <v>385</v>
      </c>
      <c r="H257" s="219">
        <v>3</v>
      </c>
      <c r="I257" s="220"/>
      <c r="J257" s="221">
        <f>ROUND(I257*H257,2)</f>
        <v>0</v>
      </c>
      <c r="K257" s="217" t="s">
        <v>187</v>
      </c>
      <c r="L257" s="47"/>
      <c r="M257" s="222" t="s">
        <v>19</v>
      </c>
      <c r="N257" s="223" t="s">
        <v>44</v>
      </c>
      <c r="O257" s="87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6" t="s">
        <v>284</v>
      </c>
      <c r="AT257" s="226" t="s">
        <v>183</v>
      </c>
      <c r="AU257" s="226" t="s">
        <v>82</v>
      </c>
      <c r="AY257" s="20" t="s">
        <v>180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20" t="s">
        <v>80</v>
      </c>
      <c r="BK257" s="227">
        <f>ROUND(I257*H257,2)</f>
        <v>0</v>
      </c>
      <c r="BL257" s="20" t="s">
        <v>284</v>
      </c>
      <c r="BM257" s="226" t="s">
        <v>1288</v>
      </c>
    </row>
    <row r="258" s="2" customFormat="1">
      <c r="A258" s="41"/>
      <c r="B258" s="42"/>
      <c r="C258" s="43"/>
      <c r="D258" s="228" t="s">
        <v>190</v>
      </c>
      <c r="E258" s="43"/>
      <c r="F258" s="229" t="s">
        <v>418</v>
      </c>
      <c r="G258" s="43"/>
      <c r="H258" s="43"/>
      <c r="I258" s="230"/>
      <c r="J258" s="43"/>
      <c r="K258" s="43"/>
      <c r="L258" s="47"/>
      <c r="M258" s="231"/>
      <c r="N258" s="23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190</v>
      </c>
      <c r="AU258" s="20" t="s">
        <v>82</v>
      </c>
    </row>
    <row r="259" s="2" customFormat="1">
      <c r="A259" s="41"/>
      <c r="B259" s="42"/>
      <c r="C259" s="43"/>
      <c r="D259" s="233" t="s">
        <v>192</v>
      </c>
      <c r="E259" s="43"/>
      <c r="F259" s="234" t="s">
        <v>419</v>
      </c>
      <c r="G259" s="43"/>
      <c r="H259" s="43"/>
      <c r="I259" s="230"/>
      <c r="J259" s="43"/>
      <c r="K259" s="43"/>
      <c r="L259" s="47"/>
      <c r="M259" s="231"/>
      <c r="N259" s="23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192</v>
      </c>
      <c r="AU259" s="20" t="s">
        <v>82</v>
      </c>
    </row>
    <row r="260" s="2" customFormat="1" ht="24.15" customHeight="1">
      <c r="A260" s="41"/>
      <c r="B260" s="42"/>
      <c r="C260" s="257" t="s">
        <v>441</v>
      </c>
      <c r="D260" s="257" t="s">
        <v>390</v>
      </c>
      <c r="E260" s="258" t="s">
        <v>421</v>
      </c>
      <c r="F260" s="259" t="s">
        <v>422</v>
      </c>
      <c r="G260" s="260" t="s">
        <v>385</v>
      </c>
      <c r="H260" s="261">
        <v>3</v>
      </c>
      <c r="I260" s="262"/>
      <c r="J260" s="263">
        <f>ROUND(I260*H260,2)</f>
        <v>0</v>
      </c>
      <c r="K260" s="259" t="s">
        <v>187</v>
      </c>
      <c r="L260" s="264"/>
      <c r="M260" s="265" t="s">
        <v>19</v>
      </c>
      <c r="N260" s="266" t="s">
        <v>44</v>
      </c>
      <c r="O260" s="87"/>
      <c r="P260" s="224">
        <f>O260*H260</f>
        <v>0</v>
      </c>
      <c r="Q260" s="224">
        <v>0.0012999999999999999</v>
      </c>
      <c r="R260" s="224">
        <f>Q260*H260</f>
        <v>0.0038999999999999998</v>
      </c>
      <c r="S260" s="224">
        <v>0</v>
      </c>
      <c r="T260" s="22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26" t="s">
        <v>393</v>
      </c>
      <c r="AT260" s="226" t="s">
        <v>390</v>
      </c>
      <c r="AU260" s="226" t="s">
        <v>82</v>
      </c>
      <c r="AY260" s="20" t="s">
        <v>180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20" t="s">
        <v>80</v>
      </c>
      <c r="BK260" s="227">
        <f>ROUND(I260*H260,2)</f>
        <v>0</v>
      </c>
      <c r="BL260" s="20" t="s">
        <v>284</v>
      </c>
      <c r="BM260" s="226" t="s">
        <v>1289</v>
      </c>
    </row>
    <row r="261" s="2" customFormat="1">
      <c r="A261" s="41"/>
      <c r="B261" s="42"/>
      <c r="C261" s="43"/>
      <c r="D261" s="228" t="s">
        <v>190</v>
      </c>
      <c r="E261" s="43"/>
      <c r="F261" s="229" t="s">
        <v>422</v>
      </c>
      <c r="G261" s="43"/>
      <c r="H261" s="43"/>
      <c r="I261" s="230"/>
      <c r="J261" s="43"/>
      <c r="K261" s="43"/>
      <c r="L261" s="47"/>
      <c r="M261" s="231"/>
      <c r="N261" s="23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190</v>
      </c>
      <c r="AU261" s="20" t="s">
        <v>82</v>
      </c>
    </row>
    <row r="262" s="2" customFormat="1" ht="16.5" customHeight="1">
      <c r="A262" s="41"/>
      <c r="B262" s="42"/>
      <c r="C262" s="215" t="s">
        <v>445</v>
      </c>
      <c r="D262" s="215" t="s">
        <v>183</v>
      </c>
      <c r="E262" s="216" t="s">
        <v>425</v>
      </c>
      <c r="F262" s="217" t="s">
        <v>426</v>
      </c>
      <c r="G262" s="218" t="s">
        <v>385</v>
      </c>
      <c r="H262" s="219">
        <v>3</v>
      </c>
      <c r="I262" s="220"/>
      <c r="J262" s="221">
        <f>ROUND(I262*H262,2)</f>
        <v>0</v>
      </c>
      <c r="K262" s="217" t="s">
        <v>187</v>
      </c>
      <c r="L262" s="47"/>
      <c r="M262" s="222" t="s">
        <v>19</v>
      </c>
      <c r="N262" s="223" t="s">
        <v>44</v>
      </c>
      <c r="O262" s="87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6" t="s">
        <v>284</v>
      </c>
      <c r="AT262" s="226" t="s">
        <v>183</v>
      </c>
      <c r="AU262" s="226" t="s">
        <v>82</v>
      </c>
      <c r="AY262" s="20" t="s">
        <v>180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20" t="s">
        <v>80</v>
      </c>
      <c r="BK262" s="227">
        <f>ROUND(I262*H262,2)</f>
        <v>0</v>
      </c>
      <c r="BL262" s="20" t="s">
        <v>284</v>
      </c>
      <c r="BM262" s="226" t="s">
        <v>1290</v>
      </c>
    </row>
    <row r="263" s="2" customFormat="1">
      <c r="A263" s="41"/>
      <c r="B263" s="42"/>
      <c r="C263" s="43"/>
      <c r="D263" s="228" t="s">
        <v>190</v>
      </c>
      <c r="E263" s="43"/>
      <c r="F263" s="229" t="s">
        <v>428</v>
      </c>
      <c r="G263" s="43"/>
      <c r="H263" s="43"/>
      <c r="I263" s="230"/>
      <c r="J263" s="43"/>
      <c r="K263" s="43"/>
      <c r="L263" s="47"/>
      <c r="M263" s="231"/>
      <c r="N263" s="23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190</v>
      </c>
      <c r="AU263" s="20" t="s">
        <v>82</v>
      </c>
    </row>
    <row r="264" s="2" customFormat="1">
      <c r="A264" s="41"/>
      <c r="B264" s="42"/>
      <c r="C264" s="43"/>
      <c r="D264" s="233" t="s">
        <v>192</v>
      </c>
      <c r="E264" s="43"/>
      <c r="F264" s="234" t="s">
        <v>429</v>
      </c>
      <c r="G264" s="43"/>
      <c r="H264" s="43"/>
      <c r="I264" s="230"/>
      <c r="J264" s="43"/>
      <c r="K264" s="43"/>
      <c r="L264" s="47"/>
      <c r="M264" s="231"/>
      <c r="N264" s="23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192</v>
      </c>
      <c r="AU264" s="20" t="s">
        <v>82</v>
      </c>
    </row>
    <row r="265" s="2" customFormat="1" ht="16.5" customHeight="1">
      <c r="A265" s="41"/>
      <c r="B265" s="42"/>
      <c r="C265" s="257" t="s">
        <v>451</v>
      </c>
      <c r="D265" s="257" t="s">
        <v>390</v>
      </c>
      <c r="E265" s="258" t="s">
        <v>431</v>
      </c>
      <c r="F265" s="259" t="s">
        <v>432</v>
      </c>
      <c r="G265" s="260" t="s">
        <v>385</v>
      </c>
      <c r="H265" s="261">
        <v>3</v>
      </c>
      <c r="I265" s="262"/>
      <c r="J265" s="263">
        <f>ROUND(I265*H265,2)</f>
        <v>0</v>
      </c>
      <c r="K265" s="259" t="s">
        <v>433</v>
      </c>
      <c r="L265" s="264"/>
      <c r="M265" s="265" t="s">
        <v>19</v>
      </c>
      <c r="N265" s="266" t="s">
        <v>44</v>
      </c>
      <c r="O265" s="87"/>
      <c r="P265" s="224">
        <f>O265*H265</f>
        <v>0</v>
      </c>
      <c r="Q265" s="224">
        <v>0.00012</v>
      </c>
      <c r="R265" s="224">
        <f>Q265*H265</f>
        <v>0.00036000000000000002</v>
      </c>
      <c r="S265" s="224">
        <v>0</v>
      </c>
      <c r="T265" s="225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26" t="s">
        <v>393</v>
      </c>
      <c r="AT265" s="226" t="s">
        <v>390</v>
      </c>
      <c r="AU265" s="226" t="s">
        <v>82</v>
      </c>
      <c r="AY265" s="20" t="s">
        <v>180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20" t="s">
        <v>80</v>
      </c>
      <c r="BK265" s="227">
        <f>ROUND(I265*H265,2)</f>
        <v>0</v>
      </c>
      <c r="BL265" s="20" t="s">
        <v>284</v>
      </c>
      <c r="BM265" s="226" t="s">
        <v>1291</v>
      </c>
    </row>
    <row r="266" s="2" customFormat="1">
      <c r="A266" s="41"/>
      <c r="B266" s="42"/>
      <c r="C266" s="43"/>
      <c r="D266" s="228" t="s">
        <v>190</v>
      </c>
      <c r="E266" s="43"/>
      <c r="F266" s="229" t="s">
        <v>432</v>
      </c>
      <c r="G266" s="43"/>
      <c r="H266" s="43"/>
      <c r="I266" s="230"/>
      <c r="J266" s="43"/>
      <c r="K266" s="43"/>
      <c r="L266" s="47"/>
      <c r="M266" s="231"/>
      <c r="N266" s="23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190</v>
      </c>
      <c r="AU266" s="20" t="s">
        <v>82</v>
      </c>
    </row>
    <row r="267" s="2" customFormat="1" ht="16.5" customHeight="1">
      <c r="A267" s="41"/>
      <c r="B267" s="42"/>
      <c r="C267" s="215" t="s">
        <v>455</v>
      </c>
      <c r="D267" s="215" t="s">
        <v>183</v>
      </c>
      <c r="E267" s="216" t="s">
        <v>436</v>
      </c>
      <c r="F267" s="217" t="s">
        <v>437</v>
      </c>
      <c r="G267" s="218" t="s">
        <v>385</v>
      </c>
      <c r="H267" s="219">
        <v>2</v>
      </c>
      <c r="I267" s="220"/>
      <c r="J267" s="221">
        <f>ROUND(I267*H267,2)</f>
        <v>0</v>
      </c>
      <c r="K267" s="217" t="s">
        <v>187</v>
      </c>
      <c r="L267" s="47"/>
      <c r="M267" s="222" t="s">
        <v>19</v>
      </c>
      <c r="N267" s="223" t="s">
        <v>44</v>
      </c>
      <c r="O267" s="87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6" t="s">
        <v>284</v>
      </c>
      <c r="AT267" s="226" t="s">
        <v>183</v>
      </c>
      <c r="AU267" s="226" t="s">
        <v>82</v>
      </c>
      <c r="AY267" s="20" t="s">
        <v>180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20" t="s">
        <v>80</v>
      </c>
      <c r="BK267" s="227">
        <f>ROUND(I267*H267,2)</f>
        <v>0</v>
      </c>
      <c r="BL267" s="20" t="s">
        <v>284</v>
      </c>
      <c r="BM267" s="226" t="s">
        <v>1292</v>
      </c>
    </row>
    <row r="268" s="2" customFormat="1">
      <c r="A268" s="41"/>
      <c r="B268" s="42"/>
      <c r="C268" s="43"/>
      <c r="D268" s="228" t="s">
        <v>190</v>
      </c>
      <c r="E268" s="43"/>
      <c r="F268" s="229" t="s">
        <v>439</v>
      </c>
      <c r="G268" s="43"/>
      <c r="H268" s="43"/>
      <c r="I268" s="230"/>
      <c r="J268" s="43"/>
      <c r="K268" s="43"/>
      <c r="L268" s="47"/>
      <c r="M268" s="231"/>
      <c r="N268" s="23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190</v>
      </c>
      <c r="AU268" s="20" t="s">
        <v>82</v>
      </c>
    </row>
    <row r="269" s="2" customFormat="1">
      <c r="A269" s="41"/>
      <c r="B269" s="42"/>
      <c r="C269" s="43"/>
      <c r="D269" s="233" t="s">
        <v>192</v>
      </c>
      <c r="E269" s="43"/>
      <c r="F269" s="234" t="s">
        <v>440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192</v>
      </c>
      <c r="AU269" s="20" t="s">
        <v>82</v>
      </c>
    </row>
    <row r="270" s="2" customFormat="1" ht="24.15" customHeight="1">
      <c r="A270" s="41"/>
      <c r="B270" s="42"/>
      <c r="C270" s="257" t="s">
        <v>461</v>
      </c>
      <c r="D270" s="257" t="s">
        <v>390</v>
      </c>
      <c r="E270" s="258" t="s">
        <v>442</v>
      </c>
      <c r="F270" s="259" t="s">
        <v>443</v>
      </c>
      <c r="G270" s="260" t="s">
        <v>385</v>
      </c>
      <c r="H270" s="261">
        <v>2</v>
      </c>
      <c r="I270" s="262"/>
      <c r="J270" s="263">
        <f>ROUND(I270*H270,2)</f>
        <v>0</v>
      </c>
      <c r="K270" s="259" t="s">
        <v>187</v>
      </c>
      <c r="L270" s="264"/>
      <c r="M270" s="265" t="s">
        <v>19</v>
      </c>
      <c r="N270" s="266" t="s">
        <v>44</v>
      </c>
      <c r="O270" s="87"/>
      <c r="P270" s="224">
        <f>O270*H270</f>
        <v>0</v>
      </c>
      <c r="Q270" s="224">
        <v>0.00020000000000000001</v>
      </c>
      <c r="R270" s="224">
        <f>Q270*H270</f>
        <v>0.00040000000000000002</v>
      </c>
      <c r="S270" s="224">
        <v>0</v>
      </c>
      <c r="T270" s="225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26" t="s">
        <v>393</v>
      </c>
      <c r="AT270" s="226" t="s">
        <v>390</v>
      </c>
      <c r="AU270" s="226" t="s">
        <v>82</v>
      </c>
      <c r="AY270" s="20" t="s">
        <v>180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20" t="s">
        <v>80</v>
      </c>
      <c r="BK270" s="227">
        <f>ROUND(I270*H270,2)</f>
        <v>0</v>
      </c>
      <c r="BL270" s="20" t="s">
        <v>284</v>
      </c>
      <c r="BM270" s="226" t="s">
        <v>1293</v>
      </c>
    </row>
    <row r="271" s="2" customFormat="1">
      <c r="A271" s="41"/>
      <c r="B271" s="42"/>
      <c r="C271" s="43"/>
      <c r="D271" s="228" t="s">
        <v>190</v>
      </c>
      <c r="E271" s="43"/>
      <c r="F271" s="229" t="s">
        <v>443</v>
      </c>
      <c r="G271" s="43"/>
      <c r="H271" s="43"/>
      <c r="I271" s="230"/>
      <c r="J271" s="43"/>
      <c r="K271" s="43"/>
      <c r="L271" s="47"/>
      <c r="M271" s="231"/>
      <c r="N271" s="23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190</v>
      </c>
      <c r="AU271" s="20" t="s">
        <v>82</v>
      </c>
    </row>
    <row r="272" s="2" customFormat="1" ht="16.5" customHeight="1">
      <c r="A272" s="41"/>
      <c r="B272" s="42"/>
      <c r="C272" s="215" t="s">
        <v>467</v>
      </c>
      <c r="D272" s="215" t="s">
        <v>183</v>
      </c>
      <c r="E272" s="216" t="s">
        <v>446</v>
      </c>
      <c r="F272" s="217" t="s">
        <v>447</v>
      </c>
      <c r="G272" s="218" t="s">
        <v>385</v>
      </c>
      <c r="H272" s="219">
        <v>2</v>
      </c>
      <c r="I272" s="220"/>
      <c r="J272" s="221">
        <f>ROUND(I272*H272,2)</f>
        <v>0</v>
      </c>
      <c r="K272" s="217" t="s">
        <v>187</v>
      </c>
      <c r="L272" s="47"/>
      <c r="M272" s="222" t="s">
        <v>19</v>
      </c>
      <c r="N272" s="223" t="s">
        <v>44</v>
      </c>
      <c r="O272" s="87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6" t="s">
        <v>284</v>
      </c>
      <c r="AT272" s="226" t="s">
        <v>183</v>
      </c>
      <c r="AU272" s="226" t="s">
        <v>82</v>
      </c>
      <c r="AY272" s="20" t="s">
        <v>180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20" t="s">
        <v>80</v>
      </c>
      <c r="BK272" s="227">
        <f>ROUND(I272*H272,2)</f>
        <v>0</v>
      </c>
      <c r="BL272" s="20" t="s">
        <v>284</v>
      </c>
      <c r="BM272" s="226" t="s">
        <v>1294</v>
      </c>
    </row>
    <row r="273" s="2" customFormat="1">
      <c r="A273" s="41"/>
      <c r="B273" s="42"/>
      <c r="C273" s="43"/>
      <c r="D273" s="228" t="s">
        <v>190</v>
      </c>
      <c r="E273" s="43"/>
      <c r="F273" s="229" t="s">
        <v>449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190</v>
      </c>
      <c r="AU273" s="20" t="s">
        <v>82</v>
      </c>
    </row>
    <row r="274" s="2" customFormat="1">
      <c r="A274" s="41"/>
      <c r="B274" s="42"/>
      <c r="C274" s="43"/>
      <c r="D274" s="233" t="s">
        <v>192</v>
      </c>
      <c r="E274" s="43"/>
      <c r="F274" s="234" t="s">
        <v>450</v>
      </c>
      <c r="G274" s="43"/>
      <c r="H274" s="43"/>
      <c r="I274" s="230"/>
      <c r="J274" s="43"/>
      <c r="K274" s="43"/>
      <c r="L274" s="47"/>
      <c r="M274" s="231"/>
      <c r="N274" s="23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192</v>
      </c>
      <c r="AU274" s="20" t="s">
        <v>82</v>
      </c>
    </row>
    <row r="275" s="2" customFormat="1" ht="37.8" customHeight="1">
      <c r="A275" s="41"/>
      <c r="B275" s="42"/>
      <c r="C275" s="257" t="s">
        <v>473</v>
      </c>
      <c r="D275" s="257" t="s">
        <v>390</v>
      </c>
      <c r="E275" s="258" t="s">
        <v>452</v>
      </c>
      <c r="F275" s="259" t="s">
        <v>453</v>
      </c>
      <c r="G275" s="260" t="s">
        <v>385</v>
      </c>
      <c r="H275" s="261">
        <v>2</v>
      </c>
      <c r="I275" s="262"/>
      <c r="J275" s="263">
        <f>ROUND(I275*H275,2)</f>
        <v>0</v>
      </c>
      <c r="K275" s="259" t="s">
        <v>187</v>
      </c>
      <c r="L275" s="264"/>
      <c r="M275" s="265" t="s">
        <v>19</v>
      </c>
      <c r="N275" s="266" t="s">
        <v>44</v>
      </c>
      <c r="O275" s="87"/>
      <c r="P275" s="224">
        <f>O275*H275</f>
        <v>0</v>
      </c>
      <c r="Q275" s="224">
        <v>0.010999999999999999</v>
      </c>
      <c r="R275" s="224">
        <f>Q275*H275</f>
        <v>0.021999999999999999</v>
      </c>
      <c r="S275" s="224">
        <v>0</v>
      </c>
      <c r="T275" s="22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6" t="s">
        <v>393</v>
      </c>
      <c r="AT275" s="226" t="s">
        <v>390</v>
      </c>
      <c r="AU275" s="226" t="s">
        <v>82</v>
      </c>
      <c r="AY275" s="20" t="s">
        <v>180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20" t="s">
        <v>80</v>
      </c>
      <c r="BK275" s="227">
        <f>ROUND(I275*H275,2)</f>
        <v>0</v>
      </c>
      <c r="BL275" s="20" t="s">
        <v>284</v>
      </c>
      <c r="BM275" s="226" t="s">
        <v>1295</v>
      </c>
    </row>
    <row r="276" s="2" customFormat="1">
      <c r="A276" s="41"/>
      <c r="B276" s="42"/>
      <c r="C276" s="43"/>
      <c r="D276" s="228" t="s">
        <v>190</v>
      </c>
      <c r="E276" s="43"/>
      <c r="F276" s="229" t="s">
        <v>453</v>
      </c>
      <c r="G276" s="43"/>
      <c r="H276" s="43"/>
      <c r="I276" s="230"/>
      <c r="J276" s="43"/>
      <c r="K276" s="43"/>
      <c r="L276" s="47"/>
      <c r="M276" s="231"/>
      <c r="N276" s="23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190</v>
      </c>
      <c r="AU276" s="20" t="s">
        <v>82</v>
      </c>
    </row>
    <row r="277" s="2" customFormat="1" ht="16.5" customHeight="1">
      <c r="A277" s="41"/>
      <c r="B277" s="42"/>
      <c r="C277" s="215" t="s">
        <v>480</v>
      </c>
      <c r="D277" s="215" t="s">
        <v>183</v>
      </c>
      <c r="E277" s="216" t="s">
        <v>456</v>
      </c>
      <c r="F277" s="217" t="s">
        <v>457</v>
      </c>
      <c r="G277" s="218" t="s">
        <v>348</v>
      </c>
      <c r="H277" s="219">
        <v>1</v>
      </c>
      <c r="I277" s="220"/>
      <c r="J277" s="221">
        <f>ROUND(I277*H277,2)</f>
        <v>0</v>
      </c>
      <c r="K277" s="217" t="s">
        <v>187</v>
      </c>
      <c r="L277" s="47"/>
      <c r="M277" s="222" t="s">
        <v>19</v>
      </c>
      <c r="N277" s="223" t="s">
        <v>44</v>
      </c>
      <c r="O277" s="87"/>
      <c r="P277" s="224">
        <f>O277*H277</f>
        <v>0</v>
      </c>
      <c r="Q277" s="224">
        <v>0</v>
      </c>
      <c r="R277" s="224">
        <f>Q277*H277</f>
        <v>0</v>
      </c>
      <c r="S277" s="224">
        <v>0.034700000000000002</v>
      </c>
      <c r="T277" s="225">
        <f>S277*H277</f>
        <v>0.034700000000000002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6" t="s">
        <v>284</v>
      </c>
      <c r="AT277" s="226" t="s">
        <v>183</v>
      </c>
      <c r="AU277" s="226" t="s">
        <v>82</v>
      </c>
      <c r="AY277" s="20" t="s">
        <v>180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20" t="s">
        <v>80</v>
      </c>
      <c r="BK277" s="227">
        <f>ROUND(I277*H277,2)</f>
        <v>0</v>
      </c>
      <c r="BL277" s="20" t="s">
        <v>284</v>
      </c>
      <c r="BM277" s="226" t="s">
        <v>1296</v>
      </c>
    </row>
    <row r="278" s="2" customFormat="1">
      <c r="A278" s="41"/>
      <c r="B278" s="42"/>
      <c r="C278" s="43"/>
      <c r="D278" s="228" t="s">
        <v>190</v>
      </c>
      <c r="E278" s="43"/>
      <c r="F278" s="229" t="s">
        <v>459</v>
      </c>
      <c r="G278" s="43"/>
      <c r="H278" s="43"/>
      <c r="I278" s="230"/>
      <c r="J278" s="43"/>
      <c r="K278" s="43"/>
      <c r="L278" s="47"/>
      <c r="M278" s="231"/>
      <c r="N278" s="23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190</v>
      </c>
      <c r="AU278" s="20" t="s">
        <v>82</v>
      </c>
    </row>
    <row r="279" s="2" customFormat="1">
      <c r="A279" s="41"/>
      <c r="B279" s="42"/>
      <c r="C279" s="43"/>
      <c r="D279" s="233" t="s">
        <v>192</v>
      </c>
      <c r="E279" s="43"/>
      <c r="F279" s="234" t="s">
        <v>460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192</v>
      </c>
      <c r="AU279" s="20" t="s">
        <v>82</v>
      </c>
    </row>
    <row r="280" s="2" customFormat="1" ht="24.15" customHeight="1">
      <c r="A280" s="41"/>
      <c r="B280" s="42"/>
      <c r="C280" s="215" t="s">
        <v>486</v>
      </c>
      <c r="D280" s="215" t="s">
        <v>183</v>
      </c>
      <c r="E280" s="216" t="s">
        <v>462</v>
      </c>
      <c r="F280" s="217" t="s">
        <v>463</v>
      </c>
      <c r="G280" s="218" t="s">
        <v>348</v>
      </c>
      <c r="H280" s="219">
        <v>1</v>
      </c>
      <c r="I280" s="220"/>
      <c r="J280" s="221">
        <f>ROUND(I280*H280,2)</f>
        <v>0</v>
      </c>
      <c r="K280" s="217" t="s">
        <v>187</v>
      </c>
      <c r="L280" s="47"/>
      <c r="M280" s="222" t="s">
        <v>19</v>
      </c>
      <c r="N280" s="223" t="s">
        <v>44</v>
      </c>
      <c r="O280" s="87"/>
      <c r="P280" s="224">
        <f>O280*H280</f>
        <v>0</v>
      </c>
      <c r="Q280" s="224">
        <v>0.0147488363</v>
      </c>
      <c r="R280" s="224">
        <f>Q280*H280</f>
        <v>0.0147488363</v>
      </c>
      <c r="S280" s="224">
        <v>0</v>
      </c>
      <c r="T280" s="22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6" t="s">
        <v>284</v>
      </c>
      <c r="AT280" s="226" t="s">
        <v>183</v>
      </c>
      <c r="AU280" s="226" t="s">
        <v>82</v>
      </c>
      <c r="AY280" s="20" t="s">
        <v>180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20" t="s">
        <v>80</v>
      </c>
      <c r="BK280" s="227">
        <f>ROUND(I280*H280,2)</f>
        <v>0</v>
      </c>
      <c r="BL280" s="20" t="s">
        <v>284</v>
      </c>
      <c r="BM280" s="226" t="s">
        <v>1297</v>
      </c>
    </row>
    <row r="281" s="2" customFormat="1">
      <c r="A281" s="41"/>
      <c r="B281" s="42"/>
      <c r="C281" s="43"/>
      <c r="D281" s="228" t="s">
        <v>190</v>
      </c>
      <c r="E281" s="43"/>
      <c r="F281" s="229" t="s">
        <v>465</v>
      </c>
      <c r="G281" s="43"/>
      <c r="H281" s="43"/>
      <c r="I281" s="230"/>
      <c r="J281" s="43"/>
      <c r="K281" s="43"/>
      <c r="L281" s="47"/>
      <c r="M281" s="231"/>
      <c r="N281" s="23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190</v>
      </c>
      <c r="AU281" s="20" t="s">
        <v>82</v>
      </c>
    </row>
    <row r="282" s="2" customFormat="1">
      <c r="A282" s="41"/>
      <c r="B282" s="42"/>
      <c r="C282" s="43"/>
      <c r="D282" s="233" t="s">
        <v>192</v>
      </c>
      <c r="E282" s="43"/>
      <c r="F282" s="234" t="s">
        <v>466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192</v>
      </c>
      <c r="AU282" s="20" t="s">
        <v>82</v>
      </c>
    </row>
    <row r="283" s="2" customFormat="1" ht="16.5" customHeight="1">
      <c r="A283" s="41"/>
      <c r="B283" s="42"/>
      <c r="C283" s="215" t="s">
        <v>492</v>
      </c>
      <c r="D283" s="215" t="s">
        <v>183</v>
      </c>
      <c r="E283" s="216" t="s">
        <v>468</v>
      </c>
      <c r="F283" s="217" t="s">
        <v>469</v>
      </c>
      <c r="G283" s="218" t="s">
        <v>385</v>
      </c>
      <c r="H283" s="219">
        <v>6</v>
      </c>
      <c r="I283" s="220"/>
      <c r="J283" s="221">
        <f>ROUND(I283*H283,2)</f>
        <v>0</v>
      </c>
      <c r="K283" s="217" t="s">
        <v>187</v>
      </c>
      <c r="L283" s="47"/>
      <c r="M283" s="222" t="s">
        <v>19</v>
      </c>
      <c r="N283" s="223" t="s">
        <v>44</v>
      </c>
      <c r="O283" s="87"/>
      <c r="P283" s="224">
        <f>O283*H283</f>
        <v>0</v>
      </c>
      <c r="Q283" s="224">
        <v>0</v>
      </c>
      <c r="R283" s="224">
        <f>Q283*H283</f>
        <v>0</v>
      </c>
      <c r="S283" s="224">
        <v>0.00048999999999999998</v>
      </c>
      <c r="T283" s="225">
        <f>S283*H283</f>
        <v>0.0029399999999999999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6" t="s">
        <v>284</v>
      </c>
      <c r="AT283" s="226" t="s">
        <v>183</v>
      </c>
      <c r="AU283" s="226" t="s">
        <v>82</v>
      </c>
      <c r="AY283" s="20" t="s">
        <v>180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20" t="s">
        <v>80</v>
      </c>
      <c r="BK283" s="227">
        <f>ROUND(I283*H283,2)</f>
        <v>0</v>
      </c>
      <c r="BL283" s="20" t="s">
        <v>284</v>
      </c>
      <c r="BM283" s="226" t="s">
        <v>1298</v>
      </c>
    </row>
    <row r="284" s="2" customFormat="1">
      <c r="A284" s="41"/>
      <c r="B284" s="42"/>
      <c r="C284" s="43"/>
      <c r="D284" s="228" t="s">
        <v>190</v>
      </c>
      <c r="E284" s="43"/>
      <c r="F284" s="229" t="s">
        <v>471</v>
      </c>
      <c r="G284" s="43"/>
      <c r="H284" s="43"/>
      <c r="I284" s="230"/>
      <c r="J284" s="43"/>
      <c r="K284" s="43"/>
      <c r="L284" s="47"/>
      <c r="M284" s="231"/>
      <c r="N284" s="23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190</v>
      </c>
      <c r="AU284" s="20" t="s">
        <v>82</v>
      </c>
    </row>
    <row r="285" s="2" customFormat="1">
      <c r="A285" s="41"/>
      <c r="B285" s="42"/>
      <c r="C285" s="43"/>
      <c r="D285" s="233" t="s">
        <v>192</v>
      </c>
      <c r="E285" s="43"/>
      <c r="F285" s="234" t="s">
        <v>472</v>
      </c>
      <c r="G285" s="43"/>
      <c r="H285" s="43"/>
      <c r="I285" s="230"/>
      <c r="J285" s="43"/>
      <c r="K285" s="43"/>
      <c r="L285" s="47"/>
      <c r="M285" s="231"/>
      <c r="N285" s="23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192</v>
      </c>
      <c r="AU285" s="20" t="s">
        <v>82</v>
      </c>
    </row>
    <row r="286" s="13" customFormat="1">
      <c r="A286" s="13"/>
      <c r="B286" s="235"/>
      <c r="C286" s="236"/>
      <c r="D286" s="228" t="s">
        <v>216</v>
      </c>
      <c r="E286" s="237" t="s">
        <v>19</v>
      </c>
      <c r="F286" s="238" t="s">
        <v>1299</v>
      </c>
      <c r="G286" s="236"/>
      <c r="H286" s="239">
        <v>6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5" t="s">
        <v>216</v>
      </c>
      <c r="AU286" s="245" t="s">
        <v>82</v>
      </c>
      <c r="AV286" s="13" t="s">
        <v>82</v>
      </c>
      <c r="AW286" s="13" t="s">
        <v>35</v>
      </c>
      <c r="AX286" s="13" t="s">
        <v>80</v>
      </c>
      <c r="AY286" s="245" t="s">
        <v>180</v>
      </c>
    </row>
    <row r="287" s="2" customFormat="1" ht="24.15" customHeight="1">
      <c r="A287" s="41"/>
      <c r="B287" s="42"/>
      <c r="C287" s="215" t="s">
        <v>498</v>
      </c>
      <c r="D287" s="215" t="s">
        <v>183</v>
      </c>
      <c r="E287" s="216" t="s">
        <v>474</v>
      </c>
      <c r="F287" s="217" t="s">
        <v>475</v>
      </c>
      <c r="G287" s="218" t="s">
        <v>348</v>
      </c>
      <c r="H287" s="219">
        <v>12</v>
      </c>
      <c r="I287" s="220"/>
      <c r="J287" s="221">
        <f>ROUND(I287*H287,2)</f>
        <v>0</v>
      </c>
      <c r="K287" s="217" t="s">
        <v>187</v>
      </c>
      <c r="L287" s="47"/>
      <c r="M287" s="222" t="s">
        <v>19</v>
      </c>
      <c r="N287" s="223" t="s">
        <v>44</v>
      </c>
      <c r="O287" s="87"/>
      <c r="P287" s="224">
        <f>O287*H287</f>
        <v>0</v>
      </c>
      <c r="Q287" s="224">
        <v>0.00023913999999999999</v>
      </c>
      <c r="R287" s="224">
        <f>Q287*H287</f>
        <v>0.0028696799999999999</v>
      </c>
      <c r="S287" s="224">
        <v>0</v>
      </c>
      <c r="T287" s="22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6" t="s">
        <v>284</v>
      </c>
      <c r="AT287" s="226" t="s">
        <v>183</v>
      </c>
      <c r="AU287" s="226" t="s">
        <v>82</v>
      </c>
      <c r="AY287" s="20" t="s">
        <v>180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20" t="s">
        <v>80</v>
      </c>
      <c r="BK287" s="227">
        <f>ROUND(I287*H287,2)</f>
        <v>0</v>
      </c>
      <c r="BL287" s="20" t="s">
        <v>284</v>
      </c>
      <c r="BM287" s="226" t="s">
        <v>1300</v>
      </c>
    </row>
    <row r="288" s="2" customFormat="1">
      <c r="A288" s="41"/>
      <c r="B288" s="42"/>
      <c r="C288" s="43"/>
      <c r="D288" s="228" t="s">
        <v>190</v>
      </c>
      <c r="E288" s="43"/>
      <c r="F288" s="229" t="s">
        <v>477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190</v>
      </c>
      <c r="AU288" s="20" t="s">
        <v>82</v>
      </c>
    </row>
    <row r="289" s="2" customFormat="1">
      <c r="A289" s="41"/>
      <c r="B289" s="42"/>
      <c r="C289" s="43"/>
      <c r="D289" s="233" t="s">
        <v>192</v>
      </c>
      <c r="E289" s="43"/>
      <c r="F289" s="234" t="s">
        <v>478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192</v>
      </c>
      <c r="AU289" s="20" t="s">
        <v>82</v>
      </c>
    </row>
    <row r="290" s="13" customFormat="1">
      <c r="A290" s="13"/>
      <c r="B290" s="235"/>
      <c r="C290" s="236"/>
      <c r="D290" s="228" t="s">
        <v>216</v>
      </c>
      <c r="E290" s="237" t="s">
        <v>19</v>
      </c>
      <c r="F290" s="238" t="s">
        <v>1301</v>
      </c>
      <c r="G290" s="236"/>
      <c r="H290" s="239">
        <v>12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216</v>
      </c>
      <c r="AU290" s="245" t="s">
        <v>82</v>
      </c>
      <c r="AV290" s="13" t="s">
        <v>82</v>
      </c>
      <c r="AW290" s="13" t="s">
        <v>35</v>
      </c>
      <c r="AX290" s="13" t="s">
        <v>80</v>
      </c>
      <c r="AY290" s="245" t="s">
        <v>180</v>
      </c>
    </row>
    <row r="291" s="2" customFormat="1" ht="24.15" customHeight="1">
      <c r="A291" s="41"/>
      <c r="B291" s="42"/>
      <c r="C291" s="257" t="s">
        <v>504</v>
      </c>
      <c r="D291" s="257" t="s">
        <v>390</v>
      </c>
      <c r="E291" s="258" t="s">
        <v>481</v>
      </c>
      <c r="F291" s="259" t="s">
        <v>482</v>
      </c>
      <c r="G291" s="260" t="s">
        <v>483</v>
      </c>
      <c r="H291" s="261">
        <v>6</v>
      </c>
      <c r="I291" s="262"/>
      <c r="J291" s="263">
        <f>ROUND(I291*H291,2)</f>
        <v>0</v>
      </c>
      <c r="K291" s="259" t="s">
        <v>187</v>
      </c>
      <c r="L291" s="264"/>
      <c r="M291" s="265" t="s">
        <v>19</v>
      </c>
      <c r="N291" s="266" t="s">
        <v>44</v>
      </c>
      <c r="O291" s="87"/>
      <c r="P291" s="224">
        <f>O291*H291</f>
        <v>0</v>
      </c>
      <c r="Q291" s="224">
        <v>0.00018000000000000001</v>
      </c>
      <c r="R291" s="224">
        <f>Q291*H291</f>
        <v>0.00108</v>
      </c>
      <c r="S291" s="224">
        <v>0</v>
      </c>
      <c r="T291" s="22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26" t="s">
        <v>393</v>
      </c>
      <c r="AT291" s="226" t="s">
        <v>390</v>
      </c>
      <c r="AU291" s="226" t="s">
        <v>82</v>
      </c>
      <c r="AY291" s="20" t="s">
        <v>180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20" t="s">
        <v>80</v>
      </c>
      <c r="BK291" s="227">
        <f>ROUND(I291*H291,2)</f>
        <v>0</v>
      </c>
      <c r="BL291" s="20" t="s">
        <v>284</v>
      </c>
      <c r="BM291" s="226" t="s">
        <v>1302</v>
      </c>
    </row>
    <row r="292" s="2" customFormat="1">
      <c r="A292" s="41"/>
      <c r="B292" s="42"/>
      <c r="C292" s="43"/>
      <c r="D292" s="228" t="s">
        <v>190</v>
      </c>
      <c r="E292" s="43"/>
      <c r="F292" s="229" t="s">
        <v>482</v>
      </c>
      <c r="G292" s="43"/>
      <c r="H292" s="43"/>
      <c r="I292" s="230"/>
      <c r="J292" s="43"/>
      <c r="K292" s="43"/>
      <c r="L292" s="47"/>
      <c r="M292" s="231"/>
      <c r="N292" s="23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190</v>
      </c>
      <c r="AU292" s="20" t="s">
        <v>82</v>
      </c>
    </row>
    <row r="293" s="2" customFormat="1" ht="16.5" customHeight="1">
      <c r="A293" s="41"/>
      <c r="B293" s="42"/>
      <c r="C293" s="215" t="s">
        <v>510</v>
      </c>
      <c r="D293" s="215" t="s">
        <v>183</v>
      </c>
      <c r="E293" s="216" t="s">
        <v>487</v>
      </c>
      <c r="F293" s="217" t="s">
        <v>488</v>
      </c>
      <c r="G293" s="218" t="s">
        <v>348</v>
      </c>
      <c r="H293" s="219">
        <v>3</v>
      </c>
      <c r="I293" s="220"/>
      <c r="J293" s="221">
        <f>ROUND(I293*H293,2)</f>
        <v>0</v>
      </c>
      <c r="K293" s="217" t="s">
        <v>187</v>
      </c>
      <c r="L293" s="47"/>
      <c r="M293" s="222" t="s">
        <v>19</v>
      </c>
      <c r="N293" s="223" t="s">
        <v>44</v>
      </c>
      <c r="O293" s="87"/>
      <c r="P293" s="224">
        <f>O293*H293</f>
        <v>0</v>
      </c>
      <c r="Q293" s="224">
        <v>0</v>
      </c>
      <c r="R293" s="224">
        <f>Q293*H293</f>
        <v>0</v>
      </c>
      <c r="S293" s="224">
        <v>0.00156</v>
      </c>
      <c r="T293" s="225">
        <f>S293*H293</f>
        <v>0.0046800000000000001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26" t="s">
        <v>284</v>
      </c>
      <c r="AT293" s="226" t="s">
        <v>183</v>
      </c>
      <c r="AU293" s="226" t="s">
        <v>82</v>
      </c>
      <c r="AY293" s="20" t="s">
        <v>180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20" t="s">
        <v>80</v>
      </c>
      <c r="BK293" s="227">
        <f>ROUND(I293*H293,2)</f>
        <v>0</v>
      </c>
      <c r="BL293" s="20" t="s">
        <v>284</v>
      </c>
      <c r="BM293" s="226" t="s">
        <v>1303</v>
      </c>
    </row>
    <row r="294" s="2" customFormat="1">
      <c r="A294" s="41"/>
      <c r="B294" s="42"/>
      <c r="C294" s="43"/>
      <c r="D294" s="228" t="s">
        <v>190</v>
      </c>
      <c r="E294" s="43"/>
      <c r="F294" s="229" t="s">
        <v>490</v>
      </c>
      <c r="G294" s="43"/>
      <c r="H294" s="43"/>
      <c r="I294" s="230"/>
      <c r="J294" s="43"/>
      <c r="K294" s="43"/>
      <c r="L294" s="47"/>
      <c r="M294" s="231"/>
      <c r="N294" s="23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190</v>
      </c>
      <c r="AU294" s="20" t="s">
        <v>82</v>
      </c>
    </row>
    <row r="295" s="2" customFormat="1">
      <c r="A295" s="41"/>
      <c r="B295" s="42"/>
      <c r="C295" s="43"/>
      <c r="D295" s="233" t="s">
        <v>192</v>
      </c>
      <c r="E295" s="43"/>
      <c r="F295" s="234" t="s">
        <v>491</v>
      </c>
      <c r="G295" s="43"/>
      <c r="H295" s="43"/>
      <c r="I295" s="230"/>
      <c r="J295" s="43"/>
      <c r="K295" s="43"/>
      <c r="L295" s="47"/>
      <c r="M295" s="231"/>
      <c r="N295" s="23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192</v>
      </c>
      <c r="AU295" s="20" t="s">
        <v>82</v>
      </c>
    </row>
    <row r="296" s="13" customFormat="1">
      <c r="A296" s="13"/>
      <c r="B296" s="235"/>
      <c r="C296" s="236"/>
      <c r="D296" s="228" t="s">
        <v>216</v>
      </c>
      <c r="E296" s="237" t="s">
        <v>19</v>
      </c>
      <c r="F296" s="238" t="s">
        <v>1304</v>
      </c>
      <c r="G296" s="236"/>
      <c r="H296" s="239">
        <v>3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216</v>
      </c>
      <c r="AU296" s="245" t="s">
        <v>82</v>
      </c>
      <c r="AV296" s="13" t="s">
        <v>82</v>
      </c>
      <c r="AW296" s="13" t="s">
        <v>35</v>
      </c>
      <c r="AX296" s="13" t="s">
        <v>80</v>
      </c>
      <c r="AY296" s="245" t="s">
        <v>180</v>
      </c>
    </row>
    <row r="297" s="2" customFormat="1" ht="24.15" customHeight="1">
      <c r="A297" s="41"/>
      <c r="B297" s="42"/>
      <c r="C297" s="215" t="s">
        <v>516</v>
      </c>
      <c r="D297" s="215" t="s">
        <v>183</v>
      </c>
      <c r="E297" s="216" t="s">
        <v>493</v>
      </c>
      <c r="F297" s="217" t="s">
        <v>494</v>
      </c>
      <c r="G297" s="218" t="s">
        <v>348</v>
      </c>
      <c r="H297" s="219">
        <v>1</v>
      </c>
      <c r="I297" s="220"/>
      <c r="J297" s="221">
        <f>ROUND(I297*H297,2)</f>
        <v>0</v>
      </c>
      <c r="K297" s="217" t="s">
        <v>187</v>
      </c>
      <c r="L297" s="47"/>
      <c r="M297" s="222" t="s">
        <v>19</v>
      </c>
      <c r="N297" s="223" t="s">
        <v>44</v>
      </c>
      <c r="O297" s="87"/>
      <c r="P297" s="224">
        <f>O297*H297</f>
        <v>0</v>
      </c>
      <c r="Q297" s="224">
        <v>0.0017191400000000001</v>
      </c>
      <c r="R297" s="224">
        <f>Q297*H297</f>
        <v>0.0017191400000000001</v>
      </c>
      <c r="S297" s="224">
        <v>0</v>
      </c>
      <c r="T297" s="225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26" t="s">
        <v>284</v>
      </c>
      <c r="AT297" s="226" t="s">
        <v>183</v>
      </c>
      <c r="AU297" s="226" t="s">
        <v>82</v>
      </c>
      <c r="AY297" s="20" t="s">
        <v>180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20" t="s">
        <v>80</v>
      </c>
      <c r="BK297" s="227">
        <f>ROUND(I297*H297,2)</f>
        <v>0</v>
      </c>
      <c r="BL297" s="20" t="s">
        <v>284</v>
      </c>
      <c r="BM297" s="226" t="s">
        <v>1305</v>
      </c>
    </row>
    <row r="298" s="2" customFormat="1">
      <c r="A298" s="41"/>
      <c r="B298" s="42"/>
      <c r="C298" s="43"/>
      <c r="D298" s="228" t="s">
        <v>190</v>
      </c>
      <c r="E298" s="43"/>
      <c r="F298" s="229" t="s">
        <v>496</v>
      </c>
      <c r="G298" s="43"/>
      <c r="H298" s="43"/>
      <c r="I298" s="230"/>
      <c r="J298" s="43"/>
      <c r="K298" s="43"/>
      <c r="L298" s="47"/>
      <c r="M298" s="231"/>
      <c r="N298" s="23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190</v>
      </c>
      <c r="AU298" s="20" t="s">
        <v>82</v>
      </c>
    </row>
    <row r="299" s="2" customFormat="1">
      <c r="A299" s="41"/>
      <c r="B299" s="42"/>
      <c r="C299" s="43"/>
      <c r="D299" s="233" t="s">
        <v>192</v>
      </c>
      <c r="E299" s="43"/>
      <c r="F299" s="234" t="s">
        <v>497</v>
      </c>
      <c r="G299" s="43"/>
      <c r="H299" s="43"/>
      <c r="I299" s="230"/>
      <c r="J299" s="43"/>
      <c r="K299" s="43"/>
      <c r="L299" s="47"/>
      <c r="M299" s="231"/>
      <c r="N299" s="23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192</v>
      </c>
      <c r="AU299" s="20" t="s">
        <v>82</v>
      </c>
    </row>
    <row r="300" s="2" customFormat="1" ht="21.75" customHeight="1">
      <c r="A300" s="41"/>
      <c r="B300" s="42"/>
      <c r="C300" s="215" t="s">
        <v>522</v>
      </c>
      <c r="D300" s="215" t="s">
        <v>183</v>
      </c>
      <c r="E300" s="216" t="s">
        <v>499</v>
      </c>
      <c r="F300" s="217" t="s">
        <v>500</v>
      </c>
      <c r="G300" s="218" t="s">
        <v>348</v>
      </c>
      <c r="H300" s="219">
        <v>3</v>
      </c>
      <c r="I300" s="220"/>
      <c r="J300" s="221">
        <f>ROUND(I300*H300,2)</f>
        <v>0</v>
      </c>
      <c r="K300" s="217" t="s">
        <v>187</v>
      </c>
      <c r="L300" s="47"/>
      <c r="M300" s="222" t="s">
        <v>19</v>
      </c>
      <c r="N300" s="223" t="s">
        <v>44</v>
      </c>
      <c r="O300" s="87"/>
      <c r="P300" s="224">
        <f>O300*H300</f>
        <v>0</v>
      </c>
      <c r="Q300" s="224">
        <v>0.0018</v>
      </c>
      <c r="R300" s="224">
        <f>Q300*H300</f>
        <v>0.0054000000000000003</v>
      </c>
      <c r="S300" s="224">
        <v>0</v>
      </c>
      <c r="T300" s="22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6" t="s">
        <v>284</v>
      </c>
      <c r="AT300" s="226" t="s">
        <v>183</v>
      </c>
      <c r="AU300" s="226" t="s">
        <v>82</v>
      </c>
      <c r="AY300" s="20" t="s">
        <v>180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20" t="s">
        <v>80</v>
      </c>
      <c r="BK300" s="227">
        <f>ROUND(I300*H300,2)</f>
        <v>0</v>
      </c>
      <c r="BL300" s="20" t="s">
        <v>284</v>
      </c>
      <c r="BM300" s="226" t="s">
        <v>1306</v>
      </c>
    </row>
    <row r="301" s="2" customFormat="1">
      <c r="A301" s="41"/>
      <c r="B301" s="42"/>
      <c r="C301" s="43"/>
      <c r="D301" s="228" t="s">
        <v>190</v>
      </c>
      <c r="E301" s="43"/>
      <c r="F301" s="229" t="s">
        <v>502</v>
      </c>
      <c r="G301" s="43"/>
      <c r="H301" s="43"/>
      <c r="I301" s="230"/>
      <c r="J301" s="43"/>
      <c r="K301" s="43"/>
      <c r="L301" s="47"/>
      <c r="M301" s="231"/>
      <c r="N301" s="23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190</v>
      </c>
      <c r="AU301" s="20" t="s">
        <v>82</v>
      </c>
    </row>
    <row r="302" s="2" customFormat="1">
      <c r="A302" s="41"/>
      <c r="B302" s="42"/>
      <c r="C302" s="43"/>
      <c r="D302" s="233" t="s">
        <v>192</v>
      </c>
      <c r="E302" s="43"/>
      <c r="F302" s="234" t="s">
        <v>503</v>
      </c>
      <c r="G302" s="43"/>
      <c r="H302" s="43"/>
      <c r="I302" s="230"/>
      <c r="J302" s="43"/>
      <c r="K302" s="43"/>
      <c r="L302" s="47"/>
      <c r="M302" s="231"/>
      <c r="N302" s="23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192</v>
      </c>
      <c r="AU302" s="20" t="s">
        <v>82</v>
      </c>
    </row>
    <row r="303" s="2" customFormat="1" ht="16.5" customHeight="1">
      <c r="A303" s="41"/>
      <c r="B303" s="42"/>
      <c r="C303" s="215" t="s">
        <v>528</v>
      </c>
      <c r="D303" s="215" t="s">
        <v>183</v>
      </c>
      <c r="E303" s="216" t="s">
        <v>505</v>
      </c>
      <c r="F303" s="217" t="s">
        <v>506</v>
      </c>
      <c r="G303" s="218" t="s">
        <v>385</v>
      </c>
      <c r="H303" s="219">
        <v>5</v>
      </c>
      <c r="I303" s="220"/>
      <c r="J303" s="221">
        <f>ROUND(I303*H303,2)</f>
        <v>0</v>
      </c>
      <c r="K303" s="217" t="s">
        <v>187</v>
      </c>
      <c r="L303" s="47"/>
      <c r="M303" s="222" t="s">
        <v>19</v>
      </c>
      <c r="N303" s="223" t="s">
        <v>44</v>
      </c>
      <c r="O303" s="87"/>
      <c r="P303" s="224">
        <f>O303*H303</f>
        <v>0</v>
      </c>
      <c r="Q303" s="224">
        <v>0</v>
      </c>
      <c r="R303" s="224">
        <f>Q303*H303</f>
        <v>0</v>
      </c>
      <c r="S303" s="224">
        <v>0.00084999999999999995</v>
      </c>
      <c r="T303" s="225">
        <f>S303*H303</f>
        <v>0.0042499999999999994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6" t="s">
        <v>284</v>
      </c>
      <c r="AT303" s="226" t="s">
        <v>183</v>
      </c>
      <c r="AU303" s="226" t="s">
        <v>82</v>
      </c>
      <c r="AY303" s="20" t="s">
        <v>180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20" t="s">
        <v>80</v>
      </c>
      <c r="BK303" s="227">
        <f>ROUND(I303*H303,2)</f>
        <v>0</v>
      </c>
      <c r="BL303" s="20" t="s">
        <v>284</v>
      </c>
      <c r="BM303" s="226" t="s">
        <v>1307</v>
      </c>
    </row>
    <row r="304" s="2" customFormat="1">
      <c r="A304" s="41"/>
      <c r="B304" s="42"/>
      <c r="C304" s="43"/>
      <c r="D304" s="228" t="s">
        <v>190</v>
      </c>
      <c r="E304" s="43"/>
      <c r="F304" s="229" t="s">
        <v>508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190</v>
      </c>
      <c r="AU304" s="20" t="s">
        <v>82</v>
      </c>
    </row>
    <row r="305" s="2" customFormat="1">
      <c r="A305" s="41"/>
      <c r="B305" s="42"/>
      <c r="C305" s="43"/>
      <c r="D305" s="233" t="s">
        <v>192</v>
      </c>
      <c r="E305" s="43"/>
      <c r="F305" s="234" t="s">
        <v>509</v>
      </c>
      <c r="G305" s="43"/>
      <c r="H305" s="43"/>
      <c r="I305" s="230"/>
      <c r="J305" s="43"/>
      <c r="K305" s="43"/>
      <c r="L305" s="47"/>
      <c r="M305" s="231"/>
      <c r="N305" s="23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192</v>
      </c>
      <c r="AU305" s="20" t="s">
        <v>82</v>
      </c>
    </row>
    <row r="306" s="13" customFormat="1">
      <c r="A306" s="13"/>
      <c r="B306" s="235"/>
      <c r="C306" s="236"/>
      <c r="D306" s="228" t="s">
        <v>216</v>
      </c>
      <c r="E306" s="237" t="s">
        <v>19</v>
      </c>
      <c r="F306" s="238" t="s">
        <v>1308</v>
      </c>
      <c r="G306" s="236"/>
      <c r="H306" s="239">
        <v>5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216</v>
      </c>
      <c r="AU306" s="245" t="s">
        <v>82</v>
      </c>
      <c r="AV306" s="13" t="s">
        <v>82</v>
      </c>
      <c r="AW306" s="13" t="s">
        <v>35</v>
      </c>
      <c r="AX306" s="13" t="s">
        <v>80</v>
      </c>
      <c r="AY306" s="245" t="s">
        <v>180</v>
      </c>
    </row>
    <row r="307" s="2" customFormat="1" ht="16.5" customHeight="1">
      <c r="A307" s="41"/>
      <c r="B307" s="42"/>
      <c r="C307" s="215" t="s">
        <v>532</v>
      </c>
      <c r="D307" s="215" t="s">
        <v>183</v>
      </c>
      <c r="E307" s="216" t="s">
        <v>511</v>
      </c>
      <c r="F307" s="217" t="s">
        <v>512</v>
      </c>
      <c r="G307" s="218" t="s">
        <v>385</v>
      </c>
      <c r="H307" s="219">
        <v>3</v>
      </c>
      <c r="I307" s="220"/>
      <c r="J307" s="221">
        <f>ROUND(I307*H307,2)</f>
        <v>0</v>
      </c>
      <c r="K307" s="217" t="s">
        <v>187</v>
      </c>
      <c r="L307" s="47"/>
      <c r="M307" s="222" t="s">
        <v>19</v>
      </c>
      <c r="N307" s="223" t="s">
        <v>44</v>
      </c>
      <c r="O307" s="87"/>
      <c r="P307" s="224">
        <f>O307*H307</f>
        <v>0</v>
      </c>
      <c r="Q307" s="224">
        <v>0.0002375</v>
      </c>
      <c r="R307" s="224">
        <f>Q307*H307</f>
        <v>0.00071250000000000003</v>
      </c>
      <c r="S307" s="224">
        <v>0</v>
      </c>
      <c r="T307" s="225">
        <f>S307*H307</f>
        <v>0</v>
      </c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R307" s="226" t="s">
        <v>284</v>
      </c>
      <c r="AT307" s="226" t="s">
        <v>183</v>
      </c>
      <c r="AU307" s="226" t="s">
        <v>82</v>
      </c>
      <c r="AY307" s="20" t="s">
        <v>180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20" t="s">
        <v>80</v>
      </c>
      <c r="BK307" s="227">
        <f>ROUND(I307*H307,2)</f>
        <v>0</v>
      </c>
      <c r="BL307" s="20" t="s">
        <v>284</v>
      </c>
      <c r="BM307" s="226" t="s">
        <v>1309</v>
      </c>
    </row>
    <row r="308" s="2" customFormat="1">
      <c r="A308" s="41"/>
      <c r="B308" s="42"/>
      <c r="C308" s="43"/>
      <c r="D308" s="228" t="s">
        <v>190</v>
      </c>
      <c r="E308" s="43"/>
      <c r="F308" s="229" t="s">
        <v>514</v>
      </c>
      <c r="G308" s="43"/>
      <c r="H308" s="43"/>
      <c r="I308" s="230"/>
      <c r="J308" s="43"/>
      <c r="K308" s="43"/>
      <c r="L308" s="47"/>
      <c r="M308" s="231"/>
      <c r="N308" s="232"/>
      <c r="O308" s="87"/>
      <c r="P308" s="87"/>
      <c r="Q308" s="87"/>
      <c r="R308" s="87"/>
      <c r="S308" s="87"/>
      <c r="T308" s="88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20" t="s">
        <v>190</v>
      </c>
      <c r="AU308" s="20" t="s">
        <v>82</v>
      </c>
    </row>
    <row r="309" s="2" customFormat="1">
      <c r="A309" s="41"/>
      <c r="B309" s="42"/>
      <c r="C309" s="43"/>
      <c r="D309" s="233" t="s">
        <v>192</v>
      </c>
      <c r="E309" s="43"/>
      <c r="F309" s="234" t="s">
        <v>515</v>
      </c>
      <c r="G309" s="43"/>
      <c r="H309" s="43"/>
      <c r="I309" s="230"/>
      <c r="J309" s="43"/>
      <c r="K309" s="43"/>
      <c r="L309" s="47"/>
      <c r="M309" s="231"/>
      <c r="N309" s="23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192</v>
      </c>
      <c r="AU309" s="20" t="s">
        <v>82</v>
      </c>
    </row>
    <row r="310" s="2" customFormat="1" ht="16.5" customHeight="1">
      <c r="A310" s="41"/>
      <c r="B310" s="42"/>
      <c r="C310" s="215" t="s">
        <v>539</v>
      </c>
      <c r="D310" s="215" t="s">
        <v>183</v>
      </c>
      <c r="E310" s="216" t="s">
        <v>517</v>
      </c>
      <c r="F310" s="217" t="s">
        <v>518</v>
      </c>
      <c r="G310" s="218" t="s">
        <v>385</v>
      </c>
      <c r="H310" s="219">
        <v>3</v>
      </c>
      <c r="I310" s="220"/>
      <c r="J310" s="221">
        <f>ROUND(I310*H310,2)</f>
        <v>0</v>
      </c>
      <c r="K310" s="217" t="s">
        <v>187</v>
      </c>
      <c r="L310" s="47"/>
      <c r="M310" s="222" t="s">
        <v>19</v>
      </c>
      <c r="N310" s="223" t="s">
        <v>44</v>
      </c>
      <c r="O310" s="87"/>
      <c r="P310" s="224">
        <f>O310*H310</f>
        <v>0</v>
      </c>
      <c r="Q310" s="224">
        <v>0.00027500000000000002</v>
      </c>
      <c r="R310" s="224">
        <f>Q310*H310</f>
        <v>0.000825</v>
      </c>
      <c r="S310" s="224">
        <v>0</v>
      </c>
      <c r="T310" s="225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6" t="s">
        <v>284</v>
      </c>
      <c r="AT310" s="226" t="s">
        <v>183</v>
      </c>
      <c r="AU310" s="226" t="s">
        <v>82</v>
      </c>
      <c r="AY310" s="20" t="s">
        <v>180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20" t="s">
        <v>80</v>
      </c>
      <c r="BK310" s="227">
        <f>ROUND(I310*H310,2)</f>
        <v>0</v>
      </c>
      <c r="BL310" s="20" t="s">
        <v>284</v>
      </c>
      <c r="BM310" s="226" t="s">
        <v>1310</v>
      </c>
    </row>
    <row r="311" s="2" customFormat="1">
      <c r="A311" s="41"/>
      <c r="B311" s="42"/>
      <c r="C311" s="43"/>
      <c r="D311" s="228" t="s">
        <v>190</v>
      </c>
      <c r="E311" s="43"/>
      <c r="F311" s="229" t="s">
        <v>520</v>
      </c>
      <c r="G311" s="43"/>
      <c r="H311" s="43"/>
      <c r="I311" s="230"/>
      <c r="J311" s="43"/>
      <c r="K311" s="43"/>
      <c r="L311" s="47"/>
      <c r="M311" s="231"/>
      <c r="N311" s="23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190</v>
      </c>
      <c r="AU311" s="20" t="s">
        <v>82</v>
      </c>
    </row>
    <row r="312" s="2" customFormat="1">
      <c r="A312" s="41"/>
      <c r="B312" s="42"/>
      <c r="C312" s="43"/>
      <c r="D312" s="233" t="s">
        <v>192</v>
      </c>
      <c r="E312" s="43"/>
      <c r="F312" s="234" t="s">
        <v>521</v>
      </c>
      <c r="G312" s="43"/>
      <c r="H312" s="43"/>
      <c r="I312" s="230"/>
      <c r="J312" s="43"/>
      <c r="K312" s="43"/>
      <c r="L312" s="47"/>
      <c r="M312" s="231"/>
      <c r="N312" s="23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192</v>
      </c>
      <c r="AU312" s="20" t="s">
        <v>82</v>
      </c>
    </row>
    <row r="313" s="2" customFormat="1" ht="16.5" customHeight="1">
      <c r="A313" s="41"/>
      <c r="B313" s="42"/>
      <c r="C313" s="215" t="s">
        <v>544</v>
      </c>
      <c r="D313" s="215" t="s">
        <v>183</v>
      </c>
      <c r="E313" s="216" t="s">
        <v>523</v>
      </c>
      <c r="F313" s="217" t="s">
        <v>524</v>
      </c>
      <c r="G313" s="218" t="s">
        <v>385</v>
      </c>
      <c r="H313" s="219">
        <v>6</v>
      </c>
      <c r="I313" s="220"/>
      <c r="J313" s="221">
        <f>ROUND(I313*H313,2)</f>
        <v>0</v>
      </c>
      <c r="K313" s="217" t="s">
        <v>525</v>
      </c>
      <c r="L313" s="47"/>
      <c r="M313" s="222" t="s">
        <v>19</v>
      </c>
      <c r="N313" s="223" t="s">
        <v>44</v>
      </c>
      <c r="O313" s="87"/>
      <c r="P313" s="224">
        <f>O313*H313</f>
        <v>0</v>
      </c>
      <c r="Q313" s="224">
        <v>0.0117</v>
      </c>
      <c r="R313" s="224">
        <f>Q313*H313</f>
        <v>0.070199999999999999</v>
      </c>
      <c r="S313" s="224">
        <v>0</v>
      </c>
      <c r="T313" s="225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26" t="s">
        <v>284</v>
      </c>
      <c r="AT313" s="226" t="s">
        <v>183</v>
      </c>
      <c r="AU313" s="226" t="s">
        <v>82</v>
      </c>
      <c r="AY313" s="20" t="s">
        <v>180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20" t="s">
        <v>80</v>
      </c>
      <c r="BK313" s="227">
        <f>ROUND(I313*H313,2)</f>
        <v>0</v>
      </c>
      <c r="BL313" s="20" t="s">
        <v>284</v>
      </c>
      <c r="BM313" s="226" t="s">
        <v>1311</v>
      </c>
    </row>
    <row r="314" s="2" customFormat="1">
      <c r="A314" s="41"/>
      <c r="B314" s="42"/>
      <c r="C314" s="43"/>
      <c r="D314" s="228" t="s">
        <v>190</v>
      </c>
      <c r="E314" s="43"/>
      <c r="F314" s="229" t="s">
        <v>527</v>
      </c>
      <c r="G314" s="43"/>
      <c r="H314" s="43"/>
      <c r="I314" s="230"/>
      <c r="J314" s="43"/>
      <c r="K314" s="43"/>
      <c r="L314" s="47"/>
      <c r="M314" s="231"/>
      <c r="N314" s="23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190</v>
      </c>
      <c r="AU314" s="20" t="s">
        <v>82</v>
      </c>
    </row>
    <row r="315" s="2" customFormat="1" ht="16.5" customHeight="1">
      <c r="A315" s="41"/>
      <c r="B315" s="42"/>
      <c r="C315" s="257" t="s">
        <v>550</v>
      </c>
      <c r="D315" s="257" t="s">
        <v>390</v>
      </c>
      <c r="E315" s="258" t="s">
        <v>529</v>
      </c>
      <c r="F315" s="259" t="s">
        <v>530</v>
      </c>
      <c r="G315" s="260" t="s">
        <v>385</v>
      </c>
      <c r="H315" s="261">
        <v>2</v>
      </c>
      <c r="I315" s="262"/>
      <c r="J315" s="263">
        <f>ROUND(I315*H315,2)</f>
        <v>0</v>
      </c>
      <c r="K315" s="259" t="s">
        <v>433</v>
      </c>
      <c r="L315" s="264"/>
      <c r="M315" s="265" t="s">
        <v>19</v>
      </c>
      <c r="N315" s="266" t="s">
        <v>44</v>
      </c>
      <c r="O315" s="87"/>
      <c r="P315" s="224">
        <f>O315*H315</f>
        <v>0</v>
      </c>
      <c r="Q315" s="224">
        <v>0.0035000000000000001</v>
      </c>
      <c r="R315" s="224">
        <f>Q315*H315</f>
        <v>0.0070000000000000001</v>
      </c>
      <c r="S315" s="224">
        <v>0</v>
      </c>
      <c r="T315" s="225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6" t="s">
        <v>393</v>
      </c>
      <c r="AT315" s="226" t="s">
        <v>390</v>
      </c>
      <c r="AU315" s="226" t="s">
        <v>82</v>
      </c>
      <c r="AY315" s="20" t="s">
        <v>180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20" t="s">
        <v>80</v>
      </c>
      <c r="BK315" s="227">
        <f>ROUND(I315*H315,2)</f>
        <v>0</v>
      </c>
      <c r="BL315" s="20" t="s">
        <v>284</v>
      </c>
      <c r="BM315" s="226" t="s">
        <v>1312</v>
      </c>
    </row>
    <row r="316" s="2" customFormat="1">
      <c r="A316" s="41"/>
      <c r="B316" s="42"/>
      <c r="C316" s="43"/>
      <c r="D316" s="228" t="s">
        <v>190</v>
      </c>
      <c r="E316" s="43"/>
      <c r="F316" s="229" t="s">
        <v>530</v>
      </c>
      <c r="G316" s="43"/>
      <c r="H316" s="43"/>
      <c r="I316" s="230"/>
      <c r="J316" s="43"/>
      <c r="K316" s="43"/>
      <c r="L316" s="47"/>
      <c r="M316" s="231"/>
      <c r="N316" s="23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190</v>
      </c>
      <c r="AU316" s="20" t="s">
        <v>82</v>
      </c>
    </row>
    <row r="317" s="2" customFormat="1" ht="16.5" customHeight="1">
      <c r="A317" s="41"/>
      <c r="B317" s="42"/>
      <c r="C317" s="257" t="s">
        <v>557</v>
      </c>
      <c r="D317" s="257" t="s">
        <v>390</v>
      </c>
      <c r="E317" s="258" t="s">
        <v>533</v>
      </c>
      <c r="F317" s="259" t="s">
        <v>534</v>
      </c>
      <c r="G317" s="260" t="s">
        <v>385</v>
      </c>
      <c r="H317" s="261">
        <v>2</v>
      </c>
      <c r="I317" s="262"/>
      <c r="J317" s="263">
        <f>ROUND(I317*H317,2)</f>
        <v>0</v>
      </c>
      <c r="K317" s="259" t="s">
        <v>433</v>
      </c>
      <c r="L317" s="264"/>
      <c r="M317" s="265" t="s">
        <v>19</v>
      </c>
      <c r="N317" s="266" t="s">
        <v>44</v>
      </c>
      <c r="O317" s="87"/>
      <c r="P317" s="224">
        <f>O317*H317</f>
        <v>0</v>
      </c>
      <c r="Q317" s="224">
        <v>0.002</v>
      </c>
      <c r="R317" s="224">
        <f>Q317*H317</f>
        <v>0.0040000000000000001</v>
      </c>
      <c r="S317" s="224">
        <v>0</v>
      </c>
      <c r="T317" s="22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6" t="s">
        <v>393</v>
      </c>
      <c r="AT317" s="226" t="s">
        <v>390</v>
      </c>
      <c r="AU317" s="226" t="s">
        <v>82</v>
      </c>
      <c r="AY317" s="20" t="s">
        <v>180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20" t="s">
        <v>80</v>
      </c>
      <c r="BK317" s="227">
        <f>ROUND(I317*H317,2)</f>
        <v>0</v>
      </c>
      <c r="BL317" s="20" t="s">
        <v>284</v>
      </c>
      <c r="BM317" s="226" t="s">
        <v>1313</v>
      </c>
    </row>
    <row r="318" s="2" customFormat="1">
      <c r="A318" s="41"/>
      <c r="B318" s="42"/>
      <c r="C318" s="43"/>
      <c r="D318" s="228" t="s">
        <v>190</v>
      </c>
      <c r="E318" s="43"/>
      <c r="F318" s="229" t="s">
        <v>536</v>
      </c>
      <c r="G318" s="43"/>
      <c r="H318" s="43"/>
      <c r="I318" s="230"/>
      <c r="J318" s="43"/>
      <c r="K318" s="43"/>
      <c r="L318" s="47"/>
      <c r="M318" s="231"/>
      <c r="N318" s="23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190</v>
      </c>
      <c r="AU318" s="20" t="s">
        <v>82</v>
      </c>
    </row>
    <row r="319" s="2" customFormat="1">
      <c r="A319" s="41"/>
      <c r="B319" s="42"/>
      <c r="C319" s="43"/>
      <c r="D319" s="228" t="s">
        <v>537</v>
      </c>
      <c r="E319" s="43"/>
      <c r="F319" s="267" t="s">
        <v>538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537</v>
      </c>
      <c r="AU319" s="20" t="s">
        <v>82</v>
      </c>
    </row>
    <row r="320" s="2" customFormat="1" ht="24.15" customHeight="1">
      <c r="A320" s="41"/>
      <c r="B320" s="42"/>
      <c r="C320" s="257" t="s">
        <v>563</v>
      </c>
      <c r="D320" s="257" t="s">
        <v>390</v>
      </c>
      <c r="E320" s="258" t="s">
        <v>540</v>
      </c>
      <c r="F320" s="259" t="s">
        <v>541</v>
      </c>
      <c r="G320" s="260" t="s">
        <v>385</v>
      </c>
      <c r="H320" s="261">
        <v>2</v>
      </c>
      <c r="I320" s="262"/>
      <c r="J320" s="263">
        <f>ROUND(I320*H320,2)</f>
        <v>0</v>
      </c>
      <c r="K320" s="259" t="s">
        <v>187</v>
      </c>
      <c r="L320" s="264"/>
      <c r="M320" s="265" t="s">
        <v>19</v>
      </c>
      <c r="N320" s="266" t="s">
        <v>44</v>
      </c>
      <c r="O320" s="87"/>
      <c r="P320" s="224">
        <f>O320*H320</f>
        <v>0</v>
      </c>
      <c r="Q320" s="224">
        <v>0.00080000000000000004</v>
      </c>
      <c r="R320" s="224">
        <f>Q320*H320</f>
        <v>0.0016000000000000001</v>
      </c>
      <c r="S320" s="224">
        <v>0</v>
      </c>
      <c r="T320" s="225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6" t="s">
        <v>393</v>
      </c>
      <c r="AT320" s="226" t="s">
        <v>390</v>
      </c>
      <c r="AU320" s="226" t="s">
        <v>82</v>
      </c>
      <c r="AY320" s="20" t="s">
        <v>180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20" t="s">
        <v>80</v>
      </c>
      <c r="BK320" s="227">
        <f>ROUND(I320*H320,2)</f>
        <v>0</v>
      </c>
      <c r="BL320" s="20" t="s">
        <v>284</v>
      </c>
      <c r="BM320" s="226" t="s">
        <v>1314</v>
      </c>
    </row>
    <row r="321" s="2" customFormat="1">
      <c r="A321" s="41"/>
      <c r="B321" s="42"/>
      <c r="C321" s="43"/>
      <c r="D321" s="228" t="s">
        <v>190</v>
      </c>
      <c r="E321" s="43"/>
      <c r="F321" s="229" t="s">
        <v>541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190</v>
      </c>
      <c r="AU321" s="20" t="s">
        <v>82</v>
      </c>
    </row>
    <row r="322" s="2" customFormat="1">
      <c r="A322" s="41"/>
      <c r="B322" s="42"/>
      <c r="C322" s="43"/>
      <c r="D322" s="228" t="s">
        <v>537</v>
      </c>
      <c r="E322" s="43"/>
      <c r="F322" s="267" t="s">
        <v>543</v>
      </c>
      <c r="G322" s="43"/>
      <c r="H322" s="43"/>
      <c r="I322" s="230"/>
      <c r="J322" s="43"/>
      <c r="K322" s="43"/>
      <c r="L322" s="47"/>
      <c r="M322" s="231"/>
      <c r="N322" s="23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537</v>
      </c>
      <c r="AU322" s="20" t="s">
        <v>82</v>
      </c>
    </row>
    <row r="323" s="2" customFormat="1" ht="33" customHeight="1">
      <c r="A323" s="41"/>
      <c r="B323" s="42"/>
      <c r="C323" s="215" t="s">
        <v>569</v>
      </c>
      <c r="D323" s="215" t="s">
        <v>183</v>
      </c>
      <c r="E323" s="216" t="s">
        <v>1315</v>
      </c>
      <c r="F323" s="217" t="s">
        <v>1316</v>
      </c>
      <c r="G323" s="218" t="s">
        <v>305</v>
      </c>
      <c r="H323" s="219">
        <v>0.35599999999999998</v>
      </c>
      <c r="I323" s="220"/>
      <c r="J323" s="221">
        <f>ROUND(I323*H323,2)</f>
        <v>0</v>
      </c>
      <c r="K323" s="217" t="s">
        <v>187</v>
      </c>
      <c r="L323" s="47"/>
      <c r="M323" s="222" t="s">
        <v>19</v>
      </c>
      <c r="N323" s="223" t="s">
        <v>44</v>
      </c>
      <c r="O323" s="87"/>
      <c r="P323" s="224">
        <f>O323*H323</f>
        <v>0</v>
      </c>
      <c r="Q323" s="224">
        <v>0</v>
      </c>
      <c r="R323" s="224">
        <f>Q323*H323</f>
        <v>0</v>
      </c>
      <c r="S323" s="224">
        <v>0</v>
      </c>
      <c r="T323" s="225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6" t="s">
        <v>284</v>
      </c>
      <c r="AT323" s="226" t="s">
        <v>183</v>
      </c>
      <c r="AU323" s="226" t="s">
        <v>82</v>
      </c>
      <c r="AY323" s="20" t="s">
        <v>180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20" t="s">
        <v>80</v>
      </c>
      <c r="BK323" s="227">
        <f>ROUND(I323*H323,2)</f>
        <v>0</v>
      </c>
      <c r="BL323" s="20" t="s">
        <v>284</v>
      </c>
      <c r="BM323" s="226" t="s">
        <v>1317</v>
      </c>
    </row>
    <row r="324" s="2" customFormat="1">
      <c r="A324" s="41"/>
      <c r="B324" s="42"/>
      <c r="C324" s="43"/>
      <c r="D324" s="228" t="s">
        <v>190</v>
      </c>
      <c r="E324" s="43"/>
      <c r="F324" s="229" t="s">
        <v>1318</v>
      </c>
      <c r="G324" s="43"/>
      <c r="H324" s="43"/>
      <c r="I324" s="230"/>
      <c r="J324" s="43"/>
      <c r="K324" s="43"/>
      <c r="L324" s="47"/>
      <c r="M324" s="231"/>
      <c r="N324" s="23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190</v>
      </c>
      <c r="AU324" s="20" t="s">
        <v>82</v>
      </c>
    </row>
    <row r="325" s="2" customFormat="1">
      <c r="A325" s="41"/>
      <c r="B325" s="42"/>
      <c r="C325" s="43"/>
      <c r="D325" s="233" t="s">
        <v>192</v>
      </c>
      <c r="E325" s="43"/>
      <c r="F325" s="234" t="s">
        <v>1319</v>
      </c>
      <c r="G325" s="43"/>
      <c r="H325" s="43"/>
      <c r="I325" s="230"/>
      <c r="J325" s="43"/>
      <c r="K325" s="43"/>
      <c r="L325" s="47"/>
      <c r="M325" s="231"/>
      <c r="N325" s="23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192</v>
      </c>
      <c r="AU325" s="20" t="s">
        <v>82</v>
      </c>
    </row>
    <row r="326" s="2" customFormat="1" ht="21.75" customHeight="1">
      <c r="A326" s="41"/>
      <c r="B326" s="42"/>
      <c r="C326" s="215" t="s">
        <v>577</v>
      </c>
      <c r="D326" s="215" t="s">
        <v>183</v>
      </c>
      <c r="E326" s="216" t="s">
        <v>551</v>
      </c>
      <c r="F326" s="217" t="s">
        <v>552</v>
      </c>
      <c r="G326" s="218" t="s">
        <v>553</v>
      </c>
      <c r="H326" s="219">
        <v>3</v>
      </c>
      <c r="I326" s="220"/>
      <c r="J326" s="221">
        <f>ROUND(I326*H326,2)</f>
        <v>0</v>
      </c>
      <c r="K326" s="217" t="s">
        <v>525</v>
      </c>
      <c r="L326" s="47"/>
      <c r="M326" s="222" t="s">
        <v>19</v>
      </c>
      <c r="N326" s="223" t="s">
        <v>44</v>
      </c>
      <c r="O326" s="87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6" t="s">
        <v>284</v>
      </c>
      <c r="AT326" s="226" t="s">
        <v>183</v>
      </c>
      <c r="AU326" s="226" t="s">
        <v>82</v>
      </c>
      <c r="AY326" s="20" t="s">
        <v>180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20" t="s">
        <v>80</v>
      </c>
      <c r="BK326" s="227">
        <f>ROUND(I326*H326,2)</f>
        <v>0</v>
      </c>
      <c r="BL326" s="20" t="s">
        <v>284</v>
      </c>
      <c r="BM326" s="226" t="s">
        <v>1320</v>
      </c>
    </row>
    <row r="327" s="2" customFormat="1">
      <c r="A327" s="41"/>
      <c r="B327" s="42"/>
      <c r="C327" s="43"/>
      <c r="D327" s="228" t="s">
        <v>190</v>
      </c>
      <c r="E327" s="43"/>
      <c r="F327" s="229" t="s">
        <v>552</v>
      </c>
      <c r="G327" s="43"/>
      <c r="H327" s="43"/>
      <c r="I327" s="230"/>
      <c r="J327" s="43"/>
      <c r="K327" s="43"/>
      <c r="L327" s="47"/>
      <c r="M327" s="231"/>
      <c r="N327" s="23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190</v>
      </c>
      <c r="AU327" s="20" t="s">
        <v>82</v>
      </c>
    </row>
    <row r="328" s="12" customFormat="1" ht="22.8" customHeight="1">
      <c r="A328" s="12"/>
      <c r="B328" s="199"/>
      <c r="C328" s="200"/>
      <c r="D328" s="201" t="s">
        <v>72</v>
      </c>
      <c r="E328" s="213" t="s">
        <v>555</v>
      </c>
      <c r="F328" s="213" t="s">
        <v>556</v>
      </c>
      <c r="G328" s="200"/>
      <c r="H328" s="200"/>
      <c r="I328" s="203"/>
      <c r="J328" s="214">
        <f>BK328</f>
        <v>0</v>
      </c>
      <c r="K328" s="200"/>
      <c r="L328" s="205"/>
      <c r="M328" s="206"/>
      <c r="N328" s="207"/>
      <c r="O328" s="207"/>
      <c r="P328" s="208">
        <f>SUM(P329:P337)</f>
        <v>0</v>
      </c>
      <c r="Q328" s="207"/>
      <c r="R328" s="208">
        <f>SUM(R329:R337)</f>
        <v>0.0082987599999999988</v>
      </c>
      <c r="S328" s="207"/>
      <c r="T328" s="209">
        <f>SUM(T329:T337)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10" t="s">
        <v>82</v>
      </c>
      <c r="AT328" s="211" t="s">
        <v>72</v>
      </c>
      <c r="AU328" s="211" t="s">
        <v>80</v>
      </c>
      <c r="AY328" s="210" t="s">
        <v>180</v>
      </c>
      <c r="BK328" s="212">
        <f>SUM(BK329:BK337)</f>
        <v>0</v>
      </c>
    </row>
    <row r="329" s="2" customFormat="1" ht="24.15" customHeight="1">
      <c r="A329" s="41"/>
      <c r="B329" s="42"/>
      <c r="C329" s="215" t="s">
        <v>583</v>
      </c>
      <c r="D329" s="215" t="s">
        <v>183</v>
      </c>
      <c r="E329" s="216" t="s">
        <v>558</v>
      </c>
      <c r="F329" s="217" t="s">
        <v>559</v>
      </c>
      <c r="G329" s="218" t="s">
        <v>483</v>
      </c>
      <c r="H329" s="219">
        <v>4</v>
      </c>
      <c r="I329" s="220"/>
      <c r="J329" s="221">
        <f>ROUND(I329*H329,2)</f>
        <v>0</v>
      </c>
      <c r="K329" s="217" t="s">
        <v>187</v>
      </c>
      <c r="L329" s="47"/>
      <c r="M329" s="222" t="s">
        <v>19</v>
      </c>
      <c r="N329" s="223" t="s">
        <v>44</v>
      </c>
      <c r="O329" s="87"/>
      <c r="P329" s="224">
        <f>O329*H329</f>
        <v>0</v>
      </c>
      <c r="Q329" s="224">
        <v>0.0014766899999999999</v>
      </c>
      <c r="R329" s="224">
        <f>Q329*H329</f>
        <v>0.0059067599999999996</v>
      </c>
      <c r="S329" s="224">
        <v>0</v>
      </c>
      <c r="T329" s="225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6" t="s">
        <v>284</v>
      </c>
      <c r="AT329" s="226" t="s">
        <v>183</v>
      </c>
      <c r="AU329" s="226" t="s">
        <v>82</v>
      </c>
      <c r="AY329" s="20" t="s">
        <v>180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20" t="s">
        <v>80</v>
      </c>
      <c r="BK329" s="227">
        <f>ROUND(I329*H329,2)</f>
        <v>0</v>
      </c>
      <c r="BL329" s="20" t="s">
        <v>284</v>
      </c>
      <c r="BM329" s="226" t="s">
        <v>1321</v>
      </c>
    </row>
    <row r="330" s="2" customFormat="1">
      <c r="A330" s="41"/>
      <c r="B330" s="42"/>
      <c r="C330" s="43"/>
      <c r="D330" s="228" t="s">
        <v>190</v>
      </c>
      <c r="E330" s="43"/>
      <c r="F330" s="229" t="s">
        <v>561</v>
      </c>
      <c r="G330" s="43"/>
      <c r="H330" s="43"/>
      <c r="I330" s="230"/>
      <c r="J330" s="43"/>
      <c r="K330" s="43"/>
      <c r="L330" s="47"/>
      <c r="M330" s="231"/>
      <c r="N330" s="23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190</v>
      </c>
      <c r="AU330" s="20" t="s">
        <v>82</v>
      </c>
    </row>
    <row r="331" s="2" customFormat="1">
      <c r="A331" s="41"/>
      <c r="B331" s="42"/>
      <c r="C331" s="43"/>
      <c r="D331" s="233" t="s">
        <v>192</v>
      </c>
      <c r="E331" s="43"/>
      <c r="F331" s="234" t="s">
        <v>562</v>
      </c>
      <c r="G331" s="43"/>
      <c r="H331" s="43"/>
      <c r="I331" s="230"/>
      <c r="J331" s="43"/>
      <c r="K331" s="43"/>
      <c r="L331" s="47"/>
      <c r="M331" s="231"/>
      <c r="N331" s="23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192</v>
      </c>
      <c r="AU331" s="20" t="s">
        <v>82</v>
      </c>
    </row>
    <row r="332" s="2" customFormat="1" ht="21.75" customHeight="1">
      <c r="A332" s="41"/>
      <c r="B332" s="42"/>
      <c r="C332" s="215" t="s">
        <v>589</v>
      </c>
      <c r="D332" s="215" t="s">
        <v>183</v>
      </c>
      <c r="E332" s="216" t="s">
        <v>564</v>
      </c>
      <c r="F332" s="217" t="s">
        <v>565</v>
      </c>
      <c r="G332" s="218" t="s">
        <v>385</v>
      </c>
      <c r="H332" s="219">
        <v>4</v>
      </c>
      <c r="I332" s="220"/>
      <c r="J332" s="221">
        <f>ROUND(I332*H332,2)</f>
        <v>0</v>
      </c>
      <c r="K332" s="217" t="s">
        <v>187</v>
      </c>
      <c r="L332" s="47"/>
      <c r="M332" s="222" t="s">
        <v>19</v>
      </c>
      <c r="N332" s="223" t="s">
        <v>44</v>
      </c>
      <c r="O332" s="87"/>
      <c r="P332" s="224">
        <f>O332*H332</f>
        <v>0</v>
      </c>
      <c r="Q332" s="224">
        <v>0.00059800000000000001</v>
      </c>
      <c r="R332" s="224">
        <f>Q332*H332</f>
        <v>0.002392</v>
      </c>
      <c r="S332" s="224">
        <v>0</v>
      </c>
      <c r="T332" s="22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6" t="s">
        <v>284</v>
      </c>
      <c r="AT332" s="226" t="s">
        <v>183</v>
      </c>
      <c r="AU332" s="226" t="s">
        <v>82</v>
      </c>
      <c r="AY332" s="20" t="s">
        <v>180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20" t="s">
        <v>80</v>
      </c>
      <c r="BK332" s="227">
        <f>ROUND(I332*H332,2)</f>
        <v>0</v>
      </c>
      <c r="BL332" s="20" t="s">
        <v>284</v>
      </c>
      <c r="BM332" s="226" t="s">
        <v>1322</v>
      </c>
    </row>
    <row r="333" s="2" customFormat="1">
      <c r="A333" s="41"/>
      <c r="B333" s="42"/>
      <c r="C333" s="43"/>
      <c r="D333" s="228" t="s">
        <v>190</v>
      </c>
      <c r="E333" s="43"/>
      <c r="F333" s="229" t="s">
        <v>567</v>
      </c>
      <c r="G333" s="43"/>
      <c r="H333" s="43"/>
      <c r="I333" s="230"/>
      <c r="J333" s="43"/>
      <c r="K333" s="43"/>
      <c r="L333" s="47"/>
      <c r="M333" s="231"/>
      <c r="N333" s="23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190</v>
      </c>
      <c r="AU333" s="20" t="s">
        <v>82</v>
      </c>
    </row>
    <row r="334" s="2" customFormat="1">
      <c r="A334" s="41"/>
      <c r="B334" s="42"/>
      <c r="C334" s="43"/>
      <c r="D334" s="233" t="s">
        <v>192</v>
      </c>
      <c r="E334" s="43"/>
      <c r="F334" s="234" t="s">
        <v>568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192</v>
      </c>
      <c r="AU334" s="20" t="s">
        <v>82</v>
      </c>
    </row>
    <row r="335" s="2" customFormat="1" ht="33" customHeight="1">
      <c r="A335" s="41"/>
      <c r="B335" s="42"/>
      <c r="C335" s="215" t="s">
        <v>595</v>
      </c>
      <c r="D335" s="215" t="s">
        <v>183</v>
      </c>
      <c r="E335" s="216" t="s">
        <v>1323</v>
      </c>
      <c r="F335" s="217" t="s">
        <v>1324</v>
      </c>
      <c r="G335" s="218" t="s">
        <v>305</v>
      </c>
      <c r="H335" s="219">
        <v>0.0080000000000000002</v>
      </c>
      <c r="I335" s="220"/>
      <c r="J335" s="221">
        <f>ROUND(I335*H335,2)</f>
        <v>0</v>
      </c>
      <c r="K335" s="217" t="s">
        <v>187</v>
      </c>
      <c r="L335" s="47"/>
      <c r="M335" s="222" t="s">
        <v>19</v>
      </c>
      <c r="N335" s="223" t="s">
        <v>44</v>
      </c>
      <c r="O335" s="87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26" t="s">
        <v>284</v>
      </c>
      <c r="AT335" s="226" t="s">
        <v>183</v>
      </c>
      <c r="AU335" s="226" t="s">
        <v>82</v>
      </c>
      <c r="AY335" s="20" t="s">
        <v>180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20" t="s">
        <v>80</v>
      </c>
      <c r="BK335" s="227">
        <f>ROUND(I335*H335,2)</f>
        <v>0</v>
      </c>
      <c r="BL335" s="20" t="s">
        <v>284</v>
      </c>
      <c r="BM335" s="226" t="s">
        <v>1325</v>
      </c>
    </row>
    <row r="336" s="2" customFormat="1">
      <c r="A336" s="41"/>
      <c r="B336" s="42"/>
      <c r="C336" s="43"/>
      <c r="D336" s="228" t="s">
        <v>190</v>
      </c>
      <c r="E336" s="43"/>
      <c r="F336" s="229" t="s">
        <v>1326</v>
      </c>
      <c r="G336" s="43"/>
      <c r="H336" s="43"/>
      <c r="I336" s="230"/>
      <c r="J336" s="43"/>
      <c r="K336" s="43"/>
      <c r="L336" s="47"/>
      <c r="M336" s="231"/>
      <c r="N336" s="232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190</v>
      </c>
      <c r="AU336" s="20" t="s">
        <v>82</v>
      </c>
    </row>
    <row r="337" s="2" customFormat="1">
      <c r="A337" s="41"/>
      <c r="B337" s="42"/>
      <c r="C337" s="43"/>
      <c r="D337" s="233" t="s">
        <v>192</v>
      </c>
      <c r="E337" s="43"/>
      <c r="F337" s="234" t="s">
        <v>1327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192</v>
      </c>
      <c r="AU337" s="20" t="s">
        <v>82</v>
      </c>
    </row>
    <row r="338" s="12" customFormat="1" ht="22.8" customHeight="1">
      <c r="A338" s="12"/>
      <c r="B338" s="199"/>
      <c r="C338" s="200"/>
      <c r="D338" s="201" t="s">
        <v>72</v>
      </c>
      <c r="E338" s="213" t="s">
        <v>575</v>
      </c>
      <c r="F338" s="213" t="s">
        <v>576</v>
      </c>
      <c r="G338" s="200"/>
      <c r="H338" s="200"/>
      <c r="I338" s="203"/>
      <c r="J338" s="214">
        <f>BK338</f>
        <v>0</v>
      </c>
      <c r="K338" s="200"/>
      <c r="L338" s="205"/>
      <c r="M338" s="206"/>
      <c r="N338" s="207"/>
      <c r="O338" s="207"/>
      <c r="P338" s="208">
        <f>SUM(P339:P358)</f>
        <v>0</v>
      </c>
      <c r="Q338" s="207"/>
      <c r="R338" s="208">
        <f>SUM(R339:R358)</f>
        <v>0.00189576</v>
      </c>
      <c r="S338" s="207"/>
      <c r="T338" s="209">
        <f>SUM(T339:T358)</f>
        <v>0.0027000000000000001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10" t="s">
        <v>82</v>
      </c>
      <c r="AT338" s="211" t="s">
        <v>72</v>
      </c>
      <c r="AU338" s="211" t="s">
        <v>80</v>
      </c>
      <c r="AY338" s="210" t="s">
        <v>180</v>
      </c>
      <c r="BK338" s="212">
        <f>SUM(BK339:BK358)</f>
        <v>0</v>
      </c>
    </row>
    <row r="339" s="2" customFormat="1" ht="24.15" customHeight="1">
      <c r="A339" s="41"/>
      <c r="B339" s="42"/>
      <c r="C339" s="215" t="s">
        <v>601</v>
      </c>
      <c r="D339" s="215" t="s">
        <v>183</v>
      </c>
      <c r="E339" s="216" t="s">
        <v>578</v>
      </c>
      <c r="F339" s="217" t="s">
        <v>579</v>
      </c>
      <c r="G339" s="218" t="s">
        <v>385</v>
      </c>
      <c r="H339" s="219">
        <v>6</v>
      </c>
      <c r="I339" s="220"/>
      <c r="J339" s="221">
        <f>ROUND(I339*H339,2)</f>
        <v>0</v>
      </c>
      <c r="K339" s="217" t="s">
        <v>187</v>
      </c>
      <c r="L339" s="47"/>
      <c r="M339" s="222" t="s">
        <v>19</v>
      </c>
      <c r="N339" s="223" t="s">
        <v>44</v>
      </c>
      <c r="O339" s="87"/>
      <c r="P339" s="224">
        <f>O339*H339</f>
        <v>0</v>
      </c>
      <c r="Q339" s="224">
        <v>9.1199999999999994E-05</v>
      </c>
      <c r="R339" s="224">
        <f>Q339*H339</f>
        <v>0.00054719999999999997</v>
      </c>
      <c r="S339" s="224">
        <v>0.00044999999999999999</v>
      </c>
      <c r="T339" s="225">
        <f>S339*H339</f>
        <v>0.0027000000000000001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6" t="s">
        <v>284</v>
      </c>
      <c r="AT339" s="226" t="s">
        <v>183</v>
      </c>
      <c r="AU339" s="226" t="s">
        <v>82</v>
      </c>
      <c r="AY339" s="20" t="s">
        <v>180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20" t="s">
        <v>80</v>
      </c>
      <c r="BK339" s="227">
        <f>ROUND(I339*H339,2)</f>
        <v>0</v>
      </c>
      <c r="BL339" s="20" t="s">
        <v>284</v>
      </c>
      <c r="BM339" s="226" t="s">
        <v>1328</v>
      </c>
    </row>
    <row r="340" s="2" customFormat="1">
      <c r="A340" s="41"/>
      <c r="B340" s="42"/>
      <c r="C340" s="43"/>
      <c r="D340" s="228" t="s">
        <v>190</v>
      </c>
      <c r="E340" s="43"/>
      <c r="F340" s="229" t="s">
        <v>581</v>
      </c>
      <c r="G340" s="43"/>
      <c r="H340" s="43"/>
      <c r="I340" s="230"/>
      <c r="J340" s="43"/>
      <c r="K340" s="43"/>
      <c r="L340" s="47"/>
      <c r="M340" s="231"/>
      <c r="N340" s="23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190</v>
      </c>
      <c r="AU340" s="20" t="s">
        <v>82</v>
      </c>
    </row>
    <row r="341" s="2" customFormat="1">
      <c r="A341" s="41"/>
      <c r="B341" s="42"/>
      <c r="C341" s="43"/>
      <c r="D341" s="233" t="s">
        <v>192</v>
      </c>
      <c r="E341" s="43"/>
      <c r="F341" s="234" t="s">
        <v>582</v>
      </c>
      <c r="G341" s="43"/>
      <c r="H341" s="43"/>
      <c r="I341" s="230"/>
      <c r="J341" s="43"/>
      <c r="K341" s="43"/>
      <c r="L341" s="47"/>
      <c r="M341" s="231"/>
      <c r="N341" s="23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192</v>
      </c>
      <c r="AU341" s="20" t="s">
        <v>82</v>
      </c>
    </row>
    <row r="342" s="15" customFormat="1">
      <c r="A342" s="15"/>
      <c r="B342" s="268"/>
      <c r="C342" s="269"/>
      <c r="D342" s="228" t="s">
        <v>216</v>
      </c>
      <c r="E342" s="270" t="s">
        <v>19</v>
      </c>
      <c r="F342" s="271" t="s">
        <v>1329</v>
      </c>
      <c r="G342" s="269"/>
      <c r="H342" s="270" t="s">
        <v>19</v>
      </c>
      <c r="I342" s="272"/>
      <c r="J342" s="269"/>
      <c r="K342" s="269"/>
      <c r="L342" s="273"/>
      <c r="M342" s="274"/>
      <c r="N342" s="275"/>
      <c r="O342" s="275"/>
      <c r="P342" s="275"/>
      <c r="Q342" s="275"/>
      <c r="R342" s="275"/>
      <c r="S342" s="275"/>
      <c r="T342" s="276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77" t="s">
        <v>216</v>
      </c>
      <c r="AU342" s="277" t="s">
        <v>82</v>
      </c>
      <c r="AV342" s="15" t="s">
        <v>80</v>
      </c>
      <c r="AW342" s="15" t="s">
        <v>35</v>
      </c>
      <c r="AX342" s="15" t="s">
        <v>73</v>
      </c>
      <c r="AY342" s="277" t="s">
        <v>180</v>
      </c>
    </row>
    <row r="343" s="13" customFormat="1">
      <c r="A343" s="13"/>
      <c r="B343" s="235"/>
      <c r="C343" s="236"/>
      <c r="D343" s="228" t="s">
        <v>216</v>
      </c>
      <c r="E343" s="237" t="s">
        <v>19</v>
      </c>
      <c r="F343" s="238" t="s">
        <v>82</v>
      </c>
      <c r="G343" s="236"/>
      <c r="H343" s="239">
        <v>2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5" t="s">
        <v>216</v>
      </c>
      <c r="AU343" s="245" t="s">
        <v>82</v>
      </c>
      <c r="AV343" s="13" t="s">
        <v>82</v>
      </c>
      <c r="AW343" s="13" t="s">
        <v>35</v>
      </c>
      <c r="AX343" s="13" t="s">
        <v>73</v>
      </c>
      <c r="AY343" s="245" t="s">
        <v>180</v>
      </c>
    </row>
    <row r="344" s="15" customFormat="1">
      <c r="A344" s="15"/>
      <c r="B344" s="268"/>
      <c r="C344" s="269"/>
      <c r="D344" s="228" t="s">
        <v>216</v>
      </c>
      <c r="E344" s="270" t="s">
        <v>19</v>
      </c>
      <c r="F344" s="271" t="s">
        <v>1330</v>
      </c>
      <c r="G344" s="269"/>
      <c r="H344" s="270" t="s">
        <v>19</v>
      </c>
      <c r="I344" s="272"/>
      <c r="J344" s="269"/>
      <c r="K344" s="269"/>
      <c r="L344" s="273"/>
      <c r="M344" s="274"/>
      <c r="N344" s="275"/>
      <c r="O344" s="275"/>
      <c r="P344" s="275"/>
      <c r="Q344" s="275"/>
      <c r="R344" s="275"/>
      <c r="S344" s="275"/>
      <c r="T344" s="276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77" t="s">
        <v>216</v>
      </c>
      <c r="AU344" s="277" t="s">
        <v>82</v>
      </c>
      <c r="AV344" s="15" t="s">
        <v>80</v>
      </c>
      <c r="AW344" s="15" t="s">
        <v>35</v>
      </c>
      <c r="AX344" s="15" t="s">
        <v>73</v>
      </c>
      <c r="AY344" s="277" t="s">
        <v>180</v>
      </c>
    </row>
    <row r="345" s="13" customFormat="1">
      <c r="A345" s="13"/>
      <c r="B345" s="235"/>
      <c r="C345" s="236"/>
      <c r="D345" s="228" t="s">
        <v>216</v>
      </c>
      <c r="E345" s="237" t="s">
        <v>19</v>
      </c>
      <c r="F345" s="238" t="s">
        <v>1331</v>
      </c>
      <c r="G345" s="236"/>
      <c r="H345" s="239">
        <v>4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5" t="s">
        <v>216</v>
      </c>
      <c r="AU345" s="245" t="s">
        <v>82</v>
      </c>
      <c r="AV345" s="13" t="s">
        <v>82</v>
      </c>
      <c r="AW345" s="13" t="s">
        <v>35</v>
      </c>
      <c r="AX345" s="13" t="s">
        <v>73</v>
      </c>
      <c r="AY345" s="245" t="s">
        <v>180</v>
      </c>
    </row>
    <row r="346" s="14" customFormat="1">
      <c r="A346" s="14"/>
      <c r="B346" s="246"/>
      <c r="C346" s="247"/>
      <c r="D346" s="228" t="s">
        <v>216</v>
      </c>
      <c r="E346" s="248" t="s">
        <v>19</v>
      </c>
      <c r="F346" s="249" t="s">
        <v>293</v>
      </c>
      <c r="G346" s="247"/>
      <c r="H346" s="250">
        <v>6</v>
      </c>
      <c r="I346" s="251"/>
      <c r="J346" s="247"/>
      <c r="K346" s="247"/>
      <c r="L346" s="252"/>
      <c r="M346" s="253"/>
      <c r="N346" s="254"/>
      <c r="O346" s="254"/>
      <c r="P346" s="254"/>
      <c r="Q346" s="254"/>
      <c r="R346" s="254"/>
      <c r="S346" s="254"/>
      <c r="T346" s="255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6" t="s">
        <v>216</v>
      </c>
      <c r="AU346" s="256" t="s">
        <v>82</v>
      </c>
      <c r="AV346" s="14" t="s">
        <v>188</v>
      </c>
      <c r="AW346" s="14" t="s">
        <v>35</v>
      </c>
      <c r="AX346" s="14" t="s">
        <v>80</v>
      </c>
      <c r="AY346" s="256" t="s">
        <v>180</v>
      </c>
    </row>
    <row r="347" s="2" customFormat="1" ht="24.15" customHeight="1">
      <c r="A347" s="41"/>
      <c r="B347" s="42"/>
      <c r="C347" s="215" t="s">
        <v>609</v>
      </c>
      <c r="D347" s="215" t="s">
        <v>183</v>
      </c>
      <c r="E347" s="216" t="s">
        <v>584</v>
      </c>
      <c r="F347" s="217" t="s">
        <v>585</v>
      </c>
      <c r="G347" s="218" t="s">
        <v>385</v>
      </c>
      <c r="H347" s="219">
        <v>2</v>
      </c>
      <c r="I347" s="220"/>
      <c r="J347" s="221">
        <f>ROUND(I347*H347,2)</f>
        <v>0</v>
      </c>
      <c r="K347" s="217" t="s">
        <v>187</v>
      </c>
      <c r="L347" s="47"/>
      <c r="M347" s="222" t="s">
        <v>19</v>
      </c>
      <c r="N347" s="223" t="s">
        <v>44</v>
      </c>
      <c r="O347" s="87"/>
      <c r="P347" s="224">
        <f>O347*H347</f>
        <v>0</v>
      </c>
      <c r="Q347" s="224">
        <v>0.00028714000000000002</v>
      </c>
      <c r="R347" s="224">
        <f>Q347*H347</f>
        <v>0.00057428000000000004</v>
      </c>
      <c r="S347" s="224">
        <v>0</v>
      </c>
      <c r="T347" s="225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26" t="s">
        <v>284</v>
      </c>
      <c r="AT347" s="226" t="s">
        <v>183</v>
      </c>
      <c r="AU347" s="226" t="s">
        <v>82</v>
      </c>
      <c r="AY347" s="20" t="s">
        <v>180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20" t="s">
        <v>80</v>
      </c>
      <c r="BK347" s="227">
        <f>ROUND(I347*H347,2)</f>
        <v>0</v>
      </c>
      <c r="BL347" s="20" t="s">
        <v>284</v>
      </c>
      <c r="BM347" s="226" t="s">
        <v>1332</v>
      </c>
    </row>
    <row r="348" s="2" customFormat="1">
      <c r="A348" s="41"/>
      <c r="B348" s="42"/>
      <c r="C348" s="43"/>
      <c r="D348" s="228" t="s">
        <v>190</v>
      </c>
      <c r="E348" s="43"/>
      <c r="F348" s="229" t="s">
        <v>587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190</v>
      </c>
      <c r="AU348" s="20" t="s">
        <v>82</v>
      </c>
    </row>
    <row r="349" s="2" customFormat="1">
      <c r="A349" s="41"/>
      <c r="B349" s="42"/>
      <c r="C349" s="43"/>
      <c r="D349" s="233" t="s">
        <v>192</v>
      </c>
      <c r="E349" s="43"/>
      <c r="F349" s="234" t="s">
        <v>588</v>
      </c>
      <c r="G349" s="43"/>
      <c r="H349" s="43"/>
      <c r="I349" s="230"/>
      <c r="J349" s="43"/>
      <c r="K349" s="43"/>
      <c r="L349" s="47"/>
      <c r="M349" s="231"/>
      <c r="N349" s="23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192</v>
      </c>
      <c r="AU349" s="20" t="s">
        <v>82</v>
      </c>
    </row>
    <row r="350" s="2" customFormat="1" ht="24.15" customHeight="1">
      <c r="A350" s="41"/>
      <c r="B350" s="42"/>
      <c r="C350" s="215" t="s">
        <v>616</v>
      </c>
      <c r="D350" s="215" t="s">
        <v>183</v>
      </c>
      <c r="E350" s="216" t="s">
        <v>590</v>
      </c>
      <c r="F350" s="217" t="s">
        <v>591</v>
      </c>
      <c r="G350" s="218" t="s">
        <v>385</v>
      </c>
      <c r="H350" s="219">
        <v>2</v>
      </c>
      <c r="I350" s="220"/>
      <c r="J350" s="221">
        <f>ROUND(I350*H350,2)</f>
        <v>0</v>
      </c>
      <c r="K350" s="217" t="s">
        <v>187</v>
      </c>
      <c r="L350" s="47"/>
      <c r="M350" s="222" t="s">
        <v>19</v>
      </c>
      <c r="N350" s="223" t="s">
        <v>44</v>
      </c>
      <c r="O350" s="87"/>
      <c r="P350" s="224">
        <f>O350*H350</f>
        <v>0</v>
      </c>
      <c r="Q350" s="224">
        <v>0.00012999999999999999</v>
      </c>
      <c r="R350" s="224">
        <f>Q350*H350</f>
        <v>0.00025999999999999998</v>
      </c>
      <c r="S350" s="224">
        <v>0</v>
      </c>
      <c r="T350" s="225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26" t="s">
        <v>284</v>
      </c>
      <c r="AT350" s="226" t="s">
        <v>183</v>
      </c>
      <c r="AU350" s="226" t="s">
        <v>82</v>
      </c>
      <c r="AY350" s="20" t="s">
        <v>180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20" t="s">
        <v>80</v>
      </c>
      <c r="BK350" s="227">
        <f>ROUND(I350*H350,2)</f>
        <v>0</v>
      </c>
      <c r="BL350" s="20" t="s">
        <v>284</v>
      </c>
      <c r="BM350" s="226" t="s">
        <v>1333</v>
      </c>
    </row>
    <row r="351" s="2" customFormat="1">
      <c r="A351" s="41"/>
      <c r="B351" s="42"/>
      <c r="C351" s="43"/>
      <c r="D351" s="228" t="s">
        <v>190</v>
      </c>
      <c r="E351" s="43"/>
      <c r="F351" s="229" t="s">
        <v>593</v>
      </c>
      <c r="G351" s="43"/>
      <c r="H351" s="43"/>
      <c r="I351" s="230"/>
      <c r="J351" s="43"/>
      <c r="K351" s="43"/>
      <c r="L351" s="47"/>
      <c r="M351" s="231"/>
      <c r="N351" s="23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190</v>
      </c>
      <c r="AU351" s="20" t="s">
        <v>82</v>
      </c>
    </row>
    <row r="352" s="2" customFormat="1">
      <c r="A352" s="41"/>
      <c r="B352" s="42"/>
      <c r="C352" s="43"/>
      <c r="D352" s="233" t="s">
        <v>192</v>
      </c>
      <c r="E352" s="43"/>
      <c r="F352" s="234" t="s">
        <v>594</v>
      </c>
      <c r="G352" s="43"/>
      <c r="H352" s="43"/>
      <c r="I352" s="230"/>
      <c r="J352" s="43"/>
      <c r="K352" s="43"/>
      <c r="L352" s="47"/>
      <c r="M352" s="231"/>
      <c r="N352" s="23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192</v>
      </c>
      <c r="AU352" s="20" t="s">
        <v>82</v>
      </c>
    </row>
    <row r="353" s="2" customFormat="1" ht="24.15" customHeight="1">
      <c r="A353" s="41"/>
      <c r="B353" s="42"/>
      <c r="C353" s="215" t="s">
        <v>622</v>
      </c>
      <c r="D353" s="215" t="s">
        <v>183</v>
      </c>
      <c r="E353" s="216" t="s">
        <v>596</v>
      </c>
      <c r="F353" s="217" t="s">
        <v>597</v>
      </c>
      <c r="G353" s="218" t="s">
        <v>385</v>
      </c>
      <c r="H353" s="219">
        <v>2</v>
      </c>
      <c r="I353" s="220"/>
      <c r="J353" s="221">
        <f>ROUND(I353*H353,2)</f>
        <v>0</v>
      </c>
      <c r="K353" s="217" t="s">
        <v>187</v>
      </c>
      <c r="L353" s="47"/>
      <c r="M353" s="222" t="s">
        <v>19</v>
      </c>
      <c r="N353" s="223" t="s">
        <v>44</v>
      </c>
      <c r="O353" s="87"/>
      <c r="P353" s="224">
        <f>O353*H353</f>
        <v>0</v>
      </c>
      <c r="Q353" s="224">
        <v>0.00025713999999999999</v>
      </c>
      <c r="R353" s="224">
        <f>Q353*H353</f>
        <v>0.00051427999999999999</v>
      </c>
      <c r="S353" s="224">
        <v>0</v>
      </c>
      <c r="T353" s="225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6" t="s">
        <v>284</v>
      </c>
      <c r="AT353" s="226" t="s">
        <v>183</v>
      </c>
      <c r="AU353" s="226" t="s">
        <v>82</v>
      </c>
      <c r="AY353" s="20" t="s">
        <v>180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20" t="s">
        <v>80</v>
      </c>
      <c r="BK353" s="227">
        <f>ROUND(I353*H353,2)</f>
        <v>0</v>
      </c>
      <c r="BL353" s="20" t="s">
        <v>284</v>
      </c>
      <c r="BM353" s="226" t="s">
        <v>1334</v>
      </c>
    </row>
    <row r="354" s="2" customFormat="1">
      <c r="A354" s="41"/>
      <c r="B354" s="42"/>
      <c r="C354" s="43"/>
      <c r="D354" s="228" t="s">
        <v>190</v>
      </c>
      <c r="E354" s="43"/>
      <c r="F354" s="229" t="s">
        <v>599</v>
      </c>
      <c r="G354" s="43"/>
      <c r="H354" s="43"/>
      <c r="I354" s="230"/>
      <c r="J354" s="43"/>
      <c r="K354" s="43"/>
      <c r="L354" s="47"/>
      <c r="M354" s="231"/>
      <c r="N354" s="23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190</v>
      </c>
      <c r="AU354" s="20" t="s">
        <v>82</v>
      </c>
    </row>
    <row r="355" s="2" customFormat="1">
      <c r="A355" s="41"/>
      <c r="B355" s="42"/>
      <c r="C355" s="43"/>
      <c r="D355" s="233" t="s">
        <v>192</v>
      </c>
      <c r="E355" s="43"/>
      <c r="F355" s="234" t="s">
        <v>600</v>
      </c>
      <c r="G355" s="43"/>
      <c r="H355" s="43"/>
      <c r="I355" s="230"/>
      <c r="J355" s="43"/>
      <c r="K355" s="43"/>
      <c r="L355" s="47"/>
      <c r="M355" s="231"/>
      <c r="N355" s="23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192</v>
      </c>
      <c r="AU355" s="20" t="s">
        <v>82</v>
      </c>
    </row>
    <row r="356" s="2" customFormat="1" ht="24.15" customHeight="1">
      <c r="A356" s="41"/>
      <c r="B356" s="42"/>
      <c r="C356" s="215" t="s">
        <v>630</v>
      </c>
      <c r="D356" s="215" t="s">
        <v>183</v>
      </c>
      <c r="E356" s="216" t="s">
        <v>1335</v>
      </c>
      <c r="F356" s="217" t="s">
        <v>1336</v>
      </c>
      <c r="G356" s="218" t="s">
        <v>305</v>
      </c>
      <c r="H356" s="219">
        <v>0.002</v>
      </c>
      <c r="I356" s="220"/>
      <c r="J356" s="221">
        <f>ROUND(I356*H356,2)</f>
        <v>0</v>
      </c>
      <c r="K356" s="217" t="s">
        <v>187</v>
      </c>
      <c r="L356" s="47"/>
      <c r="M356" s="222" t="s">
        <v>19</v>
      </c>
      <c r="N356" s="223" t="s">
        <v>44</v>
      </c>
      <c r="O356" s="87"/>
      <c r="P356" s="224">
        <f>O356*H356</f>
        <v>0</v>
      </c>
      <c r="Q356" s="224">
        <v>0</v>
      </c>
      <c r="R356" s="224">
        <f>Q356*H356</f>
        <v>0</v>
      </c>
      <c r="S356" s="224">
        <v>0</v>
      </c>
      <c r="T356" s="225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6" t="s">
        <v>284</v>
      </c>
      <c r="AT356" s="226" t="s">
        <v>183</v>
      </c>
      <c r="AU356" s="226" t="s">
        <v>82</v>
      </c>
      <c r="AY356" s="20" t="s">
        <v>180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20" t="s">
        <v>80</v>
      </c>
      <c r="BK356" s="227">
        <f>ROUND(I356*H356,2)</f>
        <v>0</v>
      </c>
      <c r="BL356" s="20" t="s">
        <v>284</v>
      </c>
      <c r="BM356" s="226" t="s">
        <v>1337</v>
      </c>
    </row>
    <row r="357" s="2" customFormat="1">
      <c r="A357" s="41"/>
      <c r="B357" s="42"/>
      <c r="C357" s="43"/>
      <c r="D357" s="228" t="s">
        <v>190</v>
      </c>
      <c r="E357" s="43"/>
      <c r="F357" s="229" t="s">
        <v>1338</v>
      </c>
      <c r="G357" s="43"/>
      <c r="H357" s="43"/>
      <c r="I357" s="230"/>
      <c r="J357" s="43"/>
      <c r="K357" s="43"/>
      <c r="L357" s="47"/>
      <c r="M357" s="231"/>
      <c r="N357" s="23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190</v>
      </c>
      <c r="AU357" s="20" t="s">
        <v>82</v>
      </c>
    </row>
    <row r="358" s="2" customFormat="1">
      <c r="A358" s="41"/>
      <c r="B358" s="42"/>
      <c r="C358" s="43"/>
      <c r="D358" s="233" t="s">
        <v>192</v>
      </c>
      <c r="E358" s="43"/>
      <c r="F358" s="234" t="s">
        <v>1339</v>
      </c>
      <c r="G358" s="43"/>
      <c r="H358" s="43"/>
      <c r="I358" s="230"/>
      <c r="J358" s="43"/>
      <c r="K358" s="43"/>
      <c r="L358" s="47"/>
      <c r="M358" s="231"/>
      <c r="N358" s="23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192</v>
      </c>
      <c r="AU358" s="20" t="s">
        <v>82</v>
      </c>
    </row>
    <row r="359" s="12" customFormat="1" ht="22.8" customHeight="1">
      <c r="A359" s="12"/>
      <c r="B359" s="199"/>
      <c r="C359" s="200"/>
      <c r="D359" s="201" t="s">
        <v>72</v>
      </c>
      <c r="E359" s="213" t="s">
        <v>607</v>
      </c>
      <c r="F359" s="213" t="s">
        <v>608</v>
      </c>
      <c r="G359" s="200"/>
      <c r="H359" s="200"/>
      <c r="I359" s="203"/>
      <c r="J359" s="214">
        <f>BK359</f>
        <v>0</v>
      </c>
      <c r="K359" s="200"/>
      <c r="L359" s="205"/>
      <c r="M359" s="206"/>
      <c r="N359" s="207"/>
      <c r="O359" s="207"/>
      <c r="P359" s="208">
        <f>SUM(P360:P370)</f>
        <v>0</v>
      </c>
      <c r="Q359" s="207"/>
      <c r="R359" s="208">
        <f>SUM(R360:R370)</f>
        <v>0.063079999999999997</v>
      </c>
      <c r="S359" s="207"/>
      <c r="T359" s="209">
        <f>SUM(T360:T370)</f>
        <v>0.063420000000000004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10" t="s">
        <v>82</v>
      </c>
      <c r="AT359" s="211" t="s">
        <v>72</v>
      </c>
      <c r="AU359" s="211" t="s">
        <v>80</v>
      </c>
      <c r="AY359" s="210" t="s">
        <v>180</v>
      </c>
      <c r="BK359" s="212">
        <f>SUM(BK360:BK370)</f>
        <v>0</v>
      </c>
    </row>
    <row r="360" s="2" customFormat="1" ht="16.5" customHeight="1">
      <c r="A360" s="41"/>
      <c r="B360" s="42"/>
      <c r="C360" s="215" t="s">
        <v>636</v>
      </c>
      <c r="D360" s="215" t="s">
        <v>183</v>
      </c>
      <c r="E360" s="216" t="s">
        <v>610</v>
      </c>
      <c r="F360" s="217" t="s">
        <v>611</v>
      </c>
      <c r="G360" s="218" t="s">
        <v>186</v>
      </c>
      <c r="H360" s="219">
        <v>6</v>
      </c>
      <c r="I360" s="220"/>
      <c r="J360" s="221">
        <f>ROUND(I360*H360,2)</f>
        <v>0</v>
      </c>
      <c r="K360" s="217" t="s">
        <v>187</v>
      </c>
      <c r="L360" s="47"/>
      <c r="M360" s="222" t="s">
        <v>19</v>
      </c>
      <c r="N360" s="223" t="s">
        <v>44</v>
      </c>
      <c r="O360" s="87"/>
      <c r="P360" s="224">
        <f>O360*H360</f>
        <v>0</v>
      </c>
      <c r="Q360" s="224">
        <v>0</v>
      </c>
      <c r="R360" s="224">
        <f>Q360*H360</f>
        <v>0</v>
      </c>
      <c r="S360" s="224">
        <v>0.01057</v>
      </c>
      <c r="T360" s="225">
        <f>S360*H360</f>
        <v>0.063420000000000004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26" t="s">
        <v>284</v>
      </c>
      <c r="AT360" s="226" t="s">
        <v>183</v>
      </c>
      <c r="AU360" s="226" t="s">
        <v>82</v>
      </c>
      <c r="AY360" s="20" t="s">
        <v>180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20" t="s">
        <v>80</v>
      </c>
      <c r="BK360" s="227">
        <f>ROUND(I360*H360,2)</f>
        <v>0</v>
      </c>
      <c r="BL360" s="20" t="s">
        <v>284</v>
      </c>
      <c r="BM360" s="226" t="s">
        <v>1340</v>
      </c>
    </row>
    <row r="361" s="2" customFormat="1">
      <c r="A361" s="41"/>
      <c r="B361" s="42"/>
      <c r="C361" s="43"/>
      <c r="D361" s="228" t="s">
        <v>190</v>
      </c>
      <c r="E361" s="43"/>
      <c r="F361" s="229" t="s">
        <v>613</v>
      </c>
      <c r="G361" s="43"/>
      <c r="H361" s="43"/>
      <c r="I361" s="230"/>
      <c r="J361" s="43"/>
      <c r="K361" s="43"/>
      <c r="L361" s="47"/>
      <c r="M361" s="231"/>
      <c r="N361" s="23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190</v>
      </c>
      <c r="AU361" s="20" t="s">
        <v>82</v>
      </c>
    </row>
    <row r="362" s="2" customFormat="1">
      <c r="A362" s="41"/>
      <c r="B362" s="42"/>
      <c r="C362" s="43"/>
      <c r="D362" s="233" t="s">
        <v>192</v>
      </c>
      <c r="E362" s="43"/>
      <c r="F362" s="234" t="s">
        <v>614</v>
      </c>
      <c r="G362" s="43"/>
      <c r="H362" s="43"/>
      <c r="I362" s="230"/>
      <c r="J362" s="43"/>
      <c r="K362" s="43"/>
      <c r="L362" s="47"/>
      <c r="M362" s="231"/>
      <c r="N362" s="23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192</v>
      </c>
      <c r="AU362" s="20" t="s">
        <v>82</v>
      </c>
    </row>
    <row r="363" s="15" customFormat="1">
      <c r="A363" s="15"/>
      <c r="B363" s="268"/>
      <c r="C363" s="269"/>
      <c r="D363" s="228" t="s">
        <v>216</v>
      </c>
      <c r="E363" s="270" t="s">
        <v>19</v>
      </c>
      <c r="F363" s="271" t="s">
        <v>971</v>
      </c>
      <c r="G363" s="269"/>
      <c r="H363" s="270" t="s">
        <v>19</v>
      </c>
      <c r="I363" s="272"/>
      <c r="J363" s="269"/>
      <c r="K363" s="269"/>
      <c r="L363" s="273"/>
      <c r="M363" s="274"/>
      <c r="N363" s="275"/>
      <c r="O363" s="275"/>
      <c r="P363" s="275"/>
      <c r="Q363" s="275"/>
      <c r="R363" s="275"/>
      <c r="S363" s="275"/>
      <c r="T363" s="276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77" t="s">
        <v>216</v>
      </c>
      <c r="AU363" s="277" t="s">
        <v>82</v>
      </c>
      <c r="AV363" s="15" t="s">
        <v>80</v>
      </c>
      <c r="AW363" s="15" t="s">
        <v>35</v>
      </c>
      <c r="AX363" s="15" t="s">
        <v>73</v>
      </c>
      <c r="AY363" s="277" t="s">
        <v>180</v>
      </c>
    </row>
    <row r="364" s="13" customFormat="1">
      <c r="A364" s="13"/>
      <c r="B364" s="235"/>
      <c r="C364" s="236"/>
      <c r="D364" s="228" t="s">
        <v>216</v>
      </c>
      <c r="E364" s="237" t="s">
        <v>19</v>
      </c>
      <c r="F364" s="238" t="s">
        <v>1341</v>
      </c>
      <c r="G364" s="236"/>
      <c r="H364" s="239">
        <v>6</v>
      </c>
      <c r="I364" s="240"/>
      <c r="J364" s="236"/>
      <c r="K364" s="236"/>
      <c r="L364" s="241"/>
      <c r="M364" s="242"/>
      <c r="N364" s="243"/>
      <c r="O364" s="243"/>
      <c r="P364" s="243"/>
      <c r="Q364" s="243"/>
      <c r="R364" s="243"/>
      <c r="S364" s="243"/>
      <c r="T364" s="24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5" t="s">
        <v>216</v>
      </c>
      <c r="AU364" s="245" t="s">
        <v>82</v>
      </c>
      <c r="AV364" s="13" t="s">
        <v>82</v>
      </c>
      <c r="AW364" s="13" t="s">
        <v>35</v>
      </c>
      <c r="AX364" s="13" t="s">
        <v>80</v>
      </c>
      <c r="AY364" s="245" t="s">
        <v>180</v>
      </c>
    </row>
    <row r="365" s="2" customFormat="1" ht="37.8" customHeight="1">
      <c r="A365" s="41"/>
      <c r="B365" s="42"/>
      <c r="C365" s="215" t="s">
        <v>642</v>
      </c>
      <c r="D365" s="215" t="s">
        <v>183</v>
      </c>
      <c r="E365" s="216" t="s">
        <v>617</v>
      </c>
      <c r="F365" s="217" t="s">
        <v>618</v>
      </c>
      <c r="G365" s="218" t="s">
        <v>385</v>
      </c>
      <c r="H365" s="219">
        <v>2</v>
      </c>
      <c r="I365" s="220"/>
      <c r="J365" s="221">
        <f>ROUND(I365*H365,2)</f>
        <v>0</v>
      </c>
      <c r="K365" s="217" t="s">
        <v>187</v>
      </c>
      <c r="L365" s="47"/>
      <c r="M365" s="222" t="s">
        <v>19</v>
      </c>
      <c r="N365" s="223" t="s">
        <v>44</v>
      </c>
      <c r="O365" s="87"/>
      <c r="P365" s="224">
        <f>O365*H365</f>
        <v>0</v>
      </c>
      <c r="Q365" s="224">
        <v>0.031539999999999999</v>
      </c>
      <c r="R365" s="224">
        <f>Q365*H365</f>
        <v>0.063079999999999997</v>
      </c>
      <c r="S365" s="224">
        <v>0</v>
      </c>
      <c r="T365" s="225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26" t="s">
        <v>284</v>
      </c>
      <c r="AT365" s="226" t="s">
        <v>183</v>
      </c>
      <c r="AU365" s="226" t="s">
        <v>82</v>
      </c>
      <c r="AY365" s="20" t="s">
        <v>180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20" t="s">
        <v>80</v>
      </c>
      <c r="BK365" s="227">
        <f>ROUND(I365*H365,2)</f>
        <v>0</v>
      </c>
      <c r="BL365" s="20" t="s">
        <v>284</v>
      </c>
      <c r="BM365" s="226" t="s">
        <v>1342</v>
      </c>
    </row>
    <row r="366" s="2" customFormat="1">
      <c r="A366" s="41"/>
      <c r="B366" s="42"/>
      <c r="C366" s="43"/>
      <c r="D366" s="228" t="s">
        <v>190</v>
      </c>
      <c r="E366" s="43"/>
      <c r="F366" s="229" t="s">
        <v>620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190</v>
      </c>
      <c r="AU366" s="20" t="s">
        <v>82</v>
      </c>
    </row>
    <row r="367" s="2" customFormat="1">
      <c r="A367" s="41"/>
      <c r="B367" s="42"/>
      <c r="C367" s="43"/>
      <c r="D367" s="233" t="s">
        <v>192</v>
      </c>
      <c r="E367" s="43"/>
      <c r="F367" s="234" t="s">
        <v>621</v>
      </c>
      <c r="G367" s="43"/>
      <c r="H367" s="43"/>
      <c r="I367" s="230"/>
      <c r="J367" s="43"/>
      <c r="K367" s="43"/>
      <c r="L367" s="47"/>
      <c r="M367" s="231"/>
      <c r="N367" s="23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192</v>
      </c>
      <c r="AU367" s="20" t="s">
        <v>82</v>
      </c>
    </row>
    <row r="368" s="2" customFormat="1" ht="33" customHeight="1">
      <c r="A368" s="41"/>
      <c r="B368" s="42"/>
      <c r="C368" s="215" t="s">
        <v>646</v>
      </c>
      <c r="D368" s="215" t="s">
        <v>183</v>
      </c>
      <c r="E368" s="216" t="s">
        <v>1343</v>
      </c>
      <c r="F368" s="217" t="s">
        <v>1344</v>
      </c>
      <c r="G368" s="218" t="s">
        <v>305</v>
      </c>
      <c r="H368" s="219">
        <v>0.063</v>
      </c>
      <c r="I368" s="220"/>
      <c r="J368" s="221">
        <f>ROUND(I368*H368,2)</f>
        <v>0</v>
      </c>
      <c r="K368" s="217" t="s">
        <v>187</v>
      </c>
      <c r="L368" s="47"/>
      <c r="M368" s="222" t="s">
        <v>19</v>
      </c>
      <c r="N368" s="223" t="s">
        <v>44</v>
      </c>
      <c r="O368" s="87"/>
      <c r="P368" s="224">
        <f>O368*H368</f>
        <v>0</v>
      </c>
      <c r="Q368" s="224">
        <v>0</v>
      </c>
      <c r="R368" s="224">
        <f>Q368*H368</f>
        <v>0</v>
      </c>
      <c r="S368" s="224">
        <v>0</v>
      </c>
      <c r="T368" s="225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6" t="s">
        <v>284</v>
      </c>
      <c r="AT368" s="226" t="s">
        <v>183</v>
      </c>
      <c r="AU368" s="226" t="s">
        <v>82</v>
      </c>
      <c r="AY368" s="20" t="s">
        <v>180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20" t="s">
        <v>80</v>
      </c>
      <c r="BK368" s="227">
        <f>ROUND(I368*H368,2)</f>
        <v>0</v>
      </c>
      <c r="BL368" s="20" t="s">
        <v>284</v>
      </c>
      <c r="BM368" s="226" t="s">
        <v>1345</v>
      </c>
    </row>
    <row r="369" s="2" customFormat="1">
      <c r="A369" s="41"/>
      <c r="B369" s="42"/>
      <c r="C369" s="43"/>
      <c r="D369" s="228" t="s">
        <v>190</v>
      </c>
      <c r="E369" s="43"/>
      <c r="F369" s="229" t="s">
        <v>1346</v>
      </c>
      <c r="G369" s="43"/>
      <c r="H369" s="43"/>
      <c r="I369" s="230"/>
      <c r="J369" s="43"/>
      <c r="K369" s="43"/>
      <c r="L369" s="47"/>
      <c r="M369" s="231"/>
      <c r="N369" s="23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190</v>
      </c>
      <c r="AU369" s="20" t="s">
        <v>82</v>
      </c>
    </row>
    <row r="370" s="2" customFormat="1">
      <c r="A370" s="41"/>
      <c r="B370" s="42"/>
      <c r="C370" s="43"/>
      <c r="D370" s="233" t="s">
        <v>192</v>
      </c>
      <c r="E370" s="43"/>
      <c r="F370" s="234" t="s">
        <v>1347</v>
      </c>
      <c r="G370" s="43"/>
      <c r="H370" s="43"/>
      <c r="I370" s="230"/>
      <c r="J370" s="43"/>
      <c r="K370" s="43"/>
      <c r="L370" s="47"/>
      <c r="M370" s="231"/>
      <c r="N370" s="23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192</v>
      </c>
      <c r="AU370" s="20" t="s">
        <v>82</v>
      </c>
    </row>
    <row r="371" s="12" customFormat="1" ht="22.8" customHeight="1">
      <c r="A371" s="12"/>
      <c r="B371" s="199"/>
      <c r="C371" s="200"/>
      <c r="D371" s="201" t="s">
        <v>72</v>
      </c>
      <c r="E371" s="213" t="s">
        <v>1348</v>
      </c>
      <c r="F371" s="213" t="s">
        <v>1349</v>
      </c>
      <c r="G371" s="200"/>
      <c r="H371" s="200"/>
      <c r="I371" s="203"/>
      <c r="J371" s="214">
        <f>BK371</f>
        <v>0</v>
      </c>
      <c r="K371" s="200"/>
      <c r="L371" s="205"/>
      <c r="M371" s="206"/>
      <c r="N371" s="207"/>
      <c r="O371" s="207"/>
      <c r="P371" s="208">
        <f>SUM(P372:P390)</f>
        <v>0</v>
      </c>
      <c r="Q371" s="207"/>
      <c r="R371" s="208">
        <f>SUM(R372:R390)</f>
        <v>0.0436514</v>
      </c>
      <c r="S371" s="207"/>
      <c r="T371" s="209">
        <f>SUM(T372:T390)</f>
        <v>0.012</v>
      </c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R371" s="210" t="s">
        <v>82</v>
      </c>
      <c r="AT371" s="211" t="s">
        <v>72</v>
      </c>
      <c r="AU371" s="211" t="s">
        <v>80</v>
      </c>
      <c r="AY371" s="210" t="s">
        <v>180</v>
      </c>
      <c r="BK371" s="212">
        <f>SUM(BK372:BK390)</f>
        <v>0</v>
      </c>
    </row>
    <row r="372" s="2" customFormat="1" ht="24.15" customHeight="1">
      <c r="A372" s="41"/>
      <c r="B372" s="42"/>
      <c r="C372" s="215" t="s">
        <v>652</v>
      </c>
      <c r="D372" s="215" t="s">
        <v>183</v>
      </c>
      <c r="E372" s="216" t="s">
        <v>1350</v>
      </c>
      <c r="F372" s="217" t="s">
        <v>1351</v>
      </c>
      <c r="G372" s="218" t="s">
        <v>186</v>
      </c>
      <c r="H372" s="219">
        <v>3.2599999999999998</v>
      </c>
      <c r="I372" s="220"/>
      <c r="J372" s="221">
        <f>ROUND(I372*H372,2)</f>
        <v>0</v>
      </c>
      <c r="K372" s="217" t="s">
        <v>187</v>
      </c>
      <c r="L372" s="47"/>
      <c r="M372" s="222" t="s">
        <v>19</v>
      </c>
      <c r="N372" s="223" t="s">
        <v>44</v>
      </c>
      <c r="O372" s="87"/>
      <c r="P372" s="224">
        <f>O372*H372</f>
        <v>0</v>
      </c>
      <c r="Q372" s="224">
        <v>0.012590000000000001</v>
      </c>
      <c r="R372" s="224">
        <f>Q372*H372</f>
        <v>0.041043400000000001</v>
      </c>
      <c r="S372" s="224">
        <v>0</v>
      </c>
      <c r="T372" s="225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6" t="s">
        <v>284</v>
      </c>
      <c r="AT372" s="226" t="s">
        <v>183</v>
      </c>
      <c r="AU372" s="226" t="s">
        <v>82</v>
      </c>
      <c r="AY372" s="20" t="s">
        <v>180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20" t="s">
        <v>80</v>
      </c>
      <c r="BK372" s="227">
        <f>ROUND(I372*H372,2)</f>
        <v>0</v>
      </c>
      <c r="BL372" s="20" t="s">
        <v>284</v>
      </c>
      <c r="BM372" s="226" t="s">
        <v>1352</v>
      </c>
    </row>
    <row r="373" s="2" customFormat="1">
      <c r="A373" s="41"/>
      <c r="B373" s="42"/>
      <c r="C373" s="43"/>
      <c r="D373" s="228" t="s">
        <v>190</v>
      </c>
      <c r="E373" s="43"/>
      <c r="F373" s="229" t="s">
        <v>1353</v>
      </c>
      <c r="G373" s="43"/>
      <c r="H373" s="43"/>
      <c r="I373" s="230"/>
      <c r="J373" s="43"/>
      <c r="K373" s="43"/>
      <c r="L373" s="47"/>
      <c r="M373" s="231"/>
      <c r="N373" s="232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20" t="s">
        <v>190</v>
      </c>
      <c r="AU373" s="20" t="s">
        <v>82</v>
      </c>
    </row>
    <row r="374" s="2" customFormat="1">
      <c r="A374" s="41"/>
      <c r="B374" s="42"/>
      <c r="C374" s="43"/>
      <c r="D374" s="233" t="s">
        <v>192</v>
      </c>
      <c r="E374" s="43"/>
      <c r="F374" s="234" t="s">
        <v>1354</v>
      </c>
      <c r="G374" s="43"/>
      <c r="H374" s="43"/>
      <c r="I374" s="230"/>
      <c r="J374" s="43"/>
      <c r="K374" s="43"/>
      <c r="L374" s="47"/>
      <c r="M374" s="231"/>
      <c r="N374" s="23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192</v>
      </c>
      <c r="AU374" s="20" t="s">
        <v>82</v>
      </c>
    </row>
    <row r="375" s="13" customFormat="1">
      <c r="A375" s="13"/>
      <c r="B375" s="235"/>
      <c r="C375" s="236"/>
      <c r="D375" s="228" t="s">
        <v>216</v>
      </c>
      <c r="E375" s="237" t="s">
        <v>19</v>
      </c>
      <c r="F375" s="238" t="s">
        <v>1355</v>
      </c>
      <c r="G375" s="236"/>
      <c r="H375" s="239">
        <v>3.2599999999999998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5" t="s">
        <v>216</v>
      </c>
      <c r="AU375" s="245" t="s">
        <v>82</v>
      </c>
      <c r="AV375" s="13" t="s">
        <v>82</v>
      </c>
      <c r="AW375" s="13" t="s">
        <v>35</v>
      </c>
      <c r="AX375" s="13" t="s">
        <v>80</v>
      </c>
      <c r="AY375" s="245" t="s">
        <v>180</v>
      </c>
    </row>
    <row r="376" s="2" customFormat="1" ht="16.5" customHeight="1">
      <c r="A376" s="41"/>
      <c r="B376" s="42"/>
      <c r="C376" s="215" t="s">
        <v>656</v>
      </c>
      <c r="D376" s="215" t="s">
        <v>183</v>
      </c>
      <c r="E376" s="216" t="s">
        <v>1356</v>
      </c>
      <c r="F376" s="217" t="s">
        <v>1357</v>
      </c>
      <c r="G376" s="218" t="s">
        <v>186</v>
      </c>
      <c r="H376" s="219">
        <v>3.2599999999999998</v>
      </c>
      <c r="I376" s="220"/>
      <c r="J376" s="221">
        <f>ROUND(I376*H376,2)</f>
        <v>0</v>
      </c>
      <c r="K376" s="217" t="s">
        <v>187</v>
      </c>
      <c r="L376" s="47"/>
      <c r="M376" s="222" t="s">
        <v>19</v>
      </c>
      <c r="N376" s="223" t="s">
        <v>44</v>
      </c>
      <c r="O376" s="87"/>
      <c r="P376" s="224">
        <f>O376*H376</f>
        <v>0</v>
      </c>
      <c r="Q376" s="224">
        <v>0.00010000000000000001</v>
      </c>
      <c r="R376" s="224">
        <f>Q376*H376</f>
        <v>0.00032600000000000001</v>
      </c>
      <c r="S376" s="224">
        <v>0</v>
      </c>
      <c r="T376" s="225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6" t="s">
        <v>284</v>
      </c>
      <c r="AT376" s="226" t="s">
        <v>183</v>
      </c>
      <c r="AU376" s="226" t="s">
        <v>82</v>
      </c>
      <c r="AY376" s="20" t="s">
        <v>180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20" t="s">
        <v>80</v>
      </c>
      <c r="BK376" s="227">
        <f>ROUND(I376*H376,2)</f>
        <v>0</v>
      </c>
      <c r="BL376" s="20" t="s">
        <v>284</v>
      </c>
      <c r="BM376" s="226" t="s">
        <v>1358</v>
      </c>
    </row>
    <row r="377" s="2" customFormat="1">
      <c r="A377" s="41"/>
      <c r="B377" s="42"/>
      <c r="C377" s="43"/>
      <c r="D377" s="228" t="s">
        <v>190</v>
      </c>
      <c r="E377" s="43"/>
      <c r="F377" s="229" t="s">
        <v>1359</v>
      </c>
      <c r="G377" s="43"/>
      <c r="H377" s="43"/>
      <c r="I377" s="230"/>
      <c r="J377" s="43"/>
      <c r="K377" s="43"/>
      <c r="L377" s="47"/>
      <c r="M377" s="231"/>
      <c r="N377" s="23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190</v>
      </c>
      <c r="AU377" s="20" t="s">
        <v>82</v>
      </c>
    </row>
    <row r="378" s="2" customFormat="1">
      <c r="A378" s="41"/>
      <c r="B378" s="42"/>
      <c r="C378" s="43"/>
      <c r="D378" s="233" t="s">
        <v>192</v>
      </c>
      <c r="E378" s="43"/>
      <c r="F378" s="234" t="s">
        <v>1360</v>
      </c>
      <c r="G378" s="43"/>
      <c r="H378" s="43"/>
      <c r="I378" s="230"/>
      <c r="J378" s="43"/>
      <c r="K378" s="43"/>
      <c r="L378" s="47"/>
      <c r="M378" s="231"/>
      <c r="N378" s="23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192</v>
      </c>
      <c r="AU378" s="20" t="s">
        <v>82</v>
      </c>
    </row>
    <row r="379" s="2" customFormat="1" ht="21.75" customHeight="1">
      <c r="A379" s="41"/>
      <c r="B379" s="42"/>
      <c r="C379" s="215" t="s">
        <v>660</v>
      </c>
      <c r="D379" s="215" t="s">
        <v>183</v>
      </c>
      <c r="E379" s="216" t="s">
        <v>1361</v>
      </c>
      <c r="F379" s="217" t="s">
        <v>1362</v>
      </c>
      <c r="G379" s="218" t="s">
        <v>186</v>
      </c>
      <c r="H379" s="219">
        <v>3.2599999999999998</v>
      </c>
      <c r="I379" s="220"/>
      <c r="J379" s="221">
        <f>ROUND(I379*H379,2)</f>
        <v>0</v>
      </c>
      <c r="K379" s="217" t="s">
        <v>187</v>
      </c>
      <c r="L379" s="47"/>
      <c r="M379" s="222" t="s">
        <v>19</v>
      </c>
      <c r="N379" s="223" t="s">
        <v>44</v>
      </c>
      <c r="O379" s="87"/>
      <c r="P379" s="224">
        <f>O379*H379</f>
        <v>0</v>
      </c>
      <c r="Q379" s="224">
        <v>0</v>
      </c>
      <c r="R379" s="224">
        <f>Q379*H379</f>
        <v>0</v>
      </c>
      <c r="S379" s="224">
        <v>0</v>
      </c>
      <c r="T379" s="225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6" t="s">
        <v>284</v>
      </c>
      <c r="AT379" s="226" t="s">
        <v>183</v>
      </c>
      <c r="AU379" s="226" t="s">
        <v>82</v>
      </c>
      <c r="AY379" s="20" t="s">
        <v>180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20" t="s">
        <v>80</v>
      </c>
      <c r="BK379" s="227">
        <f>ROUND(I379*H379,2)</f>
        <v>0</v>
      </c>
      <c r="BL379" s="20" t="s">
        <v>284</v>
      </c>
      <c r="BM379" s="226" t="s">
        <v>1363</v>
      </c>
    </row>
    <row r="380" s="2" customFormat="1">
      <c r="A380" s="41"/>
      <c r="B380" s="42"/>
      <c r="C380" s="43"/>
      <c r="D380" s="228" t="s">
        <v>190</v>
      </c>
      <c r="E380" s="43"/>
      <c r="F380" s="229" t="s">
        <v>1364</v>
      </c>
      <c r="G380" s="43"/>
      <c r="H380" s="43"/>
      <c r="I380" s="230"/>
      <c r="J380" s="43"/>
      <c r="K380" s="43"/>
      <c r="L380" s="47"/>
      <c r="M380" s="231"/>
      <c r="N380" s="23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190</v>
      </c>
      <c r="AU380" s="20" t="s">
        <v>82</v>
      </c>
    </row>
    <row r="381" s="2" customFormat="1">
      <c r="A381" s="41"/>
      <c r="B381" s="42"/>
      <c r="C381" s="43"/>
      <c r="D381" s="233" t="s">
        <v>192</v>
      </c>
      <c r="E381" s="43"/>
      <c r="F381" s="234" t="s">
        <v>1365</v>
      </c>
      <c r="G381" s="43"/>
      <c r="H381" s="43"/>
      <c r="I381" s="230"/>
      <c r="J381" s="43"/>
      <c r="K381" s="43"/>
      <c r="L381" s="47"/>
      <c r="M381" s="231"/>
      <c r="N381" s="232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192</v>
      </c>
      <c r="AU381" s="20" t="s">
        <v>82</v>
      </c>
    </row>
    <row r="382" s="2" customFormat="1" ht="21.75" customHeight="1">
      <c r="A382" s="41"/>
      <c r="B382" s="42"/>
      <c r="C382" s="215" t="s">
        <v>664</v>
      </c>
      <c r="D382" s="215" t="s">
        <v>183</v>
      </c>
      <c r="E382" s="216" t="s">
        <v>1366</v>
      </c>
      <c r="F382" s="217" t="s">
        <v>1367</v>
      </c>
      <c r="G382" s="218" t="s">
        <v>186</v>
      </c>
      <c r="H382" s="219">
        <v>3.2599999999999998</v>
      </c>
      <c r="I382" s="220"/>
      <c r="J382" s="221">
        <f>ROUND(I382*H382,2)</f>
        <v>0</v>
      </c>
      <c r="K382" s="217" t="s">
        <v>187</v>
      </c>
      <c r="L382" s="47"/>
      <c r="M382" s="222" t="s">
        <v>19</v>
      </c>
      <c r="N382" s="223" t="s">
        <v>44</v>
      </c>
      <c r="O382" s="87"/>
      <c r="P382" s="224">
        <f>O382*H382</f>
        <v>0</v>
      </c>
      <c r="Q382" s="224">
        <v>0.00069999999999999999</v>
      </c>
      <c r="R382" s="224">
        <f>Q382*H382</f>
        <v>0.0022819999999999997</v>
      </c>
      <c r="S382" s="224">
        <v>0</v>
      </c>
      <c r="T382" s="225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26" t="s">
        <v>284</v>
      </c>
      <c r="AT382" s="226" t="s">
        <v>183</v>
      </c>
      <c r="AU382" s="226" t="s">
        <v>82</v>
      </c>
      <c r="AY382" s="20" t="s">
        <v>180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20" t="s">
        <v>80</v>
      </c>
      <c r="BK382" s="227">
        <f>ROUND(I382*H382,2)</f>
        <v>0</v>
      </c>
      <c r="BL382" s="20" t="s">
        <v>284</v>
      </c>
      <c r="BM382" s="226" t="s">
        <v>1368</v>
      </c>
    </row>
    <row r="383" s="2" customFormat="1">
      <c r="A383" s="41"/>
      <c r="B383" s="42"/>
      <c r="C383" s="43"/>
      <c r="D383" s="228" t="s">
        <v>190</v>
      </c>
      <c r="E383" s="43"/>
      <c r="F383" s="229" t="s">
        <v>1369</v>
      </c>
      <c r="G383" s="43"/>
      <c r="H383" s="43"/>
      <c r="I383" s="230"/>
      <c r="J383" s="43"/>
      <c r="K383" s="43"/>
      <c r="L383" s="47"/>
      <c r="M383" s="231"/>
      <c r="N383" s="23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190</v>
      </c>
      <c r="AU383" s="20" t="s">
        <v>82</v>
      </c>
    </row>
    <row r="384" s="2" customFormat="1">
      <c r="A384" s="41"/>
      <c r="B384" s="42"/>
      <c r="C384" s="43"/>
      <c r="D384" s="233" t="s">
        <v>192</v>
      </c>
      <c r="E384" s="43"/>
      <c r="F384" s="234" t="s">
        <v>1370</v>
      </c>
      <c r="G384" s="43"/>
      <c r="H384" s="43"/>
      <c r="I384" s="230"/>
      <c r="J384" s="43"/>
      <c r="K384" s="43"/>
      <c r="L384" s="47"/>
      <c r="M384" s="231"/>
      <c r="N384" s="232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192</v>
      </c>
      <c r="AU384" s="20" t="s">
        <v>82</v>
      </c>
    </row>
    <row r="385" s="2" customFormat="1" ht="24.15" customHeight="1">
      <c r="A385" s="41"/>
      <c r="B385" s="42"/>
      <c r="C385" s="215" t="s">
        <v>668</v>
      </c>
      <c r="D385" s="215" t="s">
        <v>183</v>
      </c>
      <c r="E385" s="216" t="s">
        <v>1371</v>
      </c>
      <c r="F385" s="217" t="s">
        <v>1372</v>
      </c>
      <c r="G385" s="218" t="s">
        <v>385</v>
      </c>
      <c r="H385" s="219">
        <v>2</v>
      </c>
      <c r="I385" s="220"/>
      <c r="J385" s="221">
        <f>ROUND(I385*H385,2)</f>
        <v>0</v>
      </c>
      <c r="K385" s="217" t="s">
        <v>187</v>
      </c>
      <c r="L385" s="47"/>
      <c r="M385" s="222" t="s">
        <v>19</v>
      </c>
      <c r="N385" s="223" t="s">
        <v>44</v>
      </c>
      <c r="O385" s="87"/>
      <c r="P385" s="224">
        <f>O385*H385</f>
        <v>0</v>
      </c>
      <c r="Q385" s="224">
        <v>0</v>
      </c>
      <c r="R385" s="224">
        <f>Q385*H385</f>
        <v>0</v>
      </c>
      <c r="S385" s="224">
        <v>0.0060000000000000001</v>
      </c>
      <c r="T385" s="225">
        <f>S385*H385</f>
        <v>0.012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26" t="s">
        <v>284</v>
      </c>
      <c r="AT385" s="226" t="s">
        <v>183</v>
      </c>
      <c r="AU385" s="226" t="s">
        <v>82</v>
      </c>
      <c r="AY385" s="20" t="s">
        <v>180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20" t="s">
        <v>80</v>
      </c>
      <c r="BK385" s="227">
        <f>ROUND(I385*H385,2)</f>
        <v>0</v>
      </c>
      <c r="BL385" s="20" t="s">
        <v>284</v>
      </c>
      <c r="BM385" s="226" t="s">
        <v>1373</v>
      </c>
    </row>
    <row r="386" s="2" customFormat="1">
      <c r="A386" s="41"/>
      <c r="B386" s="42"/>
      <c r="C386" s="43"/>
      <c r="D386" s="228" t="s">
        <v>190</v>
      </c>
      <c r="E386" s="43"/>
      <c r="F386" s="229" t="s">
        <v>1374</v>
      </c>
      <c r="G386" s="43"/>
      <c r="H386" s="43"/>
      <c r="I386" s="230"/>
      <c r="J386" s="43"/>
      <c r="K386" s="43"/>
      <c r="L386" s="47"/>
      <c r="M386" s="231"/>
      <c r="N386" s="23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190</v>
      </c>
      <c r="AU386" s="20" t="s">
        <v>82</v>
      </c>
    </row>
    <row r="387" s="2" customFormat="1">
      <c r="A387" s="41"/>
      <c r="B387" s="42"/>
      <c r="C387" s="43"/>
      <c r="D387" s="233" t="s">
        <v>192</v>
      </c>
      <c r="E387" s="43"/>
      <c r="F387" s="234" t="s">
        <v>1375</v>
      </c>
      <c r="G387" s="43"/>
      <c r="H387" s="43"/>
      <c r="I387" s="230"/>
      <c r="J387" s="43"/>
      <c r="K387" s="43"/>
      <c r="L387" s="47"/>
      <c r="M387" s="231"/>
      <c r="N387" s="232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20" t="s">
        <v>192</v>
      </c>
      <c r="AU387" s="20" t="s">
        <v>82</v>
      </c>
    </row>
    <row r="388" s="2" customFormat="1" ht="37.8" customHeight="1">
      <c r="A388" s="41"/>
      <c r="B388" s="42"/>
      <c r="C388" s="215" t="s">
        <v>674</v>
      </c>
      <c r="D388" s="215" t="s">
        <v>183</v>
      </c>
      <c r="E388" s="216" t="s">
        <v>1376</v>
      </c>
      <c r="F388" s="217" t="s">
        <v>1377</v>
      </c>
      <c r="G388" s="218" t="s">
        <v>305</v>
      </c>
      <c r="H388" s="219">
        <v>0.043999999999999997</v>
      </c>
      <c r="I388" s="220"/>
      <c r="J388" s="221">
        <f>ROUND(I388*H388,2)</f>
        <v>0</v>
      </c>
      <c r="K388" s="217" t="s">
        <v>187</v>
      </c>
      <c r="L388" s="47"/>
      <c r="M388" s="222" t="s">
        <v>19</v>
      </c>
      <c r="N388" s="223" t="s">
        <v>44</v>
      </c>
      <c r="O388" s="87"/>
      <c r="P388" s="224">
        <f>O388*H388</f>
        <v>0</v>
      </c>
      <c r="Q388" s="224">
        <v>0</v>
      </c>
      <c r="R388" s="224">
        <f>Q388*H388</f>
        <v>0</v>
      </c>
      <c r="S388" s="224">
        <v>0</v>
      </c>
      <c r="T388" s="225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26" t="s">
        <v>284</v>
      </c>
      <c r="AT388" s="226" t="s">
        <v>183</v>
      </c>
      <c r="AU388" s="226" t="s">
        <v>82</v>
      </c>
      <c r="AY388" s="20" t="s">
        <v>180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20" t="s">
        <v>80</v>
      </c>
      <c r="BK388" s="227">
        <f>ROUND(I388*H388,2)</f>
        <v>0</v>
      </c>
      <c r="BL388" s="20" t="s">
        <v>284</v>
      </c>
      <c r="BM388" s="226" t="s">
        <v>1378</v>
      </c>
    </row>
    <row r="389" s="2" customFormat="1">
      <c r="A389" s="41"/>
      <c r="B389" s="42"/>
      <c r="C389" s="43"/>
      <c r="D389" s="228" t="s">
        <v>190</v>
      </c>
      <c r="E389" s="43"/>
      <c r="F389" s="229" t="s">
        <v>1379</v>
      </c>
      <c r="G389" s="43"/>
      <c r="H389" s="43"/>
      <c r="I389" s="230"/>
      <c r="J389" s="43"/>
      <c r="K389" s="43"/>
      <c r="L389" s="47"/>
      <c r="M389" s="231"/>
      <c r="N389" s="23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190</v>
      </c>
      <c r="AU389" s="20" t="s">
        <v>82</v>
      </c>
    </row>
    <row r="390" s="2" customFormat="1">
      <c r="A390" s="41"/>
      <c r="B390" s="42"/>
      <c r="C390" s="43"/>
      <c r="D390" s="233" t="s">
        <v>192</v>
      </c>
      <c r="E390" s="43"/>
      <c r="F390" s="234" t="s">
        <v>1380</v>
      </c>
      <c r="G390" s="43"/>
      <c r="H390" s="43"/>
      <c r="I390" s="230"/>
      <c r="J390" s="43"/>
      <c r="K390" s="43"/>
      <c r="L390" s="47"/>
      <c r="M390" s="231"/>
      <c r="N390" s="23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192</v>
      </c>
      <c r="AU390" s="20" t="s">
        <v>82</v>
      </c>
    </row>
    <row r="391" s="12" customFormat="1" ht="22.8" customHeight="1">
      <c r="A391" s="12"/>
      <c r="B391" s="199"/>
      <c r="C391" s="200"/>
      <c r="D391" s="201" t="s">
        <v>72</v>
      </c>
      <c r="E391" s="213" t="s">
        <v>628</v>
      </c>
      <c r="F391" s="213" t="s">
        <v>629</v>
      </c>
      <c r="G391" s="200"/>
      <c r="H391" s="200"/>
      <c r="I391" s="203"/>
      <c r="J391" s="214">
        <f>BK391</f>
        <v>0</v>
      </c>
      <c r="K391" s="200"/>
      <c r="L391" s="205"/>
      <c r="M391" s="206"/>
      <c r="N391" s="207"/>
      <c r="O391" s="207"/>
      <c r="P391" s="208">
        <f>SUM(P392:P428)</f>
        <v>0</v>
      </c>
      <c r="Q391" s="207"/>
      <c r="R391" s="208">
        <f>SUM(R392:R428)</f>
        <v>0.13189999999999999</v>
      </c>
      <c r="S391" s="207"/>
      <c r="T391" s="209">
        <f>SUM(T392:T428)</f>
        <v>0.17500000000000002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10" t="s">
        <v>82</v>
      </c>
      <c r="AT391" s="211" t="s">
        <v>72</v>
      </c>
      <c r="AU391" s="211" t="s">
        <v>80</v>
      </c>
      <c r="AY391" s="210" t="s">
        <v>180</v>
      </c>
      <c r="BK391" s="212">
        <f>SUM(BK392:BK428)</f>
        <v>0</v>
      </c>
    </row>
    <row r="392" s="2" customFormat="1" ht="16.5" customHeight="1">
      <c r="A392" s="41"/>
      <c r="B392" s="42"/>
      <c r="C392" s="215" t="s">
        <v>678</v>
      </c>
      <c r="D392" s="215" t="s">
        <v>183</v>
      </c>
      <c r="E392" s="216" t="s">
        <v>631</v>
      </c>
      <c r="F392" s="217" t="s">
        <v>632</v>
      </c>
      <c r="G392" s="218" t="s">
        <v>385</v>
      </c>
      <c r="H392" s="219">
        <v>7</v>
      </c>
      <c r="I392" s="220"/>
      <c r="J392" s="221">
        <f>ROUND(I392*H392,2)</f>
        <v>0</v>
      </c>
      <c r="K392" s="217" t="s">
        <v>187</v>
      </c>
      <c r="L392" s="47"/>
      <c r="M392" s="222" t="s">
        <v>19</v>
      </c>
      <c r="N392" s="223" t="s">
        <v>44</v>
      </c>
      <c r="O392" s="87"/>
      <c r="P392" s="224">
        <f>O392*H392</f>
        <v>0</v>
      </c>
      <c r="Q392" s="224">
        <v>0</v>
      </c>
      <c r="R392" s="224">
        <f>Q392*H392</f>
        <v>0</v>
      </c>
      <c r="S392" s="224">
        <v>0.001</v>
      </c>
      <c r="T392" s="225">
        <f>S392*H392</f>
        <v>0.0070000000000000001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6" t="s">
        <v>284</v>
      </c>
      <c r="AT392" s="226" t="s">
        <v>183</v>
      </c>
      <c r="AU392" s="226" t="s">
        <v>82</v>
      </c>
      <c r="AY392" s="20" t="s">
        <v>180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20" t="s">
        <v>80</v>
      </c>
      <c r="BK392" s="227">
        <f>ROUND(I392*H392,2)</f>
        <v>0</v>
      </c>
      <c r="BL392" s="20" t="s">
        <v>284</v>
      </c>
      <c r="BM392" s="226" t="s">
        <v>1381</v>
      </c>
    </row>
    <row r="393" s="2" customFormat="1">
      <c r="A393" s="41"/>
      <c r="B393" s="42"/>
      <c r="C393" s="43"/>
      <c r="D393" s="228" t="s">
        <v>190</v>
      </c>
      <c r="E393" s="43"/>
      <c r="F393" s="229" t="s">
        <v>634</v>
      </c>
      <c r="G393" s="43"/>
      <c r="H393" s="43"/>
      <c r="I393" s="230"/>
      <c r="J393" s="43"/>
      <c r="K393" s="43"/>
      <c r="L393" s="47"/>
      <c r="M393" s="231"/>
      <c r="N393" s="232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20" t="s">
        <v>190</v>
      </c>
      <c r="AU393" s="20" t="s">
        <v>82</v>
      </c>
    </row>
    <row r="394" s="2" customFormat="1">
      <c r="A394" s="41"/>
      <c r="B394" s="42"/>
      <c r="C394" s="43"/>
      <c r="D394" s="233" t="s">
        <v>192</v>
      </c>
      <c r="E394" s="43"/>
      <c r="F394" s="234" t="s">
        <v>635</v>
      </c>
      <c r="G394" s="43"/>
      <c r="H394" s="43"/>
      <c r="I394" s="230"/>
      <c r="J394" s="43"/>
      <c r="K394" s="43"/>
      <c r="L394" s="47"/>
      <c r="M394" s="231"/>
      <c r="N394" s="23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192</v>
      </c>
      <c r="AU394" s="20" t="s">
        <v>82</v>
      </c>
    </row>
    <row r="395" s="2" customFormat="1" ht="24.15" customHeight="1">
      <c r="A395" s="41"/>
      <c r="B395" s="42"/>
      <c r="C395" s="215" t="s">
        <v>684</v>
      </c>
      <c r="D395" s="215" t="s">
        <v>183</v>
      </c>
      <c r="E395" s="216" t="s">
        <v>637</v>
      </c>
      <c r="F395" s="217" t="s">
        <v>638</v>
      </c>
      <c r="G395" s="218" t="s">
        <v>385</v>
      </c>
      <c r="H395" s="219">
        <v>7</v>
      </c>
      <c r="I395" s="220"/>
      <c r="J395" s="221">
        <f>ROUND(I395*H395,2)</f>
        <v>0</v>
      </c>
      <c r="K395" s="217" t="s">
        <v>187</v>
      </c>
      <c r="L395" s="47"/>
      <c r="M395" s="222" t="s">
        <v>19</v>
      </c>
      <c r="N395" s="223" t="s">
        <v>44</v>
      </c>
      <c r="O395" s="87"/>
      <c r="P395" s="224">
        <f>O395*H395</f>
        <v>0</v>
      </c>
      <c r="Q395" s="224">
        <v>0</v>
      </c>
      <c r="R395" s="224">
        <f>Q395*H395</f>
        <v>0</v>
      </c>
      <c r="S395" s="224">
        <v>0</v>
      </c>
      <c r="T395" s="225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26" t="s">
        <v>284</v>
      </c>
      <c r="AT395" s="226" t="s">
        <v>183</v>
      </c>
      <c r="AU395" s="226" t="s">
        <v>82</v>
      </c>
      <c r="AY395" s="20" t="s">
        <v>180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20" t="s">
        <v>80</v>
      </c>
      <c r="BK395" s="227">
        <f>ROUND(I395*H395,2)</f>
        <v>0</v>
      </c>
      <c r="BL395" s="20" t="s">
        <v>284</v>
      </c>
      <c r="BM395" s="226" t="s">
        <v>1382</v>
      </c>
    </row>
    <row r="396" s="2" customFormat="1">
      <c r="A396" s="41"/>
      <c r="B396" s="42"/>
      <c r="C396" s="43"/>
      <c r="D396" s="228" t="s">
        <v>190</v>
      </c>
      <c r="E396" s="43"/>
      <c r="F396" s="229" t="s">
        <v>640</v>
      </c>
      <c r="G396" s="43"/>
      <c r="H396" s="43"/>
      <c r="I396" s="230"/>
      <c r="J396" s="43"/>
      <c r="K396" s="43"/>
      <c r="L396" s="47"/>
      <c r="M396" s="231"/>
      <c r="N396" s="23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190</v>
      </c>
      <c r="AU396" s="20" t="s">
        <v>82</v>
      </c>
    </row>
    <row r="397" s="2" customFormat="1">
      <c r="A397" s="41"/>
      <c r="B397" s="42"/>
      <c r="C397" s="43"/>
      <c r="D397" s="233" t="s">
        <v>192</v>
      </c>
      <c r="E397" s="43"/>
      <c r="F397" s="234" t="s">
        <v>641</v>
      </c>
      <c r="G397" s="43"/>
      <c r="H397" s="43"/>
      <c r="I397" s="230"/>
      <c r="J397" s="43"/>
      <c r="K397" s="43"/>
      <c r="L397" s="47"/>
      <c r="M397" s="231"/>
      <c r="N397" s="23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192</v>
      </c>
      <c r="AU397" s="20" t="s">
        <v>82</v>
      </c>
    </row>
    <row r="398" s="2" customFormat="1" ht="24.15" customHeight="1">
      <c r="A398" s="41"/>
      <c r="B398" s="42"/>
      <c r="C398" s="257" t="s">
        <v>688</v>
      </c>
      <c r="D398" s="257" t="s">
        <v>390</v>
      </c>
      <c r="E398" s="258" t="s">
        <v>1383</v>
      </c>
      <c r="F398" s="259" t="s">
        <v>1384</v>
      </c>
      <c r="G398" s="260" t="s">
        <v>385</v>
      </c>
      <c r="H398" s="261">
        <v>2</v>
      </c>
      <c r="I398" s="262"/>
      <c r="J398" s="263">
        <f>ROUND(I398*H398,2)</f>
        <v>0</v>
      </c>
      <c r="K398" s="259" t="s">
        <v>187</v>
      </c>
      <c r="L398" s="264"/>
      <c r="M398" s="265" t="s">
        <v>19</v>
      </c>
      <c r="N398" s="266" t="s">
        <v>44</v>
      </c>
      <c r="O398" s="87"/>
      <c r="P398" s="224">
        <f>O398*H398</f>
        <v>0</v>
      </c>
      <c r="Q398" s="224">
        <v>0.017500000000000002</v>
      </c>
      <c r="R398" s="224">
        <f>Q398*H398</f>
        <v>0.035000000000000003</v>
      </c>
      <c r="S398" s="224">
        <v>0</v>
      </c>
      <c r="T398" s="225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6" t="s">
        <v>393</v>
      </c>
      <c r="AT398" s="226" t="s">
        <v>390</v>
      </c>
      <c r="AU398" s="226" t="s">
        <v>82</v>
      </c>
      <c r="AY398" s="20" t="s">
        <v>180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20" t="s">
        <v>80</v>
      </c>
      <c r="BK398" s="227">
        <f>ROUND(I398*H398,2)</f>
        <v>0</v>
      </c>
      <c r="BL398" s="20" t="s">
        <v>284</v>
      </c>
      <c r="BM398" s="226" t="s">
        <v>1385</v>
      </c>
    </row>
    <row r="399" s="2" customFormat="1">
      <c r="A399" s="41"/>
      <c r="B399" s="42"/>
      <c r="C399" s="43"/>
      <c r="D399" s="228" t="s">
        <v>190</v>
      </c>
      <c r="E399" s="43"/>
      <c r="F399" s="229" t="s">
        <v>1384</v>
      </c>
      <c r="G399" s="43"/>
      <c r="H399" s="43"/>
      <c r="I399" s="230"/>
      <c r="J399" s="43"/>
      <c r="K399" s="43"/>
      <c r="L399" s="47"/>
      <c r="M399" s="231"/>
      <c r="N399" s="23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190</v>
      </c>
      <c r="AU399" s="20" t="s">
        <v>82</v>
      </c>
    </row>
    <row r="400" s="2" customFormat="1" ht="24.15" customHeight="1">
      <c r="A400" s="41"/>
      <c r="B400" s="42"/>
      <c r="C400" s="257" t="s">
        <v>695</v>
      </c>
      <c r="D400" s="257" t="s">
        <v>390</v>
      </c>
      <c r="E400" s="258" t="s">
        <v>643</v>
      </c>
      <c r="F400" s="259" t="s">
        <v>644</v>
      </c>
      <c r="G400" s="260" t="s">
        <v>385</v>
      </c>
      <c r="H400" s="261">
        <v>5</v>
      </c>
      <c r="I400" s="262"/>
      <c r="J400" s="263">
        <f>ROUND(I400*H400,2)</f>
        <v>0</v>
      </c>
      <c r="K400" s="259" t="s">
        <v>187</v>
      </c>
      <c r="L400" s="264"/>
      <c r="M400" s="265" t="s">
        <v>19</v>
      </c>
      <c r="N400" s="266" t="s">
        <v>44</v>
      </c>
      <c r="O400" s="87"/>
      <c r="P400" s="224">
        <f>O400*H400</f>
        <v>0</v>
      </c>
      <c r="Q400" s="224">
        <v>0.016</v>
      </c>
      <c r="R400" s="224">
        <f>Q400*H400</f>
        <v>0.080000000000000002</v>
      </c>
      <c r="S400" s="224">
        <v>0</v>
      </c>
      <c r="T400" s="225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26" t="s">
        <v>393</v>
      </c>
      <c r="AT400" s="226" t="s">
        <v>390</v>
      </c>
      <c r="AU400" s="226" t="s">
        <v>82</v>
      </c>
      <c r="AY400" s="20" t="s">
        <v>180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20" t="s">
        <v>80</v>
      </c>
      <c r="BK400" s="227">
        <f>ROUND(I400*H400,2)</f>
        <v>0</v>
      </c>
      <c r="BL400" s="20" t="s">
        <v>284</v>
      </c>
      <c r="BM400" s="226" t="s">
        <v>1386</v>
      </c>
    </row>
    <row r="401" s="2" customFormat="1">
      <c r="A401" s="41"/>
      <c r="B401" s="42"/>
      <c r="C401" s="43"/>
      <c r="D401" s="228" t="s">
        <v>190</v>
      </c>
      <c r="E401" s="43"/>
      <c r="F401" s="229" t="s">
        <v>644</v>
      </c>
      <c r="G401" s="43"/>
      <c r="H401" s="43"/>
      <c r="I401" s="230"/>
      <c r="J401" s="43"/>
      <c r="K401" s="43"/>
      <c r="L401" s="47"/>
      <c r="M401" s="231"/>
      <c r="N401" s="23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190</v>
      </c>
      <c r="AU401" s="20" t="s">
        <v>82</v>
      </c>
    </row>
    <row r="402" s="2" customFormat="1" ht="16.5" customHeight="1">
      <c r="A402" s="41"/>
      <c r="B402" s="42"/>
      <c r="C402" s="215" t="s">
        <v>703</v>
      </c>
      <c r="D402" s="215" t="s">
        <v>183</v>
      </c>
      <c r="E402" s="216" t="s">
        <v>647</v>
      </c>
      <c r="F402" s="217" t="s">
        <v>648</v>
      </c>
      <c r="G402" s="218" t="s">
        <v>385</v>
      </c>
      <c r="H402" s="219">
        <v>7</v>
      </c>
      <c r="I402" s="220"/>
      <c r="J402" s="221">
        <f>ROUND(I402*H402,2)</f>
        <v>0</v>
      </c>
      <c r="K402" s="217" t="s">
        <v>187</v>
      </c>
      <c r="L402" s="47"/>
      <c r="M402" s="222" t="s">
        <v>19</v>
      </c>
      <c r="N402" s="223" t="s">
        <v>44</v>
      </c>
      <c r="O402" s="87"/>
      <c r="P402" s="224">
        <f>O402*H402</f>
        <v>0</v>
      </c>
      <c r="Q402" s="224">
        <v>0</v>
      </c>
      <c r="R402" s="224">
        <f>Q402*H402</f>
        <v>0</v>
      </c>
      <c r="S402" s="224">
        <v>0</v>
      </c>
      <c r="T402" s="225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6" t="s">
        <v>284</v>
      </c>
      <c r="AT402" s="226" t="s">
        <v>183</v>
      </c>
      <c r="AU402" s="226" t="s">
        <v>82</v>
      </c>
      <c r="AY402" s="20" t="s">
        <v>180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20" t="s">
        <v>80</v>
      </c>
      <c r="BK402" s="227">
        <f>ROUND(I402*H402,2)</f>
        <v>0</v>
      </c>
      <c r="BL402" s="20" t="s">
        <v>284</v>
      </c>
      <c r="BM402" s="226" t="s">
        <v>1387</v>
      </c>
    </row>
    <row r="403" s="2" customFormat="1">
      <c r="A403" s="41"/>
      <c r="B403" s="42"/>
      <c r="C403" s="43"/>
      <c r="D403" s="228" t="s">
        <v>190</v>
      </c>
      <c r="E403" s="43"/>
      <c r="F403" s="229" t="s">
        <v>650</v>
      </c>
      <c r="G403" s="43"/>
      <c r="H403" s="43"/>
      <c r="I403" s="230"/>
      <c r="J403" s="43"/>
      <c r="K403" s="43"/>
      <c r="L403" s="47"/>
      <c r="M403" s="231"/>
      <c r="N403" s="23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190</v>
      </c>
      <c r="AU403" s="20" t="s">
        <v>82</v>
      </c>
    </row>
    <row r="404" s="2" customFormat="1">
      <c r="A404" s="41"/>
      <c r="B404" s="42"/>
      <c r="C404" s="43"/>
      <c r="D404" s="233" t="s">
        <v>192</v>
      </c>
      <c r="E404" s="43"/>
      <c r="F404" s="234" t="s">
        <v>651</v>
      </c>
      <c r="G404" s="43"/>
      <c r="H404" s="43"/>
      <c r="I404" s="230"/>
      <c r="J404" s="43"/>
      <c r="K404" s="43"/>
      <c r="L404" s="47"/>
      <c r="M404" s="231"/>
      <c r="N404" s="23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192</v>
      </c>
      <c r="AU404" s="20" t="s">
        <v>82</v>
      </c>
    </row>
    <row r="405" s="2" customFormat="1" ht="21.75" customHeight="1">
      <c r="A405" s="41"/>
      <c r="B405" s="42"/>
      <c r="C405" s="257" t="s">
        <v>709</v>
      </c>
      <c r="D405" s="257" t="s">
        <v>390</v>
      </c>
      <c r="E405" s="258" t="s">
        <v>653</v>
      </c>
      <c r="F405" s="259" t="s">
        <v>654</v>
      </c>
      <c r="G405" s="260" t="s">
        <v>385</v>
      </c>
      <c r="H405" s="261">
        <v>3</v>
      </c>
      <c r="I405" s="262"/>
      <c r="J405" s="263">
        <f>ROUND(I405*H405,2)</f>
        <v>0</v>
      </c>
      <c r="K405" s="259" t="s">
        <v>187</v>
      </c>
      <c r="L405" s="264"/>
      <c r="M405" s="265" t="s">
        <v>19</v>
      </c>
      <c r="N405" s="266" t="s">
        <v>44</v>
      </c>
      <c r="O405" s="87"/>
      <c r="P405" s="224">
        <f>O405*H405</f>
        <v>0</v>
      </c>
      <c r="Q405" s="224">
        <v>0.00014999999999999999</v>
      </c>
      <c r="R405" s="224">
        <f>Q405*H405</f>
        <v>0.00044999999999999999</v>
      </c>
      <c r="S405" s="224">
        <v>0</v>
      </c>
      <c r="T405" s="225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6" t="s">
        <v>393</v>
      </c>
      <c r="AT405" s="226" t="s">
        <v>390</v>
      </c>
      <c r="AU405" s="226" t="s">
        <v>82</v>
      </c>
      <c r="AY405" s="20" t="s">
        <v>180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20" t="s">
        <v>80</v>
      </c>
      <c r="BK405" s="227">
        <f>ROUND(I405*H405,2)</f>
        <v>0</v>
      </c>
      <c r="BL405" s="20" t="s">
        <v>284</v>
      </c>
      <c r="BM405" s="226" t="s">
        <v>1388</v>
      </c>
    </row>
    <row r="406" s="2" customFormat="1">
      <c r="A406" s="41"/>
      <c r="B406" s="42"/>
      <c r="C406" s="43"/>
      <c r="D406" s="228" t="s">
        <v>190</v>
      </c>
      <c r="E406" s="43"/>
      <c r="F406" s="229" t="s">
        <v>654</v>
      </c>
      <c r="G406" s="43"/>
      <c r="H406" s="43"/>
      <c r="I406" s="230"/>
      <c r="J406" s="43"/>
      <c r="K406" s="43"/>
      <c r="L406" s="47"/>
      <c r="M406" s="231"/>
      <c r="N406" s="23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190</v>
      </c>
      <c r="AU406" s="20" t="s">
        <v>82</v>
      </c>
    </row>
    <row r="407" s="2" customFormat="1" ht="16.5" customHeight="1">
      <c r="A407" s="41"/>
      <c r="B407" s="42"/>
      <c r="C407" s="257" t="s">
        <v>713</v>
      </c>
      <c r="D407" s="257" t="s">
        <v>390</v>
      </c>
      <c r="E407" s="258" t="s">
        <v>657</v>
      </c>
      <c r="F407" s="259" t="s">
        <v>658</v>
      </c>
      <c r="G407" s="260" t="s">
        <v>385</v>
      </c>
      <c r="H407" s="261">
        <v>3</v>
      </c>
      <c r="I407" s="262"/>
      <c r="J407" s="263">
        <f>ROUND(I407*H407,2)</f>
        <v>0</v>
      </c>
      <c r="K407" s="259" t="s">
        <v>187</v>
      </c>
      <c r="L407" s="264"/>
      <c r="M407" s="265" t="s">
        <v>19</v>
      </c>
      <c r="N407" s="266" t="s">
        <v>44</v>
      </c>
      <c r="O407" s="87"/>
      <c r="P407" s="224">
        <f>O407*H407</f>
        <v>0</v>
      </c>
      <c r="Q407" s="224">
        <v>0.00014999999999999999</v>
      </c>
      <c r="R407" s="224">
        <f>Q407*H407</f>
        <v>0.00044999999999999999</v>
      </c>
      <c r="S407" s="224">
        <v>0</v>
      </c>
      <c r="T407" s="225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26" t="s">
        <v>393</v>
      </c>
      <c r="AT407" s="226" t="s">
        <v>390</v>
      </c>
      <c r="AU407" s="226" t="s">
        <v>82</v>
      </c>
      <c r="AY407" s="20" t="s">
        <v>180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20" t="s">
        <v>80</v>
      </c>
      <c r="BK407" s="227">
        <f>ROUND(I407*H407,2)</f>
        <v>0</v>
      </c>
      <c r="BL407" s="20" t="s">
        <v>284</v>
      </c>
      <c r="BM407" s="226" t="s">
        <v>1389</v>
      </c>
    </row>
    <row r="408" s="2" customFormat="1">
      <c r="A408" s="41"/>
      <c r="B408" s="42"/>
      <c r="C408" s="43"/>
      <c r="D408" s="228" t="s">
        <v>190</v>
      </c>
      <c r="E408" s="43"/>
      <c r="F408" s="229" t="s">
        <v>658</v>
      </c>
      <c r="G408" s="43"/>
      <c r="H408" s="43"/>
      <c r="I408" s="230"/>
      <c r="J408" s="43"/>
      <c r="K408" s="43"/>
      <c r="L408" s="47"/>
      <c r="M408" s="231"/>
      <c r="N408" s="23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190</v>
      </c>
      <c r="AU408" s="20" t="s">
        <v>82</v>
      </c>
    </row>
    <row r="409" s="2" customFormat="1" ht="24.15" customHeight="1">
      <c r="A409" s="41"/>
      <c r="B409" s="42"/>
      <c r="C409" s="257" t="s">
        <v>721</v>
      </c>
      <c r="D409" s="257" t="s">
        <v>390</v>
      </c>
      <c r="E409" s="258" t="s">
        <v>1390</v>
      </c>
      <c r="F409" s="259" t="s">
        <v>1391</v>
      </c>
      <c r="G409" s="260" t="s">
        <v>385</v>
      </c>
      <c r="H409" s="261">
        <v>1</v>
      </c>
      <c r="I409" s="262"/>
      <c r="J409" s="263">
        <f>ROUND(I409*H409,2)</f>
        <v>0</v>
      </c>
      <c r="K409" s="259" t="s">
        <v>187</v>
      </c>
      <c r="L409" s="264"/>
      <c r="M409" s="265" t="s">
        <v>19</v>
      </c>
      <c r="N409" s="266" t="s">
        <v>44</v>
      </c>
      <c r="O409" s="87"/>
      <c r="P409" s="224">
        <f>O409*H409</f>
        <v>0</v>
      </c>
      <c r="Q409" s="224">
        <v>0.00014999999999999999</v>
      </c>
      <c r="R409" s="224">
        <f>Q409*H409</f>
        <v>0.00014999999999999999</v>
      </c>
      <c r="S409" s="224">
        <v>0</v>
      </c>
      <c r="T409" s="225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26" t="s">
        <v>393</v>
      </c>
      <c r="AT409" s="226" t="s">
        <v>390</v>
      </c>
      <c r="AU409" s="226" t="s">
        <v>82</v>
      </c>
      <c r="AY409" s="20" t="s">
        <v>180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20" t="s">
        <v>80</v>
      </c>
      <c r="BK409" s="227">
        <f>ROUND(I409*H409,2)</f>
        <v>0</v>
      </c>
      <c r="BL409" s="20" t="s">
        <v>284</v>
      </c>
      <c r="BM409" s="226" t="s">
        <v>1392</v>
      </c>
    </row>
    <row r="410" s="2" customFormat="1">
      <c r="A410" s="41"/>
      <c r="B410" s="42"/>
      <c r="C410" s="43"/>
      <c r="D410" s="228" t="s">
        <v>190</v>
      </c>
      <c r="E410" s="43"/>
      <c r="F410" s="229" t="s">
        <v>1391</v>
      </c>
      <c r="G410" s="43"/>
      <c r="H410" s="43"/>
      <c r="I410" s="230"/>
      <c r="J410" s="43"/>
      <c r="K410" s="43"/>
      <c r="L410" s="47"/>
      <c r="M410" s="231"/>
      <c r="N410" s="23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190</v>
      </c>
      <c r="AU410" s="20" t="s">
        <v>82</v>
      </c>
    </row>
    <row r="411" s="2" customFormat="1" ht="24.15" customHeight="1">
      <c r="A411" s="41"/>
      <c r="B411" s="42"/>
      <c r="C411" s="257" t="s">
        <v>727</v>
      </c>
      <c r="D411" s="257" t="s">
        <v>390</v>
      </c>
      <c r="E411" s="258" t="s">
        <v>1393</v>
      </c>
      <c r="F411" s="259" t="s">
        <v>1394</v>
      </c>
      <c r="G411" s="260" t="s">
        <v>385</v>
      </c>
      <c r="H411" s="261">
        <v>3</v>
      </c>
      <c r="I411" s="262"/>
      <c r="J411" s="263">
        <f>ROUND(I411*H411,2)</f>
        <v>0</v>
      </c>
      <c r="K411" s="259" t="s">
        <v>187</v>
      </c>
      <c r="L411" s="264"/>
      <c r="M411" s="265" t="s">
        <v>19</v>
      </c>
      <c r="N411" s="266" t="s">
        <v>44</v>
      </c>
      <c r="O411" s="87"/>
      <c r="P411" s="224">
        <f>O411*H411</f>
        <v>0</v>
      </c>
      <c r="Q411" s="224">
        <v>0.00014999999999999999</v>
      </c>
      <c r="R411" s="224">
        <f>Q411*H411</f>
        <v>0.00044999999999999999</v>
      </c>
      <c r="S411" s="224">
        <v>0</v>
      </c>
      <c r="T411" s="225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26" t="s">
        <v>393</v>
      </c>
      <c r="AT411" s="226" t="s">
        <v>390</v>
      </c>
      <c r="AU411" s="226" t="s">
        <v>82</v>
      </c>
      <c r="AY411" s="20" t="s">
        <v>180</v>
      </c>
      <c r="BE411" s="227">
        <f>IF(N411="základní",J411,0)</f>
        <v>0</v>
      </c>
      <c r="BF411" s="227">
        <f>IF(N411="snížená",J411,0)</f>
        <v>0</v>
      </c>
      <c r="BG411" s="227">
        <f>IF(N411="zákl. přenesená",J411,0)</f>
        <v>0</v>
      </c>
      <c r="BH411" s="227">
        <f>IF(N411="sníž. přenesená",J411,0)</f>
        <v>0</v>
      </c>
      <c r="BI411" s="227">
        <f>IF(N411="nulová",J411,0)</f>
        <v>0</v>
      </c>
      <c r="BJ411" s="20" t="s">
        <v>80</v>
      </c>
      <c r="BK411" s="227">
        <f>ROUND(I411*H411,2)</f>
        <v>0</v>
      </c>
      <c r="BL411" s="20" t="s">
        <v>284</v>
      </c>
      <c r="BM411" s="226" t="s">
        <v>1395</v>
      </c>
    </row>
    <row r="412" s="2" customFormat="1">
      <c r="A412" s="41"/>
      <c r="B412" s="42"/>
      <c r="C412" s="43"/>
      <c r="D412" s="228" t="s">
        <v>190</v>
      </c>
      <c r="E412" s="43"/>
      <c r="F412" s="229" t="s">
        <v>1394</v>
      </c>
      <c r="G412" s="43"/>
      <c r="H412" s="43"/>
      <c r="I412" s="230"/>
      <c r="J412" s="43"/>
      <c r="K412" s="43"/>
      <c r="L412" s="47"/>
      <c r="M412" s="231"/>
      <c r="N412" s="232"/>
      <c r="O412" s="87"/>
      <c r="P412" s="87"/>
      <c r="Q412" s="87"/>
      <c r="R412" s="87"/>
      <c r="S412" s="87"/>
      <c r="T412" s="88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20" t="s">
        <v>190</v>
      </c>
      <c r="AU412" s="20" t="s">
        <v>82</v>
      </c>
    </row>
    <row r="413" s="2" customFormat="1" ht="21.75" customHeight="1">
      <c r="A413" s="41"/>
      <c r="B413" s="42"/>
      <c r="C413" s="215" t="s">
        <v>733</v>
      </c>
      <c r="D413" s="215" t="s">
        <v>183</v>
      </c>
      <c r="E413" s="216" t="s">
        <v>669</v>
      </c>
      <c r="F413" s="217" t="s">
        <v>670</v>
      </c>
      <c r="G413" s="218" t="s">
        <v>385</v>
      </c>
      <c r="H413" s="219">
        <v>4</v>
      </c>
      <c r="I413" s="220"/>
      <c r="J413" s="221">
        <f>ROUND(I413*H413,2)</f>
        <v>0</v>
      </c>
      <c r="K413" s="217" t="s">
        <v>187</v>
      </c>
      <c r="L413" s="47"/>
      <c r="M413" s="222" t="s">
        <v>19</v>
      </c>
      <c r="N413" s="223" t="s">
        <v>44</v>
      </c>
      <c r="O413" s="87"/>
      <c r="P413" s="224">
        <f>O413*H413</f>
        <v>0</v>
      </c>
      <c r="Q413" s="224">
        <v>0</v>
      </c>
      <c r="R413" s="224">
        <f>Q413*H413</f>
        <v>0</v>
      </c>
      <c r="S413" s="224">
        <v>0</v>
      </c>
      <c r="T413" s="225">
        <f>S413*H413</f>
        <v>0</v>
      </c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R413" s="226" t="s">
        <v>284</v>
      </c>
      <c r="AT413" s="226" t="s">
        <v>183</v>
      </c>
      <c r="AU413" s="226" t="s">
        <v>82</v>
      </c>
      <c r="AY413" s="20" t="s">
        <v>180</v>
      </c>
      <c r="BE413" s="227">
        <f>IF(N413="základní",J413,0)</f>
        <v>0</v>
      </c>
      <c r="BF413" s="227">
        <f>IF(N413="snížená",J413,0)</f>
        <v>0</v>
      </c>
      <c r="BG413" s="227">
        <f>IF(N413="zákl. přenesená",J413,0)</f>
        <v>0</v>
      </c>
      <c r="BH413" s="227">
        <f>IF(N413="sníž. přenesená",J413,0)</f>
        <v>0</v>
      </c>
      <c r="BI413" s="227">
        <f>IF(N413="nulová",J413,0)</f>
        <v>0</v>
      </c>
      <c r="BJ413" s="20" t="s">
        <v>80</v>
      </c>
      <c r="BK413" s="227">
        <f>ROUND(I413*H413,2)</f>
        <v>0</v>
      </c>
      <c r="BL413" s="20" t="s">
        <v>284</v>
      </c>
      <c r="BM413" s="226" t="s">
        <v>1396</v>
      </c>
    </row>
    <row r="414" s="2" customFormat="1">
      <c r="A414" s="41"/>
      <c r="B414" s="42"/>
      <c r="C414" s="43"/>
      <c r="D414" s="228" t="s">
        <v>190</v>
      </c>
      <c r="E414" s="43"/>
      <c r="F414" s="229" t="s">
        <v>672</v>
      </c>
      <c r="G414" s="43"/>
      <c r="H414" s="43"/>
      <c r="I414" s="230"/>
      <c r="J414" s="43"/>
      <c r="K414" s="43"/>
      <c r="L414" s="47"/>
      <c r="M414" s="231"/>
      <c r="N414" s="232"/>
      <c r="O414" s="87"/>
      <c r="P414" s="87"/>
      <c r="Q414" s="87"/>
      <c r="R414" s="87"/>
      <c r="S414" s="87"/>
      <c r="T414" s="88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T414" s="20" t="s">
        <v>190</v>
      </c>
      <c r="AU414" s="20" t="s">
        <v>82</v>
      </c>
    </row>
    <row r="415" s="2" customFormat="1">
      <c r="A415" s="41"/>
      <c r="B415" s="42"/>
      <c r="C415" s="43"/>
      <c r="D415" s="233" t="s">
        <v>192</v>
      </c>
      <c r="E415" s="43"/>
      <c r="F415" s="234" t="s">
        <v>673</v>
      </c>
      <c r="G415" s="43"/>
      <c r="H415" s="43"/>
      <c r="I415" s="230"/>
      <c r="J415" s="43"/>
      <c r="K415" s="43"/>
      <c r="L415" s="47"/>
      <c r="M415" s="231"/>
      <c r="N415" s="232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192</v>
      </c>
      <c r="AU415" s="20" t="s">
        <v>82</v>
      </c>
    </row>
    <row r="416" s="2" customFormat="1" ht="16.5" customHeight="1">
      <c r="A416" s="41"/>
      <c r="B416" s="42"/>
      <c r="C416" s="257" t="s">
        <v>739</v>
      </c>
      <c r="D416" s="257" t="s">
        <v>390</v>
      </c>
      <c r="E416" s="258" t="s">
        <v>675</v>
      </c>
      <c r="F416" s="259" t="s">
        <v>676</v>
      </c>
      <c r="G416" s="260" t="s">
        <v>385</v>
      </c>
      <c r="H416" s="261">
        <v>4</v>
      </c>
      <c r="I416" s="262"/>
      <c r="J416" s="263">
        <f>ROUND(I416*H416,2)</f>
        <v>0</v>
      </c>
      <c r="K416" s="259" t="s">
        <v>187</v>
      </c>
      <c r="L416" s="264"/>
      <c r="M416" s="265" t="s">
        <v>19</v>
      </c>
      <c r="N416" s="266" t="s">
        <v>44</v>
      </c>
      <c r="O416" s="87"/>
      <c r="P416" s="224">
        <f>O416*H416</f>
        <v>0</v>
      </c>
      <c r="Q416" s="224">
        <v>0.0022000000000000001</v>
      </c>
      <c r="R416" s="224">
        <f>Q416*H416</f>
        <v>0.0088000000000000005</v>
      </c>
      <c r="S416" s="224">
        <v>0</v>
      </c>
      <c r="T416" s="225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6" t="s">
        <v>393</v>
      </c>
      <c r="AT416" s="226" t="s">
        <v>390</v>
      </c>
      <c r="AU416" s="226" t="s">
        <v>82</v>
      </c>
      <c r="AY416" s="20" t="s">
        <v>180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20" t="s">
        <v>80</v>
      </c>
      <c r="BK416" s="227">
        <f>ROUND(I416*H416,2)</f>
        <v>0</v>
      </c>
      <c r="BL416" s="20" t="s">
        <v>284</v>
      </c>
      <c r="BM416" s="226" t="s">
        <v>1397</v>
      </c>
    </row>
    <row r="417" s="2" customFormat="1">
      <c r="A417" s="41"/>
      <c r="B417" s="42"/>
      <c r="C417" s="43"/>
      <c r="D417" s="228" t="s">
        <v>190</v>
      </c>
      <c r="E417" s="43"/>
      <c r="F417" s="229" t="s">
        <v>676</v>
      </c>
      <c r="G417" s="43"/>
      <c r="H417" s="43"/>
      <c r="I417" s="230"/>
      <c r="J417" s="43"/>
      <c r="K417" s="43"/>
      <c r="L417" s="47"/>
      <c r="M417" s="231"/>
      <c r="N417" s="23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190</v>
      </c>
      <c r="AU417" s="20" t="s">
        <v>82</v>
      </c>
    </row>
    <row r="418" s="2" customFormat="1" ht="24.15" customHeight="1">
      <c r="A418" s="41"/>
      <c r="B418" s="42"/>
      <c r="C418" s="215" t="s">
        <v>746</v>
      </c>
      <c r="D418" s="215" t="s">
        <v>183</v>
      </c>
      <c r="E418" s="216" t="s">
        <v>679</v>
      </c>
      <c r="F418" s="217" t="s">
        <v>680</v>
      </c>
      <c r="G418" s="218" t="s">
        <v>385</v>
      </c>
      <c r="H418" s="219">
        <v>3</v>
      </c>
      <c r="I418" s="220"/>
      <c r="J418" s="221">
        <f>ROUND(I418*H418,2)</f>
        <v>0</v>
      </c>
      <c r="K418" s="217" t="s">
        <v>187</v>
      </c>
      <c r="L418" s="47"/>
      <c r="M418" s="222" t="s">
        <v>19</v>
      </c>
      <c r="N418" s="223" t="s">
        <v>44</v>
      </c>
      <c r="O418" s="87"/>
      <c r="P418" s="224">
        <f>O418*H418</f>
        <v>0</v>
      </c>
      <c r="Q418" s="224">
        <v>0</v>
      </c>
      <c r="R418" s="224">
        <f>Q418*H418</f>
        <v>0</v>
      </c>
      <c r="S418" s="224">
        <v>0</v>
      </c>
      <c r="T418" s="225">
        <f>S418*H418</f>
        <v>0</v>
      </c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R418" s="226" t="s">
        <v>284</v>
      </c>
      <c r="AT418" s="226" t="s">
        <v>183</v>
      </c>
      <c r="AU418" s="226" t="s">
        <v>82</v>
      </c>
      <c r="AY418" s="20" t="s">
        <v>180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20" t="s">
        <v>80</v>
      </c>
      <c r="BK418" s="227">
        <f>ROUND(I418*H418,2)</f>
        <v>0</v>
      </c>
      <c r="BL418" s="20" t="s">
        <v>284</v>
      </c>
      <c r="BM418" s="226" t="s">
        <v>1398</v>
      </c>
    </row>
    <row r="419" s="2" customFormat="1">
      <c r="A419" s="41"/>
      <c r="B419" s="42"/>
      <c r="C419" s="43"/>
      <c r="D419" s="228" t="s">
        <v>190</v>
      </c>
      <c r="E419" s="43"/>
      <c r="F419" s="229" t="s">
        <v>682</v>
      </c>
      <c r="G419" s="43"/>
      <c r="H419" s="43"/>
      <c r="I419" s="230"/>
      <c r="J419" s="43"/>
      <c r="K419" s="43"/>
      <c r="L419" s="47"/>
      <c r="M419" s="231"/>
      <c r="N419" s="232"/>
      <c r="O419" s="87"/>
      <c r="P419" s="87"/>
      <c r="Q419" s="87"/>
      <c r="R419" s="87"/>
      <c r="S419" s="87"/>
      <c r="T419" s="88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T419" s="20" t="s">
        <v>190</v>
      </c>
      <c r="AU419" s="20" t="s">
        <v>82</v>
      </c>
    </row>
    <row r="420" s="2" customFormat="1">
      <c r="A420" s="41"/>
      <c r="B420" s="42"/>
      <c r="C420" s="43"/>
      <c r="D420" s="233" t="s">
        <v>192</v>
      </c>
      <c r="E420" s="43"/>
      <c r="F420" s="234" t="s">
        <v>683</v>
      </c>
      <c r="G420" s="43"/>
      <c r="H420" s="43"/>
      <c r="I420" s="230"/>
      <c r="J420" s="43"/>
      <c r="K420" s="43"/>
      <c r="L420" s="47"/>
      <c r="M420" s="231"/>
      <c r="N420" s="23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192</v>
      </c>
      <c r="AU420" s="20" t="s">
        <v>82</v>
      </c>
    </row>
    <row r="421" s="2" customFormat="1" ht="16.5" customHeight="1">
      <c r="A421" s="41"/>
      <c r="B421" s="42"/>
      <c r="C421" s="257" t="s">
        <v>751</v>
      </c>
      <c r="D421" s="257" t="s">
        <v>390</v>
      </c>
      <c r="E421" s="258" t="s">
        <v>685</v>
      </c>
      <c r="F421" s="259" t="s">
        <v>686</v>
      </c>
      <c r="G421" s="260" t="s">
        <v>385</v>
      </c>
      <c r="H421" s="261">
        <v>3</v>
      </c>
      <c r="I421" s="262"/>
      <c r="J421" s="263">
        <f>ROUND(I421*H421,2)</f>
        <v>0</v>
      </c>
      <c r="K421" s="259" t="s">
        <v>187</v>
      </c>
      <c r="L421" s="264"/>
      <c r="M421" s="265" t="s">
        <v>19</v>
      </c>
      <c r="N421" s="266" t="s">
        <v>44</v>
      </c>
      <c r="O421" s="87"/>
      <c r="P421" s="224">
        <f>O421*H421</f>
        <v>0</v>
      </c>
      <c r="Q421" s="224">
        <v>0.0022000000000000001</v>
      </c>
      <c r="R421" s="224">
        <f>Q421*H421</f>
        <v>0.0066</v>
      </c>
      <c r="S421" s="224">
        <v>0</v>
      </c>
      <c r="T421" s="225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26" t="s">
        <v>393</v>
      </c>
      <c r="AT421" s="226" t="s">
        <v>390</v>
      </c>
      <c r="AU421" s="226" t="s">
        <v>82</v>
      </c>
      <c r="AY421" s="20" t="s">
        <v>180</v>
      </c>
      <c r="BE421" s="227">
        <f>IF(N421="základní",J421,0)</f>
        <v>0</v>
      </c>
      <c r="BF421" s="227">
        <f>IF(N421="snížená",J421,0)</f>
        <v>0</v>
      </c>
      <c r="BG421" s="227">
        <f>IF(N421="zákl. přenesená",J421,0)</f>
        <v>0</v>
      </c>
      <c r="BH421" s="227">
        <f>IF(N421="sníž. přenesená",J421,0)</f>
        <v>0</v>
      </c>
      <c r="BI421" s="227">
        <f>IF(N421="nulová",J421,0)</f>
        <v>0</v>
      </c>
      <c r="BJ421" s="20" t="s">
        <v>80</v>
      </c>
      <c r="BK421" s="227">
        <f>ROUND(I421*H421,2)</f>
        <v>0</v>
      </c>
      <c r="BL421" s="20" t="s">
        <v>284</v>
      </c>
      <c r="BM421" s="226" t="s">
        <v>1399</v>
      </c>
    </row>
    <row r="422" s="2" customFormat="1">
      <c r="A422" s="41"/>
      <c r="B422" s="42"/>
      <c r="C422" s="43"/>
      <c r="D422" s="228" t="s">
        <v>190</v>
      </c>
      <c r="E422" s="43"/>
      <c r="F422" s="229" t="s">
        <v>686</v>
      </c>
      <c r="G422" s="43"/>
      <c r="H422" s="43"/>
      <c r="I422" s="230"/>
      <c r="J422" s="43"/>
      <c r="K422" s="43"/>
      <c r="L422" s="47"/>
      <c r="M422" s="231"/>
      <c r="N422" s="232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190</v>
      </c>
      <c r="AU422" s="20" t="s">
        <v>82</v>
      </c>
    </row>
    <row r="423" s="2" customFormat="1" ht="24.15" customHeight="1">
      <c r="A423" s="41"/>
      <c r="B423" s="42"/>
      <c r="C423" s="215" t="s">
        <v>757</v>
      </c>
      <c r="D423" s="215" t="s">
        <v>183</v>
      </c>
      <c r="E423" s="216" t="s">
        <v>689</v>
      </c>
      <c r="F423" s="217" t="s">
        <v>690</v>
      </c>
      <c r="G423" s="218" t="s">
        <v>385</v>
      </c>
      <c r="H423" s="219">
        <v>7</v>
      </c>
      <c r="I423" s="220"/>
      <c r="J423" s="221">
        <f>ROUND(I423*H423,2)</f>
        <v>0</v>
      </c>
      <c r="K423" s="217" t="s">
        <v>187</v>
      </c>
      <c r="L423" s="47"/>
      <c r="M423" s="222" t="s">
        <v>19</v>
      </c>
      <c r="N423" s="223" t="s">
        <v>44</v>
      </c>
      <c r="O423" s="87"/>
      <c r="P423" s="224">
        <f>O423*H423</f>
        <v>0</v>
      </c>
      <c r="Q423" s="224">
        <v>0</v>
      </c>
      <c r="R423" s="224">
        <f>Q423*H423</f>
        <v>0</v>
      </c>
      <c r="S423" s="224">
        <v>0.024</v>
      </c>
      <c r="T423" s="225">
        <f>S423*H423</f>
        <v>0.16800000000000001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26" t="s">
        <v>284</v>
      </c>
      <c r="AT423" s="226" t="s">
        <v>183</v>
      </c>
      <c r="AU423" s="226" t="s">
        <v>82</v>
      </c>
      <c r="AY423" s="20" t="s">
        <v>180</v>
      </c>
      <c r="BE423" s="227">
        <f>IF(N423="základní",J423,0)</f>
        <v>0</v>
      </c>
      <c r="BF423" s="227">
        <f>IF(N423="snížená",J423,0)</f>
        <v>0</v>
      </c>
      <c r="BG423" s="227">
        <f>IF(N423="zákl. přenesená",J423,0)</f>
        <v>0</v>
      </c>
      <c r="BH423" s="227">
        <f>IF(N423="sníž. přenesená",J423,0)</f>
        <v>0</v>
      </c>
      <c r="BI423" s="227">
        <f>IF(N423="nulová",J423,0)</f>
        <v>0</v>
      </c>
      <c r="BJ423" s="20" t="s">
        <v>80</v>
      </c>
      <c r="BK423" s="227">
        <f>ROUND(I423*H423,2)</f>
        <v>0</v>
      </c>
      <c r="BL423" s="20" t="s">
        <v>284</v>
      </c>
      <c r="BM423" s="226" t="s">
        <v>1400</v>
      </c>
    </row>
    <row r="424" s="2" customFormat="1">
      <c r="A424" s="41"/>
      <c r="B424" s="42"/>
      <c r="C424" s="43"/>
      <c r="D424" s="228" t="s">
        <v>190</v>
      </c>
      <c r="E424" s="43"/>
      <c r="F424" s="229" t="s">
        <v>692</v>
      </c>
      <c r="G424" s="43"/>
      <c r="H424" s="43"/>
      <c r="I424" s="230"/>
      <c r="J424" s="43"/>
      <c r="K424" s="43"/>
      <c r="L424" s="47"/>
      <c r="M424" s="231"/>
      <c r="N424" s="232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20" t="s">
        <v>190</v>
      </c>
      <c r="AU424" s="20" t="s">
        <v>82</v>
      </c>
    </row>
    <row r="425" s="2" customFormat="1">
      <c r="A425" s="41"/>
      <c r="B425" s="42"/>
      <c r="C425" s="43"/>
      <c r="D425" s="233" t="s">
        <v>192</v>
      </c>
      <c r="E425" s="43"/>
      <c r="F425" s="234" t="s">
        <v>693</v>
      </c>
      <c r="G425" s="43"/>
      <c r="H425" s="43"/>
      <c r="I425" s="230"/>
      <c r="J425" s="43"/>
      <c r="K425" s="43"/>
      <c r="L425" s="47"/>
      <c r="M425" s="231"/>
      <c r="N425" s="232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20" t="s">
        <v>192</v>
      </c>
      <c r="AU425" s="20" t="s">
        <v>82</v>
      </c>
    </row>
    <row r="426" s="2" customFormat="1" ht="33" customHeight="1">
      <c r="A426" s="41"/>
      <c r="B426" s="42"/>
      <c r="C426" s="215" t="s">
        <v>762</v>
      </c>
      <c r="D426" s="215" t="s">
        <v>183</v>
      </c>
      <c r="E426" s="216" t="s">
        <v>1401</v>
      </c>
      <c r="F426" s="217" t="s">
        <v>1402</v>
      </c>
      <c r="G426" s="218" t="s">
        <v>305</v>
      </c>
      <c r="H426" s="219">
        <v>0.13200000000000001</v>
      </c>
      <c r="I426" s="220"/>
      <c r="J426" s="221">
        <f>ROUND(I426*H426,2)</f>
        <v>0</v>
      </c>
      <c r="K426" s="217" t="s">
        <v>187</v>
      </c>
      <c r="L426" s="47"/>
      <c r="M426" s="222" t="s">
        <v>19</v>
      </c>
      <c r="N426" s="223" t="s">
        <v>44</v>
      </c>
      <c r="O426" s="87"/>
      <c r="P426" s="224">
        <f>O426*H426</f>
        <v>0</v>
      </c>
      <c r="Q426" s="224">
        <v>0</v>
      </c>
      <c r="R426" s="224">
        <f>Q426*H426</f>
        <v>0</v>
      </c>
      <c r="S426" s="224">
        <v>0</v>
      </c>
      <c r="T426" s="225">
        <f>S426*H426</f>
        <v>0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26" t="s">
        <v>284</v>
      </c>
      <c r="AT426" s="226" t="s">
        <v>183</v>
      </c>
      <c r="AU426" s="226" t="s">
        <v>82</v>
      </c>
      <c r="AY426" s="20" t="s">
        <v>180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20" t="s">
        <v>80</v>
      </c>
      <c r="BK426" s="227">
        <f>ROUND(I426*H426,2)</f>
        <v>0</v>
      </c>
      <c r="BL426" s="20" t="s">
        <v>284</v>
      </c>
      <c r="BM426" s="226" t="s">
        <v>1403</v>
      </c>
    </row>
    <row r="427" s="2" customFormat="1">
      <c r="A427" s="41"/>
      <c r="B427" s="42"/>
      <c r="C427" s="43"/>
      <c r="D427" s="228" t="s">
        <v>190</v>
      </c>
      <c r="E427" s="43"/>
      <c r="F427" s="229" t="s">
        <v>1404</v>
      </c>
      <c r="G427" s="43"/>
      <c r="H427" s="43"/>
      <c r="I427" s="230"/>
      <c r="J427" s="43"/>
      <c r="K427" s="43"/>
      <c r="L427" s="47"/>
      <c r="M427" s="231"/>
      <c r="N427" s="232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20" t="s">
        <v>190</v>
      </c>
      <c r="AU427" s="20" t="s">
        <v>82</v>
      </c>
    </row>
    <row r="428" s="2" customFormat="1">
      <c r="A428" s="41"/>
      <c r="B428" s="42"/>
      <c r="C428" s="43"/>
      <c r="D428" s="233" t="s">
        <v>192</v>
      </c>
      <c r="E428" s="43"/>
      <c r="F428" s="234" t="s">
        <v>1405</v>
      </c>
      <c r="G428" s="43"/>
      <c r="H428" s="43"/>
      <c r="I428" s="230"/>
      <c r="J428" s="43"/>
      <c r="K428" s="43"/>
      <c r="L428" s="47"/>
      <c r="M428" s="231"/>
      <c r="N428" s="23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192</v>
      </c>
      <c r="AU428" s="20" t="s">
        <v>82</v>
      </c>
    </row>
    <row r="429" s="12" customFormat="1" ht="22.8" customHeight="1">
      <c r="A429" s="12"/>
      <c r="B429" s="199"/>
      <c r="C429" s="200"/>
      <c r="D429" s="201" t="s">
        <v>72</v>
      </c>
      <c r="E429" s="213" t="s">
        <v>701</v>
      </c>
      <c r="F429" s="213" t="s">
        <v>702</v>
      </c>
      <c r="G429" s="200"/>
      <c r="H429" s="200"/>
      <c r="I429" s="203"/>
      <c r="J429" s="214">
        <f>BK429</f>
        <v>0</v>
      </c>
      <c r="K429" s="200"/>
      <c r="L429" s="205"/>
      <c r="M429" s="206"/>
      <c r="N429" s="207"/>
      <c r="O429" s="207"/>
      <c r="P429" s="208">
        <f>SUM(P430:P439)</f>
        <v>0</v>
      </c>
      <c r="Q429" s="207"/>
      <c r="R429" s="208">
        <f>SUM(R430:R439)</f>
        <v>0.010933999999999999</v>
      </c>
      <c r="S429" s="207"/>
      <c r="T429" s="209">
        <f>SUM(T430:T439)</f>
        <v>0</v>
      </c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R429" s="210" t="s">
        <v>82</v>
      </c>
      <c r="AT429" s="211" t="s">
        <v>72</v>
      </c>
      <c r="AU429" s="211" t="s">
        <v>80</v>
      </c>
      <c r="AY429" s="210" t="s">
        <v>180</v>
      </c>
      <c r="BK429" s="212">
        <f>SUM(BK430:BK439)</f>
        <v>0</v>
      </c>
    </row>
    <row r="430" s="2" customFormat="1" ht="24.15" customHeight="1">
      <c r="A430" s="41"/>
      <c r="B430" s="42"/>
      <c r="C430" s="215" t="s">
        <v>768</v>
      </c>
      <c r="D430" s="215" t="s">
        <v>183</v>
      </c>
      <c r="E430" s="216" t="s">
        <v>704</v>
      </c>
      <c r="F430" s="217" t="s">
        <v>705</v>
      </c>
      <c r="G430" s="218" t="s">
        <v>186</v>
      </c>
      <c r="H430" s="219">
        <v>1.8</v>
      </c>
      <c r="I430" s="220"/>
      <c r="J430" s="221">
        <f>ROUND(I430*H430,2)</f>
        <v>0</v>
      </c>
      <c r="K430" s="217" t="s">
        <v>187</v>
      </c>
      <c r="L430" s="47"/>
      <c r="M430" s="222" t="s">
        <v>19</v>
      </c>
      <c r="N430" s="223" t="s">
        <v>44</v>
      </c>
      <c r="O430" s="87"/>
      <c r="P430" s="224">
        <f>O430*H430</f>
        <v>0</v>
      </c>
      <c r="Q430" s="224">
        <v>0.00012999999999999999</v>
      </c>
      <c r="R430" s="224">
        <f>Q430*H430</f>
        <v>0.000234</v>
      </c>
      <c r="S430" s="224">
        <v>0</v>
      </c>
      <c r="T430" s="225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26" t="s">
        <v>284</v>
      </c>
      <c r="AT430" s="226" t="s">
        <v>183</v>
      </c>
      <c r="AU430" s="226" t="s">
        <v>82</v>
      </c>
      <c r="AY430" s="20" t="s">
        <v>180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20" t="s">
        <v>80</v>
      </c>
      <c r="BK430" s="227">
        <f>ROUND(I430*H430,2)</f>
        <v>0</v>
      </c>
      <c r="BL430" s="20" t="s">
        <v>284</v>
      </c>
      <c r="BM430" s="226" t="s">
        <v>1406</v>
      </c>
    </row>
    <row r="431" s="2" customFormat="1">
      <c r="A431" s="41"/>
      <c r="B431" s="42"/>
      <c r="C431" s="43"/>
      <c r="D431" s="228" t="s">
        <v>190</v>
      </c>
      <c r="E431" s="43"/>
      <c r="F431" s="229" t="s">
        <v>707</v>
      </c>
      <c r="G431" s="43"/>
      <c r="H431" s="43"/>
      <c r="I431" s="230"/>
      <c r="J431" s="43"/>
      <c r="K431" s="43"/>
      <c r="L431" s="47"/>
      <c r="M431" s="231"/>
      <c r="N431" s="232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190</v>
      </c>
      <c r="AU431" s="20" t="s">
        <v>82</v>
      </c>
    </row>
    <row r="432" s="2" customFormat="1">
      <c r="A432" s="41"/>
      <c r="B432" s="42"/>
      <c r="C432" s="43"/>
      <c r="D432" s="233" t="s">
        <v>192</v>
      </c>
      <c r="E432" s="43"/>
      <c r="F432" s="234" t="s">
        <v>1407</v>
      </c>
      <c r="G432" s="43"/>
      <c r="H432" s="43"/>
      <c r="I432" s="230"/>
      <c r="J432" s="43"/>
      <c r="K432" s="43"/>
      <c r="L432" s="47"/>
      <c r="M432" s="231"/>
      <c r="N432" s="23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192</v>
      </c>
      <c r="AU432" s="20" t="s">
        <v>82</v>
      </c>
    </row>
    <row r="433" s="15" customFormat="1">
      <c r="A433" s="15"/>
      <c r="B433" s="268"/>
      <c r="C433" s="269"/>
      <c r="D433" s="228" t="s">
        <v>216</v>
      </c>
      <c r="E433" s="270" t="s">
        <v>19</v>
      </c>
      <c r="F433" s="271" t="s">
        <v>1408</v>
      </c>
      <c r="G433" s="269"/>
      <c r="H433" s="270" t="s">
        <v>19</v>
      </c>
      <c r="I433" s="272"/>
      <c r="J433" s="269"/>
      <c r="K433" s="269"/>
      <c r="L433" s="273"/>
      <c r="M433" s="274"/>
      <c r="N433" s="275"/>
      <c r="O433" s="275"/>
      <c r="P433" s="275"/>
      <c r="Q433" s="275"/>
      <c r="R433" s="275"/>
      <c r="S433" s="275"/>
      <c r="T433" s="276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77" t="s">
        <v>216</v>
      </c>
      <c r="AU433" s="277" t="s">
        <v>82</v>
      </c>
      <c r="AV433" s="15" t="s">
        <v>80</v>
      </c>
      <c r="AW433" s="15" t="s">
        <v>35</v>
      </c>
      <c r="AX433" s="15" t="s">
        <v>73</v>
      </c>
      <c r="AY433" s="277" t="s">
        <v>180</v>
      </c>
    </row>
    <row r="434" s="13" customFormat="1">
      <c r="A434" s="13"/>
      <c r="B434" s="235"/>
      <c r="C434" s="236"/>
      <c r="D434" s="228" t="s">
        <v>216</v>
      </c>
      <c r="E434" s="237" t="s">
        <v>19</v>
      </c>
      <c r="F434" s="238" t="s">
        <v>708</v>
      </c>
      <c r="G434" s="236"/>
      <c r="H434" s="239">
        <v>1.8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216</v>
      </c>
      <c r="AU434" s="245" t="s">
        <v>82</v>
      </c>
      <c r="AV434" s="13" t="s">
        <v>82</v>
      </c>
      <c r="AW434" s="13" t="s">
        <v>35</v>
      </c>
      <c r="AX434" s="13" t="s">
        <v>80</v>
      </c>
      <c r="AY434" s="245" t="s">
        <v>180</v>
      </c>
    </row>
    <row r="435" s="2" customFormat="1" ht="16.5" customHeight="1">
      <c r="A435" s="41"/>
      <c r="B435" s="42"/>
      <c r="C435" s="257" t="s">
        <v>774</v>
      </c>
      <c r="D435" s="257" t="s">
        <v>390</v>
      </c>
      <c r="E435" s="258" t="s">
        <v>710</v>
      </c>
      <c r="F435" s="259" t="s">
        <v>711</v>
      </c>
      <c r="G435" s="260" t="s">
        <v>385</v>
      </c>
      <c r="H435" s="261">
        <v>5</v>
      </c>
      <c r="I435" s="262"/>
      <c r="J435" s="263">
        <f>ROUND(I435*H435,2)</f>
        <v>0</v>
      </c>
      <c r="K435" s="259" t="s">
        <v>187</v>
      </c>
      <c r="L435" s="264"/>
      <c r="M435" s="265" t="s">
        <v>19</v>
      </c>
      <c r="N435" s="266" t="s">
        <v>44</v>
      </c>
      <c r="O435" s="87"/>
      <c r="P435" s="224">
        <f>O435*H435</f>
        <v>0</v>
      </c>
      <c r="Q435" s="224">
        <v>0.00214</v>
      </c>
      <c r="R435" s="224">
        <f>Q435*H435</f>
        <v>0.010699999999999999</v>
      </c>
      <c r="S435" s="224">
        <v>0</v>
      </c>
      <c r="T435" s="225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26" t="s">
        <v>393</v>
      </c>
      <c r="AT435" s="226" t="s">
        <v>390</v>
      </c>
      <c r="AU435" s="226" t="s">
        <v>82</v>
      </c>
      <c r="AY435" s="20" t="s">
        <v>180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20" t="s">
        <v>80</v>
      </c>
      <c r="BK435" s="227">
        <f>ROUND(I435*H435,2)</f>
        <v>0</v>
      </c>
      <c r="BL435" s="20" t="s">
        <v>284</v>
      </c>
      <c r="BM435" s="226" t="s">
        <v>1409</v>
      </c>
    </row>
    <row r="436" s="2" customFormat="1">
      <c r="A436" s="41"/>
      <c r="B436" s="42"/>
      <c r="C436" s="43"/>
      <c r="D436" s="228" t="s">
        <v>190</v>
      </c>
      <c r="E436" s="43"/>
      <c r="F436" s="229" t="s">
        <v>711</v>
      </c>
      <c r="G436" s="43"/>
      <c r="H436" s="43"/>
      <c r="I436" s="230"/>
      <c r="J436" s="43"/>
      <c r="K436" s="43"/>
      <c r="L436" s="47"/>
      <c r="M436" s="231"/>
      <c r="N436" s="23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190</v>
      </c>
      <c r="AU436" s="20" t="s">
        <v>82</v>
      </c>
    </row>
    <row r="437" s="2" customFormat="1" ht="33" customHeight="1">
      <c r="A437" s="41"/>
      <c r="B437" s="42"/>
      <c r="C437" s="215" t="s">
        <v>781</v>
      </c>
      <c r="D437" s="215" t="s">
        <v>183</v>
      </c>
      <c r="E437" s="216" t="s">
        <v>1410</v>
      </c>
      <c r="F437" s="217" t="s">
        <v>1411</v>
      </c>
      <c r="G437" s="218" t="s">
        <v>305</v>
      </c>
      <c r="H437" s="219">
        <v>0.010999999999999999</v>
      </c>
      <c r="I437" s="220"/>
      <c r="J437" s="221">
        <f>ROUND(I437*H437,2)</f>
        <v>0</v>
      </c>
      <c r="K437" s="217" t="s">
        <v>187</v>
      </c>
      <c r="L437" s="47"/>
      <c r="M437" s="222" t="s">
        <v>19</v>
      </c>
      <c r="N437" s="223" t="s">
        <v>44</v>
      </c>
      <c r="O437" s="87"/>
      <c r="P437" s="224">
        <f>O437*H437</f>
        <v>0</v>
      </c>
      <c r="Q437" s="224">
        <v>0</v>
      </c>
      <c r="R437" s="224">
        <f>Q437*H437</f>
        <v>0</v>
      </c>
      <c r="S437" s="224">
        <v>0</v>
      </c>
      <c r="T437" s="225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26" t="s">
        <v>284</v>
      </c>
      <c r="AT437" s="226" t="s">
        <v>183</v>
      </c>
      <c r="AU437" s="226" t="s">
        <v>82</v>
      </c>
      <c r="AY437" s="20" t="s">
        <v>180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20" t="s">
        <v>80</v>
      </c>
      <c r="BK437" s="227">
        <f>ROUND(I437*H437,2)</f>
        <v>0</v>
      </c>
      <c r="BL437" s="20" t="s">
        <v>284</v>
      </c>
      <c r="BM437" s="226" t="s">
        <v>1412</v>
      </c>
    </row>
    <row r="438" s="2" customFormat="1">
      <c r="A438" s="41"/>
      <c r="B438" s="42"/>
      <c r="C438" s="43"/>
      <c r="D438" s="228" t="s">
        <v>190</v>
      </c>
      <c r="E438" s="43"/>
      <c r="F438" s="229" t="s">
        <v>1413</v>
      </c>
      <c r="G438" s="43"/>
      <c r="H438" s="43"/>
      <c r="I438" s="230"/>
      <c r="J438" s="43"/>
      <c r="K438" s="43"/>
      <c r="L438" s="47"/>
      <c r="M438" s="231"/>
      <c r="N438" s="232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190</v>
      </c>
      <c r="AU438" s="20" t="s">
        <v>82</v>
      </c>
    </row>
    <row r="439" s="2" customFormat="1">
      <c r="A439" s="41"/>
      <c r="B439" s="42"/>
      <c r="C439" s="43"/>
      <c r="D439" s="233" t="s">
        <v>192</v>
      </c>
      <c r="E439" s="43"/>
      <c r="F439" s="234" t="s">
        <v>1414</v>
      </c>
      <c r="G439" s="43"/>
      <c r="H439" s="43"/>
      <c r="I439" s="230"/>
      <c r="J439" s="43"/>
      <c r="K439" s="43"/>
      <c r="L439" s="47"/>
      <c r="M439" s="231"/>
      <c r="N439" s="232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192</v>
      </c>
      <c r="AU439" s="20" t="s">
        <v>82</v>
      </c>
    </row>
    <row r="440" s="12" customFormat="1" ht="22.8" customHeight="1">
      <c r="A440" s="12"/>
      <c r="B440" s="199"/>
      <c r="C440" s="200"/>
      <c r="D440" s="201" t="s">
        <v>72</v>
      </c>
      <c r="E440" s="213" t="s">
        <v>719</v>
      </c>
      <c r="F440" s="213" t="s">
        <v>720</v>
      </c>
      <c r="G440" s="200"/>
      <c r="H440" s="200"/>
      <c r="I440" s="203"/>
      <c r="J440" s="214">
        <f>BK440</f>
        <v>0</v>
      </c>
      <c r="K440" s="200"/>
      <c r="L440" s="205"/>
      <c r="M440" s="206"/>
      <c r="N440" s="207"/>
      <c r="O440" s="207"/>
      <c r="P440" s="208">
        <f>SUM(P441:P508)</f>
        <v>0</v>
      </c>
      <c r="Q440" s="207"/>
      <c r="R440" s="208">
        <f>SUM(R441:R508)</f>
        <v>0.70781444000000004</v>
      </c>
      <c r="S440" s="207"/>
      <c r="T440" s="209">
        <f>SUM(T441:T508)</f>
        <v>0.017610000000000001</v>
      </c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R440" s="210" t="s">
        <v>82</v>
      </c>
      <c r="AT440" s="211" t="s">
        <v>72</v>
      </c>
      <c r="AU440" s="211" t="s">
        <v>80</v>
      </c>
      <c r="AY440" s="210" t="s">
        <v>180</v>
      </c>
      <c r="BK440" s="212">
        <f>SUM(BK441:BK508)</f>
        <v>0</v>
      </c>
    </row>
    <row r="441" s="2" customFormat="1" ht="16.5" customHeight="1">
      <c r="A441" s="41"/>
      <c r="B441" s="42"/>
      <c r="C441" s="215" t="s">
        <v>788</v>
      </c>
      <c r="D441" s="215" t="s">
        <v>183</v>
      </c>
      <c r="E441" s="216" t="s">
        <v>722</v>
      </c>
      <c r="F441" s="217" t="s">
        <v>723</v>
      </c>
      <c r="G441" s="218" t="s">
        <v>186</v>
      </c>
      <c r="H441" s="219">
        <v>15.48</v>
      </c>
      <c r="I441" s="220"/>
      <c r="J441" s="221">
        <f>ROUND(I441*H441,2)</f>
        <v>0</v>
      </c>
      <c r="K441" s="217" t="s">
        <v>187</v>
      </c>
      <c r="L441" s="47"/>
      <c r="M441" s="222" t="s">
        <v>19</v>
      </c>
      <c r="N441" s="223" t="s">
        <v>44</v>
      </c>
      <c r="O441" s="87"/>
      <c r="P441" s="224">
        <f>O441*H441</f>
        <v>0</v>
      </c>
      <c r="Q441" s="224">
        <v>0</v>
      </c>
      <c r="R441" s="224">
        <f>Q441*H441</f>
        <v>0</v>
      </c>
      <c r="S441" s="224">
        <v>0</v>
      </c>
      <c r="T441" s="225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26" t="s">
        <v>284</v>
      </c>
      <c r="AT441" s="226" t="s">
        <v>183</v>
      </c>
      <c r="AU441" s="226" t="s">
        <v>82</v>
      </c>
      <c r="AY441" s="20" t="s">
        <v>180</v>
      </c>
      <c r="BE441" s="227">
        <f>IF(N441="základní",J441,0)</f>
        <v>0</v>
      </c>
      <c r="BF441" s="227">
        <f>IF(N441="snížená",J441,0)</f>
        <v>0</v>
      </c>
      <c r="BG441" s="227">
        <f>IF(N441="zákl. přenesená",J441,0)</f>
        <v>0</v>
      </c>
      <c r="BH441" s="227">
        <f>IF(N441="sníž. přenesená",J441,0)</f>
        <v>0</v>
      </c>
      <c r="BI441" s="227">
        <f>IF(N441="nulová",J441,0)</f>
        <v>0</v>
      </c>
      <c r="BJ441" s="20" t="s">
        <v>80</v>
      </c>
      <c r="BK441" s="227">
        <f>ROUND(I441*H441,2)</f>
        <v>0</v>
      </c>
      <c r="BL441" s="20" t="s">
        <v>284</v>
      </c>
      <c r="BM441" s="226" t="s">
        <v>1415</v>
      </c>
    </row>
    <row r="442" s="2" customFormat="1">
      <c r="A442" s="41"/>
      <c r="B442" s="42"/>
      <c r="C442" s="43"/>
      <c r="D442" s="228" t="s">
        <v>190</v>
      </c>
      <c r="E442" s="43"/>
      <c r="F442" s="229" t="s">
        <v>725</v>
      </c>
      <c r="G442" s="43"/>
      <c r="H442" s="43"/>
      <c r="I442" s="230"/>
      <c r="J442" s="43"/>
      <c r="K442" s="43"/>
      <c r="L442" s="47"/>
      <c r="M442" s="231"/>
      <c r="N442" s="232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190</v>
      </c>
      <c r="AU442" s="20" t="s">
        <v>82</v>
      </c>
    </row>
    <row r="443" s="2" customFormat="1">
      <c r="A443" s="41"/>
      <c r="B443" s="42"/>
      <c r="C443" s="43"/>
      <c r="D443" s="233" t="s">
        <v>192</v>
      </c>
      <c r="E443" s="43"/>
      <c r="F443" s="234" t="s">
        <v>726</v>
      </c>
      <c r="G443" s="43"/>
      <c r="H443" s="43"/>
      <c r="I443" s="230"/>
      <c r="J443" s="43"/>
      <c r="K443" s="43"/>
      <c r="L443" s="47"/>
      <c r="M443" s="231"/>
      <c r="N443" s="232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20" t="s">
        <v>192</v>
      </c>
      <c r="AU443" s="20" t="s">
        <v>82</v>
      </c>
    </row>
    <row r="444" s="2" customFormat="1" ht="16.5" customHeight="1">
      <c r="A444" s="41"/>
      <c r="B444" s="42"/>
      <c r="C444" s="215" t="s">
        <v>795</v>
      </c>
      <c r="D444" s="215" t="s">
        <v>183</v>
      </c>
      <c r="E444" s="216" t="s">
        <v>728</v>
      </c>
      <c r="F444" s="217" t="s">
        <v>729</v>
      </c>
      <c r="G444" s="218" t="s">
        <v>186</v>
      </c>
      <c r="H444" s="219">
        <v>15.48</v>
      </c>
      <c r="I444" s="220"/>
      <c r="J444" s="221">
        <f>ROUND(I444*H444,2)</f>
        <v>0</v>
      </c>
      <c r="K444" s="217" t="s">
        <v>187</v>
      </c>
      <c r="L444" s="47"/>
      <c r="M444" s="222" t="s">
        <v>19</v>
      </c>
      <c r="N444" s="223" t="s">
        <v>44</v>
      </c>
      <c r="O444" s="87"/>
      <c r="P444" s="224">
        <f>O444*H444</f>
        <v>0</v>
      </c>
      <c r="Q444" s="224">
        <v>0.00029999999999999997</v>
      </c>
      <c r="R444" s="224">
        <f>Q444*H444</f>
        <v>0.0046439999999999997</v>
      </c>
      <c r="S444" s="224">
        <v>0</v>
      </c>
      <c r="T444" s="225">
        <f>S444*H444</f>
        <v>0</v>
      </c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R444" s="226" t="s">
        <v>284</v>
      </c>
      <c r="AT444" s="226" t="s">
        <v>183</v>
      </c>
      <c r="AU444" s="226" t="s">
        <v>82</v>
      </c>
      <c r="AY444" s="20" t="s">
        <v>180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20" t="s">
        <v>80</v>
      </c>
      <c r="BK444" s="227">
        <f>ROUND(I444*H444,2)</f>
        <v>0</v>
      </c>
      <c r="BL444" s="20" t="s">
        <v>284</v>
      </c>
      <c r="BM444" s="226" t="s">
        <v>1416</v>
      </c>
    </row>
    <row r="445" s="2" customFormat="1">
      <c r="A445" s="41"/>
      <c r="B445" s="42"/>
      <c r="C445" s="43"/>
      <c r="D445" s="228" t="s">
        <v>190</v>
      </c>
      <c r="E445" s="43"/>
      <c r="F445" s="229" t="s">
        <v>731</v>
      </c>
      <c r="G445" s="43"/>
      <c r="H445" s="43"/>
      <c r="I445" s="230"/>
      <c r="J445" s="43"/>
      <c r="K445" s="43"/>
      <c r="L445" s="47"/>
      <c r="M445" s="231"/>
      <c r="N445" s="232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20" t="s">
        <v>190</v>
      </c>
      <c r="AU445" s="20" t="s">
        <v>82</v>
      </c>
    </row>
    <row r="446" s="2" customFormat="1">
      <c r="A446" s="41"/>
      <c r="B446" s="42"/>
      <c r="C446" s="43"/>
      <c r="D446" s="233" t="s">
        <v>192</v>
      </c>
      <c r="E446" s="43"/>
      <c r="F446" s="234" t="s">
        <v>732</v>
      </c>
      <c r="G446" s="43"/>
      <c r="H446" s="43"/>
      <c r="I446" s="230"/>
      <c r="J446" s="43"/>
      <c r="K446" s="43"/>
      <c r="L446" s="47"/>
      <c r="M446" s="231"/>
      <c r="N446" s="23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192</v>
      </c>
      <c r="AU446" s="20" t="s">
        <v>82</v>
      </c>
    </row>
    <row r="447" s="2" customFormat="1" ht="24.15" customHeight="1">
      <c r="A447" s="41"/>
      <c r="B447" s="42"/>
      <c r="C447" s="215" t="s">
        <v>801</v>
      </c>
      <c r="D447" s="215" t="s">
        <v>183</v>
      </c>
      <c r="E447" s="216" t="s">
        <v>734</v>
      </c>
      <c r="F447" s="217" t="s">
        <v>735</v>
      </c>
      <c r="G447" s="218" t="s">
        <v>186</v>
      </c>
      <c r="H447" s="219">
        <v>15.48</v>
      </c>
      <c r="I447" s="220"/>
      <c r="J447" s="221">
        <f>ROUND(I447*H447,2)</f>
        <v>0</v>
      </c>
      <c r="K447" s="217" t="s">
        <v>187</v>
      </c>
      <c r="L447" s="47"/>
      <c r="M447" s="222" t="s">
        <v>19</v>
      </c>
      <c r="N447" s="223" t="s">
        <v>44</v>
      </c>
      <c r="O447" s="87"/>
      <c r="P447" s="224">
        <f>O447*H447</f>
        <v>0</v>
      </c>
      <c r="Q447" s="224">
        <v>0.0074999999999999997</v>
      </c>
      <c r="R447" s="224">
        <f>Q447*H447</f>
        <v>0.1161</v>
      </c>
      <c r="S447" s="224">
        <v>0</v>
      </c>
      <c r="T447" s="225">
        <f>S447*H447</f>
        <v>0</v>
      </c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R447" s="226" t="s">
        <v>284</v>
      </c>
      <c r="AT447" s="226" t="s">
        <v>183</v>
      </c>
      <c r="AU447" s="226" t="s">
        <v>82</v>
      </c>
      <c r="AY447" s="20" t="s">
        <v>180</v>
      </c>
      <c r="BE447" s="227">
        <f>IF(N447="základní",J447,0)</f>
        <v>0</v>
      </c>
      <c r="BF447" s="227">
        <f>IF(N447="snížená",J447,0)</f>
        <v>0</v>
      </c>
      <c r="BG447" s="227">
        <f>IF(N447="zákl. přenesená",J447,0)</f>
        <v>0</v>
      </c>
      <c r="BH447" s="227">
        <f>IF(N447="sníž. přenesená",J447,0)</f>
        <v>0</v>
      </c>
      <c r="BI447" s="227">
        <f>IF(N447="nulová",J447,0)</f>
        <v>0</v>
      </c>
      <c r="BJ447" s="20" t="s">
        <v>80</v>
      </c>
      <c r="BK447" s="227">
        <f>ROUND(I447*H447,2)</f>
        <v>0</v>
      </c>
      <c r="BL447" s="20" t="s">
        <v>284</v>
      </c>
      <c r="BM447" s="226" t="s">
        <v>1417</v>
      </c>
    </row>
    <row r="448" s="2" customFormat="1">
      <c r="A448" s="41"/>
      <c r="B448" s="42"/>
      <c r="C448" s="43"/>
      <c r="D448" s="228" t="s">
        <v>190</v>
      </c>
      <c r="E448" s="43"/>
      <c r="F448" s="229" t="s">
        <v>737</v>
      </c>
      <c r="G448" s="43"/>
      <c r="H448" s="43"/>
      <c r="I448" s="230"/>
      <c r="J448" s="43"/>
      <c r="K448" s="43"/>
      <c r="L448" s="47"/>
      <c r="M448" s="231"/>
      <c r="N448" s="232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20" t="s">
        <v>190</v>
      </c>
      <c r="AU448" s="20" t="s">
        <v>82</v>
      </c>
    </row>
    <row r="449" s="2" customFormat="1">
      <c r="A449" s="41"/>
      <c r="B449" s="42"/>
      <c r="C449" s="43"/>
      <c r="D449" s="233" t="s">
        <v>192</v>
      </c>
      <c r="E449" s="43"/>
      <c r="F449" s="234" t="s">
        <v>738</v>
      </c>
      <c r="G449" s="43"/>
      <c r="H449" s="43"/>
      <c r="I449" s="230"/>
      <c r="J449" s="43"/>
      <c r="K449" s="43"/>
      <c r="L449" s="47"/>
      <c r="M449" s="231"/>
      <c r="N449" s="232"/>
      <c r="O449" s="87"/>
      <c r="P449" s="87"/>
      <c r="Q449" s="87"/>
      <c r="R449" s="87"/>
      <c r="S449" s="87"/>
      <c r="T449" s="88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T449" s="20" t="s">
        <v>192</v>
      </c>
      <c r="AU449" s="20" t="s">
        <v>82</v>
      </c>
    </row>
    <row r="450" s="2" customFormat="1" ht="24.15" customHeight="1">
      <c r="A450" s="41"/>
      <c r="B450" s="42"/>
      <c r="C450" s="215" t="s">
        <v>807</v>
      </c>
      <c r="D450" s="215" t="s">
        <v>183</v>
      </c>
      <c r="E450" s="216" t="s">
        <v>740</v>
      </c>
      <c r="F450" s="217" t="s">
        <v>741</v>
      </c>
      <c r="G450" s="218" t="s">
        <v>483</v>
      </c>
      <c r="H450" s="219">
        <v>4.4000000000000004</v>
      </c>
      <c r="I450" s="220"/>
      <c r="J450" s="221">
        <f>ROUND(I450*H450,2)</f>
        <v>0</v>
      </c>
      <c r="K450" s="217" t="s">
        <v>187</v>
      </c>
      <c r="L450" s="47"/>
      <c r="M450" s="222" t="s">
        <v>19</v>
      </c>
      <c r="N450" s="223" t="s">
        <v>44</v>
      </c>
      <c r="O450" s="87"/>
      <c r="P450" s="224">
        <f>O450*H450</f>
        <v>0</v>
      </c>
      <c r="Q450" s="224">
        <v>0.00020000000000000001</v>
      </c>
      <c r="R450" s="224">
        <f>Q450*H450</f>
        <v>0.00088000000000000014</v>
      </c>
      <c r="S450" s="224">
        <v>0</v>
      </c>
      <c r="T450" s="225">
        <f>S450*H450</f>
        <v>0</v>
      </c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R450" s="226" t="s">
        <v>284</v>
      </c>
      <c r="AT450" s="226" t="s">
        <v>183</v>
      </c>
      <c r="AU450" s="226" t="s">
        <v>82</v>
      </c>
      <c r="AY450" s="20" t="s">
        <v>180</v>
      </c>
      <c r="BE450" s="227">
        <f>IF(N450="základní",J450,0)</f>
        <v>0</v>
      </c>
      <c r="BF450" s="227">
        <f>IF(N450="snížená",J450,0)</f>
        <v>0</v>
      </c>
      <c r="BG450" s="227">
        <f>IF(N450="zákl. přenesená",J450,0)</f>
        <v>0</v>
      </c>
      <c r="BH450" s="227">
        <f>IF(N450="sníž. přenesená",J450,0)</f>
        <v>0</v>
      </c>
      <c r="BI450" s="227">
        <f>IF(N450="nulová",J450,0)</f>
        <v>0</v>
      </c>
      <c r="BJ450" s="20" t="s">
        <v>80</v>
      </c>
      <c r="BK450" s="227">
        <f>ROUND(I450*H450,2)</f>
        <v>0</v>
      </c>
      <c r="BL450" s="20" t="s">
        <v>284</v>
      </c>
      <c r="BM450" s="226" t="s">
        <v>1418</v>
      </c>
    </row>
    <row r="451" s="2" customFormat="1">
      <c r="A451" s="41"/>
      <c r="B451" s="42"/>
      <c r="C451" s="43"/>
      <c r="D451" s="228" t="s">
        <v>190</v>
      </c>
      <c r="E451" s="43"/>
      <c r="F451" s="229" t="s">
        <v>743</v>
      </c>
      <c r="G451" s="43"/>
      <c r="H451" s="43"/>
      <c r="I451" s="230"/>
      <c r="J451" s="43"/>
      <c r="K451" s="43"/>
      <c r="L451" s="47"/>
      <c r="M451" s="231"/>
      <c r="N451" s="23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190</v>
      </c>
      <c r="AU451" s="20" t="s">
        <v>82</v>
      </c>
    </row>
    <row r="452" s="2" customFormat="1">
      <c r="A452" s="41"/>
      <c r="B452" s="42"/>
      <c r="C452" s="43"/>
      <c r="D452" s="233" t="s">
        <v>192</v>
      </c>
      <c r="E452" s="43"/>
      <c r="F452" s="234" t="s">
        <v>744</v>
      </c>
      <c r="G452" s="43"/>
      <c r="H452" s="43"/>
      <c r="I452" s="230"/>
      <c r="J452" s="43"/>
      <c r="K452" s="43"/>
      <c r="L452" s="47"/>
      <c r="M452" s="231"/>
      <c r="N452" s="232"/>
      <c r="O452" s="87"/>
      <c r="P452" s="87"/>
      <c r="Q452" s="87"/>
      <c r="R452" s="87"/>
      <c r="S452" s="87"/>
      <c r="T452" s="88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20" t="s">
        <v>192</v>
      </c>
      <c r="AU452" s="20" t="s">
        <v>82</v>
      </c>
    </row>
    <row r="453" s="13" customFormat="1">
      <c r="A453" s="13"/>
      <c r="B453" s="235"/>
      <c r="C453" s="236"/>
      <c r="D453" s="228" t="s">
        <v>216</v>
      </c>
      <c r="E453" s="237" t="s">
        <v>19</v>
      </c>
      <c r="F453" s="238" t="s">
        <v>1419</v>
      </c>
      <c r="G453" s="236"/>
      <c r="H453" s="239">
        <v>4.4000000000000004</v>
      </c>
      <c r="I453" s="240"/>
      <c r="J453" s="236"/>
      <c r="K453" s="236"/>
      <c r="L453" s="241"/>
      <c r="M453" s="242"/>
      <c r="N453" s="243"/>
      <c r="O453" s="243"/>
      <c r="P453" s="243"/>
      <c r="Q453" s="243"/>
      <c r="R453" s="243"/>
      <c r="S453" s="243"/>
      <c r="T453" s="24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5" t="s">
        <v>216</v>
      </c>
      <c r="AU453" s="245" t="s">
        <v>82</v>
      </c>
      <c r="AV453" s="13" t="s">
        <v>82</v>
      </c>
      <c r="AW453" s="13" t="s">
        <v>35</v>
      </c>
      <c r="AX453" s="13" t="s">
        <v>80</v>
      </c>
      <c r="AY453" s="245" t="s">
        <v>180</v>
      </c>
    </row>
    <row r="454" s="2" customFormat="1" ht="21.75" customHeight="1">
      <c r="A454" s="41"/>
      <c r="B454" s="42"/>
      <c r="C454" s="257" t="s">
        <v>815</v>
      </c>
      <c r="D454" s="257" t="s">
        <v>390</v>
      </c>
      <c r="E454" s="258" t="s">
        <v>747</v>
      </c>
      <c r="F454" s="259" t="s">
        <v>748</v>
      </c>
      <c r="G454" s="260" t="s">
        <v>483</v>
      </c>
      <c r="H454" s="261">
        <v>4.8399999999999999</v>
      </c>
      <c r="I454" s="262"/>
      <c r="J454" s="263">
        <f>ROUND(I454*H454,2)</f>
        <v>0</v>
      </c>
      <c r="K454" s="259" t="s">
        <v>187</v>
      </c>
      <c r="L454" s="264"/>
      <c r="M454" s="265" t="s">
        <v>19</v>
      </c>
      <c r="N454" s="266" t="s">
        <v>44</v>
      </c>
      <c r="O454" s="87"/>
      <c r="P454" s="224">
        <f>O454*H454</f>
        <v>0</v>
      </c>
      <c r="Q454" s="224">
        <v>0.00027</v>
      </c>
      <c r="R454" s="224">
        <f>Q454*H454</f>
        <v>0.0013067999999999999</v>
      </c>
      <c r="S454" s="224">
        <v>0</v>
      </c>
      <c r="T454" s="225">
        <f>S454*H454</f>
        <v>0</v>
      </c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R454" s="226" t="s">
        <v>393</v>
      </c>
      <c r="AT454" s="226" t="s">
        <v>390</v>
      </c>
      <c r="AU454" s="226" t="s">
        <v>82</v>
      </c>
      <c r="AY454" s="20" t="s">
        <v>180</v>
      </c>
      <c r="BE454" s="227">
        <f>IF(N454="základní",J454,0)</f>
        <v>0</v>
      </c>
      <c r="BF454" s="227">
        <f>IF(N454="snížená",J454,0)</f>
        <v>0</v>
      </c>
      <c r="BG454" s="227">
        <f>IF(N454="zákl. přenesená",J454,0)</f>
        <v>0</v>
      </c>
      <c r="BH454" s="227">
        <f>IF(N454="sníž. přenesená",J454,0)</f>
        <v>0</v>
      </c>
      <c r="BI454" s="227">
        <f>IF(N454="nulová",J454,0)</f>
        <v>0</v>
      </c>
      <c r="BJ454" s="20" t="s">
        <v>80</v>
      </c>
      <c r="BK454" s="227">
        <f>ROUND(I454*H454,2)</f>
        <v>0</v>
      </c>
      <c r="BL454" s="20" t="s">
        <v>284</v>
      </c>
      <c r="BM454" s="226" t="s">
        <v>1420</v>
      </c>
    </row>
    <row r="455" s="2" customFormat="1">
      <c r="A455" s="41"/>
      <c r="B455" s="42"/>
      <c r="C455" s="43"/>
      <c r="D455" s="228" t="s">
        <v>190</v>
      </c>
      <c r="E455" s="43"/>
      <c r="F455" s="229" t="s">
        <v>748</v>
      </c>
      <c r="G455" s="43"/>
      <c r="H455" s="43"/>
      <c r="I455" s="230"/>
      <c r="J455" s="43"/>
      <c r="K455" s="43"/>
      <c r="L455" s="47"/>
      <c r="M455" s="231"/>
      <c r="N455" s="232"/>
      <c r="O455" s="87"/>
      <c r="P455" s="87"/>
      <c r="Q455" s="87"/>
      <c r="R455" s="87"/>
      <c r="S455" s="87"/>
      <c r="T455" s="88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T455" s="20" t="s">
        <v>190</v>
      </c>
      <c r="AU455" s="20" t="s">
        <v>82</v>
      </c>
    </row>
    <row r="456" s="13" customFormat="1">
      <c r="A456" s="13"/>
      <c r="B456" s="235"/>
      <c r="C456" s="236"/>
      <c r="D456" s="228" t="s">
        <v>216</v>
      </c>
      <c r="E456" s="236"/>
      <c r="F456" s="238" t="s">
        <v>1421</v>
      </c>
      <c r="G456" s="236"/>
      <c r="H456" s="239">
        <v>4.8399999999999999</v>
      </c>
      <c r="I456" s="240"/>
      <c r="J456" s="236"/>
      <c r="K456" s="236"/>
      <c r="L456" s="241"/>
      <c r="M456" s="242"/>
      <c r="N456" s="243"/>
      <c r="O456" s="243"/>
      <c r="P456" s="243"/>
      <c r="Q456" s="243"/>
      <c r="R456" s="243"/>
      <c r="S456" s="243"/>
      <c r="T456" s="244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5" t="s">
        <v>216</v>
      </c>
      <c r="AU456" s="245" t="s">
        <v>82</v>
      </c>
      <c r="AV456" s="13" t="s">
        <v>82</v>
      </c>
      <c r="AW456" s="13" t="s">
        <v>4</v>
      </c>
      <c r="AX456" s="13" t="s">
        <v>80</v>
      </c>
      <c r="AY456" s="245" t="s">
        <v>180</v>
      </c>
    </row>
    <row r="457" s="2" customFormat="1" ht="24.15" customHeight="1">
      <c r="A457" s="41"/>
      <c r="B457" s="42"/>
      <c r="C457" s="215" t="s">
        <v>821</v>
      </c>
      <c r="D457" s="215" t="s">
        <v>183</v>
      </c>
      <c r="E457" s="216" t="s">
        <v>1422</v>
      </c>
      <c r="F457" s="217" t="s">
        <v>1423</v>
      </c>
      <c r="G457" s="218" t="s">
        <v>483</v>
      </c>
      <c r="H457" s="219">
        <v>1.5</v>
      </c>
      <c r="I457" s="220"/>
      <c r="J457" s="221">
        <f>ROUND(I457*H457,2)</f>
        <v>0</v>
      </c>
      <c r="K457" s="217" t="s">
        <v>187</v>
      </c>
      <c r="L457" s="47"/>
      <c r="M457" s="222" t="s">
        <v>19</v>
      </c>
      <c r="N457" s="223" t="s">
        <v>44</v>
      </c>
      <c r="O457" s="87"/>
      <c r="P457" s="224">
        <f>O457*H457</f>
        <v>0</v>
      </c>
      <c r="Q457" s="224">
        <v>0</v>
      </c>
      <c r="R457" s="224">
        <f>Q457*H457</f>
        <v>0</v>
      </c>
      <c r="S457" s="224">
        <v>0.01174</v>
      </c>
      <c r="T457" s="225">
        <f>S457*H457</f>
        <v>0.017610000000000001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26" t="s">
        <v>284</v>
      </c>
      <c r="AT457" s="226" t="s">
        <v>183</v>
      </c>
      <c r="AU457" s="226" t="s">
        <v>82</v>
      </c>
      <c r="AY457" s="20" t="s">
        <v>180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20" t="s">
        <v>80</v>
      </c>
      <c r="BK457" s="227">
        <f>ROUND(I457*H457,2)</f>
        <v>0</v>
      </c>
      <c r="BL457" s="20" t="s">
        <v>284</v>
      </c>
      <c r="BM457" s="226" t="s">
        <v>1424</v>
      </c>
    </row>
    <row r="458" s="2" customFormat="1">
      <c r="A458" s="41"/>
      <c r="B458" s="42"/>
      <c r="C458" s="43"/>
      <c r="D458" s="228" t="s">
        <v>190</v>
      </c>
      <c r="E458" s="43"/>
      <c r="F458" s="229" t="s">
        <v>1423</v>
      </c>
      <c r="G458" s="43"/>
      <c r="H458" s="43"/>
      <c r="I458" s="230"/>
      <c r="J458" s="43"/>
      <c r="K458" s="43"/>
      <c r="L458" s="47"/>
      <c r="M458" s="231"/>
      <c r="N458" s="23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190</v>
      </c>
      <c r="AU458" s="20" t="s">
        <v>82</v>
      </c>
    </row>
    <row r="459" s="2" customFormat="1">
      <c r="A459" s="41"/>
      <c r="B459" s="42"/>
      <c r="C459" s="43"/>
      <c r="D459" s="233" t="s">
        <v>192</v>
      </c>
      <c r="E459" s="43"/>
      <c r="F459" s="234" t="s">
        <v>1425</v>
      </c>
      <c r="G459" s="43"/>
      <c r="H459" s="43"/>
      <c r="I459" s="230"/>
      <c r="J459" s="43"/>
      <c r="K459" s="43"/>
      <c r="L459" s="47"/>
      <c r="M459" s="231"/>
      <c r="N459" s="232"/>
      <c r="O459" s="87"/>
      <c r="P459" s="87"/>
      <c r="Q459" s="87"/>
      <c r="R459" s="87"/>
      <c r="S459" s="87"/>
      <c r="T459" s="88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T459" s="20" t="s">
        <v>192</v>
      </c>
      <c r="AU459" s="20" t="s">
        <v>82</v>
      </c>
    </row>
    <row r="460" s="13" customFormat="1">
      <c r="A460" s="13"/>
      <c r="B460" s="235"/>
      <c r="C460" s="236"/>
      <c r="D460" s="228" t="s">
        <v>216</v>
      </c>
      <c r="E460" s="237" t="s">
        <v>19</v>
      </c>
      <c r="F460" s="238" t="s">
        <v>1426</v>
      </c>
      <c r="G460" s="236"/>
      <c r="H460" s="239">
        <v>1.5</v>
      </c>
      <c r="I460" s="240"/>
      <c r="J460" s="236"/>
      <c r="K460" s="236"/>
      <c r="L460" s="241"/>
      <c r="M460" s="242"/>
      <c r="N460" s="243"/>
      <c r="O460" s="243"/>
      <c r="P460" s="243"/>
      <c r="Q460" s="243"/>
      <c r="R460" s="243"/>
      <c r="S460" s="243"/>
      <c r="T460" s="24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5" t="s">
        <v>216</v>
      </c>
      <c r="AU460" s="245" t="s">
        <v>82</v>
      </c>
      <c r="AV460" s="13" t="s">
        <v>82</v>
      </c>
      <c r="AW460" s="13" t="s">
        <v>35</v>
      </c>
      <c r="AX460" s="13" t="s">
        <v>80</v>
      </c>
      <c r="AY460" s="245" t="s">
        <v>180</v>
      </c>
    </row>
    <row r="461" s="2" customFormat="1" ht="33" customHeight="1">
      <c r="A461" s="41"/>
      <c r="B461" s="42"/>
      <c r="C461" s="215" t="s">
        <v>827</v>
      </c>
      <c r="D461" s="215" t="s">
        <v>183</v>
      </c>
      <c r="E461" s="216" t="s">
        <v>1427</v>
      </c>
      <c r="F461" s="217" t="s">
        <v>1428</v>
      </c>
      <c r="G461" s="218" t="s">
        <v>483</v>
      </c>
      <c r="H461" s="219">
        <v>1.5</v>
      </c>
      <c r="I461" s="220"/>
      <c r="J461" s="221">
        <f>ROUND(I461*H461,2)</f>
        <v>0</v>
      </c>
      <c r="K461" s="217" t="s">
        <v>187</v>
      </c>
      <c r="L461" s="47"/>
      <c r="M461" s="222" t="s">
        <v>19</v>
      </c>
      <c r="N461" s="223" t="s">
        <v>44</v>
      </c>
      <c r="O461" s="87"/>
      <c r="P461" s="224">
        <f>O461*H461</f>
        <v>0</v>
      </c>
      <c r="Q461" s="224">
        <v>0.000428</v>
      </c>
      <c r="R461" s="224">
        <f>Q461*H461</f>
        <v>0.00064199999999999999</v>
      </c>
      <c r="S461" s="224">
        <v>0</v>
      </c>
      <c r="T461" s="225">
        <f>S461*H461</f>
        <v>0</v>
      </c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R461" s="226" t="s">
        <v>284</v>
      </c>
      <c r="AT461" s="226" t="s">
        <v>183</v>
      </c>
      <c r="AU461" s="226" t="s">
        <v>82</v>
      </c>
      <c r="AY461" s="20" t="s">
        <v>180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20" t="s">
        <v>80</v>
      </c>
      <c r="BK461" s="227">
        <f>ROUND(I461*H461,2)</f>
        <v>0</v>
      </c>
      <c r="BL461" s="20" t="s">
        <v>284</v>
      </c>
      <c r="BM461" s="226" t="s">
        <v>1429</v>
      </c>
    </row>
    <row r="462" s="2" customFormat="1">
      <c r="A462" s="41"/>
      <c r="B462" s="42"/>
      <c r="C462" s="43"/>
      <c r="D462" s="228" t="s">
        <v>190</v>
      </c>
      <c r="E462" s="43"/>
      <c r="F462" s="229" t="s">
        <v>1430</v>
      </c>
      <c r="G462" s="43"/>
      <c r="H462" s="43"/>
      <c r="I462" s="230"/>
      <c r="J462" s="43"/>
      <c r="K462" s="43"/>
      <c r="L462" s="47"/>
      <c r="M462" s="231"/>
      <c r="N462" s="232"/>
      <c r="O462" s="87"/>
      <c r="P462" s="87"/>
      <c r="Q462" s="87"/>
      <c r="R462" s="87"/>
      <c r="S462" s="87"/>
      <c r="T462" s="88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20" t="s">
        <v>190</v>
      </c>
      <c r="AU462" s="20" t="s">
        <v>82</v>
      </c>
    </row>
    <row r="463" s="2" customFormat="1">
      <c r="A463" s="41"/>
      <c r="B463" s="42"/>
      <c r="C463" s="43"/>
      <c r="D463" s="233" t="s">
        <v>192</v>
      </c>
      <c r="E463" s="43"/>
      <c r="F463" s="234" t="s">
        <v>1431</v>
      </c>
      <c r="G463" s="43"/>
      <c r="H463" s="43"/>
      <c r="I463" s="230"/>
      <c r="J463" s="43"/>
      <c r="K463" s="43"/>
      <c r="L463" s="47"/>
      <c r="M463" s="231"/>
      <c r="N463" s="232"/>
      <c r="O463" s="87"/>
      <c r="P463" s="87"/>
      <c r="Q463" s="87"/>
      <c r="R463" s="87"/>
      <c r="S463" s="87"/>
      <c r="T463" s="88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20" t="s">
        <v>192</v>
      </c>
      <c r="AU463" s="20" t="s">
        <v>82</v>
      </c>
    </row>
    <row r="464" s="13" customFormat="1">
      <c r="A464" s="13"/>
      <c r="B464" s="235"/>
      <c r="C464" s="236"/>
      <c r="D464" s="228" t="s">
        <v>216</v>
      </c>
      <c r="E464" s="237" t="s">
        <v>19</v>
      </c>
      <c r="F464" s="238" t="s">
        <v>1426</v>
      </c>
      <c r="G464" s="236"/>
      <c r="H464" s="239">
        <v>1.5</v>
      </c>
      <c r="I464" s="240"/>
      <c r="J464" s="236"/>
      <c r="K464" s="236"/>
      <c r="L464" s="241"/>
      <c r="M464" s="242"/>
      <c r="N464" s="243"/>
      <c r="O464" s="243"/>
      <c r="P464" s="243"/>
      <c r="Q464" s="243"/>
      <c r="R464" s="243"/>
      <c r="S464" s="243"/>
      <c r="T464" s="24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5" t="s">
        <v>216</v>
      </c>
      <c r="AU464" s="245" t="s">
        <v>82</v>
      </c>
      <c r="AV464" s="13" t="s">
        <v>82</v>
      </c>
      <c r="AW464" s="13" t="s">
        <v>35</v>
      </c>
      <c r="AX464" s="13" t="s">
        <v>80</v>
      </c>
      <c r="AY464" s="245" t="s">
        <v>180</v>
      </c>
    </row>
    <row r="465" s="2" customFormat="1" ht="24.15" customHeight="1">
      <c r="A465" s="41"/>
      <c r="B465" s="42"/>
      <c r="C465" s="257" t="s">
        <v>833</v>
      </c>
      <c r="D465" s="257" t="s">
        <v>390</v>
      </c>
      <c r="E465" s="258" t="s">
        <v>1432</v>
      </c>
      <c r="F465" s="259" t="s">
        <v>1433</v>
      </c>
      <c r="G465" s="260" t="s">
        <v>483</v>
      </c>
      <c r="H465" s="261">
        <v>4.9500000000000002</v>
      </c>
      <c r="I465" s="262"/>
      <c r="J465" s="263">
        <f>ROUND(I465*H465,2)</f>
        <v>0</v>
      </c>
      <c r="K465" s="259" t="s">
        <v>187</v>
      </c>
      <c r="L465" s="264"/>
      <c r="M465" s="265" t="s">
        <v>19</v>
      </c>
      <c r="N465" s="266" t="s">
        <v>44</v>
      </c>
      <c r="O465" s="87"/>
      <c r="P465" s="224">
        <f>O465*H465</f>
        <v>0</v>
      </c>
      <c r="Q465" s="224">
        <v>0.00264</v>
      </c>
      <c r="R465" s="224">
        <f>Q465*H465</f>
        <v>0.013068</v>
      </c>
      <c r="S465" s="224">
        <v>0</v>
      </c>
      <c r="T465" s="225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26" t="s">
        <v>393</v>
      </c>
      <c r="AT465" s="226" t="s">
        <v>390</v>
      </c>
      <c r="AU465" s="226" t="s">
        <v>82</v>
      </c>
      <c r="AY465" s="20" t="s">
        <v>180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20" t="s">
        <v>80</v>
      </c>
      <c r="BK465" s="227">
        <f>ROUND(I465*H465,2)</f>
        <v>0</v>
      </c>
      <c r="BL465" s="20" t="s">
        <v>284</v>
      </c>
      <c r="BM465" s="226" t="s">
        <v>1434</v>
      </c>
    </row>
    <row r="466" s="2" customFormat="1">
      <c r="A466" s="41"/>
      <c r="B466" s="42"/>
      <c r="C466" s="43"/>
      <c r="D466" s="228" t="s">
        <v>190</v>
      </c>
      <c r="E466" s="43"/>
      <c r="F466" s="229" t="s">
        <v>1433</v>
      </c>
      <c r="G466" s="43"/>
      <c r="H466" s="43"/>
      <c r="I466" s="230"/>
      <c r="J466" s="43"/>
      <c r="K466" s="43"/>
      <c r="L466" s="47"/>
      <c r="M466" s="231"/>
      <c r="N466" s="23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190</v>
      </c>
      <c r="AU466" s="20" t="s">
        <v>82</v>
      </c>
    </row>
    <row r="467" s="13" customFormat="1">
      <c r="A467" s="13"/>
      <c r="B467" s="235"/>
      <c r="C467" s="236"/>
      <c r="D467" s="228" t="s">
        <v>216</v>
      </c>
      <c r="E467" s="236"/>
      <c r="F467" s="238" t="s">
        <v>1435</v>
      </c>
      <c r="G467" s="236"/>
      <c r="H467" s="239">
        <v>4.9500000000000002</v>
      </c>
      <c r="I467" s="240"/>
      <c r="J467" s="236"/>
      <c r="K467" s="236"/>
      <c r="L467" s="241"/>
      <c r="M467" s="242"/>
      <c r="N467" s="243"/>
      <c r="O467" s="243"/>
      <c r="P467" s="243"/>
      <c r="Q467" s="243"/>
      <c r="R467" s="243"/>
      <c r="S467" s="243"/>
      <c r="T467" s="24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5" t="s">
        <v>216</v>
      </c>
      <c r="AU467" s="245" t="s">
        <v>82</v>
      </c>
      <c r="AV467" s="13" t="s">
        <v>82</v>
      </c>
      <c r="AW467" s="13" t="s">
        <v>4</v>
      </c>
      <c r="AX467" s="13" t="s">
        <v>80</v>
      </c>
      <c r="AY467" s="245" t="s">
        <v>180</v>
      </c>
    </row>
    <row r="468" s="2" customFormat="1" ht="33" customHeight="1">
      <c r="A468" s="41"/>
      <c r="B468" s="42"/>
      <c r="C468" s="215" t="s">
        <v>840</v>
      </c>
      <c r="D468" s="215" t="s">
        <v>183</v>
      </c>
      <c r="E468" s="216" t="s">
        <v>752</v>
      </c>
      <c r="F468" s="217" t="s">
        <v>753</v>
      </c>
      <c r="G468" s="218" t="s">
        <v>186</v>
      </c>
      <c r="H468" s="219">
        <v>15.48</v>
      </c>
      <c r="I468" s="220"/>
      <c r="J468" s="221">
        <f>ROUND(I468*H468,2)</f>
        <v>0</v>
      </c>
      <c r="K468" s="217" t="s">
        <v>187</v>
      </c>
      <c r="L468" s="47"/>
      <c r="M468" s="222" t="s">
        <v>19</v>
      </c>
      <c r="N468" s="223" t="s">
        <v>44</v>
      </c>
      <c r="O468" s="87"/>
      <c r="P468" s="224">
        <f>O468*H468</f>
        <v>0</v>
      </c>
      <c r="Q468" s="224">
        <v>0.007548</v>
      </c>
      <c r="R468" s="224">
        <f>Q468*H468</f>
        <v>0.11684304000000001</v>
      </c>
      <c r="S468" s="224">
        <v>0</v>
      </c>
      <c r="T468" s="225">
        <f>S468*H468</f>
        <v>0</v>
      </c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R468" s="226" t="s">
        <v>284</v>
      </c>
      <c r="AT468" s="226" t="s">
        <v>183</v>
      </c>
      <c r="AU468" s="226" t="s">
        <v>82</v>
      </c>
      <c r="AY468" s="20" t="s">
        <v>180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20" t="s">
        <v>80</v>
      </c>
      <c r="BK468" s="227">
        <f>ROUND(I468*H468,2)</f>
        <v>0</v>
      </c>
      <c r="BL468" s="20" t="s">
        <v>284</v>
      </c>
      <c r="BM468" s="226" t="s">
        <v>1436</v>
      </c>
    </row>
    <row r="469" s="2" customFormat="1">
      <c r="A469" s="41"/>
      <c r="B469" s="42"/>
      <c r="C469" s="43"/>
      <c r="D469" s="228" t="s">
        <v>190</v>
      </c>
      <c r="E469" s="43"/>
      <c r="F469" s="229" t="s">
        <v>755</v>
      </c>
      <c r="G469" s="43"/>
      <c r="H469" s="43"/>
      <c r="I469" s="230"/>
      <c r="J469" s="43"/>
      <c r="K469" s="43"/>
      <c r="L469" s="47"/>
      <c r="M469" s="231"/>
      <c r="N469" s="232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20" t="s">
        <v>190</v>
      </c>
      <c r="AU469" s="20" t="s">
        <v>82</v>
      </c>
    </row>
    <row r="470" s="2" customFormat="1">
      <c r="A470" s="41"/>
      <c r="B470" s="42"/>
      <c r="C470" s="43"/>
      <c r="D470" s="233" t="s">
        <v>192</v>
      </c>
      <c r="E470" s="43"/>
      <c r="F470" s="234" t="s">
        <v>756</v>
      </c>
      <c r="G470" s="43"/>
      <c r="H470" s="43"/>
      <c r="I470" s="230"/>
      <c r="J470" s="43"/>
      <c r="K470" s="43"/>
      <c r="L470" s="47"/>
      <c r="M470" s="231"/>
      <c r="N470" s="232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20" t="s">
        <v>192</v>
      </c>
      <c r="AU470" s="20" t="s">
        <v>82</v>
      </c>
    </row>
    <row r="471" s="13" customFormat="1">
      <c r="A471" s="13"/>
      <c r="B471" s="235"/>
      <c r="C471" s="236"/>
      <c r="D471" s="228" t="s">
        <v>216</v>
      </c>
      <c r="E471" s="237" t="s">
        <v>19</v>
      </c>
      <c r="F471" s="238" t="s">
        <v>1244</v>
      </c>
      <c r="G471" s="236"/>
      <c r="H471" s="239">
        <v>15.48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5" t="s">
        <v>216</v>
      </c>
      <c r="AU471" s="245" t="s">
        <v>82</v>
      </c>
      <c r="AV471" s="13" t="s">
        <v>82</v>
      </c>
      <c r="AW471" s="13" t="s">
        <v>35</v>
      </c>
      <c r="AX471" s="13" t="s">
        <v>80</v>
      </c>
      <c r="AY471" s="245" t="s">
        <v>180</v>
      </c>
    </row>
    <row r="472" s="2" customFormat="1" ht="24.15" customHeight="1">
      <c r="A472" s="41"/>
      <c r="B472" s="42"/>
      <c r="C472" s="257" t="s">
        <v>845</v>
      </c>
      <c r="D472" s="257" t="s">
        <v>390</v>
      </c>
      <c r="E472" s="258" t="s">
        <v>758</v>
      </c>
      <c r="F472" s="259" t="s">
        <v>759</v>
      </c>
      <c r="G472" s="260" t="s">
        <v>186</v>
      </c>
      <c r="H472" s="261">
        <v>18.576000000000001</v>
      </c>
      <c r="I472" s="262"/>
      <c r="J472" s="263">
        <f>ROUND(I472*H472,2)</f>
        <v>0</v>
      </c>
      <c r="K472" s="259" t="s">
        <v>187</v>
      </c>
      <c r="L472" s="264"/>
      <c r="M472" s="265" t="s">
        <v>19</v>
      </c>
      <c r="N472" s="266" t="s">
        <v>44</v>
      </c>
      <c r="O472" s="87"/>
      <c r="P472" s="224">
        <f>O472*H472</f>
        <v>0</v>
      </c>
      <c r="Q472" s="224">
        <v>0.021999999999999999</v>
      </c>
      <c r="R472" s="224">
        <f>Q472*H472</f>
        <v>0.40867199999999998</v>
      </c>
      <c r="S472" s="224">
        <v>0</v>
      </c>
      <c r="T472" s="225">
        <f>S472*H472</f>
        <v>0</v>
      </c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R472" s="226" t="s">
        <v>393</v>
      </c>
      <c r="AT472" s="226" t="s">
        <v>390</v>
      </c>
      <c r="AU472" s="226" t="s">
        <v>82</v>
      </c>
      <c r="AY472" s="20" t="s">
        <v>180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20" t="s">
        <v>80</v>
      </c>
      <c r="BK472" s="227">
        <f>ROUND(I472*H472,2)</f>
        <v>0</v>
      </c>
      <c r="BL472" s="20" t="s">
        <v>284</v>
      </c>
      <c r="BM472" s="226" t="s">
        <v>1437</v>
      </c>
    </row>
    <row r="473" s="2" customFormat="1">
      <c r="A473" s="41"/>
      <c r="B473" s="42"/>
      <c r="C473" s="43"/>
      <c r="D473" s="228" t="s">
        <v>190</v>
      </c>
      <c r="E473" s="43"/>
      <c r="F473" s="229" t="s">
        <v>759</v>
      </c>
      <c r="G473" s="43"/>
      <c r="H473" s="43"/>
      <c r="I473" s="230"/>
      <c r="J473" s="43"/>
      <c r="K473" s="43"/>
      <c r="L473" s="47"/>
      <c r="M473" s="231"/>
      <c r="N473" s="232"/>
      <c r="O473" s="87"/>
      <c r="P473" s="87"/>
      <c r="Q473" s="87"/>
      <c r="R473" s="87"/>
      <c r="S473" s="87"/>
      <c r="T473" s="88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T473" s="20" t="s">
        <v>190</v>
      </c>
      <c r="AU473" s="20" t="s">
        <v>82</v>
      </c>
    </row>
    <row r="474" s="13" customFormat="1">
      <c r="A474" s="13"/>
      <c r="B474" s="235"/>
      <c r="C474" s="236"/>
      <c r="D474" s="228" t="s">
        <v>216</v>
      </c>
      <c r="E474" s="236"/>
      <c r="F474" s="238" t="s">
        <v>1438</v>
      </c>
      <c r="G474" s="236"/>
      <c r="H474" s="239">
        <v>18.576000000000001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5" t="s">
        <v>216</v>
      </c>
      <c r="AU474" s="245" t="s">
        <v>82</v>
      </c>
      <c r="AV474" s="13" t="s">
        <v>82</v>
      </c>
      <c r="AW474" s="13" t="s">
        <v>4</v>
      </c>
      <c r="AX474" s="13" t="s">
        <v>80</v>
      </c>
      <c r="AY474" s="245" t="s">
        <v>180</v>
      </c>
    </row>
    <row r="475" s="2" customFormat="1" ht="33" customHeight="1">
      <c r="A475" s="41"/>
      <c r="B475" s="42"/>
      <c r="C475" s="215" t="s">
        <v>851</v>
      </c>
      <c r="D475" s="215" t="s">
        <v>183</v>
      </c>
      <c r="E475" s="216" t="s">
        <v>763</v>
      </c>
      <c r="F475" s="217" t="s">
        <v>764</v>
      </c>
      <c r="G475" s="218" t="s">
        <v>186</v>
      </c>
      <c r="H475" s="219">
        <v>15.48</v>
      </c>
      <c r="I475" s="220"/>
      <c r="J475" s="221">
        <f>ROUND(I475*H475,2)</f>
        <v>0</v>
      </c>
      <c r="K475" s="217" t="s">
        <v>187</v>
      </c>
      <c r="L475" s="47"/>
      <c r="M475" s="222" t="s">
        <v>19</v>
      </c>
      <c r="N475" s="223" t="s">
        <v>44</v>
      </c>
      <c r="O475" s="87"/>
      <c r="P475" s="224">
        <f>O475*H475</f>
        <v>0</v>
      </c>
      <c r="Q475" s="224">
        <v>0</v>
      </c>
      <c r="R475" s="224">
        <f>Q475*H475</f>
        <v>0</v>
      </c>
      <c r="S475" s="224">
        <v>0</v>
      </c>
      <c r="T475" s="225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26" t="s">
        <v>284</v>
      </c>
      <c r="AT475" s="226" t="s">
        <v>183</v>
      </c>
      <c r="AU475" s="226" t="s">
        <v>82</v>
      </c>
      <c r="AY475" s="20" t="s">
        <v>180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20" t="s">
        <v>80</v>
      </c>
      <c r="BK475" s="227">
        <f>ROUND(I475*H475,2)</f>
        <v>0</v>
      </c>
      <c r="BL475" s="20" t="s">
        <v>284</v>
      </c>
      <c r="BM475" s="226" t="s">
        <v>1439</v>
      </c>
    </row>
    <row r="476" s="2" customFormat="1">
      <c r="A476" s="41"/>
      <c r="B476" s="42"/>
      <c r="C476" s="43"/>
      <c r="D476" s="228" t="s">
        <v>190</v>
      </c>
      <c r="E476" s="43"/>
      <c r="F476" s="229" t="s">
        <v>766</v>
      </c>
      <c r="G476" s="43"/>
      <c r="H476" s="43"/>
      <c r="I476" s="230"/>
      <c r="J476" s="43"/>
      <c r="K476" s="43"/>
      <c r="L476" s="47"/>
      <c r="M476" s="231"/>
      <c r="N476" s="232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190</v>
      </c>
      <c r="AU476" s="20" t="s">
        <v>82</v>
      </c>
    </row>
    <row r="477" s="2" customFormat="1">
      <c r="A477" s="41"/>
      <c r="B477" s="42"/>
      <c r="C477" s="43"/>
      <c r="D477" s="233" t="s">
        <v>192</v>
      </c>
      <c r="E477" s="43"/>
      <c r="F477" s="234" t="s">
        <v>767</v>
      </c>
      <c r="G477" s="43"/>
      <c r="H477" s="43"/>
      <c r="I477" s="230"/>
      <c r="J477" s="43"/>
      <c r="K477" s="43"/>
      <c r="L477" s="47"/>
      <c r="M477" s="231"/>
      <c r="N477" s="23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192</v>
      </c>
      <c r="AU477" s="20" t="s">
        <v>82</v>
      </c>
    </row>
    <row r="478" s="2" customFormat="1" ht="24.15" customHeight="1">
      <c r="A478" s="41"/>
      <c r="B478" s="42"/>
      <c r="C478" s="215" t="s">
        <v>857</v>
      </c>
      <c r="D478" s="215" t="s">
        <v>183</v>
      </c>
      <c r="E478" s="216" t="s">
        <v>769</v>
      </c>
      <c r="F478" s="217" t="s">
        <v>770</v>
      </c>
      <c r="G478" s="218" t="s">
        <v>186</v>
      </c>
      <c r="H478" s="219">
        <v>15.48</v>
      </c>
      <c r="I478" s="220"/>
      <c r="J478" s="221">
        <f>ROUND(I478*H478,2)</f>
        <v>0</v>
      </c>
      <c r="K478" s="217" t="s">
        <v>187</v>
      </c>
      <c r="L478" s="47"/>
      <c r="M478" s="222" t="s">
        <v>19</v>
      </c>
      <c r="N478" s="223" t="s">
        <v>44</v>
      </c>
      <c r="O478" s="87"/>
      <c r="P478" s="224">
        <f>O478*H478</f>
        <v>0</v>
      </c>
      <c r="Q478" s="224">
        <v>0.0015</v>
      </c>
      <c r="R478" s="224">
        <f>Q478*H478</f>
        <v>0.023220000000000001</v>
      </c>
      <c r="S478" s="224">
        <v>0</v>
      </c>
      <c r="T478" s="225">
        <f>S478*H478</f>
        <v>0</v>
      </c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R478" s="226" t="s">
        <v>284</v>
      </c>
      <c r="AT478" s="226" t="s">
        <v>183</v>
      </c>
      <c r="AU478" s="226" t="s">
        <v>82</v>
      </c>
      <c r="AY478" s="20" t="s">
        <v>180</v>
      </c>
      <c r="BE478" s="227">
        <f>IF(N478="základní",J478,0)</f>
        <v>0</v>
      </c>
      <c r="BF478" s="227">
        <f>IF(N478="snížená",J478,0)</f>
        <v>0</v>
      </c>
      <c r="BG478" s="227">
        <f>IF(N478="zákl. přenesená",J478,0)</f>
        <v>0</v>
      </c>
      <c r="BH478" s="227">
        <f>IF(N478="sníž. přenesená",J478,0)</f>
        <v>0</v>
      </c>
      <c r="BI478" s="227">
        <f>IF(N478="nulová",J478,0)</f>
        <v>0</v>
      </c>
      <c r="BJ478" s="20" t="s">
        <v>80</v>
      </c>
      <c r="BK478" s="227">
        <f>ROUND(I478*H478,2)</f>
        <v>0</v>
      </c>
      <c r="BL478" s="20" t="s">
        <v>284</v>
      </c>
      <c r="BM478" s="226" t="s">
        <v>1440</v>
      </c>
    </row>
    <row r="479" s="2" customFormat="1">
      <c r="A479" s="41"/>
      <c r="B479" s="42"/>
      <c r="C479" s="43"/>
      <c r="D479" s="228" t="s">
        <v>190</v>
      </c>
      <c r="E479" s="43"/>
      <c r="F479" s="229" t="s">
        <v>772</v>
      </c>
      <c r="G479" s="43"/>
      <c r="H479" s="43"/>
      <c r="I479" s="230"/>
      <c r="J479" s="43"/>
      <c r="K479" s="43"/>
      <c r="L479" s="47"/>
      <c r="M479" s="231"/>
      <c r="N479" s="232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190</v>
      </c>
      <c r="AU479" s="20" t="s">
        <v>82</v>
      </c>
    </row>
    <row r="480" s="2" customFormat="1">
      <c r="A480" s="41"/>
      <c r="B480" s="42"/>
      <c r="C480" s="43"/>
      <c r="D480" s="233" t="s">
        <v>192</v>
      </c>
      <c r="E480" s="43"/>
      <c r="F480" s="234" t="s">
        <v>773</v>
      </c>
      <c r="G480" s="43"/>
      <c r="H480" s="43"/>
      <c r="I480" s="230"/>
      <c r="J480" s="43"/>
      <c r="K480" s="43"/>
      <c r="L480" s="47"/>
      <c r="M480" s="231"/>
      <c r="N480" s="23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192</v>
      </c>
      <c r="AU480" s="20" t="s">
        <v>82</v>
      </c>
    </row>
    <row r="481" s="2" customFormat="1" ht="16.5" customHeight="1">
      <c r="A481" s="41"/>
      <c r="B481" s="42"/>
      <c r="C481" s="215" t="s">
        <v>864</v>
      </c>
      <c r="D481" s="215" t="s">
        <v>183</v>
      </c>
      <c r="E481" s="216" t="s">
        <v>775</v>
      </c>
      <c r="F481" s="217" t="s">
        <v>776</v>
      </c>
      <c r="G481" s="218" t="s">
        <v>483</v>
      </c>
      <c r="H481" s="219">
        <v>41</v>
      </c>
      <c r="I481" s="220"/>
      <c r="J481" s="221">
        <f>ROUND(I481*H481,2)</f>
        <v>0</v>
      </c>
      <c r="K481" s="217" t="s">
        <v>187</v>
      </c>
      <c r="L481" s="47"/>
      <c r="M481" s="222" t="s">
        <v>19</v>
      </c>
      <c r="N481" s="223" t="s">
        <v>44</v>
      </c>
      <c r="O481" s="87"/>
      <c r="P481" s="224">
        <f>O481*H481</f>
        <v>0</v>
      </c>
      <c r="Q481" s="224">
        <v>3.0000000000000001E-05</v>
      </c>
      <c r="R481" s="224">
        <f>Q481*H481</f>
        <v>0.00123</v>
      </c>
      <c r="S481" s="224">
        <v>0</v>
      </c>
      <c r="T481" s="225">
        <f>S481*H481</f>
        <v>0</v>
      </c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R481" s="226" t="s">
        <v>284</v>
      </c>
      <c r="AT481" s="226" t="s">
        <v>183</v>
      </c>
      <c r="AU481" s="226" t="s">
        <v>82</v>
      </c>
      <c r="AY481" s="20" t="s">
        <v>180</v>
      </c>
      <c r="BE481" s="227">
        <f>IF(N481="základní",J481,0)</f>
        <v>0</v>
      </c>
      <c r="BF481" s="227">
        <f>IF(N481="snížená",J481,0)</f>
        <v>0</v>
      </c>
      <c r="BG481" s="227">
        <f>IF(N481="zákl. přenesená",J481,0)</f>
        <v>0</v>
      </c>
      <c r="BH481" s="227">
        <f>IF(N481="sníž. přenesená",J481,0)</f>
        <v>0</v>
      </c>
      <c r="BI481" s="227">
        <f>IF(N481="nulová",J481,0)</f>
        <v>0</v>
      </c>
      <c r="BJ481" s="20" t="s">
        <v>80</v>
      </c>
      <c r="BK481" s="227">
        <f>ROUND(I481*H481,2)</f>
        <v>0</v>
      </c>
      <c r="BL481" s="20" t="s">
        <v>284</v>
      </c>
      <c r="BM481" s="226" t="s">
        <v>1441</v>
      </c>
    </row>
    <row r="482" s="2" customFormat="1">
      <c r="A482" s="41"/>
      <c r="B482" s="42"/>
      <c r="C482" s="43"/>
      <c r="D482" s="228" t="s">
        <v>190</v>
      </c>
      <c r="E482" s="43"/>
      <c r="F482" s="229" t="s">
        <v>778</v>
      </c>
      <c r="G482" s="43"/>
      <c r="H482" s="43"/>
      <c r="I482" s="230"/>
      <c r="J482" s="43"/>
      <c r="K482" s="43"/>
      <c r="L482" s="47"/>
      <c r="M482" s="231"/>
      <c r="N482" s="232"/>
      <c r="O482" s="87"/>
      <c r="P482" s="87"/>
      <c r="Q482" s="87"/>
      <c r="R482" s="87"/>
      <c r="S482" s="87"/>
      <c r="T482" s="88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20" t="s">
        <v>190</v>
      </c>
      <c r="AU482" s="20" t="s">
        <v>82</v>
      </c>
    </row>
    <row r="483" s="2" customFormat="1">
      <c r="A483" s="41"/>
      <c r="B483" s="42"/>
      <c r="C483" s="43"/>
      <c r="D483" s="233" t="s">
        <v>192</v>
      </c>
      <c r="E483" s="43"/>
      <c r="F483" s="234" t="s">
        <v>779</v>
      </c>
      <c r="G483" s="43"/>
      <c r="H483" s="43"/>
      <c r="I483" s="230"/>
      <c r="J483" s="43"/>
      <c r="K483" s="43"/>
      <c r="L483" s="47"/>
      <c r="M483" s="231"/>
      <c r="N483" s="232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192</v>
      </c>
      <c r="AU483" s="20" t="s">
        <v>82</v>
      </c>
    </row>
    <row r="484" s="13" customFormat="1">
      <c r="A484" s="13"/>
      <c r="B484" s="235"/>
      <c r="C484" s="236"/>
      <c r="D484" s="228" t="s">
        <v>216</v>
      </c>
      <c r="E484" s="237" t="s">
        <v>19</v>
      </c>
      <c r="F484" s="238" t="s">
        <v>1442</v>
      </c>
      <c r="G484" s="236"/>
      <c r="H484" s="239">
        <v>8.2799999999999994</v>
      </c>
      <c r="I484" s="240"/>
      <c r="J484" s="236"/>
      <c r="K484" s="236"/>
      <c r="L484" s="241"/>
      <c r="M484" s="242"/>
      <c r="N484" s="243"/>
      <c r="O484" s="243"/>
      <c r="P484" s="243"/>
      <c r="Q484" s="243"/>
      <c r="R484" s="243"/>
      <c r="S484" s="243"/>
      <c r="T484" s="24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5" t="s">
        <v>216</v>
      </c>
      <c r="AU484" s="245" t="s">
        <v>82</v>
      </c>
      <c r="AV484" s="13" t="s">
        <v>82</v>
      </c>
      <c r="AW484" s="13" t="s">
        <v>35</v>
      </c>
      <c r="AX484" s="13" t="s">
        <v>73</v>
      </c>
      <c r="AY484" s="245" t="s">
        <v>180</v>
      </c>
    </row>
    <row r="485" s="13" customFormat="1">
      <c r="A485" s="13"/>
      <c r="B485" s="235"/>
      <c r="C485" s="236"/>
      <c r="D485" s="228" t="s">
        <v>216</v>
      </c>
      <c r="E485" s="237" t="s">
        <v>19</v>
      </c>
      <c r="F485" s="238" t="s">
        <v>1443</v>
      </c>
      <c r="G485" s="236"/>
      <c r="H485" s="239">
        <v>4.3799999999999999</v>
      </c>
      <c r="I485" s="240"/>
      <c r="J485" s="236"/>
      <c r="K485" s="236"/>
      <c r="L485" s="241"/>
      <c r="M485" s="242"/>
      <c r="N485" s="243"/>
      <c r="O485" s="243"/>
      <c r="P485" s="243"/>
      <c r="Q485" s="243"/>
      <c r="R485" s="243"/>
      <c r="S485" s="243"/>
      <c r="T485" s="24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5" t="s">
        <v>216</v>
      </c>
      <c r="AU485" s="245" t="s">
        <v>82</v>
      </c>
      <c r="AV485" s="13" t="s">
        <v>82</v>
      </c>
      <c r="AW485" s="13" t="s">
        <v>35</v>
      </c>
      <c r="AX485" s="13" t="s">
        <v>73</v>
      </c>
      <c r="AY485" s="245" t="s">
        <v>180</v>
      </c>
    </row>
    <row r="486" s="13" customFormat="1">
      <c r="A486" s="13"/>
      <c r="B486" s="235"/>
      <c r="C486" s="236"/>
      <c r="D486" s="228" t="s">
        <v>216</v>
      </c>
      <c r="E486" s="237" t="s">
        <v>19</v>
      </c>
      <c r="F486" s="238" t="s">
        <v>1443</v>
      </c>
      <c r="G486" s="236"/>
      <c r="H486" s="239">
        <v>4.3799999999999999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5" t="s">
        <v>216</v>
      </c>
      <c r="AU486" s="245" t="s">
        <v>82</v>
      </c>
      <c r="AV486" s="13" t="s">
        <v>82</v>
      </c>
      <c r="AW486" s="13" t="s">
        <v>35</v>
      </c>
      <c r="AX486" s="13" t="s">
        <v>73</v>
      </c>
      <c r="AY486" s="245" t="s">
        <v>180</v>
      </c>
    </row>
    <row r="487" s="13" customFormat="1">
      <c r="A487" s="13"/>
      <c r="B487" s="235"/>
      <c r="C487" s="236"/>
      <c r="D487" s="228" t="s">
        <v>216</v>
      </c>
      <c r="E487" s="237" t="s">
        <v>19</v>
      </c>
      <c r="F487" s="238" t="s">
        <v>1444</v>
      </c>
      <c r="G487" s="236"/>
      <c r="H487" s="239">
        <v>5.7000000000000002</v>
      </c>
      <c r="I487" s="240"/>
      <c r="J487" s="236"/>
      <c r="K487" s="236"/>
      <c r="L487" s="241"/>
      <c r="M487" s="242"/>
      <c r="N487" s="243"/>
      <c r="O487" s="243"/>
      <c r="P487" s="243"/>
      <c r="Q487" s="243"/>
      <c r="R487" s="243"/>
      <c r="S487" s="243"/>
      <c r="T487" s="24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5" t="s">
        <v>216</v>
      </c>
      <c r="AU487" s="245" t="s">
        <v>82</v>
      </c>
      <c r="AV487" s="13" t="s">
        <v>82</v>
      </c>
      <c r="AW487" s="13" t="s">
        <v>35</v>
      </c>
      <c r="AX487" s="13" t="s">
        <v>73</v>
      </c>
      <c r="AY487" s="245" t="s">
        <v>180</v>
      </c>
    </row>
    <row r="488" s="13" customFormat="1">
      <c r="A488" s="13"/>
      <c r="B488" s="235"/>
      <c r="C488" s="236"/>
      <c r="D488" s="228" t="s">
        <v>216</v>
      </c>
      <c r="E488" s="237" t="s">
        <v>19</v>
      </c>
      <c r="F488" s="238" t="s">
        <v>1445</v>
      </c>
      <c r="G488" s="236"/>
      <c r="H488" s="239">
        <v>6.3799999999999999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5" t="s">
        <v>216</v>
      </c>
      <c r="AU488" s="245" t="s">
        <v>82</v>
      </c>
      <c r="AV488" s="13" t="s">
        <v>82</v>
      </c>
      <c r="AW488" s="13" t="s">
        <v>35</v>
      </c>
      <c r="AX488" s="13" t="s">
        <v>73</v>
      </c>
      <c r="AY488" s="245" t="s">
        <v>180</v>
      </c>
    </row>
    <row r="489" s="13" customFormat="1">
      <c r="A489" s="13"/>
      <c r="B489" s="235"/>
      <c r="C489" s="236"/>
      <c r="D489" s="228" t="s">
        <v>216</v>
      </c>
      <c r="E489" s="237" t="s">
        <v>19</v>
      </c>
      <c r="F489" s="238" t="s">
        <v>1446</v>
      </c>
      <c r="G489" s="236"/>
      <c r="H489" s="239">
        <v>7.8799999999999999</v>
      </c>
      <c r="I489" s="240"/>
      <c r="J489" s="236"/>
      <c r="K489" s="236"/>
      <c r="L489" s="241"/>
      <c r="M489" s="242"/>
      <c r="N489" s="243"/>
      <c r="O489" s="243"/>
      <c r="P489" s="243"/>
      <c r="Q489" s="243"/>
      <c r="R489" s="243"/>
      <c r="S489" s="243"/>
      <c r="T489" s="24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5" t="s">
        <v>216</v>
      </c>
      <c r="AU489" s="245" t="s">
        <v>82</v>
      </c>
      <c r="AV489" s="13" t="s">
        <v>82</v>
      </c>
      <c r="AW489" s="13" t="s">
        <v>35</v>
      </c>
      <c r="AX489" s="13" t="s">
        <v>73</v>
      </c>
      <c r="AY489" s="245" t="s">
        <v>180</v>
      </c>
    </row>
    <row r="490" s="13" customFormat="1">
      <c r="A490" s="13"/>
      <c r="B490" s="235"/>
      <c r="C490" s="236"/>
      <c r="D490" s="228" t="s">
        <v>216</v>
      </c>
      <c r="E490" s="237" t="s">
        <v>19</v>
      </c>
      <c r="F490" s="238" t="s">
        <v>1447</v>
      </c>
      <c r="G490" s="236"/>
      <c r="H490" s="239">
        <v>4</v>
      </c>
      <c r="I490" s="240"/>
      <c r="J490" s="236"/>
      <c r="K490" s="236"/>
      <c r="L490" s="241"/>
      <c r="M490" s="242"/>
      <c r="N490" s="243"/>
      <c r="O490" s="243"/>
      <c r="P490" s="243"/>
      <c r="Q490" s="243"/>
      <c r="R490" s="243"/>
      <c r="S490" s="243"/>
      <c r="T490" s="24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5" t="s">
        <v>216</v>
      </c>
      <c r="AU490" s="245" t="s">
        <v>82</v>
      </c>
      <c r="AV490" s="13" t="s">
        <v>82</v>
      </c>
      <c r="AW490" s="13" t="s">
        <v>35</v>
      </c>
      <c r="AX490" s="13" t="s">
        <v>73</v>
      </c>
      <c r="AY490" s="245" t="s">
        <v>180</v>
      </c>
    </row>
    <row r="491" s="14" customFormat="1">
      <c r="A491" s="14"/>
      <c r="B491" s="246"/>
      <c r="C491" s="247"/>
      <c r="D491" s="228" t="s">
        <v>216</v>
      </c>
      <c r="E491" s="248" t="s">
        <v>19</v>
      </c>
      <c r="F491" s="249" t="s">
        <v>293</v>
      </c>
      <c r="G491" s="247"/>
      <c r="H491" s="250">
        <v>41</v>
      </c>
      <c r="I491" s="251"/>
      <c r="J491" s="247"/>
      <c r="K491" s="247"/>
      <c r="L491" s="252"/>
      <c r="M491" s="253"/>
      <c r="N491" s="254"/>
      <c r="O491" s="254"/>
      <c r="P491" s="254"/>
      <c r="Q491" s="254"/>
      <c r="R491" s="254"/>
      <c r="S491" s="254"/>
      <c r="T491" s="255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6" t="s">
        <v>216</v>
      </c>
      <c r="AU491" s="256" t="s">
        <v>82</v>
      </c>
      <c r="AV491" s="14" t="s">
        <v>188</v>
      </c>
      <c r="AW491" s="14" t="s">
        <v>35</v>
      </c>
      <c r="AX491" s="14" t="s">
        <v>80</v>
      </c>
      <c r="AY491" s="256" t="s">
        <v>180</v>
      </c>
    </row>
    <row r="492" s="2" customFormat="1" ht="16.5" customHeight="1">
      <c r="A492" s="41"/>
      <c r="B492" s="42"/>
      <c r="C492" s="215" t="s">
        <v>871</v>
      </c>
      <c r="D492" s="215" t="s">
        <v>183</v>
      </c>
      <c r="E492" s="216" t="s">
        <v>782</v>
      </c>
      <c r="F492" s="217" t="s">
        <v>783</v>
      </c>
      <c r="G492" s="218" t="s">
        <v>385</v>
      </c>
      <c r="H492" s="219">
        <v>31</v>
      </c>
      <c r="I492" s="220"/>
      <c r="J492" s="221">
        <f>ROUND(I492*H492,2)</f>
        <v>0</v>
      </c>
      <c r="K492" s="217" t="s">
        <v>187</v>
      </c>
      <c r="L492" s="47"/>
      <c r="M492" s="222" t="s">
        <v>19</v>
      </c>
      <c r="N492" s="223" t="s">
        <v>44</v>
      </c>
      <c r="O492" s="87"/>
      <c r="P492" s="224">
        <f>O492*H492</f>
        <v>0</v>
      </c>
      <c r="Q492" s="224">
        <v>0.00021000000000000001</v>
      </c>
      <c r="R492" s="224">
        <f>Q492*H492</f>
        <v>0.0065100000000000002</v>
      </c>
      <c r="S492" s="224">
        <v>0</v>
      </c>
      <c r="T492" s="225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26" t="s">
        <v>284</v>
      </c>
      <c r="AT492" s="226" t="s">
        <v>183</v>
      </c>
      <c r="AU492" s="226" t="s">
        <v>82</v>
      </c>
      <c r="AY492" s="20" t="s">
        <v>180</v>
      </c>
      <c r="BE492" s="227">
        <f>IF(N492="základní",J492,0)</f>
        <v>0</v>
      </c>
      <c r="BF492" s="227">
        <f>IF(N492="snížená",J492,0)</f>
        <v>0</v>
      </c>
      <c r="BG492" s="227">
        <f>IF(N492="zákl. přenesená",J492,0)</f>
        <v>0</v>
      </c>
      <c r="BH492" s="227">
        <f>IF(N492="sníž. přenesená",J492,0)</f>
        <v>0</v>
      </c>
      <c r="BI492" s="227">
        <f>IF(N492="nulová",J492,0)</f>
        <v>0</v>
      </c>
      <c r="BJ492" s="20" t="s">
        <v>80</v>
      </c>
      <c r="BK492" s="227">
        <f>ROUND(I492*H492,2)</f>
        <v>0</v>
      </c>
      <c r="BL492" s="20" t="s">
        <v>284</v>
      </c>
      <c r="BM492" s="226" t="s">
        <v>1448</v>
      </c>
    </row>
    <row r="493" s="2" customFormat="1">
      <c r="A493" s="41"/>
      <c r="B493" s="42"/>
      <c r="C493" s="43"/>
      <c r="D493" s="228" t="s">
        <v>190</v>
      </c>
      <c r="E493" s="43"/>
      <c r="F493" s="229" t="s">
        <v>785</v>
      </c>
      <c r="G493" s="43"/>
      <c r="H493" s="43"/>
      <c r="I493" s="230"/>
      <c r="J493" s="43"/>
      <c r="K493" s="43"/>
      <c r="L493" s="47"/>
      <c r="M493" s="231"/>
      <c r="N493" s="232"/>
      <c r="O493" s="87"/>
      <c r="P493" s="87"/>
      <c r="Q493" s="87"/>
      <c r="R493" s="87"/>
      <c r="S493" s="87"/>
      <c r="T493" s="88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190</v>
      </c>
      <c r="AU493" s="20" t="s">
        <v>82</v>
      </c>
    </row>
    <row r="494" s="2" customFormat="1">
      <c r="A494" s="41"/>
      <c r="B494" s="42"/>
      <c r="C494" s="43"/>
      <c r="D494" s="233" t="s">
        <v>192</v>
      </c>
      <c r="E494" s="43"/>
      <c r="F494" s="234" t="s">
        <v>786</v>
      </c>
      <c r="G494" s="43"/>
      <c r="H494" s="43"/>
      <c r="I494" s="230"/>
      <c r="J494" s="43"/>
      <c r="K494" s="43"/>
      <c r="L494" s="47"/>
      <c r="M494" s="231"/>
      <c r="N494" s="23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192</v>
      </c>
      <c r="AU494" s="20" t="s">
        <v>82</v>
      </c>
    </row>
    <row r="495" s="13" customFormat="1">
      <c r="A495" s="13"/>
      <c r="B495" s="235"/>
      <c r="C495" s="236"/>
      <c r="D495" s="228" t="s">
        <v>216</v>
      </c>
      <c r="E495" s="237" t="s">
        <v>19</v>
      </c>
      <c r="F495" s="238" t="s">
        <v>1449</v>
      </c>
      <c r="G495" s="236"/>
      <c r="H495" s="239">
        <v>31</v>
      </c>
      <c r="I495" s="240"/>
      <c r="J495" s="236"/>
      <c r="K495" s="236"/>
      <c r="L495" s="241"/>
      <c r="M495" s="242"/>
      <c r="N495" s="243"/>
      <c r="O495" s="243"/>
      <c r="P495" s="243"/>
      <c r="Q495" s="243"/>
      <c r="R495" s="243"/>
      <c r="S495" s="243"/>
      <c r="T495" s="24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5" t="s">
        <v>216</v>
      </c>
      <c r="AU495" s="245" t="s">
        <v>82</v>
      </c>
      <c r="AV495" s="13" t="s">
        <v>82</v>
      </c>
      <c r="AW495" s="13" t="s">
        <v>35</v>
      </c>
      <c r="AX495" s="13" t="s">
        <v>80</v>
      </c>
      <c r="AY495" s="245" t="s">
        <v>180</v>
      </c>
    </row>
    <row r="496" s="2" customFormat="1" ht="16.5" customHeight="1">
      <c r="A496" s="41"/>
      <c r="B496" s="42"/>
      <c r="C496" s="215" t="s">
        <v>877</v>
      </c>
      <c r="D496" s="215" t="s">
        <v>183</v>
      </c>
      <c r="E496" s="216" t="s">
        <v>789</v>
      </c>
      <c r="F496" s="217" t="s">
        <v>790</v>
      </c>
      <c r="G496" s="218" t="s">
        <v>385</v>
      </c>
      <c r="H496" s="219">
        <v>4</v>
      </c>
      <c r="I496" s="220"/>
      <c r="J496" s="221">
        <f>ROUND(I496*H496,2)</f>
        <v>0</v>
      </c>
      <c r="K496" s="217" t="s">
        <v>187</v>
      </c>
      <c r="L496" s="47"/>
      <c r="M496" s="222" t="s">
        <v>19</v>
      </c>
      <c r="N496" s="223" t="s">
        <v>44</v>
      </c>
      <c r="O496" s="87"/>
      <c r="P496" s="224">
        <f>O496*H496</f>
        <v>0</v>
      </c>
      <c r="Q496" s="224">
        <v>0.00020000000000000001</v>
      </c>
      <c r="R496" s="224">
        <f>Q496*H496</f>
        <v>0.00080000000000000004</v>
      </c>
      <c r="S496" s="224">
        <v>0</v>
      </c>
      <c r="T496" s="225">
        <f>S496*H496</f>
        <v>0</v>
      </c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R496" s="226" t="s">
        <v>284</v>
      </c>
      <c r="AT496" s="226" t="s">
        <v>183</v>
      </c>
      <c r="AU496" s="226" t="s">
        <v>82</v>
      </c>
      <c r="AY496" s="20" t="s">
        <v>180</v>
      </c>
      <c r="BE496" s="227">
        <f>IF(N496="základní",J496,0)</f>
        <v>0</v>
      </c>
      <c r="BF496" s="227">
        <f>IF(N496="snížená",J496,0)</f>
        <v>0</v>
      </c>
      <c r="BG496" s="227">
        <f>IF(N496="zákl. přenesená",J496,0)</f>
        <v>0</v>
      </c>
      <c r="BH496" s="227">
        <f>IF(N496="sníž. přenesená",J496,0)</f>
        <v>0</v>
      </c>
      <c r="BI496" s="227">
        <f>IF(N496="nulová",J496,0)</f>
        <v>0</v>
      </c>
      <c r="BJ496" s="20" t="s">
        <v>80</v>
      </c>
      <c r="BK496" s="227">
        <f>ROUND(I496*H496,2)</f>
        <v>0</v>
      </c>
      <c r="BL496" s="20" t="s">
        <v>284</v>
      </c>
      <c r="BM496" s="226" t="s">
        <v>1450</v>
      </c>
    </row>
    <row r="497" s="2" customFormat="1">
      <c r="A497" s="41"/>
      <c r="B497" s="42"/>
      <c r="C497" s="43"/>
      <c r="D497" s="228" t="s">
        <v>190</v>
      </c>
      <c r="E497" s="43"/>
      <c r="F497" s="229" t="s">
        <v>792</v>
      </c>
      <c r="G497" s="43"/>
      <c r="H497" s="43"/>
      <c r="I497" s="230"/>
      <c r="J497" s="43"/>
      <c r="K497" s="43"/>
      <c r="L497" s="47"/>
      <c r="M497" s="231"/>
      <c r="N497" s="232"/>
      <c r="O497" s="87"/>
      <c r="P497" s="87"/>
      <c r="Q497" s="87"/>
      <c r="R497" s="87"/>
      <c r="S497" s="87"/>
      <c r="T497" s="88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T497" s="20" t="s">
        <v>190</v>
      </c>
      <c r="AU497" s="20" t="s">
        <v>82</v>
      </c>
    </row>
    <row r="498" s="2" customFormat="1">
      <c r="A498" s="41"/>
      <c r="B498" s="42"/>
      <c r="C498" s="43"/>
      <c r="D498" s="233" t="s">
        <v>192</v>
      </c>
      <c r="E498" s="43"/>
      <c r="F498" s="234" t="s">
        <v>793</v>
      </c>
      <c r="G498" s="43"/>
      <c r="H498" s="43"/>
      <c r="I498" s="230"/>
      <c r="J498" s="43"/>
      <c r="K498" s="43"/>
      <c r="L498" s="47"/>
      <c r="M498" s="231"/>
      <c r="N498" s="232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192</v>
      </c>
      <c r="AU498" s="20" t="s">
        <v>82</v>
      </c>
    </row>
    <row r="499" s="13" customFormat="1">
      <c r="A499" s="13"/>
      <c r="B499" s="235"/>
      <c r="C499" s="236"/>
      <c r="D499" s="228" t="s">
        <v>216</v>
      </c>
      <c r="E499" s="237" t="s">
        <v>19</v>
      </c>
      <c r="F499" s="238" t="s">
        <v>1451</v>
      </c>
      <c r="G499" s="236"/>
      <c r="H499" s="239">
        <v>4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5" t="s">
        <v>216</v>
      </c>
      <c r="AU499" s="245" t="s">
        <v>82</v>
      </c>
      <c r="AV499" s="13" t="s">
        <v>82</v>
      </c>
      <c r="AW499" s="13" t="s">
        <v>35</v>
      </c>
      <c r="AX499" s="13" t="s">
        <v>80</v>
      </c>
      <c r="AY499" s="245" t="s">
        <v>180</v>
      </c>
    </row>
    <row r="500" s="2" customFormat="1" ht="16.5" customHeight="1">
      <c r="A500" s="41"/>
      <c r="B500" s="42"/>
      <c r="C500" s="215" t="s">
        <v>883</v>
      </c>
      <c r="D500" s="215" t="s">
        <v>183</v>
      </c>
      <c r="E500" s="216" t="s">
        <v>796</v>
      </c>
      <c r="F500" s="217" t="s">
        <v>797</v>
      </c>
      <c r="G500" s="218" t="s">
        <v>483</v>
      </c>
      <c r="H500" s="219">
        <v>41</v>
      </c>
      <c r="I500" s="220"/>
      <c r="J500" s="221">
        <f>ROUND(I500*H500,2)</f>
        <v>0</v>
      </c>
      <c r="K500" s="217" t="s">
        <v>187</v>
      </c>
      <c r="L500" s="47"/>
      <c r="M500" s="222" t="s">
        <v>19</v>
      </c>
      <c r="N500" s="223" t="s">
        <v>44</v>
      </c>
      <c r="O500" s="87"/>
      <c r="P500" s="224">
        <f>O500*H500</f>
        <v>0</v>
      </c>
      <c r="Q500" s="224">
        <v>0.00032200000000000002</v>
      </c>
      <c r="R500" s="224">
        <f>Q500*H500</f>
        <v>0.013202</v>
      </c>
      <c r="S500" s="224">
        <v>0</v>
      </c>
      <c r="T500" s="225">
        <f>S500*H500</f>
        <v>0</v>
      </c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R500" s="226" t="s">
        <v>284</v>
      </c>
      <c r="AT500" s="226" t="s">
        <v>183</v>
      </c>
      <c r="AU500" s="226" t="s">
        <v>82</v>
      </c>
      <c r="AY500" s="20" t="s">
        <v>180</v>
      </c>
      <c r="BE500" s="227">
        <f>IF(N500="základní",J500,0)</f>
        <v>0</v>
      </c>
      <c r="BF500" s="227">
        <f>IF(N500="snížená",J500,0)</f>
        <v>0</v>
      </c>
      <c r="BG500" s="227">
        <f>IF(N500="zákl. přenesená",J500,0)</f>
        <v>0</v>
      </c>
      <c r="BH500" s="227">
        <f>IF(N500="sníž. přenesená",J500,0)</f>
        <v>0</v>
      </c>
      <c r="BI500" s="227">
        <f>IF(N500="nulová",J500,0)</f>
        <v>0</v>
      </c>
      <c r="BJ500" s="20" t="s">
        <v>80</v>
      </c>
      <c r="BK500" s="227">
        <f>ROUND(I500*H500,2)</f>
        <v>0</v>
      </c>
      <c r="BL500" s="20" t="s">
        <v>284</v>
      </c>
      <c r="BM500" s="226" t="s">
        <v>1452</v>
      </c>
    </row>
    <row r="501" s="2" customFormat="1">
      <c r="A501" s="41"/>
      <c r="B501" s="42"/>
      <c r="C501" s="43"/>
      <c r="D501" s="228" t="s">
        <v>190</v>
      </c>
      <c r="E501" s="43"/>
      <c r="F501" s="229" t="s">
        <v>799</v>
      </c>
      <c r="G501" s="43"/>
      <c r="H501" s="43"/>
      <c r="I501" s="230"/>
      <c r="J501" s="43"/>
      <c r="K501" s="43"/>
      <c r="L501" s="47"/>
      <c r="M501" s="231"/>
      <c r="N501" s="232"/>
      <c r="O501" s="87"/>
      <c r="P501" s="87"/>
      <c r="Q501" s="87"/>
      <c r="R501" s="87"/>
      <c r="S501" s="87"/>
      <c r="T501" s="88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T501" s="20" t="s">
        <v>190</v>
      </c>
      <c r="AU501" s="20" t="s">
        <v>82</v>
      </c>
    </row>
    <row r="502" s="2" customFormat="1">
      <c r="A502" s="41"/>
      <c r="B502" s="42"/>
      <c r="C502" s="43"/>
      <c r="D502" s="233" t="s">
        <v>192</v>
      </c>
      <c r="E502" s="43"/>
      <c r="F502" s="234" t="s">
        <v>800</v>
      </c>
      <c r="G502" s="43"/>
      <c r="H502" s="43"/>
      <c r="I502" s="230"/>
      <c r="J502" s="43"/>
      <c r="K502" s="43"/>
      <c r="L502" s="47"/>
      <c r="M502" s="231"/>
      <c r="N502" s="23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192</v>
      </c>
      <c r="AU502" s="20" t="s">
        <v>82</v>
      </c>
    </row>
    <row r="503" s="2" customFormat="1" ht="24.15" customHeight="1">
      <c r="A503" s="41"/>
      <c r="B503" s="42"/>
      <c r="C503" s="215" t="s">
        <v>891</v>
      </c>
      <c r="D503" s="215" t="s">
        <v>183</v>
      </c>
      <c r="E503" s="216" t="s">
        <v>802</v>
      </c>
      <c r="F503" s="217" t="s">
        <v>803</v>
      </c>
      <c r="G503" s="218" t="s">
        <v>186</v>
      </c>
      <c r="H503" s="219">
        <v>15.48</v>
      </c>
      <c r="I503" s="220"/>
      <c r="J503" s="221">
        <f>ROUND(I503*H503,2)</f>
        <v>0</v>
      </c>
      <c r="K503" s="217" t="s">
        <v>187</v>
      </c>
      <c r="L503" s="47"/>
      <c r="M503" s="222" t="s">
        <v>19</v>
      </c>
      <c r="N503" s="223" t="s">
        <v>44</v>
      </c>
      <c r="O503" s="87"/>
      <c r="P503" s="224">
        <f>O503*H503</f>
        <v>0</v>
      </c>
      <c r="Q503" s="224">
        <v>4.5000000000000003E-05</v>
      </c>
      <c r="R503" s="224">
        <f>Q503*H503</f>
        <v>0.00069660000000000002</v>
      </c>
      <c r="S503" s="224">
        <v>0</v>
      </c>
      <c r="T503" s="225">
        <f>S503*H503</f>
        <v>0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26" t="s">
        <v>284</v>
      </c>
      <c r="AT503" s="226" t="s">
        <v>183</v>
      </c>
      <c r="AU503" s="226" t="s">
        <v>82</v>
      </c>
      <c r="AY503" s="20" t="s">
        <v>180</v>
      </c>
      <c r="BE503" s="227">
        <f>IF(N503="základní",J503,0)</f>
        <v>0</v>
      </c>
      <c r="BF503" s="227">
        <f>IF(N503="snížená",J503,0)</f>
        <v>0</v>
      </c>
      <c r="BG503" s="227">
        <f>IF(N503="zákl. přenesená",J503,0)</f>
        <v>0</v>
      </c>
      <c r="BH503" s="227">
        <f>IF(N503="sníž. přenesená",J503,0)</f>
        <v>0</v>
      </c>
      <c r="BI503" s="227">
        <f>IF(N503="nulová",J503,0)</f>
        <v>0</v>
      </c>
      <c r="BJ503" s="20" t="s">
        <v>80</v>
      </c>
      <c r="BK503" s="227">
        <f>ROUND(I503*H503,2)</f>
        <v>0</v>
      </c>
      <c r="BL503" s="20" t="s">
        <v>284</v>
      </c>
      <c r="BM503" s="226" t="s">
        <v>1453</v>
      </c>
    </row>
    <row r="504" s="2" customFormat="1">
      <c r="A504" s="41"/>
      <c r="B504" s="42"/>
      <c r="C504" s="43"/>
      <c r="D504" s="228" t="s">
        <v>190</v>
      </c>
      <c r="E504" s="43"/>
      <c r="F504" s="229" t="s">
        <v>805</v>
      </c>
      <c r="G504" s="43"/>
      <c r="H504" s="43"/>
      <c r="I504" s="230"/>
      <c r="J504" s="43"/>
      <c r="K504" s="43"/>
      <c r="L504" s="47"/>
      <c r="M504" s="231"/>
      <c r="N504" s="232"/>
      <c r="O504" s="87"/>
      <c r="P504" s="87"/>
      <c r="Q504" s="87"/>
      <c r="R504" s="87"/>
      <c r="S504" s="87"/>
      <c r="T504" s="88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20" t="s">
        <v>190</v>
      </c>
      <c r="AU504" s="20" t="s">
        <v>82</v>
      </c>
    </row>
    <row r="505" s="2" customFormat="1">
      <c r="A505" s="41"/>
      <c r="B505" s="42"/>
      <c r="C505" s="43"/>
      <c r="D505" s="233" t="s">
        <v>192</v>
      </c>
      <c r="E505" s="43"/>
      <c r="F505" s="234" t="s">
        <v>806</v>
      </c>
      <c r="G505" s="43"/>
      <c r="H505" s="43"/>
      <c r="I505" s="230"/>
      <c r="J505" s="43"/>
      <c r="K505" s="43"/>
      <c r="L505" s="47"/>
      <c r="M505" s="231"/>
      <c r="N505" s="232"/>
      <c r="O505" s="87"/>
      <c r="P505" s="87"/>
      <c r="Q505" s="87"/>
      <c r="R505" s="87"/>
      <c r="S505" s="87"/>
      <c r="T505" s="88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20" t="s">
        <v>192</v>
      </c>
      <c r="AU505" s="20" t="s">
        <v>82</v>
      </c>
    </row>
    <row r="506" s="2" customFormat="1" ht="33" customHeight="1">
      <c r="A506" s="41"/>
      <c r="B506" s="42"/>
      <c r="C506" s="215" t="s">
        <v>897</v>
      </c>
      <c r="D506" s="215" t="s">
        <v>183</v>
      </c>
      <c r="E506" s="216" t="s">
        <v>1454</v>
      </c>
      <c r="F506" s="217" t="s">
        <v>1455</v>
      </c>
      <c r="G506" s="218" t="s">
        <v>305</v>
      </c>
      <c r="H506" s="219">
        <v>0.70799999999999996</v>
      </c>
      <c r="I506" s="220"/>
      <c r="J506" s="221">
        <f>ROUND(I506*H506,2)</f>
        <v>0</v>
      </c>
      <c r="K506" s="217" t="s">
        <v>187</v>
      </c>
      <c r="L506" s="47"/>
      <c r="M506" s="222" t="s">
        <v>19</v>
      </c>
      <c r="N506" s="223" t="s">
        <v>44</v>
      </c>
      <c r="O506" s="87"/>
      <c r="P506" s="224">
        <f>O506*H506</f>
        <v>0</v>
      </c>
      <c r="Q506" s="224">
        <v>0</v>
      </c>
      <c r="R506" s="224">
        <f>Q506*H506</f>
        <v>0</v>
      </c>
      <c r="S506" s="224">
        <v>0</v>
      </c>
      <c r="T506" s="225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26" t="s">
        <v>284</v>
      </c>
      <c r="AT506" s="226" t="s">
        <v>183</v>
      </c>
      <c r="AU506" s="226" t="s">
        <v>82</v>
      </c>
      <c r="AY506" s="20" t="s">
        <v>180</v>
      </c>
      <c r="BE506" s="227">
        <f>IF(N506="základní",J506,0)</f>
        <v>0</v>
      </c>
      <c r="BF506" s="227">
        <f>IF(N506="snížená",J506,0)</f>
        <v>0</v>
      </c>
      <c r="BG506" s="227">
        <f>IF(N506="zákl. přenesená",J506,0)</f>
        <v>0</v>
      </c>
      <c r="BH506" s="227">
        <f>IF(N506="sníž. přenesená",J506,0)</f>
        <v>0</v>
      </c>
      <c r="BI506" s="227">
        <f>IF(N506="nulová",J506,0)</f>
        <v>0</v>
      </c>
      <c r="BJ506" s="20" t="s">
        <v>80</v>
      </c>
      <c r="BK506" s="227">
        <f>ROUND(I506*H506,2)</f>
        <v>0</v>
      </c>
      <c r="BL506" s="20" t="s">
        <v>284</v>
      </c>
      <c r="BM506" s="226" t="s">
        <v>1456</v>
      </c>
    </row>
    <row r="507" s="2" customFormat="1">
      <c r="A507" s="41"/>
      <c r="B507" s="42"/>
      <c r="C507" s="43"/>
      <c r="D507" s="228" t="s">
        <v>190</v>
      </c>
      <c r="E507" s="43"/>
      <c r="F507" s="229" t="s">
        <v>1457</v>
      </c>
      <c r="G507" s="43"/>
      <c r="H507" s="43"/>
      <c r="I507" s="230"/>
      <c r="J507" s="43"/>
      <c r="K507" s="43"/>
      <c r="L507" s="47"/>
      <c r="M507" s="231"/>
      <c r="N507" s="23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190</v>
      </c>
      <c r="AU507" s="20" t="s">
        <v>82</v>
      </c>
    </row>
    <row r="508" s="2" customFormat="1">
      <c r="A508" s="41"/>
      <c r="B508" s="42"/>
      <c r="C508" s="43"/>
      <c r="D508" s="233" t="s">
        <v>192</v>
      </c>
      <c r="E508" s="43"/>
      <c r="F508" s="234" t="s">
        <v>1458</v>
      </c>
      <c r="G508" s="43"/>
      <c r="H508" s="43"/>
      <c r="I508" s="230"/>
      <c r="J508" s="43"/>
      <c r="K508" s="43"/>
      <c r="L508" s="47"/>
      <c r="M508" s="231"/>
      <c r="N508" s="23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192</v>
      </c>
      <c r="AU508" s="20" t="s">
        <v>82</v>
      </c>
    </row>
    <row r="509" s="12" customFormat="1" ht="22.8" customHeight="1">
      <c r="A509" s="12"/>
      <c r="B509" s="199"/>
      <c r="C509" s="200"/>
      <c r="D509" s="201" t="s">
        <v>72</v>
      </c>
      <c r="E509" s="213" t="s">
        <v>813</v>
      </c>
      <c r="F509" s="213" t="s">
        <v>814</v>
      </c>
      <c r="G509" s="200"/>
      <c r="H509" s="200"/>
      <c r="I509" s="203"/>
      <c r="J509" s="214">
        <f>BK509</f>
        <v>0</v>
      </c>
      <c r="K509" s="200"/>
      <c r="L509" s="205"/>
      <c r="M509" s="206"/>
      <c r="N509" s="207"/>
      <c r="O509" s="207"/>
      <c r="P509" s="208">
        <f>SUM(P510:P555)</f>
        <v>0</v>
      </c>
      <c r="Q509" s="207"/>
      <c r="R509" s="208">
        <f>SUM(R510:R555)</f>
        <v>1.392174</v>
      </c>
      <c r="S509" s="207"/>
      <c r="T509" s="209">
        <f>SUM(T510:T555)</f>
        <v>0</v>
      </c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R509" s="210" t="s">
        <v>82</v>
      </c>
      <c r="AT509" s="211" t="s">
        <v>72</v>
      </c>
      <c r="AU509" s="211" t="s">
        <v>80</v>
      </c>
      <c r="AY509" s="210" t="s">
        <v>180</v>
      </c>
      <c r="BK509" s="212">
        <f>SUM(BK510:BK555)</f>
        <v>0</v>
      </c>
    </row>
    <row r="510" s="2" customFormat="1" ht="16.5" customHeight="1">
      <c r="A510" s="41"/>
      <c r="B510" s="42"/>
      <c r="C510" s="215" t="s">
        <v>903</v>
      </c>
      <c r="D510" s="215" t="s">
        <v>183</v>
      </c>
      <c r="E510" s="216" t="s">
        <v>816</v>
      </c>
      <c r="F510" s="217" t="s">
        <v>817</v>
      </c>
      <c r="G510" s="218" t="s">
        <v>186</v>
      </c>
      <c r="H510" s="219">
        <v>67.599999999999994</v>
      </c>
      <c r="I510" s="220"/>
      <c r="J510" s="221">
        <f>ROUND(I510*H510,2)</f>
        <v>0</v>
      </c>
      <c r="K510" s="217" t="s">
        <v>187</v>
      </c>
      <c r="L510" s="47"/>
      <c r="M510" s="222" t="s">
        <v>19</v>
      </c>
      <c r="N510" s="223" t="s">
        <v>44</v>
      </c>
      <c r="O510" s="87"/>
      <c r="P510" s="224">
        <f>O510*H510</f>
        <v>0</v>
      </c>
      <c r="Q510" s="224">
        <v>0</v>
      </c>
      <c r="R510" s="224">
        <f>Q510*H510</f>
        <v>0</v>
      </c>
      <c r="S510" s="224">
        <v>0</v>
      </c>
      <c r="T510" s="225">
        <f>S510*H510</f>
        <v>0</v>
      </c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R510" s="226" t="s">
        <v>284</v>
      </c>
      <c r="AT510" s="226" t="s">
        <v>183</v>
      </c>
      <c r="AU510" s="226" t="s">
        <v>82</v>
      </c>
      <c r="AY510" s="20" t="s">
        <v>180</v>
      </c>
      <c r="BE510" s="227">
        <f>IF(N510="základní",J510,0)</f>
        <v>0</v>
      </c>
      <c r="BF510" s="227">
        <f>IF(N510="snížená",J510,0)</f>
        <v>0</v>
      </c>
      <c r="BG510" s="227">
        <f>IF(N510="zákl. přenesená",J510,0)</f>
        <v>0</v>
      </c>
      <c r="BH510" s="227">
        <f>IF(N510="sníž. přenesená",J510,0)</f>
        <v>0</v>
      </c>
      <c r="BI510" s="227">
        <f>IF(N510="nulová",J510,0)</f>
        <v>0</v>
      </c>
      <c r="BJ510" s="20" t="s">
        <v>80</v>
      </c>
      <c r="BK510" s="227">
        <f>ROUND(I510*H510,2)</f>
        <v>0</v>
      </c>
      <c r="BL510" s="20" t="s">
        <v>284</v>
      </c>
      <c r="BM510" s="226" t="s">
        <v>1459</v>
      </c>
    </row>
    <row r="511" s="2" customFormat="1">
      <c r="A511" s="41"/>
      <c r="B511" s="42"/>
      <c r="C511" s="43"/>
      <c r="D511" s="228" t="s">
        <v>190</v>
      </c>
      <c r="E511" s="43"/>
      <c r="F511" s="229" t="s">
        <v>819</v>
      </c>
      <c r="G511" s="43"/>
      <c r="H511" s="43"/>
      <c r="I511" s="230"/>
      <c r="J511" s="43"/>
      <c r="K511" s="43"/>
      <c r="L511" s="47"/>
      <c r="M511" s="231"/>
      <c r="N511" s="232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190</v>
      </c>
      <c r="AU511" s="20" t="s">
        <v>82</v>
      </c>
    </row>
    <row r="512" s="2" customFormat="1">
      <c r="A512" s="41"/>
      <c r="B512" s="42"/>
      <c r="C512" s="43"/>
      <c r="D512" s="233" t="s">
        <v>192</v>
      </c>
      <c r="E512" s="43"/>
      <c r="F512" s="234" t="s">
        <v>820</v>
      </c>
      <c r="G512" s="43"/>
      <c r="H512" s="43"/>
      <c r="I512" s="230"/>
      <c r="J512" s="43"/>
      <c r="K512" s="43"/>
      <c r="L512" s="47"/>
      <c r="M512" s="231"/>
      <c r="N512" s="232"/>
      <c r="O512" s="87"/>
      <c r="P512" s="87"/>
      <c r="Q512" s="87"/>
      <c r="R512" s="87"/>
      <c r="S512" s="87"/>
      <c r="T512" s="88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20" t="s">
        <v>192</v>
      </c>
      <c r="AU512" s="20" t="s">
        <v>82</v>
      </c>
    </row>
    <row r="513" s="2" customFormat="1" ht="16.5" customHeight="1">
      <c r="A513" s="41"/>
      <c r="B513" s="42"/>
      <c r="C513" s="215" t="s">
        <v>909</v>
      </c>
      <c r="D513" s="215" t="s">
        <v>183</v>
      </c>
      <c r="E513" s="216" t="s">
        <v>822</v>
      </c>
      <c r="F513" s="217" t="s">
        <v>823</v>
      </c>
      <c r="G513" s="218" t="s">
        <v>186</v>
      </c>
      <c r="H513" s="219">
        <v>67.599999999999994</v>
      </c>
      <c r="I513" s="220"/>
      <c r="J513" s="221">
        <f>ROUND(I513*H513,2)</f>
        <v>0</v>
      </c>
      <c r="K513" s="217" t="s">
        <v>187</v>
      </c>
      <c r="L513" s="47"/>
      <c r="M513" s="222" t="s">
        <v>19</v>
      </c>
      <c r="N513" s="223" t="s">
        <v>44</v>
      </c>
      <c r="O513" s="87"/>
      <c r="P513" s="224">
        <f>O513*H513</f>
        <v>0</v>
      </c>
      <c r="Q513" s="224">
        <v>0.00029999999999999997</v>
      </c>
      <c r="R513" s="224">
        <f>Q513*H513</f>
        <v>0.020279999999999996</v>
      </c>
      <c r="S513" s="224">
        <v>0</v>
      </c>
      <c r="T513" s="225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26" t="s">
        <v>284</v>
      </c>
      <c r="AT513" s="226" t="s">
        <v>183</v>
      </c>
      <c r="AU513" s="226" t="s">
        <v>82</v>
      </c>
      <c r="AY513" s="20" t="s">
        <v>180</v>
      </c>
      <c r="BE513" s="227">
        <f>IF(N513="základní",J513,0)</f>
        <v>0</v>
      </c>
      <c r="BF513" s="227">
        <f>IF(N513="snížená",J513,0)</f>
        <v>0</v>
      </c>
      <c r="BG513" s="227">
        <f>IF(N513="zákl. přenesená",J513,0)</f>
        <v>0</v>
      </c>
      <c r="BH513" s="227">
        <f>IF(N513="sníž. přenesená",J513,0)</f>
        <v>0</v>
      </c>
      <c r="BI513" s="227">
        <f>IF(N513="nulová",J513,0)</f>
        <v>0</v>
      </c>
      <c r="BJ513" s="20" t="s">
        <v>80</v>
      </c>
      <c r="BK513" s="227">
        <f>ROUND(I513*H513,2)</f>
        <v>0</v>
      </c>
      <c r="BL513" s="20" t="s">
        <v>284</v>
      </c>
      <c r="BM513" s="226" t="s">
        <v>1460</v>
      </c>
    </row>
    <row r="514" s="2" customFormat="1">
      <c r="A514" s="41"/>
      <c r="B514" s="42"/>
      <c r="C514" s="43"/>
      <c r="D514" s="228" t="s">
        <v>190</v>
      </c>
      <c r="E514" s="43"/>
      <c r="F514" s="229" t="s">
        <v>825</v>
      </c>
      <c r="G514" s="43"/>
      <c r="H514" s="43"/>
      <c r="I514" s="230"/>
      <c r="J514" s="43"/>
      <c r="K514" s="43"/>
      <c r="L514" s="47"/>
      <c r="M514" s="231"/>
      <c r="N514" s="232"/>
      <c r="O514" s="87"/>
      <c r="P514" s="87"/>
      <c r="Q514" s="87"/>
      <c r="R514" s="87"/>
      <c r="S514" s="87"/>
      <c r="T514" s="88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20" t="s">
        <v>190</v>
      </c>
      <c r="AU514" s="20" t="s">
        <v>82</v>
      </c>
    </row>
    <row r="515" s="2" customFormat="1">
      <c r="A515" s="41"/>
      <c r="B515" s="42"/>
      <c r="C515" s="43"/>
      <c r="D515" s="233" t="s">
        <v>192</v>
      </c>
      <c r="E515" s="43"/>
      <c r="F515" s="234" t="s">
        <v>826</v>
      </c>
      <c r="G515" s="43"/>
      <c r="H515" s="43"/>
      <c r="I515" s="230"/>
      <c r="J515" s="43"/>
      <c r="K515" s="43"/>
      <c r="L515" s="47"/>
      <c r="M515" s="231"/>
      <c r="N515" s="232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20" t="s">
        <v>192</v>
      </c>
      <c r="AU515" s="20" t="s">
        <v>82</v>
      </c>
    </row>
    <row r="516" s="2" customFormat="1" ht="24.15" customHeight="1">
      <c r="A516" s="41"/>
      <c r="B516" s="42"/>
      <c r="C516" s="215" t="s">
        <v>915</v>
      </c>
      <c r="D516" s="215" t="s">
        <v>183</v>
      </c>
      <c r="E516" s="216" t="s">
        <v>828</v>
      </c>
      <c r="F516" s="217" t="s">
        <v>829</v>
      </c>
      <c r="G516" s="218" t="s">
        <v>186</v>
      </c>
      <c r="H516" s="219">
        <v>67.599999999999994</v>
      </c>
      <c r="I516" s="220"/>
      <c r="J516" s="221">
        <f>ROUND(I516*H516,2)</f>
        <v>0</v>
      </c>
      <c r="K516" s="217" t="s">
        <v>187</v>
      </c>
      <c r="L516" s="47"/>
      <c r="M516" s="222" t="s">
        <v>19</v>
      </c>
      <c r="N516" s="223" t="s">
        <v>44</v>
      </c>
      <c r="O516" s="87"/>
      <c r="P516" s="224">
        <f>O516*H516</f>
        <v>0</v>
      </c>
      <c r="Q516" s="224">
        <v>0.0015</v>
      </c>
      <c r="R516" s="224">
        <f>Q516*H516</f>
        <v>0.10139999999999999</v>
      </c>
      <c r="S516" s="224">
        <v>0</v>
      </c>
      <c r="T516" s="225">
        <f>S516*H516</f>
        <v>0</v>
      </c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R516" s="226" t="s">
        <v>284</v>
      </c>
      <c r="AT516" s="226" t="s">
        <v>183</v>
      </c>
      <c r="AU516" s="226" t="s">
        <v>82</v>
      </c>
      <c r="AY516" s="20" t="s">
        <v>180</v>
      </c>
      <c r="BE516" s="227">
        <f>IF(N516="základní",J516,0)</f>
        <v>0</v>
      </c>
      <c r="BF516" s="227">
        <f>IF(N516="snížená",J516,0)</f>
        <v>0</v>
      </c>
      <c r="BG516" s="227">
        <f>IF(N516="zákl. přenesená",J516,0)</f>
        <v>0</v>
      </c>
      <c r="BH516" s="227">
        <f>IF(N516="sníž. přenesená",J516,0)</f>
        <v>0</v>
      </c>
      <c r="BI516" s="227">
        <f>IF(N516="nulová",J516,0)</f>
        <v>0</v>
      </c>
      <c r="BJ516" s="20" t="s">
        <v>80</v>
      </c>
      <c r="BK516" s="227">
        <f>ROUND(I516*H516,2)</f>
        <v>0</v>
      </c>
      <c r="BL516" s="20" t="s">
        <v>284</v>
      </c>
      <c r="BM516" s="226" t="s">
        <v>1461</v>
      </c>
    </row>
    <row r="517" s="2" customFormat="1">
      <c r="A517" s="41"/>
      <c r="B517" s="42"/>
      <c r="C517" s="43"/>
      <c r="D517" s="228" t="s">
        <v>190</v>
      </c>
      <c r="E517" s="43"/>
      <c r="F517" s="229" t="s">
        <v>831</v>
      </c>
      <c r="G517" s="43"/>
      <c r="H517" s="43"/>
      <c r="I517" s="230"/>
      <c r="J517" s="43"/>
      <c r="K517" s="43"/>
      <c r="L517" s="47"/>
      <c r="M517" s="231"/>
      <c r="N517" s="232"/>
      <c r="O517" s="87"/>
      <c r="P517" s="87"/>
      <c r="Q517" s="87"/>
      <c r="R517" s="87"/>
      <c r="S517" s="87"/>
      <c r="T517" s="88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T517" s="20" t="s">
        <v>190</v>
      </c>
      <c r="AU517" s="20" t="s">
        <v>82</v>
      </c>
    </row>
    <row r="518" s="2" customFormat="1">
      <c r="A518" s="41"/>
      <c r="B518" s="42"/>
      <c r="C518" s="43"/>
      <c r="D518" s="233" t="s">
        <v>192</v>
      </c>
      <c r="E518" s="43"/>
      <c r="F518" s="234" t="s">
        <v>832</v>
      </c>
      <c r="G518" s="43"/>
      <c r="H518" s="43"/>
      <c r="I518" s="230"/>
      <c r="J518" s="43"/>
      <c r="K518" s="43"/>
      <c r="L518" s="47"/>
      <c r="M518" s="231"/>
      <c r="N518" s="232"/>
      <c r="O518" s="87"/>
      <c r="P518" s="87"/>
      <c r="Q518" s="87"/>
      <c r="R518" s="87"/>
      <c r="S518" s="87"/>
      <c r="T518" s="88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20" t="s">
        <v>192</v>
      </c>
      <c r="AU518" s="20" t="s">
        <v>82</v>
      </c>
    </row>
    <row r="519" s="2" customFormat="1" ht="33" customHeight="1">
      <c r="A519" s="41"/>
      <c r="B519" s="42"/>
      <c r="C519" s="215" t="s">
        <v>921</v>
      </c>
      <c r="D519" s="215" t="s">
        <v>183</v>
      </c>
      <c r="E519" s="216" t="s">
        <v>846</v>
      </c>
      <c r="F519" s="217" t="s">
        <v>847</v>
      </c>
      <c r="G519" s="218" t="s">
        <v>186</v>
      </c>
      <c r="H519" s="219">
        <v>67.599999999999994</v>
      </c>
      <c r="I519" s="220"/>
      <c r="J519" s="221">
        <f>ROUND(I519*H519,2)</f>
        <v>0</v>
      </c>
      <c r="K519" s="217" t="s">
        <v>187</v>
      </c>
      <c r="L519" s="47"/>
      <c r="M519" s="222" t="s">
        <v>19</v>
      </c>
      <c r="N519" s="223" t="s">
        <v>44</v>
      </c>
      <c r="O519" s="87"/>
      <c r="P519" s="224">
        <f>O519*H519</f>
        <v>0</v>
      </c>
      <c r="Q519" s="224">
        <v>0</v>
      </c>
      <c r="R519" s="224">
        <f>Q519*H519</f>
        <v>0</v>
      </c>
      <c r="S519" s="224">
        <v>0</v>
      </c>
      <c r="T519" s="225">
        <f>S519*H519</f>
        <v>0</v>
      </c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R519" s="226" t="s">
        <v>284</v>
      </c>
      <c r="AT519" s="226" t="s">
        <v>183</v>
      </c>
      <c r="AU519" s="226" t="s">
        <v>82</v>
      </c>
      <c r="AY519" s="20" t="s">
        <v>180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20" t="s">
        <v>80</v>
      </c>
      <c r="BK519" s="227">
        <f>ROUND(I519*H519,2)</f>
        <v>0</v>
      </c>
      <c r="BL519" s="20" t="s">
        <v>284</v>
      </c>
      <c r="BM519" s="226" t="s">
        <v>1462</v>
      </c>
    </row>
    <row r="520" s="2" customFormat="1">
      <c r="A520" s="41"/>
      <c r="B520" s="42"/>
      <c r="C520" s="43"/>
      <c r="D520" s="228" t="s">
        <v>190</v>
      </c>
      <c r="E520" s="43"/>
      <c r="F520" s="229" t="s">
        <v>849</v>
      </c>
      <c r="G520" s="43"/>
      <c r="H520" s="43"/>
      <c r="I520" s="230"/>
      <c r="J520" s="43"/>
      <c r="K520" s="43"/>
      <c r="L520" s="47"/>
      <c r="M520" s="231"/>
      <c r="N520" s="232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190</v>
      </c>
      <c r="AU520" s="20" t="s">
        <v>82</v>
      </c>
    </row>
    <row r="521" s="2" customFormat="1">
      <c r="A521" s="41"/>
      <c r="B521" s="42"/>
      <c r="C521" s="43"/>
      <c r="D521" s="233" t="s">
        <v>192</v>
      </c>
      <c r="E521" s="43"/>
      <c r="F521" s="234" t="s">
        <v>850</v>
      </c>
      <c r="G521" s="43"/>
      <c r="H521" s="43"/>
      <c r="I521" s="230"/>
      <c r="J521" s="43"/>
      <c r="K521" s="43"/>
      <c r="L521" s="47"/>
      <c r="M521" s="231"/>
      <c r="N521" s="232"/>
      <c r="O521" s="87"/>
      <c r="P521" s="87"/>
      <c r="Q521" s="87"/>
      <c r="R521" s="87"/>
      <c r="S521" s="87"/>
      <c r="T521" s="88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20" t="s">
        <v>192</v>
      </c>
      <c r="AU521" s="20" t="s">
        <v>82</v>
      </c>
    </row>
    <row r="522" s="2" customFormat="1" ht="33" customHeight="1">
      <c r="A522" s="41"/>
      <c r="B522" s="42"/>
      <c r="C522" s="215" t="s">
        <v>929</v>
      </c>
      <c r="D522" s="215" t="s">
        <v>183</v>
      </c>
      <c r="E522" s="216" t="s">
        <v>852</v>
      </c>
      <c r="F522" s="217" t="s">
        <v>853</v>
      </c>
      <c r="G522" s="218" t="s">
        <v>186</v>
      </c>
      <c r="H522" s="219">
        <v>67.599999999999994</v>
      </c>
      <c r="I522" s="220"/>
      <c r="J522" s="221">
        <f>ROUND(I522*H522,2)</f>
        <v>0</v>
      </c>
      <c r="K522" s="217" t="s">
        <v>187</v>
      </c>
      <c r="L522" s="47"/>
      <c r="M522" s="222" t="s">
        <v>19</v>
      </c>
      <c r="N522" s="223" t="s">
        <v>44</v>
      </c>
      <c r="O522" s="87"/>
      <c r="P522" s="224">
        <f>O522*H522</f>
        <v>0</v>
      </c>
      <c r="Q522" s="224">
        <v>0</v>
      </c>
      <c r="R522" s="224">
        <f>Q522*H522</f>
        <v>0</v>
      </c>
      <c r="S522" s="224">
        <v>0</v>
      </c>
      <c r="T522" s="225">
        <f>S522*H522</f>
        <v>0</v>
      </c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R522" s="226" t="s">
        <v>284</v>
      </c>
      <c r="AT522" s="226" t="s">
        <v>183</v>
      </c>
      <c r="AU522" s="226" t="s">
        <v>82</v>
      </c>
      <c r="AY522" s="20" t="s">
        <v>180</v>
      </c>
      <c r="BE522" s="227">
        <f>IF(N522="základní",J522,0)</f>
        <v>0</v>
      </c>
      <c r="BF522" s="227">
        <f>IF(N522="snížená",J522,0)</f>
        <v>0</v>
      </c>
      <c r="BG522" s="227">
        <f>IF(N522="zákl. přenesená",J522,0)</f>
        <v>0</v>
      </c>
      <c r="BH522" s="227">
        <f>IF(N522="sníž. přenesená",J522,0)</f>
        <v>0</v>
      </c>
      <c r="BI522" s="227">
        <f>IF(N522="nulová",J522,0)</f>
        <v>0</v>
      </c>
      <c r="BJ522" s="20" t="s">
        <v>80</v>
      </c>
      <c r="BK522" s="227">
        <f>ROUND(I522*H522,2)</f>
        <v>0</v>
      </c>
      <c r="BL522" s="20" t="s">
        <v>284</v>
      </c>
      <c r="BM522" s="226" t="s">
        <v>1463</v>
      </c>
    </row>
    <row r="523" s="2" customFormat="1">
      <c r="A523" s="41"/>
      <c r="B523" s="42"/>
      <c r="C523" s="43"/>
      <c r="D523" s="228" t="s">
        <v>190</v>
      </c>
      <c r="E523" s="43"/>
      <c r="F523" s="229" t="s">
        <v>855</v>
      </c>
      <c r="G523" s="43"/>
      <c r="H523" s="43"/>
      <c r="I523" s="230"/>
      <c r="J523" s="43"/>
      <c r="K523" s="43"/>
      <c r="L523" s="47"/>
      <c r="M523" s="231"/>
      <c r="N523" s="232"/>
      <c r="O523" s="87"/>
      <c r="P523" s="87"/>
      <c r="Q523" s="87"/>
      <c r="R523" s="87"/>
      <c r="S523" s="87"/>
      <c r="T523" s="88"/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T523" s="20" t="s">
        <v>190</v>
      </c>
      <c r="AU523" s="20" t="s">
        <v>82</v>
      </c>
    </row>
    <row r="524" s="2" customFormat="1">
      <c r="A524" s="41"/>
      <c r="B524" s="42"/>
      <c r="C524" s="43"/>
      <c r="D524" s="233" t="s">
        <v>192</v>
      </c>
      <c r="E524" s="43"/>
      <c r="F524" s="234" t="s">
        <v>856</v>
      </c>
      <c r="G524" s="43"/>
      <c r="H524" s="43"/>
      <c r="I524" s="230"/>
      <c r="J524" s="43"/>
      <c r="K524" s="43"/>
      <c r="L524" s="47"/>
      <c r="M524" s="231"/>
      <c r="N524" s="232"/>
      <c r="O524" s="87"/>
      <c r="P524" s="87"/>
      <c r="Q524" s="87"/>
      <c r="R524" s="87"/>
      <c r="S524" s="87"/>
      <c r="T524" s="88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20" t="s">
        <v>192</v>
      </c>
      <c r="AU524" s="20" t="s">
        <v>82</v>
      </c>
    </row>
    <row r="525" s="2" customFormat="1" ht="33" customHeight="1">
      <c r="A525" s="41"/>
      <c r="B525" s="42"/>
      <c r="C525" s="215" t="s">
        <v>935</v>
      </c>
      <c r="D525" s="215" t="s">
        <v>183</v>
      </c>
      <c r="E525" s="216" t="s">
        <v>834</v>
      </c>
      <c r="F525" s="217" t="s">
        <v>835</v>
      </c>
      <c r="G525" s="218" t="s">
        <v>186</v>
      </c>
      <c r="H525" s="219">
        <v>67.599999999999994</v>
      </c>
      <c r="I525" s="220"/>
      <c r="J525" s="221">
        <f>ROUND(I525*H525,2)</f>
        <v>0</v>
      </c>
      <c r="K525" s="217" t="s">
        <v>187</v>
      </c>
      <c r="L525" s="47"/>
      <c r="M525" s="222" t="s">
        <v>19</v>
      </c>
      <c r="N525" s="223" t="s">
        <v>44</v>
      </c>
      <c r="O525" s="87"/>
      <c r="P525" s="224">
        <f>O525*H525</f>
        <v>0</v>
      </c>
      <c r="Q525" s="224">
        <v>0.0053759999999999997</v>
      </c>
      <c r="R525" s="224">
        <f>Q525*H525</f>
        <v>0.36341759999999995</v>
      </c>
      <c r="S525" s="224">
        <v>0</v>
      </c>
      <c r="T525" s="225">
        <f>S525*H525</f>
        <v>0</v>
      </c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R525" s="226" t="s">
        <v>284</v>
      </c>
      <c r="AT525" s="226" t="s">
        <v>183</v>
      </c>
      <c r="AU525" s="226" t="s">
        <v>82</v>
      </c>
      <c r="AY525" s="20" t="s">
        <v>180</v>
      </c>
      <c r="BE525" s="227">
        <f>IF(N525="základní",J525,0)</f>
        <v>0</v>
      </c>
      <c r="BF525" s="227">
        <f>IF(N525="snížená",J525,0)</f>
        <v>0</v>
      </c>
      <c r="BG525" s="227">
        <f>IF(N525="zákl. přenesená",J525,0)</f>
        <v>0</v>
      </c>
      <c r="BH525" s="227">
        <f>IF(N525="sníž. přenesená",J525,0)</f>
        <v>0</v>
      </c>
      <c r="BI525" s="227">
        <f>IF(N525="nulová",J525,0)</f>
        <v>0</v>
      </c>
      <c r="BJ525" s="20" t="s">
        <v>80</v>
      </c>
      <c r="BK525" s="227">
        <f>ROUND(I525*H525,2)</f>
        <v>0</v>
      </c>
      <c r="BL525" s="20" t="s">
        <v>284</v>
      </c>
      <c r="BM525" s="226" t="s">
        <v>1464</v>
      </c>
    </row>
    <row r="526" s="2" customFormat="1">
      <c r="A526" s="41"/>
      <c r="B526" s="42"/>
      <c r="C526" s="43"/>
      <c r="D526" s="228" t="s">
        <v>190</v>
      </c>
      <c r="E526" s="43"/>
      <c r="F526" s="229" t="s">
        <v>837</v>
      </c>
      <c r="G526" s="43"/>
      <c r="H526" s="43"/>
      <c r="I526" s="230"/>
      <c r="J526" s="43"/>
      <c r="K526" s="43"/>
      <c r="L526" s="47"/>
      <c r="M526" s="231"/>
      <c r="N526" s="232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190</v>
      </c>
      <c r="AU526" s="20" t="s">
        <v>82</v>
      </c>
    </row>
    <row r="527" s="2" customFormat="1">
      <c r="A527" s="41"/>
      <c r="B527" s="42"/>
      <c r="C527" s="43"/>
      <c r="D527" s="233" t="s">
        <v>192</v>
      </c>
      <c r="E527" s="43"/>
      <c r="F527" s="234" t="s">
        <v>838</v>
      </c>
      <c r="G527" s="43"/>
      <c r="H527" s="43"/>
      <c r="I527" s="230"/>
      <c r="J527" s="43"/>
      <c r="K527" s="43"/>
      <c r="L527" s="47"/>
      <c r="M527" s="231"/>
      <c r="N527" s="232"/>
      <c r="O527" s="87"/>
      <c r="P527" s="87"/>
      <c r="Q527" s="87"/>
      <c r="R527" s="87"/>
      <c r="S527" s="87"/>
      <c r="T527" s="88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20" t="s">
        <v>192</v>
      </c>
      <c r="AU527" s="20" t="s">
        <v>82</v>
      </c>
    </row>
    <row r="528" s="13" customFormat="1">
      <c r="A528" s="13"/>
      <c r="B528" s="235"/>
      <c r="C528" s="236"/>
      <c r="D528" s="228" t="s">
        <v>216</v>
      </c>
      <c r="E528" s="237" t="s">
        <v>19</v>
      </c>
      <c r="F528" s="238" t="s">
        <v>1255</v>
      </c>
      <c r="G528" s="236"/>
      <c r="H528" s="239">
        <v>11.76</v>
      </c>
      <c r="I528" s="240"/>
      <c r="J528" s="236"/>
      <c r="K528" s="236"/>
      <c r="L528" s="241"/>
      <c r="M528" s="242"/>
      <c r="N528" s="243"/>
      <c r="O528" s="243"/>
      <c r="P528" s="243"/>
      <c r="Q528" s="243"/>
      <c r="R528" s="243"/>
      <c r="S528" s="243"/>
      <c r="T528" s="24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5" t="s">
        <v>216</v>
      </c>
      <c r="AU528" s="245" t="s">
        <v>82</v>
      </c>
      <c r="AV528" s="13" t="s">
        <v>82</v>
      </c>
      <c r="AW528" s="13" t="s">
        <v>35</v>
      </c>
      <c r="AX528" s="13" t="s">
        <v>73</v>
      </c>
      <c r="AY528" s="245" t="s">
        <v>180</v>
      </c>
    </row>
    <row r="529" s="13" customFormat="1">
      <c r="A529" s="13"/>
      <c r="B529" s="235"/>
      <c r="C529" s="236"/>
      <c r="D529" s="228" t="s">
        <v>216</v>
      </c>
      <c r="E529" s="237" t="s">
        <v>19</v>
      </c>
      <c r="F529" s="238" t="s">
        <v>1256</v>
      </c>
      <c r="G529" s="236"/>
      <c r="H529" s="239">
        <v>7.5599999999999996</v>
      </c>
      <c r="I529" s="240"/>
      <c r="J529" s="236"/>
      <c r="K529" s="236"/>
      <c r="L529" s="241"/>
      <c r="M529" s="242"/>
      <c r="N529" s="243"/>
      <c r="O529" s="243"/>
      <c r="P529" s="243"/>
      <c r="Q529" s="243"/>
      <c r="R529" s="243"/>
      <c r="S529" s="243"/>
      <c r="T529" s="24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5" t="s">
        <v>216</v>
      </c>
      <c r="AU529" s="245" t="s">
        <v>82</v>
      </c>
      <c r="AV529" s="13" t="s">
        <v>82</v>
      </c>
      <c r="AW529" s="13" t="s">
        <v>35</v>
      </c>
      <c r="AX529" s="13" t="s">
        <v>73</v>
      </c>
      <c r="AY529" s="245" t="s">
        <v>180</v>
      </c>
    </row>
    <row r="530" s="13" customFormat="1">
      <c r="A530" s="13"/>
      <c r="B530" s="235"/>
      <c r="C530" s="236"/>
      <c r="D530" s="228" t="s">
        <v>216</v>
      </c>
      <c r="E530" s="237" t="s">
        <v>19</v>
      </c>
      <c r="F530" s="238" t="s">
        <v>1256</v>
      </c>
      <c r="G530" s="236"/>
      <c r="H530" s="239">
        <v>7.5599999999999996</v>
      </c>
      <c r="I530" s="240"/>
      <c r="J530" s="236"/>
      <c r="K530" s="236"/>
      <c r="L530" s="241"/>
      <c r="M530" s="242"/>
      <c r="N530" s="243"/>
      <c r="O530" s="243"/>
      <c r="P530" s="243"/>
      <c r="Q530" s="243"/>
      <c r="R530" s="243"/>
      <c r="S530" s="243"/>
      <c r="T530" s="244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5" t="s">
        <v>216</v>
      </c>
      <c r="AU530" s="245" t="s">
        <v>82</v>
      </c>
      <c r="AV530" s="13" t="s">
        <v>82</v>
      </c>
      <c r="AW530" s="13" t="s">
        <v>35</v>
      </c>
      <c r="AX530" s="13" t="s">
        <v>73</v>
      </c>
      <c r="AY530" s="245" t="s">
        <v>180</v>
      </c>
    </row>
    <row r="531" s="13" customFormat="1">
      <c r="A531" s="13"/>
      <c r="B531" s="235"/>
      <c r="C531" s="236"/>
      <c r="D531" s="228" t="s">
        <v>216</v>
      </c>
      <c r="E531" s="237" t="s">
        <v>19</v>
      </c>
      <c r="F531" s="238" t="s">
        <v>1257</v>
      </c>
      <c r="G531" s="236"/>
      <c r="H531" s="239">
        <v>10.199999999999999</v>
      </c>
      <c r="I531" s="240"/>
      <c r="J531" s="236"/>
      <c r="K531" s="236"/>
      <c r="L531" s="241"/>
      <c r="M531" s="242"/>
      <c r="N531" s="243"/>
      <c r="O531" s="243"/>
      <c r="P531" s="243"/>
      <c r="Q531" s="243"/>
      <c r="R531" s="243"/>
      <c r="S531" s="243"/>
      <c r="T531" s="244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5" t="s">
        <v>216</v>
      </c>
      <c r="AU531" s="245" t="s">
        <v>82</v>
      </c>
      <c r="AV531" s="13" t="s">
        <v>82</v>
      </c>
      <c r="AW531" s="13" t="s">
        <v>35</v>
      </c>
      <c r="AX531" s="13" t="s">
        <v>73</v>
      </c>
      <c r="AY531" s="245" t="s">
        <v>180</v>
      </c>
    </row>
    <row r="532" s="13" customFormat="1">
      <c r="A532" s="13"/>
      <c r="B532" s="235"/>
      <c r="C532" s="236"/>
      <c r="D532" s="228" t="s">
        <v>216</v>
      </c>
      <c r="E532" s="237" t="s">
        <v>19</v>
      </c>
      <c r="F532" s="238" t="s">
        <v>1258</v>
      </c>
      <c r="G532" s="236"/>
      <c r="H532" s="239">
        <v>10.359999999999999</v>
      </c>
      <c r="I532" s="240"/>
      <c r="J532" s="236"/>
      <c r="K532" s="236"/>
      <c r="L532" s="241"/>
      <c r="M532" s="242"/>
      <c r="N532" s="243"/>
      <c r="O532" s="243"/>
      <c r="P532" s="243"/>
      <c r="Q532" s="243"/>
      <c r="R532" s="243"/>
      <c r="S532" s="243"/>
      <c r="T532" s="244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5" t="s">
        <v>216</v>
      </c>
      <c r="AU532" s="245" t="s">
        <v>82</v>
      </c>
      <c r="AV532" s="13" t="s">
        <v>82</v>
      </c>
      <c r="AW532" s="13" t="s">
        <v>35</v>
      </c>
      <c r="AX532" s="13" t="s">
        <v>73</v>
      </c>
      <c r="AY532" s="245" t="s">
        <v>180</v>
      </c>
    </row>
    <row r="533" s="13" customFormat="1">
      <c r="A533" s="13"/>
      <c r="B533" s="235"/>
      <c r="C533" s="236"/>
      <c r="D533" s="228" t="s">
        <v>216</v>
      </c>
      <c r="E533" s="237" t="s">
        <v>19</v>
      </c>
      <c r="F533" s="238" t="s">
        <v>1259</v>
      </c>
      <c r="G533" s="236"/>
      <c r="H533" s="239">
        <v>13.359999999999999</v>
      </c>
      <c r="I533" s="240"/>
      <c r="J533" s="236"/>
      <c r="K533" s="236"/>
      <c r="L533" s="241"/>
      <c r="M533" s="242"/>
      <c r="N533" s="243"/>
      <c r="O533" s="243"/>
      <c r="P533" s="243"/>
      <c r="Q533" s="243"/>
      <c r="R533" s="243"/>
      <c r="S533" s="243"/>
      <c r="T533" s="24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5" t="s">
        <v>216</v>
      </c>
      <c r="AU533" s="245" t="s">
        <v>82</v>
      </c>
      <c r="AV533" s="13" t="s">
        <v>82</v>
      </c>
      <c r="AW533" s="13" t="s">
        <v>35</v>
      </c>
      <c r="AX533" s="13" t="s">
        <v>73</v>
      </c>
      <c r="AY533" s="245" t="s">
        <v>180</v>
      </c>
    </row>
    <row r="534" s="13" customFormat="1">
      <c r="A534" s="13"/>
      <c r="B534" s="235"/>
      <c r="C534" s="236"/>
      <c r="D534" s="228" t="s">
        <v>216</v>
      </c>
      <c r="E534" s="237" t="s">
        <v>19</v>
      </c>
      <c r="F534" s="238" t="s">
        <v>1260</v>
      </c>
      <c r="G534" s="236"/>
      <c r="H534" s="239">
        <v>6.7999999999999998</v>
      </c>
      <c r="I534" s="240"/>
      <c r="J534" s="236"/>
      <c r="K534" s="236"/>
      <c r="L534" s="241"/>
      <c r="M534" s="242"/>
      <c r="N534" s="243"/>
      <c r="O534" s="243"/>
      <c r="P534" s="243"/>
      <c r="Q534" s="243"/>
      <c r="R534" s="243"/>
      <c r="S534" s="243"/>
      <c r="T534" s="244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5" t="s">
        <v>216</v>
      </c>
      <c r="AU534" s="245" t="s">
        <v>82</v>
      </c>
      <c r="AV534" s="13" t="s">
        <v>82</v>
      </c>
      <c r="AW534" s="13" t="s">
        <v>35</v>
      </c>
      <c r="AX534" s="13" t="s">
        <v>73</v>
      </c>
      <c r="AY534" s="245" t="s">
        <v>180</v>
      </c>
    </row>
    <row r="535" s="14" customFormat="1">
      <c r="A535" s="14"/>
      <c r="B535" s="246"/>
      <c r="C535" s="247"/>
      <c r="D535" s="228" t="s">
        <v>216</v>
      </c>
      <c r="E535" s="248" t="s">
        <v>19</v>
      </c>
      <c r="F535" s="249" t="s">
        <v>293</v>
      </c>
      <c r="G535" s="247"/>
      <c r="H535" s="250">
        <v>67.599999999999994</v>
      </c>
      <c r="I535" s="251"/>
      <c r="J535" s="247"/>
      <c r="K535" s="247"/>
      <c r="L535" s="252"/>
      <c r="M535" s="253"/>
      <c r="N535" s="254"/>
      <c r="O535" s="254"/>
      <c r="P535" s="254"/>
      <c r="Q535" s="254"/>
      <c r="R535" s="254"/>
      <c r="S535" s="254"/>
      <c r="T535" s="255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6" t="s">
        <v>216</v>
      </c>
      <c r="AU535" s="256" t="s">
        <v>82</v>
      </c>
      <c r="AV535" s="14" t="s">
        <v>188</v>
      </c>
      <c r="AW535" s="14" t="s">
        <v>35</v>
      </c>
      <c r="AX535" s="14" t="s">
        <v>80</v>
      </c>
      <c r="AY535" s="256" t="s">
        <v>180</v>
      </c>
    </row>
    <row r="536" s="2" customFormat="1" ht="24.15" customHeight="1">
      <c r="A536" s="41"/>
      <c r="B536" s="42"/>
      <c r="C536" s="257" t="s">
        <v>941</v>
      </c>
      <c r="D536" s="257" t="s">
        <v>390</v>
      </c>
      <c r="E536" s="258" t="s">
        <v>841</v>
      </c>
      <c r="F536" s="259" t="s">
        <v>842</v>
      </c>
      <c r="G536" s="260" t="s">
        <v>186</v>
      </c>
      <c r="H536" s="261">
        <v>81.120000000000005</v>
      </c>
      <c r="I536" s="262"/>
      <c r="J536" s="263">
        <f>ROUND(I536*H536,2)</f>
        <v>0</v>
      </c>
      <c r="K536" s="259" t="s">
        <v>187</v>
      </c>
      <c r="L536" s="264"/>
      <c r="M536" s="265" t="s">
        <v>19</v>
      </c>
      <c r="N536" s="266" t="s">
        <v>44</v>
      </c>
      <c r="O536" s="87"/>
      <c r="P536" s="224">
        <f>O536*H536</f>
        <v>0</v>
      </c>
      <c r="Q536" s="224">
        <v>0.01112</v>
      </c>
      <c r="R536" s="224">
        <f>Q536*H536</f>
        <v>0.90205440000000003</v>
      </c>
      <c r="S536" s="224">
        <v>0</v>
      </c>
      <c r="T536" s="225">
        <f>S536*H536</f>
        <v>0</v>
      </c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R536" s="226" t="s">
        <v>393</v>
      </c>
      <c r="AT536" s="226" t="s">
        <v>390</v>
      </c>
      <c r="AU536" s="226" t="s">
        <v>82</v>
      </c>
      <c r="AY536" s="20" t="s">
        <v>180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20" t="s">
        <v>80</v>
      </c>
      <c r="BK536" s="227">
        <f>ROUND(I536*H536,2)</f>
        <v>0</v>
      </c>
      <c r="BL536" s="20" t="s">
        <v>284</v>
      </c>
      <c r="BM536" s="226" t="s">
        <v>1465</v>
      </c>
    </row>
    <row r="537" s="2" customFormat="1">
      <c r="A537" s="41"/>
      <c r="B537" s="42"/>
      <c r="C537" s="43"/>
      <c r="D537" s="228" t="s">
        <v>190</v>
      </c>
      <c r="E537" s="43"/>
      <c r="F537" s="229" t="s">
        <v>842</v>
      </c>
      <c r="G537" s="43"/>
      <c r="H537" s="43"/>
      <c r="I537" s="230"/>
      <c r="J537" s="43"/>
      <c r="K537" s="43"/>
      <c r="L537" s="47"/>
      <c r="M537" s="231"/>
      <c r="N537" s="232"/>
      <c r="O537" s="87"/>
      <c r="P537" s="87"/>
      <c r="Q537" s="87"/>
      <c r="R537" s="87"/>
      <c r="S537" s="87"/>
      <c r="T537" s="88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20" t="s">
        <v>190</v>
      </c>
      <c r="AU537" s="20" t="s">
        <v>82</v>
      </c>
    </row>
    <row r="538" s="13" customFormat="1">
      <c r="A538" s="13"/>
      <c r="B538" s="235"/>
      <c r="C538" s="236"/>
      <c r="D538" s="228" t="s">
        <v>216</v>
      </c>
      <c r="E538" s="236"/>
      <c r="F538" s="238" t="s">
        <v>1466</v>
      </c>
      <c r="G538" s="236"/>
      <c r="H538" s="239">
        <v>81.120000000000005</v>
      </c>
      <c r="I538" s="240"/>
      <c r="J538" s="236"/>
      <c r="K538" s="236"/>
      <c r="L538" s="241"/>
      <c r="M538" s="242"/>
      <c r="N538" s="243"/>
      <c r="O538" s="243"/>
      <c r="P538" s="243"/>
      <c r="Q538" s="243"/>
      <c r="R538" s="243"/>
      <c r="S538" s="243"/>
      <c r="T538" s="244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5" t="s">
        <v>216</v>
      </c>
      <c r="AU538" s="245" t="s">
        <v>82</v>
      </c>
      <c r="AV538" s="13" t="s">
        <v>82</v>
      </c>
      <c r="AW538" s="13" t="s">
        <v>4</v>
      </c>
      <c r="AX538" s="13" t="s">
        <v>80</v>
      </c>
      <c r="AY538" s="245" t="s">
        <v>180</v>
      </c>
    </row>
    <row r="539" s="2" customFormat="1" ht="16.5" customHeight="1">
      <c r="A539" s="41"/>
      <c r="B539" s="42"/>
      <c r="C539" s="215" t="s">
        <v>947</v>
      </c>
      <c r="D539" s="215" t="s">
        <v>183</v>
      </c>
      <c r="E539" s="216" t="s">
        <v>858</v>
      </c>
      <c r="F539" s="217" t="s">
        <v>859</v>
      </c>
      <c r="G539" s="218" t="s">
        <v>483</v>
      </c>
      <c r="H539" s="219">
        <v>66</v>
      </c>
      <c r="I539" s="220"/>
      <c r="J539" s="221">
        <f>ROUND(I539*H539,2)</f>
        <v>0</v>
      </c>
      <c r="K539" s="217" t="s">
        <v>187</v>
      </c>
      <c r="L539" s="47"/>
      <c r="M539" s="222" t="s">
        <v>19</v>
      </c>
      <c r="N539" s="223" t="s">
        <v>44</v>
      </c>
      <c r="O539" s="87"/>
      <c r="P539" s="224">
        <f>O539*H539</f>
        <v>0</v>
      </c>
      <c r="Q539" s="224">
        <v>3.0000000000000001E-05</v>
      </c>
      <c r="R539" s="224">
        <f>Q539*H539</f>
        <v>0.00198</v>
      </c>
      <c r="S539" s="224">
        <v>0</v>
      </c>
      <c r="T539" s="225">
        <f>S539*H539</f>
        <v>0</v>
      </c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R539" s="226" t="s">
        <v>284</v>
      </c>
      <c r="AT539" s="226" t="s">
        <v>183</v>
      </c>
      <c r="AU539" s="226" t="s">
        <v>82</v>
      </c>
      <c r="AY539" s="20" t="s">
        <v>180</v>
      </c>
      <c r="BE539" s="227">
        <f>IF(N539="základní",J539,0)</f>
        <v>0</v>
      </c>
      <c r="BF539" s="227">
        <f>IF(N539="snížená",J539,0)</f>
        <v>0</v>
      </c>
      <c r="BG539" s="227">
        <f>IF(N539="zákl. přenesená",J539,0)</f>
        <v>0</v>
      </c>
      <c r="BH539" s="227">
        <f>IF(N539="sníž. přenesená",J539,0)</f>
        <v>0</v>
      </c>
      <c r="BI539" s="227">
        <f>IF(N539="nulová",J539,0)</f>
        <v>0</v>
      </c>
      <c r="BJ539" s="20" t="s">
        <v>80</v>
      </c>
      <c r="BK539" s="227">
        <f>ROUND(I539*H539,2)</f>
        <v>0</v>
      </c>
      <c r="BL539" s="20" t="s">
        <v>284</v>
      </c>
      <c r="BM539" s="226" t="s">
        <v>1467</v>
      </c>
    </row>
    <row r="540" s="2" customFormat="1">
      <c r="A540" s="41"/>
      <c r="B540" s="42"/>
      <c r="C540" s="43"/>
      <c r="D540" s="228" t="s">
        <v>190</v>
      </c>
      <c r="E540" s="43"/>
      <c r="F540" s="229" t="s">
        <v>861</v>
      </c>
      <c r="G540" s="43"/>
      <c r="H540" s="43"/>
      <c r="I540" s="230"/>
      <c r="J540" s="43"/>
      <c r="K540" s="43"/>
      <c r="L540" s="47"/>
      <c r="M540" s="231"/>
      <c r="N540" s="232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190</v>
      </c>
      <c r="AU540" s="20" t="s">
        <v>82</v>
      </c>
    </row>
    <row r="541" s="2" customFormat="1">
      <c r="A541" s="41"/>
      <c r="B541" s="42"/>
      <c r="C541" s="43"/>
      <c r="D541" s="233" t="s">
        <v>192</v>
      </c>
      <c r="E541" s="43"/>
      <c r="F541" s="234" t="s">
        <v>862</v>
      </c>
      <c r="G541" s="43"/>
      <c r="H541" s="43"/>
      <c r="I541" s="230"/>
      <c r="J541" s="43"/>
      <c r="K541" s="43"/>
      <c r="L541" s="47"/>
      <c r="M541" s="231"/>
      <c r="N541" s="232"/>
      <c r="O541" s="87"/>
      <c r="P541" s="87"/>
      <c r="Q541" s="87"/>
      <c r="R541" s="87"/>
      <c r="S541" s="87"/>
      <c r="T541" s="88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T541" s="20" t="s">
        <v>192</v>
      </c>
      <c r="AU541" s="20" t="s">
        <v>82</v>
      </c>
    </row>
    <row r="542" s="13" customFormat="1">
      <c r="A542" s="13"/>
      <c r="B542" s="235"/>
      <c r="C542" s="236"/>
      <c r="D542" s="228" t="s">
        <v>216</v>
      </c>
      <c r="E542" s="237" t="s">
        <v>19</v>
      </c>
      <c r="F542" s="238" t="s">
        <v>1468</v>
      </c>
      <c r="G542" s="236"/>
      <c r="H542" s="239">
        <v>66</v>
      </c>
      <c r="I542" s="240"/>
      <c r="J542" s="236"/>
      <c r="K542" s="236"/>
      <c r="L542" s="241"/>
      <c r="M542" s="242"/>
      <c r="N542" s="243"/>
      <c r="O542" s="243"/>
      <c r="P542" s="243"/>
      <c r="Q542" s="243"/>
      <c r="R542" s="243"/>
      <c r="S542" s="243"/>
      <c r="T542" s="244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5" t="s">
        <v>216</v>
      </c>
      <c r="AU542" s="245" t="s">
        <v>82</v>
      </c>
      <c r="AV542" s="13" t="s">
        <v>82</v>
      </c>
      <c r="AW542" s="13" t="s">
        <v>35</v>
      </c>
      <c r="AX542" s="13" t="s">
        <v>80</v>
      </c>
      <c r="AY542" s="245" t="s">
        <v>180</v>
      </c>
    </row>
    <row r="543" s="2" customFormat="1" ht="16.5" customHeight="1">
      <c r="A543" s="41"/>
      <c r="B543" s="42"/>
      <c r="C543" s="215" t="s">
        <v>953</v>
      </c>
      <c r="D543" s="215" t="s">
        <v>183</v>
      </c>
      <c r="E543" s="216" t="s">
        <v>865</v>
      </c>
      <c r="F543" s="217" t="s">
        <v>866</v>
      </c>
      <c r="G543" s="218" t="s">
        <v>385</v>
      </c>
      <c r="H543" s="219">
        <v>12</v>
      </c>
      <c r="I543" s="220"/>
      <c r="J543" s="221">
        <f>ROUND(I543*H543,2)</f>
        <v>0</v>
      </c>
      <c r="K543" s="217" t="s">
        <v>187</v>
      </c>
      <c r="L543" s="47"/>
      <c r="M543" s="222" t="s">
        <v>19</v>
      </c>
      <c r="N543" s="223" t="s">
        <v>44</v>
      </c>
      <c r="O543" s="87"/>
      <c r="P543" s="224">
        <f>O543*H543</f>
        <v>0</v>
      </c>
      <c r="Q543" s="224">
        <v>0</v>
      </c>
      <c r="R543" s="224">
        <f>Q543*H543</f>
        <v>0</v>
      </c>
      <c r="S543" s="224">
        <v>0</v>
      </c>
      <c r="T543" s="225">
        <f>S543*H543</f>
        <v>0</v>
      </c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R543" s="226" t="s">
        <v>284</v>
      </c>
      <c r="AT543" s="226" t="s">
        <v>183</v>
      </c>
      <c r="AU543" s="226" t="s">
        <v>82</v>
      </c>
      <c r="AY543" s="20" t="s">
        <v>180</v>
      </c>
      <c r="BE543" s="227">
        <f>IF(N543="základní",J543,0)</f>
        <v>0</v>
      </c>
      <c r="BF543" s="227">
        <f>IF(N543="snížená",J543,0)</f>
        <v>0</v>
      </c>
      <c r="BG543" s="227">
        <f>IF(N543="zákl. přenesená",J543,0)</f>
        <v>0</v>
      </c>
      <c r="BH543" s="227">
        <f>IF(N543="sníž. přenesená",J543,0)</f>
        <v>0</v>
      </c>
      <c r="BI543" s="227">
        <f>IF(N543="nulová",J543,0)</f>
        <v>0</v>
      </c>
      <c r="BJ543" s="20" t="s">
        <v>80</v>
      </c>
      <c r="BK543" s="227">
        <f>ROUND(I543*H543,2)</f>
        <v>0</v>
      </c>
      <c r="BL543" s="20" t="s">
        <v>284</v>
      </c>
      <c r="BM543" s="226" t="s">
        <v>1469</v>
      </c>
    </row>
    <row r="544" s="2" customFormat="1">
      <c r="A544" s="41"/>
      <c r="B544" s="42"/>
      <c r="C544" s="43"/>
      <c r="D544" s="228" t="s">
        <v>190</v>
      </c>
      <c r="E544" s="43"/>
      <c r="F544" s="229" t="s">
        <v>868</v>
      </c>
      <c r="G544" s="43"/>
      <c r="H544" s="43"/>
      <c r="I544" s="230"/>
      <c r="J544" s="43"/>
      <c r="K544" s="43"/>
      <c r="L544" s="47"/>
      <c r="M544" s="231"/>
      <c r="N544" s="232"/>
      <c r="O544" s="87"/>
      <c r="P544" s="87"/>
      <c r="Q544" s="87"/>
      <c r="R544" s="87"/>
      <c r="S544" s="87"/>
      <c r="T544" s="88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T544" s="20" t="s">
        <v>190</v>
      </c>
      <c r="AU544" s="20" t="s">
        <v>82</v>
      </c>
    </row>
    <row r="545" s="2" customFormat="1">
      <c r="A545" s="41"/>
      <c r="B545" s="42"/>
      <c r="C545" s="43"/>
      <c r="D545" s="233" t="s">
        <v>192</v>
      </c>
      <c r="E545" s="43"/>
      <c r="F545" s="234" t="s">
        <v>869</v>
      </c>
      <c r="G545" s="43"/>
      <c r="H545" s="43"/>
      <c r="I545" s="230"/>
      <c r="J545" s="43"/>
      <c r="K545" s="43"/>
      <c r="L545" s="47"/>
      <c r="M545" s="231"/>
      <c r="N545" s="232"/>
      <c r="O545" s="87"/>
      <c r="P545" s="87"/>
      <c r="Q545" s="87"/>
      <c r="R545" s="87"/>
      <c r="S545" s="87"/>
      <c r="T545" s="88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T545" s="20" t="s">
        <v>192</v>
      </c>
      <c r="AU545" s="20" t="s">
        <v>82</v>
      </c>
    </row>
    <row r="546" s="13" customFormat="1">
      <c r="A546" s="13"/>
      <c r="B546" s="235"/>
      <c r="C546" s="236"/>
      <c r="D546" s="228" t="s">
        <v>216</v>
      </c>
      <c r="E546" s="237" t="s">
        <v>19</v>
      </c>
      <c r="F546" s="238" t="s">
        <v>1470</v>
      </c>
      <c r="G546" s="236"/>
      <c r="H546" s="239">
        <v>12</v>
      </c>
      <c r="I546" s="240"/>
      <c r="J546" s="236"/>
      <c r="K546" s="236"/>
      <c r="L546" s="241"/>
      <c r="M546" s="242"/>
      <c r="N546" s="243"/>
      <c r="O546" s="243"/>
      <c r="P546" s="243"/>
      <c r="Q546" s="243"/>
      <c r="R546" s="243"/>
      <c r="S546" s="243"/>
      <c r="T546" s="244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5" t="s">
        <v>216</v>
      </c>
      <c r="AU546" s="245" t="s">
        <v>82</v>
      </c>
      <c r="AV546" s="13" t="s">
        <v>82</v>
      </c>
      <c r="AW546" s="13" t="s">
        <v>35</v>
      </c>
      <c r="AX546" s="13" t="s">
        <v>80</v>
      </c>
      <c r="AY546" s="245" t="s">
        <v>180</v>
      </c>
    </row>
    <row r="547" s="2" customFormat="1" ht="21.75" customHeight="1">
      <c r="A547" s="41"/>
      <c r="B547" s="42"/>
      <c r="C547" s="215" t="s">
        <v>959</v>
      </c>
      <c r="D547" s="215" t="s">
        <v>183</v>
      </c>
      <c r="E547" s="216" t="s">
        <v>872</v>
      </c>
      <c r="F547" s="217" t="s">
        <v>873</v>
      </c>
      <c r="G547" s="218" t="s">
        <v>385</v>
      </c>
      <c r="H547" s="219">
        <v>5</v>
      </c>
      <c r="I547" s="220"/>
      <c r="J547" s="221">
        <f>ROUND(I547*H547,2)</f>
        <v>0</v>
      </c>
      <c r="K547" s="217" t="s">
        <v>187</v>
      </c>
      <c r="L547" s="47"/>
      <c r="M547" s="222" t="s">
        <v>19</v>
      </c>
      <c r="N547" s="223" t="s">
        <v>44</v>
      </c>
      <c r="O547" s="87"/>
      <c r="P547" s="224">
        <f>O547*H547</f>
        <v>0</v>
      </c>
      <c r="Q547" s="224">
        <v>0</v>
      </c>
      <c r="R547" s="224">
        <f>Q547*H547</f>
        <v>0</v>
      </c>
      <c r="S547" s="224">
        <v>0</v>
      </c>
      <c r="T547" s="225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26" t="s">
        <v>284</v>
      </c>
      <c r="AT547" s="226" t="s">
        <v>183</v>
      </c>
      <c r="AU547" s="226" t="s">
        <v>82</v>
      </c>
      <c r="AY547" s="20" t="s">
        <v>180</v>
      </c>
      <c r="BE547" s="227">
        <f>IF(N547="základní",J547,0)</f>
        <v>0</v>
      </c>
      <c r="BF547" s="227">
        <f>IF(N547="snížená",J547,0)</f>
        <v>0</v>
      </c>
      <c r="BG547" s="227">
        <f>IF(N547="zákl. přenesená",J547,0)</f>
        <v>0</v>
      </c>
      <c r="BH547" s="227">
        <f>IF(N547="sníž. přenesená",J547,0)</f>
        <v>0</v>
      </c>
      <c r="BI547" s="227">
        <f>IF(N547="nulová",J547,0)</f>
        <v>0</v>
      </c>
      <c r="BJ547" s="20" t="s">
        <v>80</v>
      </c>
      <c r="BK547" s="227">
        <f>ROUND(I547*H547,2)</f>
        <v>0</v>
      </c>
      <c r="BL547" s="20" t="s">
        <v>284</v>
      </c>
      <c r="BM547" s="226" t="s">
        <v>1471</v>
      </c>
    </row>
    <row r="548" s="2" customFormat="1">
      <c r="A548" s="41"/>
      <c r="B548" s="42"/>
      <c r="C548" s="43"/>
      <c r="D548" s="228" t="s">
        <v>190</v>
      </c>
      <c r="E548" s="43"/>
      <c r="F548" s="229" t="s">
        <v>875</v>
      </c>
      <c r="G548" s="43"/>
      <c r="H548" s="43"/>
      <c r="I548" s="230"/>
      <c r="J548" s="43"/>
      <c r="K548" s="43"/>
      <c r="L548" s="47"/>
      <c r="M548" s="231"/>
      <c r="N548" s="232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190</v>
      </c>
      <c r="AU548" s="20" t="s">
        <v>82</v>
      </c>
    </row>
    <row r="549" s="2" customFormat="1">
      <c r="A549" s="41"/>
      <c r="B549" s="42"/>
      <c r="C549" s="43"/>
      <c r="D549" s="233" t="s">
        <v>192</v>
      </c>
      <c r="E549" s="43"/>
      <c r="F549" s="234" t="s">
        <v>876</v>
      </c>
      <c r="G549" s="43"/>
      <c r="H549" s="43"/>
      <c r="I549" s="230"/>
      <c r="J549" s="43"/>
      <c r="K549" s="43"/>
      <c r="L549" s="47"/>
      <c r="M549" s="231"/>
      <c r="N549" s="232"/>
      <c r="O549" s="87"/>
      <c r="P549" s="87"/>
      <c r="Q549" s="87"/>
      <c r="R549" s="87"/>
      <c r="S549" s="87"/>
      <c r="T549" s="88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20" t="s">
        <v>192</v>
      </c>
      <c r="AU549" s="20" t="s">
        <v>82</v>
      </c>
    </row>
    <row r="550" s="2" customFormat="1" ht="24.15" customHeight="1">
      <c r="A550" s="41"/>
      <c r="B550" s="42"/>
      <c r="C550" s="215" t="s">
        <v>965</v>
      </c>
      <c r="D550" s="215" t="s">
        <v>183</v>
      </c>
      <c r="E550" s="216" t="s">
        <v>878</v>
      </c>
      <c r="F550" s="217" t="s">
        <v>879</v>
      </c>
      <c r="G550" s="218" t="s">
        <v>186</v>
      </c>
      <c r="H550" s="219">
        <v>67.599999999999994</v>
      </c>
      <c r="I550" s="220"/>
      <c r="J550" s="221">
        <f>ROUND(I550*H550,2)</f>
        <v>0</v>
      </c>
      <c r="K550" s="217" t="s">
        <v>187</v>
      </c>
      <c r="L550" s="47"/>
      <c r="M550" s="222" t="s">
        <v>19</v>
      </c>
      <c r="N550" s="223" t="s">
        <v>44</v>
      </c>
      <c r="O550" s="87"/>
      <c r="P550" s="224">
        <f>O550*H550</f>
        <v>0</v>
      </c>
      <c r="Q550" s="224">
        <v>4.5000000000000003E-05</v>
      </c>
      <c r="R550" s="224">
        <f>Q550*H550</f>
        <v>0.003042</v>
      </c>
      <c r="S550" s="224">
        <v>0</v>
      </c>
      <c r="T550" s="225">
        <f>S550*H550</f>
        <v>0</v>
      </c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R550" s="226" t="s">
        <v>284</v>
      </c>
      <c r="AT550" s="226" t="s">
        <v>183</v>
      </c>
      <c r="AU550" s="226" t="s">
        <v>82</v>
      </c>
      <c r="AY550" s="20" t="s">
        <v>180</v>
      </c>
      <c r="BE550" s="227">
        <f>IF(N550="základní",J550,0)</f>
        <v>0</v>
      </c>
      <c r="BF550" s="227">
        <f>IF(N550="snížená",J550,0)</f>
        <v>0</v>
      </c>
      <c r="BG550" s="227">
        <f>IF(N550="zákl. přenesená",J550,0)</f>
        <v>0</v>
      </c>
      <c r="BH550" s="227">
        <f>IF(N550="sníž. přenesená",J550,0)</f>
        <v>0</v>
      </c>
      <c r="BI550" s="227">
        <f>IF(N550="nulová",J550,0)</f>
        <v>0</v>
      </c>
      <c r="BJ550" s="20" t="s">
        <v>80</v>
      </c>
      <c r="BK550" s="227">
        <f>ROUND(I550*H550,2)</f>
        <v>0</v>
      </c>
      <c r="BL550" s="20" t="s">
        <v>284</v>
      </c>
      <c r="BM550" s="226" t="s">
        <v>1472</v>
      </c>
    </row>
    <row r="551" s="2" customFormat="1">
      <c r="A551" s="41"/>
      <c r="B551" s="42"/>
      <c r="C551" s="43"/>
      <c r="D551" s="228" t="s">
        <v>190</v>
      </c>
      <c r="E551" s="43"/>
      <c r="F551" s="229" t="s">
        <v>881</v>
      </c>
      <c r="G551" s="43"/>
      <c r="H551" s="43"/>
      <c r="I551" s="230"/>
      <c r="J551" s="43"/>
      <c r="K551" s="43"/>
      <c r="L551" s="47"/>
      <c r="M551" s="231"/>
      <c r="N551" s="232"/>
      <c r="O551" s="87"/>
      <c r="P551" s="87"/>
      <c r="Q551" s="87"/>
      <c r="R551" s="87"/>
      <c r="S551" s="87"/>
      <c r="T551" s="88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T551" s="20" t="s">
        <v>190</v>
      </c>
      <c r="AU551" s="20" t="s">
        <v>82</v>
      </c>
    </row>
    <row r="552" s="2" customFormat="1">
      <c r="A552" s="41"/>
      <c r="B552" s="42"/>
      <c r="C552" s="43"/>
      <c r="D552" s="233" t="s">
        <v>192</v>
      </c>
      <c r="E552" s="43"/>
      <c r="F552" s="234" t="s">
        <v>882</v>
      </c>
      <c r="G552" s="43"/>
      <c r="H552" s="43"/>
      <c r="I552" s="230"/>
      <c r="J552" s="43"/>
      <c r="K552" s="43"/>
      <c r="L552" s="47"/>
      <c r="M552" s="231"/>
      <c r="N552" s="232"/>
      <c r="O552" s="87"/>
      <c r="P552" s="87"/>
      <c r="Q552" s="87"/>
      <c r="R552" s="87"/>
      <c r="S552" s="87"/>
      <c r="T552" s="88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T552" s="20" t="s">
        <v>192</v>
      </c>
      <c r="AU552" s="20" t="s">
        <v>82</v>
      </c>
    </row>
    <row r="553" s="2" customFormat="1" ht="33" customHeight="1">
      <c r="A553" s="41"/>
      <c r="B553" s="42"/>
      <c r="C553" s="215" t="s">
        <v>975</v>
      </c>
      <c r="D553" s="215" t="s">
        <v>183</v>
      </c>
      <c r="E553" s="216" t="s">
        <v>1473</v>
      </c>
      <c r="F553" s="217" t="s">
        <v>1474</v>
      </c>
      <c r="G553" s="218" t="s">
        <v>305</v>
      </c>
      <c r="H553" s="219">
        <v>1.3919999999999999</v>
      </c>
      <c r="I553" s="220"/>
      <c r="J553" s="221">
        <f>ROUND(I553*H553,2)</f>
        <v>0</v>
      </c>
      <c r="K553" s="217" t="s">
        <v>187</v>
      </c>
      <c r="L553" s="47"/>
      <c r="M553" s="222" t="s">
        <v>19</v>
      </c>
      <c r="N553" s="223" t="s">
        <v>44</v>
      </c>
      <c r="O553" s="87"/>
      <c r="P553" s="224">
        <f>O553*H553</f>
        <v>0</v>
      </c>
      <c r="Q553" s="224">
        <v>0</v>
      </c>
      <c r="R553" s="224">
        <f>Q553*H553</f>
        <v>0</v>
      </c>
      <c r="S553" s="224">
        <v>0</v>
      </c>
      <c r="T553" s="225">
        <f>S553*H553</f>
        <v>0</v>
      </c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R553" s="226" t="s">
        <v>284</v>
      </c>
      <c r="AT553" s="226" t="s">
        <v>183</v>
      </c>
      <c r="AU553" s="226" t="s">
        <v>82</v>
      </c>
      <c r="AY553" s="20" t="s">
        <v>180</v>
      </c>
      <c r="BE553" s="227">
        <f>IF(N553="základní",J553,0)</f>
        <v>0</v>
      </c>
      <c r="BF553" s="227">
        <f>IF(N553="snížená",J553,0)</f>
        <v>0</v>
      </c>
      <c r="BG553" s="227">
        <f>IF(N553="zákl. přenesená",J553,0)</f>
        <v>0</v>
      </c>
      <c r="BH553" s="227">
        <f>IF(N553="sníž. přenesená",J553,0)</f>
        <v>0</v>
      </c>
      <c r="BI553" s="227">
        <f>IF(N553="nulová",J553,0)</f>
        <v>0</v>
      </c>
      <c r="BJ553" s="20" t="s">
        <v>80</v>
      </c>
      <c r="BK553" s="227">
        <f>ROUND(I553*H553,2)</f>
        <v>0</v>
      </c>
      <c r="BL553" s="20" t="s">
        <v>284</v>
      </c>
      <c r="BM553" s="226" t="s">
        <v>1475</v>
      </c>
    </row>
    <row r="554" s="2" customFormat="1">
      <c r="A554" s="41"/>
      <c r="B554" s="42"/>
      <c r="C554" s="43"/>
      <c r="D554" s="228" t="s">
        <v>190</v>
      </c>
      <c r="E554" s="43"/>
      <c r="F554" s="229" t="s">
        <v>1476</v>
      </c>
      <c r="G554" s="43"/>
      <c r="H554" s="43"/>
      <c r="I554" s="230"/>
      <c r="J554" s="43"/>
      <c r="K554" s="43"/>
      <c r="L554" s="47"/>
      <c r="M554" s="231"/>
      <c r="N554" s="232"/>
      <c r="O554" s="87"/>
      <c r="P554" s="87"/>
      <c r="Q554" s="87"/>
      <c r="R554" s="87"/>
      <c r="S554" s="87"/>
      <c r="T554" s="88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T554" s="20" t="s">
        <v>190</v>
      </c>
      <c r="AU554" s="20" t="s">
        <v>82</v>
      </c>
    </row>
    <row r="555" s="2" customFormat="1">
      <c r="A555" s="41"/>
      <c r="B555" s="42"/>
      <c r="C555" s="43"/>
      <c r="D555" s="233" t="s">
        <v>192</v>
      </c>
      <c r="E555" s="43"/>
      <c r="F555" s="234" t="s">
        <v>1477</v>
      </c>
      <c r="G555" s="43"/>
      <c r="H555" s="43"/>
      <c r="I555" s="230"/>
      <c r="J555" s="43"/>
      <c r="K555" s="43"/>
      <c r="L555" s="47"/>
      <c r="M555" s="231"/>
      <c r="N555" s="232"/>
      <c r="O555" s="87"/>
      <c r="P555" s="87"/>
      <c r="Q555" s="87"/>
      <c r="R555" s="87"/>
      <c r="S555" s="87"/>
      <c r="T555" s="88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T555" s="20" t="s">
        <v>192</v>
      </c>
      <c r="AU555" s="20" t="s">
        <v>82</v>
      </c>
    </row>
    <row r="556" s="12" customFormat="1" ht="22.8" customHeight="1">
      <c r="A556" s="12"/>
      <c r="B556" s="199"/>
      <c r="C556" s="200"/>
      <c r="D556" s="201" t="s">
        <v>72</v>
      </c>
      <c r="E556" s="213" t="s">
        <v>889</v>
      </c>
      <c r="F556" s="213" t="s">
        <v>890</v>
      </c>
      <c r="G556" s="200"/>
      <c r="H556" s="200"/>
      <c r="I556" s="203"/>
      <c r="J556" s="214">
        <f>BK556</f>
        <v>0</v>
      </c>
      <c r="K556" s="200"/>
      <c r="L556" s="205"/>
      <c r="M556" s="206"/>
      <c r="N556" s="207"/>
      <c r="O556" s="207"/>
      <c r="P556" s="208">
        <f>SUM(P557:P601)</f>
        <v>0</v>
      </c>
      <c r="Q556" s="207"/>
      <c r="R556" s="208">
        <f>SUM(R557:R601)</f>
        <v>0.0060615560000000009</v>
      </c>
      <c r="S556" s="207"/>
      <c r="T556" s="209">
        <f>SUM(T557:T601)</f>
        <v>0</v>
      </c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R556" s="210" t="s">
        <v>82</v>
      </c>
      <c r="AT556" s="211" t="s">
        <v>72</v>
      </c>
      <c r="AU556" s="211" t="s">
        <v>80</v>
      </c>
      <c r="AY556" s="210" t="s">
        <v>180</v>
      </c>
      <c r="BK556" s="212">
        <f>SUM(BK557:BK601)</f>
        <v>0</v>
      </c>
    </row>
    <row r="557" s="2" customFormat="1" ht="16.5" customHeight="1">
      <c r="A557" s="41"/>
      <c r="B557" s="42"/>
      <c r="C557" s="215" t="s">
        <v>981</v>
      </c>
      <c r="D557" s="215" t="s">
        <v>183</v>
      </c>
      <c r="E557" s="216" t="s">
        <v>892</v>
      </c>
      <c r="F557" s="217" t="s">
        <v>893</v>
      </c>
      <c r="G557" s="218" t="s">
        <v>186</v>
      </c>
      <c r="H557" s="219">
        <v>8.0999999999999996</v>
      </c>
      <c r="I557" s="220"/>
      <c r="J557" s="221">
        <f>ROUND(I557*H557,2)</f>
        <v>0</v>
      </c>
      <c r="K557" s="217" t="s">
        <v>187</v>
      </c>
      <c r="L557" s="47"/>
      <c r="M557" s="222" t="s">
        <v>19</v>
      </c>
      <c r="N557" s="223" t="s">
        <v>44</v>
      </c>
      <c r="O557" s="87"/>
      <c r="P557" s="224">
        <f>O557*H557</f>
        <v>0</v>
      </c>
      <c r="Q557" s="224">
        <v>6.7000000000000002E-05</v>
      </c>
      <c r="R557" s="224">
        <f>Q557*H557</f>
        <v>0.00054270000000000002</v>
      </c>
      <c r="S557" s="224">
        <v>0</v>
      </c>
      <c r="T557" s="225">
        <f>S557*H557</f>
        <v>0</v>
      </c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R557" s="226" t="s">
        <v>284</v>
      </c>
      <c r="AT557" s="226" t="s">
        <v>183</v>
      </c>
      <c r="AU557" s="226" t="s">
        <v>82</v>
      </c>
      <c r="AY557" s="20" t="s">
        <v>180</v>
      </c>
      <c r="BE557" s="227">
        <f>IF(N557="základní",J557,0)</f>
        <v>0</v>
      </c>
      <c r="BF557" s="227">
        <f>IF(N557="snížená",J557,0)</f>
        <v>0</v>
      </c>
      <c r="BG557" s="227">
        <f>IF(N557="zákl. přenesená",J557,0)</f>
        <v>0</v>
      </c>
      <c r="BH557" s="227">
        <f>IF(N557="sníž. přenesená",J557,0)</f>
        <v>0</v>
      </c>
      <c r="BI557" s="227">
        <f>IF(N557="nulová",J557,0)</f>
        <v>0</v>
      </c>
      <c r="BJ557" s="20" t="s">
        <v>80</v>
      </c>
      <c r="BK557" s="227">
        <f>ROUND(I557*H557,2)</f>
        <v>0</v>
      </c>
      <c r="BL557" s="20" t="s">
        <v>284</v>
      </c>
      <c r="BM557" s="226" t="s">
        <v>1478</v>
      </c>
    </row>
    <row r="558" s="2" customFormat="1">
      <c r="A558" s="41"/>
      <c r="B558" s="42"/>
      <c r="C558" s="43"/>
      <c r="D558" s="228" t="s">
        <v>190</v>
      </c>
      <c r="E558" s="43"/>
      <c r="F558" s="229" t="s">
        <v>895</v>
      </c>
      <c r="G558" s="43"/>
      <c r="H558" s="43"/>
      <c r="I558" s="230"/>
      <c r="J558" s="43"/>
      <c r="K558" s="43"/>
      <c r="L558" s="47"/>
      <c r="M558" s="231"/>
      <c r="N558" s="232"/>
      <c r="O558" s="87"/>
      <c r="P558" s="87"/>
      <c r="Q558" s="87"/>
      <c r="R558" s="87"/>
      <c r="S558" s="87"/>
      <c r="T558" s="88"/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T558" s="20" t="s">
        <v>190</v>
      </c>
      <c r="AU558" s="20" t="s">
        <v>82</v>
      </c>
    </row>
    <row r="559" s="2" customFormat="1">
      <c r="A559" s="41"/>
      <c r="B559" s="42"/>
      <c r="C559" s="43"/>
      <c r="D559" s="233" t="s">
        <v>192</v>
      </c>
      <c r="E559" s="43"/>
      <c r="F559" s="234" t="s">
        <v>896</v>
      </c>
      <c r="G559" s="43"/>
      <c r="H559" s="43"/>
      <c r="I559" s="230"/>
      <c r="J559" s="43"/>
      <c r="K559" s="43"/>
      <c r="L559" s="47"/>
      <c r="M559" s="231"/>
      <c r="N559" s="232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192</v>
      </c>
      <c r="AU559" s="20" t="s">
        <v>82</v>
      </c>
    </row>
    <row r="560" s="2" customFormat="1" ht="24.15" customHeight="1">
      <c r="A560" s="41"/>
      <c r="B560" s="42"/>
      <c r="C560" s="215" t="s">
        <v>987</v>
      </c>
      <c r="D560" s="215" t="s">
        <v>183</v>
      </c>
      <c r="E560" s="216" t="s">
        <v>898</v>
      </c>
      <c r="F560" s="217" t="s">
        <v>899</v>
      </c>
      <c r="G560" s="218" t="s">
        <v>186</v>
      </c>
      <c r="H560" s="219">
        <v>8.0999999999999996</v>
      </c>
      <c r="I560" s="220"/>
      <c r="J560" s="221">
        <f>ROUND(I560*H560,2)</f>
        <v>0</v>
      </c>
      <c r="K560" s="217" t="s">
        <v>187</v>
      </c>
      <c r="L560" s="47"/>
      <c r="M560" s="222" t="s">
        <v>19</v>
      </c>
      <c r="N560" s="223" t="s">
        <v>44</v>
      </c>
      <c r="O560" s="87"/>
      <c r="P560" s="224">
        <f>O560*H560</f>
        <v>0</v>
      </c>
      <c r="Q560" s="224">
        <v>8.0000000000000007E-05</v>
      </c>
      <c r="R560" s="224">
        <f>Q560*H560</f>
        <v>0.00064800000000000003</v>
      </c>
      <c r="S560" s="224">
        <v>0</v>
      </c>
      <c r="T560" s="225">
        <f>S560*H560</f>
        <v>0</v>
      </c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R560" s="226" t="s">
        <v>284</v>
      </c>
      <c r="AT560" s="226" t="s">
        <v>183</v>
      </c>
      <c r="AU560" s="226" t="s">
        <v>82</v>
      </c>
      <c r="AY560" s="20" t="s">
        <v>180</v>
      </c>
      <c r="BE560" s="227">
        <f>IF(N560="základní",J560,0)</f>
        <v>0</v>
      </c>
      <c r="BF560" s="227">
        <f>IF(N560="snížená",J560,0)</f>
        <v>0</v>
      </c>
      <c r="BG560" s="227">
        <f>IF(N560="zákl. přenesená",J560,0)</f>
        <v>0</v>
      </c>
      <c r="BH560" s="227">
        <f>IF(N560="sníž. přenesená",J560,0)</f>
        <v>0</v>
      </c>
      <c r="BI560" s="227">
        <f>IF(N560="nulová",J560,0)</f>
        <v>0</v>
      </c>
      <c r="BJ560" s="20" t="s">
        <v>80</v>
      </c>
      <c r="BK560" s="227">
        <f>ROUND(I560*H560,2)</f>
        <v>0</v>
      </c>
      <c r="BL560" s="20" t="s">
        <v>284</v>
      </c>
      <c r="BM560" s="226" t="s">
        <v>1479</v>
      </c>
    </row>
    <row r="561" s="2" customFormat="1">
      <c r="A561" s="41"/>
      <c r="B561" s="42"/>
      <c r="C561" s="43"/>
      <c r="D561" s="228" t="s">
        <v>190</v>
      </c>
      <c r="E561" s="43"/>
      <c r="F561" s="229" t="s">
        <v>901</v>
      </c>
      <c r="G561" s="43"/>
      <c r="H561" s="43"/>
      <c r="I561" s="230"/>
      <c r="J561" s="43"/>
      <c r="K561" s="43"/>
      <c r="L561" s="47"/>
      <c r="M561" s="231"/>
      <c r="N561" s="232"/>
      <c r="O561" s="87"/>
      <c r="P561" s="87"/>
      <c r="Q561" s="87"/>
      <c r="R561" s="87"/>
      <c r="S561" s="87"/>
      <c r="T561" s="88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T561" s="20" t="s">
        <v>190</v>
      </c>
      <c r="AU561" s="20" t="s">
        <v>82</v>
      </c>
    </row>
    <row r="562" s="2" customFormat="1">
      <c r="A562" s="41"/>
      <c r="B562" s="42"/>
      <c r="C562" s="43"/>
      <c r="D562" s="233" t="s">
        <v>192</v>
      </c>
      <c r="E562" s="43"/>
      <c r="F562" s="234" t="s">
        <v>902</v>
      </c>
      <c r="G562" s="43"/>
      <c r="H562" s="43"/>
      <c r="I562" s="230"/>
      <c r="J562" s="43"/>
      <c r="K562" s="43"/>
      <c r="L562" s="47"/>
      <c r="M562" s="231"/>
      <c r="N562" s="232"/>
      <c r="O562" s="87"/>
      <c r="P562" s="87"/>
      <c r="Q562" s="87"/>
      <c r="R562" s="87"/>
      <c r="S562" s="87"/>
      <c r="T562" s="88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20" t="s">
        <v>192</v>
      </c>
      <c r="AU562" s="20" t="s">
        <v>82</v>
      </c>
    </row>
    <row r="563" s="2" customFormat="1" ht="16.5" customHeight="1">
      <c r="A563" s="41"/>
      <c r="B563" s="42"/>
      <c r="C563" s="215" t="s">
        <v>993</v>
      </c>
      <c r="D563" s="215" t="s">
        <v>183</v>
      </c>
      <c r="E563" s="216" t="s">
        <v>904</v>
      </c>
      <c r="F563" s="217" t="s">
        <v>905</v>
      </c>
      <c r="G563" s="218" t="s">
        <v>186</v>
      </c>
      <c r="H563" s="219">
        <v>8.0999999999999996</v>
      </c>
      <c r="I563" s="220"/>
      <c r="J563" s="221">
        <f>ROUND(I563*H563,2)</f>
        <v>0</v>
      </c>
      <c r="K563" s="217" t="s">
        <v>187</v>
      </c>
      <c r="L563" s="47"/>
      <c r="M563" s="222" t="s">
        <v>19</v>
      </c>
      <c r="N563" s="223" t="s">
        <v>44</v>
      </c>
      <c r="O563" s="87"/>
      <c r="P563" s="224">
        <f>O563*H563</f>
        <v>0</v>
      </c>
      <c r="Q563" s="224">
        <v>0</v>
      </c>
      <c r="R563" s="224">
        <f>Q563*H563</f>
        <v>0</v>
      </c>
      <c r="S563" s="224">
        <v>0</v>
      </c>
      <c r="T563" s="225">
        <f>S563*H563</f>
        <v>0</v>
      </c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R563" s="226" t="s">
        <v>284</v>
      </c>
      <c r="AT563" s="226" t="s">
        <v>183</v>
      </c>
      <c r="AU563" s="226" t="s">
        <v>82</v>
      </c>
      <c r="AY563" s="20" t="s">
        <v>180</v>
      </c>
      <c r="BE563" s="227">
        <f>IF(N563="základní",J563,0)</f>
        <v>0</v>
      </c>
      <c r="BF563" s="227">
        <f>IF(N563="snížená",J563,0)</f>
        <v>0</v>
      </c>
      <c r="BG563" s="227">
        <f>IF(N563="zákl. přenesená",J563,0)</f>
        <v>0</v>
      </c>
      <c r="BH563" s="227">
        <f>IF(N563="sníž. přenesená",J563,0)</f>
        <v>0</v>
      </c>
      <c r="BI563" s="227">
        <f>IF(N563="nulová",J563,0)</f>
        <v>0</v>
      </c>
      <c r="BJ563" s="20" t="s">
        <v>80</v>
      </c>
      <c r="BK563" s="227">
        <f>ROUND(I563*H563,2)</f>
        <v>0</v>
      </c>
      <c r="BL563" s="20" t="s">
        <v>284</v>
      </c>
      <c r="BM563" s="226" t="s">
        <v>1480</v>
      </c>
    </row>
    <row r="564" s="2" customFormat="1">
      <c r="A564" s="41"/>
      <c r="B564" s="42"/>
      <c r="C564" s="43"/>
      <c r="D564" s="228" t="s">
        <v>190</v>
      </c>
      <c r="E564" s="43"/>
      <c r="F564" s="229" t="s">
        <v>907</v>
      </c>
      <c r="G564" s="43"/>
      <c r="H564" s="43"/>
      <c r="I564" s="230"/>
      <c r="J564" s="43"/>
      <c r="K564" s="43"/>
      <c r="L564" s="47"/>
      <c r="M564" s="231"/>
      <c r="N564" s="232"/>
      <c r="O564" s="87"/>
      <c r="P564" s="87"/>
      <c r="Q564" s="87"/>
      <c r="R564" s="87"/>
      <c r="S564" s="87"/>
      <c r="T564" s="88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T564" s="20" t="s">
        <v>190</v>
      </c>
      <c r="AU564" s="20" t="s">
        <v>82</v>
      </c>
    </row>
    <row r="565" s="2" customFormat="1">
      <c r="A565" s="41"/>
      <c r="B565" s="42"/>
      <c r="C565" s="43"/>
      <c r="D565" s="233" t="s">
        <v>192</v>
      </c>
      <c r="E565" s="43"/>
      <c r="F565" s="234" t="s">
        <v>908</v>
      </c>
      <c r="G565" s="43"/>
      <c r="H565" s="43"/>
      <c r="I565" s="230"/>
      <c r="J565" s="43"/>
      <c r="K565" s="43"/>
      <c r="L565" s="47"/>
      <c r="M565" s="231"/>
      <c r="N565" s="232"/>
      <c r="O565" s="87"/>
      <c r="P565" s="87"/>
      <c r="Q565" s="87"/>
      <c r="R565" s="87"/>
      <c r="S565" s="87"/>
      <c r="T565" s="88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192</v>
      </c>
      <c r="AU565" s="20" t="s">
        <v>82</v>
      </c>
    </row>
    <row r="566" s="2" customFormat="1" ht="24.15" customHeight="1">
      <c r="A566" s="41"/>
      <c r="B566" s="42"/>
      <c r="C566" s="215" t="s">
        <v>1005</v>
      </c>
      <c r="D566" s="215" t="s">
        <v>183</v>
      </c>
      <c r="E566" s="216" t="s">
        <v>910</v>
      </c>
      <c r="F566" s="217" t="s">
        <v>911</v>
      </c>
      <c r="G566" s="218" t="s">
        <v>186</v>
      </c>
      <c r="H566" s="219">
        <v>5.75</v>
      </c>
      <c r="I566" s="220"/>
      <c r="J566" s="221">
        <f>ROUND(I566*H566,2)</f>
        <v>0</v>
      </c>
      <c r="K566" s="217" t="s">
        <v>187</v>
      </c>
      <c r="L566" s="47"/>
      <c r="M566" s="222" t="s">
        <v>19</v>
      </c>
      <c r="N566" s="223" t="s">
        <v>44</v>
      </c>
      <c r="O566" s="87"/>
      <c r="P566" s="224">
        <f>O566*H566</f>
        <v>0</v>
      </c>
      <c r="Q566" s="224">
        <v>2.4232000000000001E-05</v>
      </c>
      <c r="R566" s="224">
        <f>Q566*H566</f>
        <v>0.00013933400000000002</v>
      </c>
      <c r="S566" s="224">
        <v>0</v>
      </c>
      <c r="T566" s="225">
        <f>S566*H566</f>
        <v>0</v>
      </c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R566" s="226" t="s">
        <v>284</v>
      </c>
      <c r="AT566" s="226" t="s">
        <v>183</v>
      </c>
      <c r="AU566" s="226" t="s">
        <v>82</v>
      </c>
      <c r="AY566" s="20" t="s">
        <v>180</v>
      </c>
      <c r="BE566" s="227">
        <f>IF(N566="základní",J566,0)</f>
        <v>0</v>
      </c>
      <c r="BF566" s="227">
        <f>IF(N566="snížená",J566,0)</f>
        <v>0</v>
      </c>
      <c r="BG566" s="227">
        <f>IF(N566="zákl. přenesená",J566,0)</f>
        <v>0</v>
      </c>
      <c r="BH566" s="227">
        <f>IF(N566="sníž. přenesená",J566,0)</f>
        <v>0</v>
      </c>
      <c r="BI566" s="227">
        <f>IF(N566="nulová",J566,0)</f>
        <v>0</v>
      </c>
      <c r="BJ566" s="20" t="s">
        <v>80</v>
      </c>
      <c r="BK566" s="227">
        <f>ROUND(I566*H566,2)</f>
        <v>0</v>
      </c>
      <c r="BL566" s="20" t="s">
        <v>284</v>
      </c>
      <c r="BM566" s="226" t="s">
        <v>1481</v>
      </c>
    </row>
    <row r="567" s="2" customFormat="1">
      <c r="A567" s="41"/>
      <c r="B567" s="42"/>
      <c r="C567" s="43"/>
      <c r="D567" s="228" t="s">
        <v>190</v>
      </c>
      <c r="E567" s="43"/>
      <c r="F567" s="229" t="s">
        <v>913</v>
      </c>
      <c r="G567" s="43"/>
      <c r="H567" s="43"/>
      <c r="I567" s="230"/>
      <c r="J567" s="43"/>
      <c r="K567" s="43"/>
      <c r="L567" s="47"/>
      <c r="M567" s="231"/>
      <c r="N567" s="232"/>
      <c r="O567" s="87"/>
      <c r="P567" s="87"/>
      <c r="Q567" s="87"/>
      <c r="R567" s="87"/>
      <c r="S567" s="87"/>
      <c r="T567" s="88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T567" s="20" t="s">
        <v>190</v>
      </c>
      <c r="AU567" s="20" t="s">
        <v>82</v>
      </c>
    </row>
    <row r="568" s="2" customFormat="1">
      <c r="A568" s="41"/>
      <c r="B568" s="42"/>
      <c r="C568" s="43"/>
      <c r="D568" s="233" t="s">
        <v>192</v>
      </c>
      <c r="E568" s="43"/>
      <c r="F568" s="234" t="s">
        <v>914</v>
      </c>
      <c r="G568" s="43"/>
      <c r="H568" s="43"/>
      <c r="I568" s="230"/>
      <c r="J568" s="43"/>
      <c r="K568" s="43"/>
      <c r="L568" s="47"/>
      <c r="M568" s="231"/>
      <c r="N568" s="232"/>
      <c r="O568" s="87"/>
      <c r="P568" s="87"/>
      <c r="Q568" s="87"/>
      <c r="R568" s="87"/>
      <c r="S568" s="87"/>
      <c r="T568" s="88"/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T568" s="20" t="s">
        <v>192</v>
      </c>
      <c r="AU568" s="20" t="s">
        <v>82</v>
      </c>
    </row>
    <row r="569" s="2" customFormat="1" ht="24.15" customHeight="1">
      <c r="A569" s="41"/>
      <c r="B569" s="42"/>
      <c r="C569" s="215" t="s">
        <v>1014</v>
      </c>
      <c r="D569" s="215" t="s">
        <v>183</v>
      </c>
      <c r="E569" s="216" t="s">
        <v>916</v>
      </c>
      <c r="F569" s="217" t="s">
        <v>917</v>
      </c>
      <c r="G569" s="218" t="s">
        <v>186</v>
      </c>
      <c r="H569" s="219">
        <v>8.0999999999999996</v>
      </c>
      <c r="I569" s="220"/>
      <c r="J569" s="221">
        <f>ROUND(I569*H569,2)</f>
        <v>0</v>
      </c>
      <c r="K569" s="217" t="s">
        <v>187</v>
      </c>
      <c r="L569" s="47"/>
      <c r="M569" s="222" t="s">
        <v>19</v>
      </c>
      <c r="N569" s="223" t="s">
        <v>44</v>
      </c>
      <c r="O569" s="87"/>
      <c r="P569" s="224">
        <f>O569*H569</f>
        <v>0</v>
      </c>
      <c r="Q569" s="224">
        <v>0.00012305000000000001</v>
      </c>
      <c r="R569" s="224">
        <f>Q569*H569</f>
        <v>0.00099670500000000007</v>
      </c>
      <c r="S569" s="224">
        <v>0</v>
      </c>
      <c r="T569" s="225">
        <f>S569*H569</f>
        <v>0</v>
      </c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R569" s="226" t="s">
        <v>284</v>
      </c>
      <c r="AT569" s="226" t="s">
        <v>183</v>
      </c>
      <c r="AU569" s="226" t="s">
        <v>82</v>
      </c>
      <c r="AY569" s="20" t="s">
        <v>180</v>
      </c>
      <c r="BE569" s="227">
        <f>IF(N569="základní",J569,0)</f>
        <v>0</v>
      </c>
      <c r="BF569" s="227">
        <f>IF(N569="snížená",J569,0)</f>
        <v>0</v>
      </c>
      <c r="BG569" s="227">
        <f>IF(N569="zákl. přenesená",J569,0)</f>
        <v>0</v>
      </c>
      <c r="BH569" s="227">
        <f>IF(N569="sníž. přenesená",J569,0)</f>
        <v>0</v>
      </c>
      <c r="BI569" s="227">
        <f>IF(N569="nulová",J569,0)</f>
        <v>0</v>
      </c>
      <c r="BJ569" s="20" t="s">
        <v>80</v>
      </c>
      <c r="BK569" s="227">
        <f>ROUND(I569*H569,2)</f>
        <v>0</v>
      </c>
      <c r="BL569" s="20" t="s">
        <v>284</v>
      </c>
      <c r="BM569" s="226" t="s">
        <v>1482</v>
      </c>
    </row>
    <row r="570" s="2" customFormat="1">
      <c r="A570" s="41"/>
      <c r="B570" s="42"/>
      <c r="C570" s="43"/>
      <c r="D570" s="228" t="s">
        <v>190</v>
      </c>
      <c r="E570" s="43"/>
      <c r="F570" s="229" t="s">
        <v>919</v>
      </c>
      <c r="G570" s="43"/>
      <c r="H570" s="43"/>
      <c r="I570" s="230"/>
      <c r="J570" s="43"/>
      <c r="K570" s="43"/>
      <c r="L570" s="47"/>
      <c r="M570" s="231"/>
      <c r="N570" s="232"/>
      <c r="O570" s="87"/>
      <c r="P570" s="87"/>
      <c r="Q570" s="87"/>
      <c r="R570" s="87"/>
      <c r="S570" s="87"/>
      <c r="T570" s="88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T570" s="20" t="s">
        <v>190</v>
      </c>
      <c r="AU570" s="20" t="s">
        <v>82</v>
      </c>
    </row>
    <row r="571" s="2" customFormat="1">
      <c r="A571" s="41"/>
      <c r="B571" s="42"/>
      <c r="C571" s="43"/>
      <c r="D571" s="233" t="s">
        <v>192</v>
      </c>
      <c r="E571" s="43"/>
      <c r="F571" s="234" t="s">
        <v>920</v>
      </c>
      <c r="G571" s="43"/>
      <c r="H571" s="43"/>
      <c r="I571" s="230"/>
      <c r="J571" s="43"/>
      <c r="K571" s="43"/>
      <c r="L571" s="47"/>
      <c r="M571" s="231"/>
      <c r="N571" s="232"/>
      <c r="O571" s="87"/>
      <c r="P571" s="87"/>
      <c r="Q571" s="87"/>
      <c r="R571" s="87"/>
      <c r="S571" s="87"/>
      <c r="T571" s="88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20" t="s">
        <v>192</v>
      </c>
      <c r="AU571" s="20" t="s">
        <v>82</v>
      </c>
    </row>
    <row r="572" s="13" customFormat="1">
      <c r="A572" s="13"/>
      <c r="B572" s="235"/>
      <c r="C572" s="236"/>
      <c r="D572" s="228" t="s">
        <v>216</v>
      </c>
      <c r="E572" s="237" t="s">
        <v>19</v>
      </c>
      <c r="F572" s="238" t="s">
        <v>1483</v>
      </c>
      <c r="G572" s="236"/>
      <c r="H572" s="239">
        <v>8.0999999999999996</v>
      </c>
      <c r="I572" s="240"/>
      <c r="J572" s="236"/>
      <c r="K572" s="236"/>
      <c r="L572" s="241"/>
      <c r="M572" s="242"/>
      <c r="N572" s="243"/>
      <c r="O572" s="243"/>
      <c r="P572" s="243"/>
      <c r="Q572" s="243"/>
      <c r="R572" s="243"/>
      <c r="S572" s="243"/>
      <c r="T572" s="244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5" t="s">
        <v>216</v>
      </c>
      <c r="AU572" s="245" t="s">
        <v>82</v>
      </c>
      <c r="AV572" s="13" t="s">
        <v>82</v>
      </c>
      <c r="AW572" s="13" t="s">
        <v>35</v>
      </c>
      <c r="AX572" s="13" t="s">
        <v>80</v>
      </c>
      <c r="AY572" s="245" t="s">
        <v>180</v>
      </c>
    </row>
    <row r="573" s="2" customFormat="1" ht="24.15" customHeight="1">
      <c r="A573" s="41"/>
      <c r="B573" s="42"/>
      <c r="C573" s="215" t="s">
        <v>1021</v>
      </c>
      <c r="D573" s="215" t="s">
        <v>183</v>
      </c>
      <c r="E573" s="216" t="s">
        <v>922</v>
      </c>
      <c r="F573" s="217" t="s">
        <v>923</v>
      </c>
      <c r="G573" s="218" t="s">
        <v>186</v>
      </c>
      <c r="H573" s="219">
        <v>8.0999999999999996</v>
      </c>
      <c r="I573" s="220"/>
      <c r="J573" s="221">
        <f>ROUND(I573*H573,2)</f>
        <v>0</v>
      </c>
      <c r="K573" s="217" t="s">
        <v>187</v>
      </c>
      <c r="L573" s="47"/>
      <c r="M573" s="222" t="s">
        <v>19</v>
      </c>
      <c r="N573" s="223" t="s">
        <v>44</v>
      </c>
      <c r="O573" s="87"/>
      <c r="P573" s="224">
        <f>O573*H573</f>
        <v>0</v>
      </c>
      <c r="Q573" s="224">
        <v>0.00012305000000000001</v>
      </c>
      <c r="R573" s="224">
        <f>Q573*H573</f>
        <v>0.00099670500000000007</v>
      </c>
      <c r="S573" s="224">
        <v>0</v>
      </c>
      <c r="T573" s="225">
        <f>S573*H573</f>
        <v>0</v>
      </c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R573" s="226" t="s">
        <v>284</v>
      </c>
      <c r="AT573" s="226" t="s">
        <v>183</v>
      </c>
      <c r="AU573" s="226" t="s">
        <v>82</v>
      </c>
      <c r="AY573" s="20" t="s">
        <v>180</v>
      </c>
      <c r="BE573" s="227">
        <f>IF(N573="základní",J573,0)</f>
        <v>0</v>
      </c>
      <c r="BF573" s="227">
        <f>IF(N573="snížená",J573,0)</f>
        <v>0</v>
      </c>
      <c r="BG573" s="227">
        <f>IF(N573="zákl. přenesená",J573,0)</f>
        <v>0</v>
      </c>
      <c r="BH573" s="227">
        <f>IF(N573="sníž. přenesená",J573,0)</f>
        <v>0</v>
      </c>
      <c r="BI573" s="227">
        <f>IF(N573="nulová",J573,0)</f>
        <v>0</v>
      </c>
      <c r="BJ573" s="20" t="s">
        <v>80</v>
      </c>
      <c r="BK573" s="227">
        <f>ROUND(I573*H573,2)</f>
        <v>0</v>
      </c>
      <c r="BL573" s="20" t="s">
        <v>284</v>
      </c>
      <c r="BM573" s="226" t="s">
        <v>1484</v>
      </c>
    </row>
    <row r="574" s="2" customFormat="1">
      <c r="A574" s="41"/>
      <c r="B574" s="42"/>
      <c r="C574" s="43"/>
      <c r="D574" s="228" t="s">
        <v>190</v>
      </c>
      <c r="E574" s="43"/>
      <c r="F574" s="229" t="s">
        <v>925</v>
      </c>
      <c r="G574" s="43"/>
      <c r="H574" s="43"/>
      <c r="I574" s="230"/>
      <c r="J574" s="43"/>
      <c r="K574" s="43"/>
      <c r="L574" s="47"/>
      <c r="M574" s="231"/>
      <c r="N574" s="232"/>
      <c r="O574" s="87"/>
      <c r="P574" s="87"/>
      <c r="Q574" s="87"/>
      <c r="R574" s="87"/>
      <c r="S574" s="87"/>
      <c r="T574" s="88"/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T574" s="20" t="s">
        <v>190</v>
      </c>
      <c r="AU574" s="20" t="s">
        <v>82</v>
      </c>
    </row>
    <row r="575" s="2" customFormat="1">
      <c r="A575" s="41"/>
      <c r="B575" s="42"/>
      <c r="C575" s="43"/>
      <c r="D575" s="233" t="s">
        <v>192</v>
      </c>
      <c r="E575" s="43"/>
      <c r="F575" s="234" t="s">
        <v>926</v>
      </c>
      <c r="G575" s="43"/>
      <c r="H575" s="43"/>
      <c r="I575" s="230"/>
      <c r="J575" s="43"/>
      <c r="K575" s="43"/>
      <c r="L575" s="47"/>
      <c r="M575" s="231"/>
      <c r="N575" s="232"/>
      <c r="O575" s="87"/>
      <c r="P575" s="87"/>
      <c r="Q575" s="87"/>
      <c r="R575" s="87"/>
      <c r="S575" s="87"/>
      <c r="T575" s="88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T575" s="20" t="s">
        <v>192</v>
      </c>
      <c r="AU575" s="20" t="s">
        <v>82</v>
      </c>
    </row>
    <row r="576" s="13" customFormat="1">
      <c r="A576" s="13"/>
      <c r="B576" s="235"/>
      <c r="C576" s="236"/>
      <c r="D576" s="228" t="s">
        <v>216</v>
      </c>
      <c r="E576" s="237" t="s">
        <v>19</v>
      </c>
      <c r="F576" s="238" t="s">
        <v>1485</v>
      </c>
      <c r="G576" s="236"/>
      <c r="H576" s="239">
        <v>2.3500000000000001</v>
      </c>
      <c r="I576" s="240"/>
      <c r="J576" s="236"/>
      <c r="K576" s="236"/>
      <c r="L576" s="241"/>
      <c r="M576" s="242"/>
      <c r="N576" s="243"/>
      <c r="O576" s="243"/>
      <c r="P576" s="243"/>
      <c r="Q576" s="243"/>
      <c r="R576" s="243"/>
      <c r="S576" s="243"/>
      <c r="T576" s="244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5" t="s">
        <v>216</v>
      </c>
      <c r="AU576" s="245" t="s">
        <v>82</v>
      </c>
      <c r="AV576" s="13" t="s">
        <v>82</v>
      </c>
      <c r="AW576" s="13" t="s">
        <v>35</v>
      </c>
      <c r="AX576" s="13" t="s">
        <v>73</v>
      </c>
      <c r="AY576" s="245" t="s">
        <v>180</v>
      </c>
    </row>
    <row r="577" s="13" customFormat="1">
      <c r="A577" s="13"/>
      <c r="B577" s="235"/>
      <c r="C577" s="236"/>
      <c r="D577" s="228" t="s">
        <v>216</v>
      </c>
      <c r="E577" s="237" t="s">
        <v>19</v>
      </c>
      <c r="F577" s="238" t="s">
        <v>1486</v>
      </c>
      <c r="G577" s="236"/>
      <c r="H577" s="239">
        <v>5.75</v>
      </c>
      <c r="I577" s="240"/>
      <c r="J577" s="236"/>
      <c r="K577" s="236"/>
      <c r="L577" s="241"/>
      <c r="M577" s="242"/>
      <c r="N577" s="243"/>
      <c r="O577" s="243"/>
      <c r="P577" s="243"/>
      <c r="Q577" s="243"/>
      <c r="R577" s="243"/>
      <c r="S577" s="243"/>
      <c r="T577" s="244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5" t="s">
        <v>216</v>
      </c>
      <c r="AU577" s="245" t="s">
        <v>82</v>
      </c>
      <c r="AV577" s="13" t="s">
        <v>82</v>
      </c>
      <c r="AW577" s="13" t="s">
        <v>35</v>
      </c>
      <c r="AX577" s="13" t="s">
        <v>73</v>
      </c>
      <c r="AY577" s="245" t="s">
        <v>180</v>
      </c>
    </row>
    <row r="578" s="14" customFormat="1">
      <c r="A578" s="14"/>
      <c r="B578" s="246"/>
      <c r="C578" s="247"/>
      <c r="D578" s="228" t="s">
        <v>216</v>
      </c>
      <c r="E578" s="248" t="s">
        <v>19</v>
      </c>
      <c r="F578" s="249" t="s">
        <v>293</v>
      </c>
      <c r="G578" s="247"/>
      <c r="H578" s="250">
        <v>8.0999999999999996</v>
      </c>
      <c r="I578" s="251"/>
      <c r="J578" s="247"/>
      <c r="K578" s="247"/>
      <c r="L578" s="252"/>
      <c r="M578" s="253"/>
      <c r="N578" s="254"/>
      <c r="O578" s="254"/>
      <c r="P578" s="254"/>
      <c r="Q578" s="254"/>
      <c r="R578" s="254"/>
      <c r="S578" s="254"/>
      <c r="T578" s="255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6" t="s">
        <v>216</v>
      </c>
      <c r="AU578" s="256" t="s">
        <v>82</v>
      </c>
      <c r="AV578" s="14" t="s">
        <v>188</v>
      </c>
      <c r="AW578" s="14" t="s">
        <v>35</v>
      </c>
      <c r="AX578" s="14" t="s">
        <v>80</v>
      </c>
      <c r="AY578" s="256" t="s">
        <v>180</v>
      </c>
    </row>
    <row r="579" s="2" customFormat="1" ht="24.15" customHeight="1">
      <c r="A579" s="41"/>
      <c r="B579" s="42"/>
      <c r="C579" s="215" t="s">
        <v>1028</v>
      </c>
      <c r="D579" s="215" t="s">
        <v>183</v>
      </c>
      <c r="E579" s="216" t="s">
        <v>930</v>
      </c>
      <c r="F579" s="217" t="s">
        <v>931</v>
      </c>
      <c r="G579" s="218" t="s">
        <v>186</v>
      </c>
      <c r="H579" s="219">
        <v>8.0999999999999996</v>
      </c>
      <c r="I579" s="220"/>
      <c r="J579" s="221">
        <f>ROUND(I579*H579,2)</f>
        <v>0</v>
      </c>
      <c r="K579" s="217" t="s">
        <v>187</v>
      </c>
      <c r="L579" s="47"/>
      <c r="M579" s="222" t="s">
        <v>19</v>
      </c>
      <c r="N579" s="223" t="s">
        <v>44</v>
      </c>
      <c r="O579" s="87"/>
      <c r="P579" s="224">
        <f>O579*H579</f>
        <v>0</v>
      </c>
      <c r="Q579" s="224">
        <v>9.8999999999999994E-05</v>
      </c>
      <c r="R579" s="224">
        <f>Q579*H579</f>
        <v>0.00080189999999999992</v>
      </c>
      <c r="S579" s="224">
        <v>0</v>
      </c>
      <c r="T579" s="225">
        <f>S579*H579</f>
        <v>0</v>
      </c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R579" s="226" t="s">
        <v>284</v>
      </c>
      <c r="AT579" s="226" t="s">
        <v>183</v>
      </c>
      <c r="AU579" s="226" t="s">
        <v>82</v>
      </c>
      <c r="AY579" s="20" t="s">
        <v>180</v>
      </c>
      <c r="BE579" s="227">
        <f>IF(N579="základní",J579,0)</f>
        <v>0</v>
      </c>
      <c r="BF579" s="227">
        <f>IF(N579="snížená",J579,0)</f>
        <v>0</v>
      </c>
      <c r="BG579" s="227">
        <f>IF(N579="zákl. přenesená",J579,0)</f>
        <v>0</v>
      </c>
      <c r="BH579" s="227">
        <f>IF(N579="sníž. přenesená",J579,0)</f>
        <v>0</v>
      </c>
      <c r="BI579" s="227">
        <f>IF(N579="nulová",J579,0)</f>
        <v>0</v>
      </c>
      <c r="BJ579" s="20" t="s">
        <v>80</v>
      </c>
      <c r="BK579" s="227">
        <f>ROUND(I579*H579,2)</f>
        <v>0</v>
      </c>
      <c r="BL579" s="20" t="s">
        <v>284</v>
      </c>
      <c r="BM579" s="226" t="s">
        <v>1487</v>
      </c>
    </row>
    <row r="580" s="2" customFormat="1">
      <c r="A580" s="41"/>
      <c r="B580" s="42"/>
      <c r="C580" s="43"/>
      <c r="D580" s="228" t="s">
        <v>190</v>
      </c>
      <c r="E580" s="43"/>
      <c r="F580" s="229" t="s">
        <v>933</v>
      </c>
      <c r="G580" s="43"/>
      <c r="H580" s="43"/>
      <c r="I580" s="230"/>
      <c r="J580" s="43"/>
      <c r="K580" s="43"/>
      <c r="L580" s="47"/>
      <c r="M580" s="231"/>
      <c r="N580" s="232"/>
      <c r="O580" s="87"/>
      <c r="P580" s="87"/>
      <c r="Q580" s="87"/>
      <c r="R580" s="87"/>
      <c r="S580" s="87"/>
      <c r="T580" s="88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T580" s="20" t="s">
        <v>190</v>
      </c>
      <c r="AU580" s="20" t="s">
        <v>82</v>
      </c>
    </row>
    <row r="581" s="2" customFormat="1">
      <c r="A581" s="41"/>
      <c r="B581" s="42"/>
      <c r="C581" s="43"/>
      <c r="D581" s="233" t="s">
        <v>192</v>
      </c>
      <c r="E581" s="43"/>
      <c r="F581" s="234" t="s">
        <v>934</v>
      </c>
      <c r="G581" s="43"/>
      <c r="H581" s="43"/>
      <c r="I581" s="230"/>
      <c r="J581" s="43"/>
      <c r="K581" s="43"/>
      <c r="L581" s="47"/>
      <c r="M581" s="231"/>
      <c r="N581" s="232"/>
      <c r="O581" s="87"/>
      <c r="P581" s="87"/>
      <c r="Q581" s="87"/>
      <c r="R581" s="87"/>
      <c r="S581" s="87"/>
      <c r="T581" s="88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T581" s="20" t="s">
        <v>192</v>
      </c>
      <c r="AU581" s="20" t="s">
        <v>82</v>
      </c>
    </row>
    <row r="582" s="2" customFormat="1" ht="16.5" customHeight="1">
      <c r="A582" s="41"/>
      <c r="B582" s="42"/>
      <c r="C582" s="215" t="s">
        <v>1039</v>
      </c>
      <c r="D582" s="215" t="s">
        <v>183</v>
      </c>
      <c r="E582" s="216" t="s">
        <v>936</v>
      </c>
      <c r="F582" s="217" t="s">
        <v>937</v>
      </c>
      <c r="G582" s="218" t="s">
        <v>483</v>
      </c>
      <c r="H582" s="219">
        <v>18.800000000000001</v>
      </c>
      <c r="I582" s="220"/>
      <c r="J582" s="221">
        <f>ROUND(I582*H582,2)</f>
        <v>0</v>
      </c>
      <c r="K582" s="217" t="s">
        <v>187</v>
      </c>
      <c r="L582" s="47"/>
      <c r="M582" s="222" t="s">
        <v>19</v>
      </c>
      <c r="N582" s="223" t="s">
        <v>44</v>
      </c>
      <c r="O582" s="87"/>
      <c r="P582" s="224">
        <f>O582*H582</f>
        <v>0</v>
      </c>
      <c r="Q582" s="224">
        <v>6.0000000000000002E-06</v>
      </c>
      <c r="R582" s="224">
        <f>Q582*H582</f>
        <v>0.0001128</v>
      </c>
      <c r="S582" s="224">
        <v>0</v>
      </c>
      <c r="T582" s="225">
        <f>S582*H582</f>
        <v>0</v>
      </c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R582" s="226" t="s">
        <v>284</v>
      </c>
      <c r="AT582" s="226" t="s">
        <v>183</v>
      </c>
      <c r="AU582" s="226" t="s">
        <v>82</v>
      </c>
      <c r="AY582" s="20" t="s">
        <v>180</v>
      </c>
      <c r="BE582" s="227">
        <f>IF(N582="základní",J582,0)</f>
        <v>0</v>
      </c>
      <c r="BF582" s="227">
        <f>IF(N582="snížená",J582,0)</f>
        <v>0</v>
      </c>
      <c r="BG582" s="227">
        <f>IF(N582="zákl. přenesená",J582,0)</f>
        <v>0</v>
      </c>
      <c r="BH582" s="227">
        <f>IF(N582="sníž. přenesená",J582,0)</f>
        <v>0</v>
      </c>
      <c r="BI582" s="227">
        <f>IF(N582="nulová",J582,0)</f>
        <v>0</v>
      </c>
      <c r="BJ582" s="20" t="s">
        <v>80</v>
      </c>
      <c r="BK582" s="227">
        <f>ROUND(I582*H582,2)</f>
        <v>0</v>
      </c>
      <c r="BL582" s="20" t="s">
        <v>284</v>
      </c>
      <c r="BM582" s="226" t="s">
        <v>1488</v>
      </c>
    </row>
    <row r="583" s="2" customFormat="1">
      <c r="A583" s="41"/>
      <c r="B583" s="42"/>
      <c r="C583" s="43"/>
      <c r="D583" s="228" t="s">
        <v>190</v>
      </c>
      <c r="E583" s="43"/>
      <c r="F583" s="229" t="s">
        <v>939</v>
      </c>
      <c r="G583" s="43"/>
      <c r="H583" s="43"/>
      <c r="I583" s="230"/>
      <c r="J583" s="43"/>
      <c r="K583" s="43"/>
      <c r="L583" s="47"/>
      <c r="M583" s="231"/>
      <c r="N583" s="232"/>
      <c r="O583" s="87"/>
      <c r="P583" s="87"/>
      <c r="Q583" s="87"/>
      <c r="R583" s="87"/>
      <c r="S583" s="87"/>
      <c r="T583" s="88"/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T583" s="20" t="s">
        <v>190</v>
      </c>
      <c r="AU583" s="20" t="s">
        <v>82</v>
      </c>
    </row>
    <row r="584" s="2" customFormat="1">
      <c r="A584" s="41"/>
      <c r="B584" s="42"/>
      <c r="C584" s="43"/>
      <c r="D584" s="233" t="s">
        <v>192</v>
      </c>
      <c r="E584" s="43"/>
      <c r="F584" s="234" t="s">
        <v>940</v>
      </c>
      <c r="G584" s="43"/>
      <c r="H584" s="43"/>
      <c r="I584" s="230"/>
      <c r="J584" s="43"/>
      <c r="K584" s="43"/>
      <c r="L584" s="47"/>
      <c r="M584" s="231"/>
      <c r="N584" s="232"/>
      <c r="O584" s="87"/>
      <c r="P584" s="87"/>
      <c r="Q584" s="87"/>
      <c r="R584" s="87"/>
      <c r="S584" s="87"/>
      <c r="T584" s="88"/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  <c r="AT584" s="20" t="s">
        <v>192</v>
      </c>
      <c r="AU584" s="20" t="s">
        <v>82</v>
      </c>
    </row>
    <row r="585" s="2" customFormat="1" ht="24.15" customHeight="1">
      <c r="A585" s="41"/>
      <c r="B585" s="42"/>
      <c r="C585" s="215" t="s">
        <v>1047</v>
      </c>
      <c r="D585" s="215" t="s">
        <v>183</v>
      </c>
      <c r="E585" s="216" t="s">
        <v>942</v>
      </c>
      <c r="F585" s="217" t="s">
        <v>943</v>
      </c>
      <c r="G585" s="218" t="s">
        <v>483</v>
      </c>
      <c r="H585" s="219">
        <v>18.800000000000001</v>
      </c>
      <c r="I585" s="220"/>
      <c r="J585" s="221">
        <f>ROUND(I585*H585,2)</f>
        <v>0</v>
      </c>
      <c r="K585" s="217" t="s">
        <v>187</v>
      </c>
      <c r="L585" s="47"/>
      <c r="M585" s="222" t="s">
        <v>19</v>
      </c>
      <c r="N585" s="223" t="s">
        <v>44</v>
      </c>
      <c r="O585" s="87"/>
      <c r="P585" s="224">
        <f>O585*H585</f>
        <v>0</v>
      </c>
      <c r="Q585" s="224">
        <v>1.8640000000000001E-05</v>
      </c>
      <c r="R585" s="224">
        <f>Q585*H585</f>
        <v>0.00035043200000000002</v>
      </c>
      <c r="S585" s="224">
        <v>0</v>
      </c>
      <c r="T585" s="225">
        <f>S585*H585</f>
        <v>0</v>
      </c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R585" s="226" t="s">
        <v>284</v>
      </c>
      <c r="AT585" s="226" t="s">
        <v>183</v>
      </c>
      <c r="AU585" s="226" t="s">
        <v>82</v>
      </c>
      <c r="AY585" s="20" t="s">
        <v>180</v>
      </c>
      <c r="BE585" s="227">
        <f>IF(N585="základní",J585,0)</f>
        <v>0</v>
      </c>
      <c r="BF585" s="227">
        <f>IF(N585="snížená",J585,0)</f>
        <v>0</v>
      </c>
      <c r="BG585" s="227">
        <f>IF(N585="zákl. přenesená",J585,0)</f>
        <v>0</v>
      </c>
      <c r="BH585" s="227">
        <f>IF(N585="sníž. přenesená",J585,0)</f>
        <v>0</v>
      </c>
      <c r="BI585" s="227">
        <f>IF(N585="nulová",J585,0)</f>
        <v>0</v>
      </c>
      <c r="BJ585" s="20" t="s">
        <v>80</v>
      </c>
      <c r="BK585" s="227">
        <f>ROUND(I585*H585,2)</f>
        <v>0</v>
      </c>
      <c r="BL585" s="20" t="s">
        <v>284</v>
      </c>
      <c r="BM585" s="226" t="s">
        <v>1489</v>
      </c>
    </row>
    <row r="586" s="2" customFormat="1">
      <c r="A586" s="41"/>
      <c r="B586" s="42"/>
      <c r="C586" s="43"/>
      <c r="D586" s="228" t="s">
        <v>190</v>
      </c>
      <c r="E586" s="43"/>
      <c r="F586" s="229" t="s">
        <v>945</v>
      </c>
      <c r="G586" s="43"/>
      <c r="H586" s="43"/>
      <c r="I586" s="230"/>
      <c r="J586" s="43"/>
      <c r="K586" s="43"/>
      <c r="L586" s="47"/>
      <c r="M586" s="231"/>
      <c r="N586" s="232"/>
      <c r="O586" s="87"/>
      <c r="P586" s="87"/>
      <c r="Q586" s="87"/>
      <c r="R586" s="87"/>
      <c r="S586" s="87"/>
      <c r="T586" s="88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20" t="s">
        <v>190</v>
      </c>
      <c r="AU586" s="20" t="s">
        <v>82</v>
      </c>
    </row>
    <row r="587" s="2" customFormat="1">
      <c r="A587" s="41"/>
      <c r="B587" s="42"/>
      <c r="C587" s="43"/>
      <c r="D587" s="233" t="s">
        <v>192</v>
      </c>
      <c r="E587" s="43"/>
      <c r="F587" s="234" t="s">
        <v>946</v>
      </c>
      <c r="G587" s="43"/>
      <c r="H587" s="43"/>
      <c r="I587" s="230"/>
      <c r="J587" s="43"/>
      <c r="K587" s="43"/>
      <c r="L587" s="47"/>
      <c r="M587" s="231"/>
      <c r="N587" s="232"/>
      <c r="O587" s="87"/>
      <c r="P587" s="87"/>
      <c r="Q587" s="87"/>
      <c r="R587" s="87"/>
      <c r="S587" s="87"/>
      <c r="T587" s="88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T587" s="20" t="s">
        <v>192</v>
      </c>
      <c r="AU587" s="20" t="s">
        <v>82</v>
      </c>
    </row>
    <row r="588" s="2" customFormat="1" ht="24.15" customHeight="1">
      <c r="A588" s="41"/>
      <c r="B588" s="42"/>
      <c r="C588" s="215" t="s">
        <v>1490</v>
      </c>
      <c r="D588" s="215" t="s">
        <v>183</v>
      </c>
      <c r="E588" s="216" t="s">
        <v>948</v>
      </c>
      <c r="F588" s="217" t="s">
        <v>949</v>
      </c>
      <c r="G588" s="218" t="s">
        <v>483</v>
      </c>
      <c r="H588" s="219">
        <v>18.800000000000001</v>
      </c>
      <c r="I588" s="220"/>
      <c r="J588" s="221">
        <f>ROUND(I588*H588,2)</f>
        <v>0</v>
      </c>
      <c r="K588" s="217" t="s">
        <v>187</v>
      </c>
      <c r="L588" s="47"/>
      <c r="M588" s="222" t="s">
        <v>19</v>
      </c>
      <c r="N588" s="223" t="s">
        <v>44</v>
      </c>
      <c r="O588" s="87"/>
      <c r="P588" s="224">
        <f>O588*H588</f>
        <v>0</v>
      </c>
      <c r="Q588" s="224">
        <v>9.7280000000000007E-06</v>
      </c>
      <c r="R588" s="224">
        <f>Q588*H588</f>
        <v>0.00018288640000000003</v>
      </c>
      <c r="S588" s="224">
        <v>0</v>
      </c>
      <c r="T588" s="225">
        <f>S588*H588</f>
        <v>0</v>
      </c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R588" s="226" t="s">
        <v>284</v>
      </c>
      <c r="AT588" s="226" t="s">
        <v>183</v>
      </c>
      <c r="AU588" s="226" t="s">
        <v>82</v>
      </c>
      <c r="AY588" s="20" t="s">
        <v>180</v>
      </c>
      <c r="BE588" s="227">
        <f>IF(N588="základní",J588,0)</f>
        <v>0</v>
      </c>
      <c r="BF588" s="227">
        <f>IF(N588="snížená",J588,0)</f>
        <v>0</v>
      </c>
      <c r="BG588" s="227">
        <f>IF(N588="zákl. přenesená",J588,0)</f>
        <v>0</v>
      </c>
      <c r="BH588" s="227">
        <f>IF(N588="sníž. přenesená",J588,0)</f>
        <v>0</v>
      </c>
      <c r="BI588" s="227">
        <f>IF(N588="nulová",J588,0)</f>
        <v>0</v>
      </c>
      <c r="BJ588" s="20" t="s">
        <v>80</v>
      </c>
      <c r="BK588" s="227">
        <f>ROUND(I588*H588,2)</f>
        <v>0</v>
      </c>
      <c r="BL588" s="20" t="s">
        <v>284</v>
      </c>
      <c r="BM588" s="226" t="s">
        <v>1491</v>
      </c>
    </row>
    <row r="589" s="2" customFormat="1">
      <c r="A589" s="41"/>
      <c r="B589" s="42"/>
      <c r="C589" s="43"/>
      <c r="D589" s="228" t="s">
        <v>190</v>
      </c>
      <c r="E589" s="43"/>
      <c r="F589" s="229" t="s">
        <v>951</v>
      </c>
      <c r="G589" s="43"/>
      <c r="H589" s="43"/>
      <c r="I589" s="230"/>
      <c r="J589" s="43"/>
      <c r="K589" s="43"/>
      <c r="L589" s="47"/>
      <c r="M589" s="231"/>
      <c r="N589" s="232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190</v>
      </c>
      <c r="AU589" s="20" t="s">
        <v>82</v>
      </c>
    </row>
    <row r="590" s="2" customFormat="1">
      <c r="A590" s="41"/>
      <c r="B590" s="42"/>
      <c r="C590" s="43"/>
      <c r="D590" s="233" t="s">
        <v>192</v>
      </c>
      <c r="E590" s="43"/>
      <c r="F590" s="234" t="s">
        <v>952</v>
      </c>
      <c r="G590" s="43"/>
      <c r="H590" s="43"/>
      <c r="I590" s="230"/>
      <c r="J590" s="43"/>
      <c r="K590" s="43"/>
      <c r="L590" s="47"/>
      <c r="M590" s="231"/>
      <c r="N590" s="232"/>
      <c r="O590" s="87"/>
      <c r="P590" s="87"/>
      <c r="Q590" s="87"/>
      <c r="R590" s="87"/>
      <c r="S590" s="87"/>
      <c r="T590" s="88"/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T590" s="20" t="s">
        <v>192</v>
      </c>
      <c r="AU590" s="20" t="s">
        <v>82</v>
      </c>
    </row>
    <row r="591" s="2" customFormat="1" ht="24.15" customHeight="1">
      <c r="A591" s="41"/>
      <c r="B591" s="42"/>
      <c r="C591" s="215" t="s">
        <v>1492</v>
      </c>
      <c r="D591" s="215" t="s">
        <v>183</v>
      </c>
      <c r="E591" s="216" t="s">
        <v>954</v>
      </c>
      <c r="F591" s="217" t="s">
        <v>955</v>
      </c>
      <c r="G591" s="218" t="s">
        <v>483</v>
      </c>
      <c r="H591" s="219">
        <v>18.800000000000001</v>
      </c>
      <c r="I591" s="220"/>
      <c r="J591" s="221">
        <f>ROUND(I591*H591,2)</f>
        <v>0</v>
      </c>
      <c r="K591" s="217" t="s">
        <v>187</v>
      </c>
      <c r="L591" s="47"/>
      <c r="M591" s="222" t="s">
        <v>19</v>
      </c>
      <c r="N591" s="223" t="s">
        <v>44</v>
      </c>
      <c r="O591" s="87"/>
      <c r="P591" s="224">
        <f>O591*H591</f>
        <v>0</v>
      </c>
      <c r="Q591" s="224">
        <v>2.4382000000000001E-05</v>
      </c>
      <c r="R591" s="224">
        <f>Q591*H591</f>
        <v>0.00045838160000000004</v>
      </c>
      <c r="S591" s="224">
        <v>0</v>
      </c>
      <c r="T591" s="225">
        <f>S591*H591</f>
        <v>0</v>
      </c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R591" s="226" t="s">
        <v>284</v>
      </c>
      <c r="AT591" s="226" t="s">
        <v>183</v>
      </c>
      <c r="AU591" s="226" t="s">
        <v>82</v>
      </c>
      <c r="AY591" s="20" t="s">
        <v>180</v>
      </c>
      <c r="BE591" s="227">
        <f>IF(N591="základní",J591,0)</f>
        <v>0</v>
      </c>
      <c r="BF591" s="227">
        <f>IF(N591="snížená",J591,0)</f>
        <v>0</v>
      </c>
      <c r="BG591" s="227">
        <f>IF(N591="zákl. přenesená",J591,0)</f>
        <v>0</v>
      </c>
      <c r="BH591" s="227">
        <f>IF(N591="sníž. přenesená",J591,0)</f>
        <v>0</v>
      </c>
      <c r="BI591" s="227">
        <f>IF(N591="nulová",J591,0)</f>
        <v>0</v>
      </c>
      <c r="BJ591" s="20" t="s">
        <v>80</v>
      </c>
      <c r="BK591" s="227">
        <f>ROUND(I591*H591,2)</f>
        <v>0</v>
      </c>
      <c r="BL591" s="20" t="s">
        <v>284</v>
      </c>
      <c r="BM591" s="226" t="s">
        <v>1493</v>
      </c>
    </row>
    <row r="592" s="2" customFormat="1">
      <c r="A592" s="41"/>
      <c r="B592" s="42"/>
      <c r="C592" s="43"/>
      <c r="D592" s="228" t="s">
        <v>190</v>
      </c>
      <c r="E592" s="43"/>
      <c r="F592" s="229" t="s">
        <v>957</v>
      </c>
      <c r="G592" s="43"/>
      <c r="H592" s="43"/>
      <c r="I592" s="230"/>
      <c r="J592" s="43"/>
      <c r="K592" s="43"/>
      <c r="L592" s="47"/>
      <c r="M592" s="231"/>
      <c r="N592" s="232"/>
      <c r="O592" s="87"/>
      <c r="P592" s="87"/>
      <c r="Q592" s="87"/>
      <c r="R592" s="87"/>
      <c r="S592" s="87"/>
      <c r="T592" s="88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T592" s="20" t="s">
        <v>190</v>
      </c>
      <c r="AU592" s="20" t="s">
        <v>82</v>
      </c>
    </row>
    <row r="593" s="2" customFormat="1">
      <c r="A593" s="41"/>
      <c r="B593" s="42"/>
      <c r="C593" s="43"/>
      <c r="D593" s="233" t="s">
        <v>192</v>
      </c>
      <c r="E593" s="43"/>
      <c r="F593" s="234" t="s">
        <v>958</v>
      </c>
      <c r="G593" s="43"/>
      <c r="H593" s="43"/>
      <c r="I593" s="230"/>
      <c r="J593" s="43"/>
      <c r="K593" s="43"/>
      <c r="L593" s="47"/>
      <c r="M593" s="231"/>
      <c r="N593" s="232"/>
      <c r="O593" s="87"/>
      <c r="P593" s="87"/>
      <c r="Q593" s="87"/>
      <c r="R593" s="87"/>
      <c r="S593" s="87"/>
      <c r="T593" s="88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20" t="s">
        <v>192</v>
      </c>
      <c r="AU593" s="20" t="s">
        <v>82</v>
      </c>
    </row>
    <row r="594" s="2" customFormat="1" ht="24.15" customHeight="1">
      <c r="A594" s="41"/>
      <c r="B594" s="42"/>
      <c r="C594" s="215" t="s">
        <v>1494</v>
      </c>
      <c r="D594" s="215" t="s">
        <v>183</v>
      </c>
      <c r="E594" s="216" t="s">
        <v>960</v>
      </c>
      <c r="F594" s="217" t="s">
        <v>961</v>
      </c>
      <c r="G594" s="218" t="s">
        <v>483</v>
      </c>
      <c r="H594" s="219">
        <v>18.800000000000001</v>
      </c>
      <c r="I594" s="220"/>
      <c r="J594" s="221">
        <f>ROUND(I594*H594,2)</f>
        <v>0</v>
      </c>
      <c r="K594" s="217" t="s">
        <v>187</v>
      </c>
      <c r="L594" s="47"/>
      <c r="M594" s="222" t="s">
        <v>19</v>
      </c>
      <c r="N594" s="223" t="s">
        <v>44</v>
      </c>
      <c r="O594" s="87"/>
      <c r="P594" s="224">
        <f>O594*H594</f>
        <v>0</v>
      </c>
      <c r="Q594" s="224">
        <v>2.2120000000000002E-05</v>
      </c>
      <c r="R594" s="224">
        <f>Q594*H594</f>
        <v>0.00041585600000000004</v>
      </c>
      <c r="S594" s="224">
        <v>0</v>
      </c>
      <c r="T594" s="225">
        <f>S594*H594</f>
        <v>0</v>
      </c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R594" s="226" t="s">
        <v>284</v>
      </c>
      <c r="AT594" s="226" t="s">
        <v>183</v>
      </c>
      <c r="AU594" s="226" t="s">
        <v>82</v>
      </c>
      <c r="AY594" s="20" t="s">
        <v>180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20" t="s">
        <v>80</v>
      </c>
      <c r="BK594" s="227">
        <f>ROUND(I594*H594,2)</f>
        <v>0</v>
      </c>
      <c r="BL594" s="20" t="s">
        <v>284</v>
      </c>
      <c r="BM594" s="226" t="s">
        <v>1495</v>
      </c>
    </row>
    <row r="595" s="2" customFormat="1">
      <c r="A595" s="41"/>
      <c r="B595" s="42"/>
      <c r="C595" s="43"/>
      <c r="D595" s="228" t="s">
        <v>190</v>
      </c>
      <c r="E595" s="43"/>
      <c r="F595" s="229" t="s">
        <v>963</v>
      </c>
      <c r="G595" s="43"/>
      <c r="H595" s="43"/>
      <c r="I595" s="230"/>
      <c r="J595" s="43"/>
      <c r="K595" s="43"/>
      <c r="L595" s="47"/>
      <c r="M595" s="231"/>
      <c r="N595" s="232"/>
      <c r="O595" s="87"/>
      <c r="P595" s="87"/>
      <c r="Q595" s="87"/>
      <c r="R595" s="87"/>
      <c r="S595" s="87"/>
      <c r="T595" s="88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T595" s="20" t="s">
        <v>190</v>
      </c>
      <c r="AU595" s="20" t="s">
        <v>82</v>
      </c>
    </row>
    <row r="596" s="2" customFormat="1">
      <c r="A596" s="41"/>
      <c r="B596" s="42"/>
      <c r="C596" s="43"/>
      <c r="D596" s="233" t="s">
        <v>192</v>
      </c>
      <c r="E596" s="43"/>
      <c r="F596" s="234" t="s">
        <v>964</v>
      </c>
      <c r="G596" s="43"/>
      <c r="H596" s="43"/>
      <c r="I596" s="230"/>
      <c r="J596" s="43"/>
      <c r="K596" s="43"/>
      <c r="L596" s="47"/>
      <c r="M596" s="231"/>
      <c r="N596" s="232"/>
      <c r="O596" s="87"/>
      <c r="P596" s="87"/>
      <c r="Q596" s="87"/>
      <c r="R596" s="87"/>
      <c r="S596" s="87"/>
      <c r="T596" s="88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T596" s="20" t="s">
        <v>192</v>
      </c>
      <c r="AU596" s="20" t="s">
        <v>82</v>
      </c>
    </row>
    <row r="597" s="2" customFormat="1" ht="24.15" customHeight="1">
      <c r="A597" s="41"/>
      <c r="B597" s="42"/>
      <c r="C597" s="215" t="s">
        <v>1496</v>
      </c>
      <c r="D597" s="215" t="s">
        <v>183</v>
      </c>
      <c r="E597" s="216" t="s">
        <v>966</v>
      </c>
      <c r="F597" s="217" t="s">
        <v>967</v>
      </c>
      <c r="G597" s="218" t="s">
        <v>483</v>
      </c>
      <c r="H597" s="219">
        <v>18.800000000000001</v>
      </c>
      <c r="I597" s="220"/>
      <c r="J597" s="221">
        <f>ROUND(I597*H597,2)</f>
        <v>0</v>
      </c>
      <c r="K597" s="217" t="s">
        <v>187</v>
      </c>
      <c r="L597" s="47"/>
      <c r="M597" s="222" t="s">
        <v>19</v>
      </c>
      <c r="N597" s="223" t="s">
        <v>44</v>
      </c>
      <c r="O597" s="87"/>
      <c r="P597" s="224">
        <f>O597*H597</f>
        <v>0</v>
      </c>
      <c r="Q597" s="224">
        <v>2.2120000000000002E-05</v>
      </c>
      <c r="R597" s="224">
        <f>Q597*H597</f>
        <v>0.00041585600000000004</v>
      </c>
      <c r="S597" s="224">
        <v>0</v>
      </c>
      <c r="T597" s="225">
        <f>S597*H597</f>
        <v>0</v>
      </c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R597" s="226" t="s">
        <v>284</v>
      </c>
      <c r="AT597" s="226" t="s">
        <v>183</v>
      </c>
      <c r="AU597" s="226" t="s">
        <v>82</v>
      </c>
      <c r="AY597" s="20" t="s">
        <v>180</v>
      </c>
      <c r="BE597" s="227">
        <f>IF(N597="základní",J597,0)</f>
        <v>0</v>
      </c>
      <c r="BF597" s="227">
        <f>IF(N597="snížená",J597,0)</f>
        <v>0</v>
      </c>
      <c r="BG597" s="227">
        <f>IF(N597="zákl. přenesená",J597,0)</f>
        <v>0</v>
      </c>
      <c r="BH597" s="227">
        <f>IF(N597="sníž. přenesená",J597,0)</f>
        <v>0</v>
      </c>
      <c r="BI597" s="227">
        <f>IF(N597="nulová",J597,0)</f>
        <v>0</v>
      </c>
      <c r="BJ597" s="20" t="s">
        <v>80</v>
      </c>
      <c r="BK597" s="227">
        <f>ROUND(I597*H597,2)</f>
        <v>0</v>
      </c>
      <c r="BL597" s="20" t="s">
        <v>284</v>
      </c>
      <c r="BM597" s="226" t="s">
        <v>1497</v>
      </c>
    </row>
    <row r="598" s="2" customFormat="1">
      <c r="A598" s="41"/>
      <c r="B598" s="42"/>
      <c r="C598" s="43"/>
      <c r="D598" s="228" t="s">
        <v>190</v>
      </c>
      <c r="E598" s="43"/>
      <c r="F598" s="229" t="s">
        <v>969</v>
      </c>
      <c r="G598" s="43"/>
      <c r="H598" s="43"/>
      <c r="I598" s="230"/>
      <c r="J598" s="43"/>
      <c r="K598" s="43"/>
      <c r="L598" s="47"/>
      <c r="M598" s="231"/>
      <c r="N598" s="232"/>
      <c r="O598" s="87"/>
      <c r="P598" s="87"/>
      <c r="Q598" s="87"/>
      <c r="R598" s="87"/>
      <c r="S598" s="87"/>
      <c r="T598" s="88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T598" s="20" t="s">
        <v>190</v>
      </c>
      <c r="AU598" s="20" t="s">
        <v>82</v>
      </c>
    </row>
    <row r="599" s="2" customFormat="1">
      <c r="A599" s="41"/>
      <c r="B599" s="42"/>
      <c r="C599" s="43"/>
      <c r="D599" s="233" t="s">
        <v>192</v>
      </c>
      <c r="E599" s="43"/>
      <c r="F599" s="234" t="s">
        <v>970</v>
      </c>
      <c r="G599" s="43"/>
      <c r="H599" s="43"/>
      <c r="I599" s="230"/>
      <c r="J599" s="43"/>
      <c r="K599" s="43"/>
      <c r="L599" s="47"/>
      <c r="M599" s="231"/>
      <c r="N599" s="232"/>
      <c r="O599" s="87"/>
      <c r="P599" s="87"/>
      <c r="Q599" s="87"/>
      <c r="R599" s="87"/>
      <c r="S599" s="87"/>
      <c r="T599" s="88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T599" s="20" t="s">
        <v>192</v>
      </c>
      <c r="AU599" s="20" t="s">
        <v>82</v>
      </c>
    </row>
    <row r="600" s="15" customFormat="1">
      <c r="A600" s="15"/>
      <c r="B600" s="268"/>
      <c r="C600" s="269"/>
      <c r="D600" s="228" t="s">
        <v>216</v>
      </c>
      <c r="E600" s="270" t="s">
        <v>19</v>
      </c>
      <c r="F600" s="271" t="s">
        <v>971</v>
      </c>
      <c r="G600" s="269"/>
      <c r="H600" s="270" t="s">
        <v>19</v>
      </c>
      <c r="I600" s="272"/>
      <c r="J600" s="269"/>
      <c r="K600" s="269"/>
      <c r="L600" s="273"/>
      <c r="M600" s="274"/>
      <c r="N600" s="275"/>
      <c r="O600" s="275"/>
      <c r="P600" s="275"/>
      <c r="Q600" s="275"/>
      <c r="R600" s="275"/>
      <c r="S600" s="275"/>
      <c r="T600" s="276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77" t="s">
        <v>216</v>
      </c>
      <c r="AU600" s="277" t="s">
        <v>82</v>
      </c>
      <c r="AV600" s="15" t="s">
        <v>80</v>
      </c>
      <c r="AW600" s="15" t="s">
        <v>35</v>
      </c>
      <c r="AX600" s="15" t="s">
        <v>73</v>
      </c>
      <c r="AY600" s="277" t="s">
        <v>180</v>
      </c>
    </row>
    <row r="601" s="13" customFormat="1">
      <c r="A601" s="13"/>
      <c r="B601" s="235"/>
      <c r="C601" s="236"/>
      <c r="D601" s="228" t="s">
        <v>216</v>
      </c>
      <c r="E601" s="237" t="s">
        <v>19</v>
      </c>
      <c r="F601" s="238" t="s">
        <v>1498</v>
      </c>
      <c r="G601" s="236"/>
      <c r="H601" s="239">
        <v>18.800000000000001</v>
      </c>
      <c r="I601" s="240"/>
      <c r="J601" s="236"/>
      <c r="K601" s="236"/>
      <c r="L601" s="241"/>
      <c r="M601" s="242"/>
      <c r="N601" s="243"/>
      <c r="O601" s="243"/>
      <c r="P601" s="243"/>
      <c r="Q601" s="243"/>
      <c r="R601" s="243"/>
      <c r="S601" s="243"/>
      <c r="T601" s="244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5" t="s">
        <v>216</v>
      </c>
      <c r="AU601" s="245" t="s">
        <v>82</v>
      </c>
      <c r="AV601" s="13" t="s">
        <v>82</v>
      </c>
      <c r="AW601" s="13" t="s">
        <v>35</v>
      </c>
      <c r="AX601" s="13" t="s">
        <v>80</v>
      </c>
      <c r="AY601" s="245" t="s">
        <v>180</v>
      </c>
    </row>
    <row r="602" s="12" customFormat="1" ht="22.8" customHeight="1">
      <c r="A602" s="12"/>
      <c r="B602" s="199"/>
      <c r="C602" s="200"/>
      <c r="D602" s="201" t="s">
        <v>72</v>
      </c>
      <c r="E602" s="213" t="s">
        <v>973</v>
      </c>
      <c r="F602" s="213" t="s">
        <v>974</v>
      </c>
      <c r="G602" s="200"/>
      <c r="H602" s="200"/>
      <c r="I602" s="203"/>
      <c r="J602" s="214">
        <f>BK602</f>
        <v>0</v>
      </c>
      <c r="K602" s="200"/>
      <c r="L602" s="205"/>
      <c r="M602" s="206"/>
      <c r="N602" s="207"/>
      <c r="O602" s="207"/>
      <c r="P602" s="208">
        <f>SUM(P603:P621)</f>
        <v>0</v>
      </c>
      <c r="Q602" s="207"/>
      <c r="R602" s="208">
        <f>SUM(R603:R621)</f>
        <v>0.10891331200000001</v>
      </c>
      <c r="S602" s="207"/>
      <c r="T602" s="209">
        <f>SUM(T603:T621)</f>
        <v>0.023150800000000003</v>
      </c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R602" s="210" t="s">
        <v>82</v>
      </c>
      <c r="AT602" s="211" t="s">
        <v>72</v>
      </c>
      <c r="AU602" s="211" t="s">
        <v>80</v>
      </c>
      <c r="AY602" s="210" t="s">
        <v>180</v>
      </c>
      <c r="BK602" s="212">
        <f>SUM(BK603:BK621)</f>
        <v>0</v>
      </c>
    </row>
    <row r="603" s="2" customFormat="1" ht="24.15" customHeight="1">
      <c r="A603" s="41"/>
      <c r="B603" s="42"/>
      <c r="C603" s="215" t="s">
        <v>1499</v>
      </c>
      <c r="D603" s="215" t="s">
        <v>183</v>
      </c>
      <c r="E603" s="216" t="s">
        <v>976</v>
      </c>
      <c r="F603" s="217" t="s">
        <v>977</v>
      </c>
      <c r="G603" s="218" t="s">
        <v>186</v>
      </c>
      <c r="H603" s="219">
        <v>74.680000000000007</v>
      </c>
      <c r="I603" s="220"/>
      <c r="J603" s="221">
        <f>ROUND(I603*H603,2)</f>
        <v>0</v>
      </c>
      <c r="K603" s="217" t="s">
        <v>187</v>
      </c>
      <c r="L603" s="47"/>
      <c r="M603" s="222" t="s">
        <v>19</v>
      </c>
      <c r="N603" s="223" t="s">
        <v>44</v>
      </c>
      <c r="O603" s="87"/>
      <c r="P603" s="224">
        <f>O603*H603</f>
        <v>0</v>
      </c>
      <c r="Q603" s="224">
        <v>0</v>
      </c>
      <c r="R603" s="224">
        <f>Q603*H603</f>
        <v>0</v>
      </c>
      <c r="S603" s="224">
        <v>0</v>
      </c>
      <c r="T603" s="225">
        <f>S603*H603</f>
        <v>0</v>
      </c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R603" s="226" t="s">
        <v>284</v>
      </c>
      <c r="AT603" s="226" t="s">
        <v>183</v>
      </c>
      <c r="AU603" s="226" t="s">
        <v>82</v>
      </c>
      <c r="AY603" s="20" t="s">
        <v>180</v>
      </c>
      <c r="BE603" s="227">
        <f>IF(N603="základní",J603,0)</f>
        <v>0</v>
      </c>
      <c r="BF603" s="227">
        <f>IF(N603="snížená",J603,0)</f>
        <v>0</v>
      </c>
      <c r="BG603" s="227">
        <f>IF(N603="zákl. přenesená",J603,0)</f>
        <v>0</v>
      </c>
      <c r="BH603" s="227">
        <f>IF(N603="sníž. přenesená",J603,0)</f>
        <v>0</v>
      </c>
      <c r="BI603" s="227">
        <f>IF(N603="nulová",J603,0)</f>
        <v>0</v>
      </c>
      <c r="BJ603" s="20" t="s">
        <v>80</v>
      </c>
      <c r="BK603" s="227">
        <f>ROUND(I603*H603,2)</f>
        <v>0</v>
      </c>
      <c r="BL603" s="20" t="s">
        <v>284</v>
      </c>
      <c r="BM603" s="226" t="s">
        <v>1500</v>
      </c>
    </row>
    <row r="604" s="2" customFormat="1">
      <c r="A604" s="41"/>
      <c r="B604" s="42"/>
      <c r="C604" s="43"/>
      <c r="D604" s="228" t="s">
        <v>190</v>
      </c>
      <c r="E604" s="43"/>
      <c r="F604" s="229" t="s">
        <v>979</v>
      </c>
      <c r="G604" s="43"/>
      <c r="H604" s="43"/>
      <c r="I604" s="230"/>
      <c r="J604" s="43"/>
      <c r="K604" s="43"/>
      <c r="L604" s="47"/>
      <c r="M604" s="231"/>
      <c r="N604" s="232"/>
      <c r="O604" s="87"/>
      <c r="P604" s="87"/>
      <c r="Q604" s="87"/>
      <c r="R604" s="87"/>
      <c r="S604" s="87"/>
      <c r="T604" s="88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T604" s="20" t="s">
        <v>190</v>
      </c>
      <c r="AU604" s="20" t="s">
        <v>82</v>
      </c>
    </row>
    <row r="605" s="2" customFormat="1">
      <c r="A605" s="41"/>
      <c r="B605" s="42"/>
      <c r="C605" s="43"/>
      <c r="D605" s="233" t="s">
        <v>192</v>
      </c>
      <c r="E605" s="43"/>
      <c r="F605" s="234" t="s">
        <v>980</v>
      </c>
      <c r="G605" s="43"/>
      <c r="H605" s="43"/>
      <c r="I605" s="230"/>
      <c r="J605" s="43"/>
      <c r="K605" s="43"/>
      <c r="L605" s="47"/>
      <c r="M605" s="231"/>
      <c r="N605" s="232"/>
      <c r="O605" s="87"/>
      <c r="P605" s="87"/>
      <c r="Q605" s="87"/>
      <c r="R605" s="87"/>
      <c r="S605" s="87"/>
      <c r="T605" s="88"/>
      <c r="U605" s="41"/>
      <c r="V605" s="41"/>
      <c r="W605" s="41"/>
      <c r="X605" s="41"/>
      <c r="Y605" s="41"/>
      <c r="Z605" s="41"/>
      <c r="AA605" s="41"/>
      <c r="AB605" s="41"/>
      <c r="AC605" s="41"/>
      <c r="AD605" s="41"/>
      <c r="AE605" s="41"/>
      <c r="AT605" s="20" t="s">
        <v>192</v>
      </c>
      <c r="AU605" s="20" t="s">
        <v>82</v>
      </c>
    </row>
    <row r="606" s="2" customFormat="1" ht="16.5" customHeight="1">
      <c r="A606" s="41"/>
      <c r="B606" s="42"/>
      <c r="C606" s="215" t="s">
        <v>1501</v>
      </c>
      <c r="D606" s="215" t="s">
        <v>183</v>
      </c>
      <c r="E606" s="216" t="s">
        <v>982</v>
      </c>
      <c r="F606" s="217" t="s">
        <v>983</v>
      </c>
      <c r="G606" s="218" t="s">
        <v>186</v>
      </c>
      <c r="H606" s="219">
        <v>74.680000000000007</v>
      </c>
      <c r="I606" s="220"/>
      <c r="J606" s="221">
        <f>ROUND(I606*H606,2)</f>
        <v>0</v>
      </c>
      <c r="K606" s="217" t="s">
        <v>187</v>
      </c>
      <c r="L606" s="47"/>
      <c r="M606" s="222" t="s">
        <v>19</v>
      </c>
      <c r="N606" s="223" t="s">
        <v>44</v>
      </c>
      <c r="O606" s="87"/>
      <c r="P606" s="224">
        <f>O606*H606</f>
        <v>0</v>
      </c>
      <c r="Q606" s="224">
        <v>0.001</v>
      </c>
      <c r="R606" s="224">
        <f>Q606*H606</f>
        <v>0.07468000000000001</v>
      </c>
      <c r="S606" s="224">
        <v>0.00031</v>
      </c>
      <c r="T606" s="225">
        <f>S606*H606</f>
        <v>0.023150800000000003</v>
      </c>
      <c r="U606" s="41"/>
      <c r="V606" s="41"/>
      <c r="W606" s="41"/>
      <c r="X606" s="41"/>
      <c r="Y606" s="41"/>
      <c r="Z606" s="41"/>
      <c r="AA606" s="41"/>
      <c r="AB606" s="41"/>
      <c r="AC606" s="41"/>
      <c r="AD606" s="41"/>
      <c r="AE606" s="41"/>
      <c r="AR606" s="226" t="s">
        <v>284</v>
      </c>
      <c r="AT606" s="226" t="s">
        <v>183</v>
      </c>
      <c r="AU606" s="226" t="s">
        <v>82</v>
      </c>
      <c r="AY606" s="20" t="s">
        <v>180</v>
      </c>
      <c r="BE606" s="227">
        <f>IF(N606="základní",J606,0)</f>
        <v>0</v>
      </c>
      <c r="BF606" s="227">
        <f>IF(N606="snížená",J606,0)</f>
        <v>0</v>
      </c>
      <c r="BG606" s="227">
        <f>IF(N606="zákl. přenesená",J606,0)</f>
        <v>0</v>
      </c>
      <c r="BH606" s="227">
        <f>IF(N606="sníž. přenesená",J606,0)</f>
        <v>0</v>
      </c>
      <c r="BI606" s="227">
        <f>IF(N606="nulová",J606,0)</f>
        <v>0</v>
      </c>
      <c r="BJ606" s="20" t="s">
        <v>80</v>
      </c>
      <c r="BK606" s="227">
        <f>ROUND(I606*H606,2)</f>
        <v>0</v>
      </c>
      <c r="BL606" s="20" t="s">
        <v>284</v>
      </c>
      <c r="BM606" s="226" t="s">
        <v>1502</v>
      </c>
    </row>
    <row r="607" s="2" customFormat="1">
      <c r="A607" s="41"/>
      <c r="B607" s="42"/>
      <c r="C607" s="43"/>
      <c r="D607" s="228" t="s">
        <v>190</v>
      </c>
      <c r="E607" s="43"/>
      <c r="F607" s="229" t="s">
        <v>985</v>
      </c>
      <c r="G607" s="43"/>
      <c r="H607" s="43"/>
      <c r="I607" s="230"/>
      <c r="J607" s="43"/>
      <c r="K607" s="43"/>
      <c r="L607" s="47"/>
      <c r="M607" s="231"/>
      <c r="N607" s="232"/>
      <c r="O607" s="87"/>
      <c r="P607" s="87"/>
      <c r="Q607" s="87"/>
      <c r="R607" s="87"/>
      <c r="S607" s="87"/>
      <c r="T607" s="88"/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T607" s="20" t="s">
        <v>190</v>
      </c>
      <c r="AU607" s="20" t="s">
        <v>82</v>
      </c>
    </row>
    <row r="608" s="2" customFormat="1">
      <c r="A608" s="41"/>
      <c r="B608" s="42"/>
      <c r="C608" s="43"/>
      <c r="D608" s="233" t="s">
        <v>192</v>
      </c>
      <c r="E608" s="43"/>
      <c r="F608" s="234" t="s">
        <v>986</v>
      </c>
      <c r="G608" s="43"/>
      <c r="H608" s="43"/>
      <c r="I608" s="230"/>
      <c r="J608" s="43"/>
      <c r="K608" s="43"/>
      <c r="L608" s="47"/>
      <c r="M608" s="231"/>
      <c r="N608" s="232"/>
      <c r="O608" s="87"/>
      <c r="P608" s="87"/>
      <c r="Q608" s="87"/>
      <c r="R608" s="87"/>
      <c r="S608" s="87"/>
      <c r="T608" s="88"/>
      <c r="U608" s="41"/>
      <c r="V608" s="41"/>
      <c r="W608" s="41"/>
      <c r="X608" s="41"/>
      <c r="Y608" s="41"/>
      <c r="Z608" s="41"/>
      <c r="AA608" s="41"/>
      <c r="AB608" s="41"/>
      <c r="AC608" s="41"/>
      <c r="AD608" s="41"/>
      <c r="AE608" s="41"/>
      <c r="AT608" s="20" t="s">
        <v>192</v>
      </c>
      <c r="AU608" s="20" t="s">
        <v>82</v>
      </c>
    </row>
    <row r="609" s="2" customFormat="1" ht="24.15" customHeight="1">
      <c r="A609" s="41"/>
      <c r="B609" s="42"/>
      <c r="C609" s="215" t="s">
        <v>1503</v>
      </c>
      <c r="D609" s="215" t="s">
        <v>183</v>
      </c>
      <c r="E609" s="216" t="s">
        <v>988</v>
      </c>
      <c r="F609" s="217" t="s">
        <v>989</v>
      </c>
      <c r="G609" s="218" t="s">
        <v>186</v>
      </c>
      <c r="H609" s="219">
        <v>74.680000000000007</v>
      </c>
      <c r="I609" s="220"/>
      <c r="J609" s="221">
        <f>ROUND(I609*H609,2)</f>
        <v>0</v>
      </c>
      <c r="K609" s="217" t="s">
        <v>187</v>
      </c>
      <c r="L609" s="47"/>
      <c r="M609" s="222" t="s">
        <v>19</v>
      </c>
      <c r="N609" s="223" t="s">
        <v>44</v>
      </c>
      <c r="O609" s="87"/>
      <c r="P609" s="224">
        <f>O609*H609</f>
        <v>0</v>
      </c>
      <c r="Q609" s="224">
        <v>0.00020000000000000001</v>
      </c>
      <c r="R609" s="224">
        <f>Q609*H609</f>
        <v>0.014936000000000001</v>
      </c>
      <c r="S609" s="224">
        <v>0</v>
      </c>
      <c r="T609" s="225">
        <f>S609*H609</f>
        <v>0</v>
      </c>
      <c r="U609" s="41"/>
      <c r="V609" s="41"/>
      <c r="W609" s="41"/>
      <c r="X609" s="41"/>
      <c r="Y609" s="41"/>
      <c r="Z609" s="41"/>
      <c r="AA609" s="41"/>
      <c r="AB609" s="41"/>
      <c r="AC609" s="41"/>
      <c r="AD609" s="41"/>
      <c r="AE609" s="41"/>
      <c r="AR609" s="226" t="s">
        <v>284</v>
      </c>
      <c r="AT609" s="226" t="s">
        <v>183</v>
      </c>
      <c r="AU609" s="226" t="s">
        <v>82</v>
      </c>
      <c r="AY609" s="20" t="s">
        <v>180</v>
      </c>
      <c r="BE609" s="227">
        <f>IF(N609="základní",J609,0)</f>
        <v>0</v>
      </c>
      <c r="BF609" s="227">
        <f>IF(N609="snížená",J609,0)</f>
        <v>0</v>
      </c>
      <c r="BG609" s="227">
        <f>IF(N609="zákl. přenesená",J609,0)</f>
        <v>0</v>
      </c>
      <c r="BH609" s="227">
        <f>IF(N609="sníž. přenesená",J609,0)</f>
        <v>0</v>
      </c>
      <c r="BI609" s="227">
        <f>IF(N609="nulová",J609,0)</f>
        <v>0</v>
      </c>
      <c r="BJ609" s="20" t="s">
        <v>80</v>
      </c>
      <c r="BK609" s="227">
        <f>ROUND(I609*H609,2)</f>
        <v>0</v>
      </c>
      <c r="BL609" s="20" t="s">
        <v>284</v>
      </c>
      <c r="BM609" s="226" t="s">
        <v>1504</v>
      </c>
    </row>
    <row r="610" s="2" customFormat="1">
      <c r="A610" s="41"/>
      <c r="B610" s="42"/>
      <c r="C610" s="43"/>
      <c r="D610" s="228" t="s">
        <v>190</v>
      </c>
      <c r="E610" s="43"/>
      <c r="F610" s="229" t="s">
        <v>991</v>
      </c>
      <c r="G610" s="43"/>
      <c r="H610" s="43"/>
      <c r="I610" s="230"/>
      <c r="J610" s="43"/>
      <c r="K610" s="43"/>
      <c r="L610" s="47"/>
      <c r="M610" s="231"/>
      <c r="N610" s="232"/>
      <c r="O610" s="87"/>
      <c r="P610" s="87"/>
      <c r="Q610" s="87"/>
      <c r="R610" s="87"/>
      <c r="S610" s="87"/>
      <c r="T610" s="88"/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T610" s="20" t="s">
        <v>190</v>
      </c>
      <c r="AU610" s="20" t="s">
        <v>82</v>
      </c>
    </row>
    <row r="611" s="2" customFormat="1">
      <c r="A611" s="41"/>
      <c r="B611" s="42"/>
      <c r="C611" s="43"/>
      <c r="D611" s="233" t="s">
        <v>192</v>
      </c>
      <c r="E611" s="43"/>
      <c r="F611" s="234" t="s">
        <v>992</v>
      </c>
      <c r="G611" s="43"/>
      <c r="H611" s="43"/>
      <c r="I611" s="230"/>
      <c r="J611" s="43"/>
      <c r="K611" s="43"/>
      <c r="L611" s="47"/>
      <c r="M611" s="231"/>
      <c r="N611" s="232"/>
      <c r="O611" s="87"/>
      <c r="P611" s="87"/>
      <c r="Q611" s="87"/>
      <c r="R611" s="87"/>
      <c r="S611" s="87"/>
      <c r="T611" s="88"/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T611" s="20" t="s">
        <v>192</v>
      </c>
      <c r="AU611" s="20" t="s">
        <v>82</v>
      </c>
    </row>
    <row r="612" s="2" customFormat="1" ht="33" customHeight="1">
      <c r="A612" s="41"/>
      <c r="B612" s="42"/>
      <c r="C612" s="215" t="s">
        <v>1505</v>
      </c>
      <c r="D612" s="215" t="s">
        <v>183</v>
      </c>
      <c r="E612" s="216" t="s">
        <v>994</v>
      </c>
      <c r="F612" s="217" t="s">
        <v>995</v>
      </c>
      <c r="G612" s="218" t="s">
        <v>186</v>
      </c>
      <c r="H612" s="219">
        <v>74.680000000000007</v>
      </c>
      <c r="I612" s="220"/>
      <c r="J612" s="221">
        <f>ROUND(I612*H612,2)</f>
        <v>0</v>
      </c>
      <c r="K612" s="217" t="s">
        <v>187</v>
      </c>
      <c r="L612" s="47"/>
      <c r="M612" s="222" t="s">
        <v>19</v>
      </c>
      <c r="N612" s="223" t="s">
        <v>44</v>
      </c>
      <c r="O612" s="87"/>
      <c r="P612" s="224">
        <f>O612*H612</f>
        <v>0</v>
      </c>
      <c r="Q612" s="224">
        <v>0.00025839999999999999</v>
      </c>
      <c r="R612" s="224">
        <f>Q612*H612</f>
        <v>0.019297312</v>
      </c>
      <c r="S612" s="224">
        <v>0</v>
      </c>
      <c r="T612" s="225">
        <f>S612*H612</f>
        <v>0</v>
      </c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R612" s="226" t="s">
        <v>284</v>
      </c>
      <c r="AT612" s="226" t="s">
        <v>183</v>
      </c>
      <c r="AU612" s="226" t="s">
        <v>82</v>
      </c>
      <c r="AY612" s="20" t="s">
        <v>180</v>
      </c>
      <c r="BE612" s="227">
        <f>IF(N612="základní",J612,0)</f>
        <v>0</v>
      </c>
      <c r="BF612" s="227">
        <f>IF(N612="snížená",J612,0)</f>
        <v>0</v>
      </c>
      <c r="BG612" s="227">
        <f>IF(N612="zákl. přenesená",J612,0)</f>
        <v>0</v>
      </c>
      <c r="BH612" s="227">
        <f>IF(N612="sníž. přenesená",J612,0)</f>
        <v>0</v>
      </c>
      <c r="BI612" s="227">
        <f>IF(N612="nulová",J612,0)</f>
        <v>0</v>
      </c>
      <c r="BJ612" s="20" t="s">
        <v>80</v>
      </c>
      <c r="BK612" s="227">
        <f>ROUND(I612*H612,2)</f>
        <v>0</v>
      </c>
      <c r="BL612" s="20" t="s">
        <v>284</v>
      </c>
      <c r="BM612" s="226" t="s">
        <v>1506</v>
      </c>
    </row>
    <row r="613" s="2" customFormat="1">
      <c r="A613" s="41"/>
      <c r="B613" s="42"/>
      <c r="C613" s="43"/>
      <c r="D613" s="228" t="s">
        <v>190</v>
      </c>
      <c r="E613" s="43"/>
      <c r="F613" s="229" t="s">
        <v>997</v>
      </c>
      <c r="G613" s="43"/>
      <c r="H613" s="43"/>
      <c r="I613" s="230"/>
      <c r="J613" s="43"/>
      <c r="K613" s="43"/>
      <c r="L613" s="47"/>
      <c r="M613" s="231"/>
      <c r="N613" s="232"/>
      <c r="O613" s="87"/>
      <c r="P613" s="87"/>
      <c r="Q613" s="87"/>
      <c r="R613" s="87"/>
      <c r="S613" s="87"/>
      <c r="T613" s="88"/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T613" s="20" t="s">
        <v>190</v>
      </c>
      <c r="AU613" s="20" t="s">
        <v>82</v>
      </c>
    </row>
    <row r="614" s="2" customFormat="1">
      <c r="A614" s="41"/>
      <c r="B614" s="42"/>
      <c r="C614" s="43"/>
      <c r="D614" s="233" t="s">
        <v>192</v>
      </c>
      <c r="E614" s="43"/>
      <c r="F614" s="234" t="s">
        <v>998</v>
      </c>
      <c r="G614" s="43"/>
      <c r="H614" s="43"/>
      <c r="I614" s="230"/>
      <c r="J614" s="43"/>
      <c r="K614" s="43"/>
      <c r="L614" s="47"/>
      <c r="M614" s="231"/>
      <c r="N614" s="232"/>
      <c r="O614" s="87"/>
      <c r="P614" s="87"/>
      <c r="Q614" s="87"/>
      <c r="R614" s="87"/>
      <c r="S614" s="87"/>
      <c r="T614" s="88"/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T614" s="20" t="s">
        <v>192</v>
      </c>
      <c r="AU614" s="20" t="s">
        <v>82</v>
      </c>
    </row>
    <row r="615" s="15" customFormat="1">
      <c r="A615" s="15"/>
      <c r="B615" s="268"/>
      <c r="C615" s="269"/>
      <c r="D615" s="228" t="s">
        <v>216</v>
      </c>
      <c r="E615" s="270" t="s">
        <v>19</v>
      </c>
      <c r="F615" s="271" t="s">
        <v>999</v>
      </c>
      <c r="G615" s="269"/>
      <c r="H615" s="270" t="s">
        <v>19</v>
      </c>
      <c r="I615" s="272"/>
      <c r="J615" s="269"/>
      <c r="K615" s="269"/>
      <c r="L615" s="273"/>
      <c r="M615" s="274"/>
      <c r="N615" s="275"/>
      <c r="O615" s="275"/>
      <c r="P615" s="275"/>
      <c r="Q615" s="275"/>
      <c r="R615" s="275"/>
      <c r="S615" s="275"/>
      <c r="T615" s="276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T615" s="277" t="s">
        <v>216</v>
      </c>
      <c r="AU615" s="277" t="s">
        <v>82</v>
      </c>
      <c r="AV615" s="15" t="s">
        <v>80</v>
      </c>
      <c r="AW615" s="15" t="s">
        <v>35</v>
      </c>
      <c r="AX615" s="15" t="s">
        <v>73</v>
      </c>
      <c r="AY615" s="277" t="s">
        <v>180</v>
      </c>
    </row>
    <row r="616" s="13" customFormat="1">
      <c r="A616" s="13"/>
      <c r="B616" s="235"/>
      <c r="C616" s="236"/>
      <c r="D616" s="228" t="s">
        <v>216</v>
      </c>
      <c r="E616" s="237" t="s">
        <v>19</v>
      </c>
      <c r="F616" s="238" t="s">
        <v>1507</v>
      </c>
      <c r="G616" s="236"/>
      <c r="H616" s="239">
        <v>15.48</v>
      </c>
      <c r="I616" s="240"/>
      <c r="J616" s="236"/>
      <c r="K616" s="236"/>
      <c r="L616" s="241"/>
      <c r="M616" s="242"/>
      <c r="N616" s="243"/>
      <c r="O616" s="243"/>
      <c r="P616" s="243"/>
      <c r="Q616" s="243"/>
      <c r="R616" s="243"/>
      <c r="S616" s="243"/>
      <c r="T616" s="244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5" t="s">
        <v>216</v>
      </c>
      <c r="AU616" s="245" t="s">
        <v>82</v>
      </c>
      <c r="AV616" s="13" t="s">
        <v>82</v>
      </c>
      <c r="AW616" s="13" t="s">
        <v>35</v>
      </c>
      <c r="AX616" s="13" t="s">
        <v>73</v>
      </c>
      <c r="AY616" s="245" t="s">
        <v>180</v>
      </c>
    </row>
    <row r="617" s="15" customFormat="1">
      <c r="A617" s="15"/>
      <c r="B617" s="268"/>
      <c r="C617" s="269"/>
      <c r="D617" s="228" t="s">
        <v>216</v>
      </c>
      <c r="E617" s="270" t="s">
        <v>19</v>
      </c>
      <c r="F617" s="271" t="s">
        <v>1001</v>
      </c>
      <c r="G617" s="269"/>
      <c r="H617" s="270" t="s">
        <v>19</v>
      </c>
      <c r="I617" s="272"/>
      <c r="J617" s="269"/>
      <c r="K617" s="269"/>
      <c r="L617" s="273"/>
      <c r="M617" s="274"/>
      <c r="N617" s="275"/>
      <c r="O617" s="275"/>
      <c r="P617" s="275"/>
      <c r="Q617" s="275"/>
      <c r="R617" s="275"/>
      <c r="S617" s="275"/>
      <c r="T617" s="276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T617" s="277" t="s">
        <v>216</v>
      </c>
      <c r="AU617" s="277" t="s">
        <v>82</v>
      </c>
      <c r="AV617" s="15" t="s">
        <v>80</v>
      </c>
      <c r="AW617" s="15" t="s">
        <v>35</v>
      </c>
      <c r="AX617" s="15" t="s">
        <v>73</v>
      </c>
      <c r="AY617" s="277" t="s">
        <v>180</v>
      </c>
    </row>
    <row r="618" s="13" customFormat="1">
      <c r="A618" s="13"/>
      <c r="B618" s="235"/>
      <c r="C618" s="236"/>
      <c r="D618" s="228" t="s">
        <v>216</v>
      </c>
      <c r="E618" s="237" t="s">
        <v>19</v>
      </c>
      <c r="F618" s="238" t="s">
        <v>1508</v>
      </c>
      <c r="G618" s="236"/>
      <c r="H618" s="239">
        <v>49.200000000000003</v>
      </c>
      <c r="I618" s="240"/>
      <c r="J618" s="236"/>
      <c r="K618" s="236"/>
      <c r="L618" s="241"/>
      <c r="M618" s="242"/>
      <c r="N618" s="243"/>
      <c r="O618" s="243"/>
      <c r="P618" s="243"/>
      <c r="Q618" s="243"/>
      <c r="R618" s="243"/>
      <c r="S618" s="243"/>
      <c r="T618" s="244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5" t="s">
        <v>216</v>
      </c>
      <c r="AU618" s="245" t="s">
        <v>82</v>
      </c>
      <c r="AV618" s="13" t="s">
        <v>82</v>
      </c>
      <c r="AW618" s="13" t="s">
        <v>35</v>
      </c>
      <c r="AX618" s="13" t="s">
        <v>73</v>
      </c>
      <c r="AY618" s="245" t="s">
        <v>180</v>
      </c>
    </row>
    <row r="619" s="15" customFormat="1">
      <c r="A619" s="15"/>
      <c r="B619" s="268"/>
      <c r="C619" s="269"/>
      <c r="D619" s="228" t="s">
        <v>216</v>
      </c>
      <c r="E619" s="270" t="s">
        <v>19</v>
      </c>
      <c r="F619" s="271" t="s">
        <v>1509</v>
      </c>
      <c r="G619" s="269"/>
      <c r="H619" s="270" t="s">
        <v>19</v>
      </c>
      <c r="I619" s="272"/>
      <c r="J619" s="269"/>
      <c r="K619" s="269"/>
      <c r="L619" s="273"/>
      <c r="M619" s="274"/>
      <c r="N619" s="275"/>
      <c r="O619" s="275"/>
      <c r="P619" s="275"/>
      <c r="Q619" s="275"/>
      <c r="R619" s="275"/>
      <c r="S619" s="275"/>
      <c r="T619" s="276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77" t="s">
        <v>216</v>
      </c>
      <c r="AU619" s="277" t="s">
        <v>82</v>
      </c>
      <c r="AV619" s="15" t="s">
        <v>80</v>
      </c>
      <c r="AW619" s="15" t="s">
        <v>35</v>
      </c>
      <c r="AX619" s="15" t="s">
        <v>73</v>
      </c>
      <c r="AY619" s="277" t="s">
        <v>180</v>
      </c>
    </row>
    <row r="620" s="13" customFormat="1">
      <c r="A620" s="13"/>
      <c r="B620" s="235"/>
      <c r="C620" s="236"/>
      <c r="D620" s="228" t="s">
        <v>216</v>
      </c>
      <c r="E620" s="237" t="s">
        <v>19</v>
      </c>
      <c r="F620" s="238" t="s">
        <v>245</v>
      </c>
      <c r="G620" s="236"/>
      <c r="H620" s="239">
        <v>10</v>
      </c>
      <c r="I620" s="240"/>
      <c r="J620" s="236"/>
      <c r="K620" s="236"/>
      <c r="L620" s="241"/>
      <c r="M620" s="242"/>
      <c r="N620" s="243"/>
      <c r="O620" s="243"/>
      <c r="P620" s="243"/>
      <c r="Q620" s="243"/>
      <c r="R620" s="243"/>
      <c r="S620" s="243"/>
      <c r="T620" s="244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5" t="s">
        <v>216</v>
      </c>
      <c r="AU620" s="245" t="s">
        <v>82</v>
      </c>
      <c r="AV620" s="13" t="s">
        <v>82</v>
      </c>
      <c r="AW620" s="13" t="s">
        <v>35</v>
      </c>
      <c r="AX620" s="13" t="s">
        <v>73</v>
      </c>
      <c r="AY620" s="245" t="s">
        <v>180</v>
      </c>
    </row>
    <row r="621" s="14" customFormat="1">
      <c r="A621" s="14"/>
      <c r="B621" s="246"/>
      <c r="C621" s="247"/>
      <c r="D621" s="228" t="s">
        <v>216</v>
      </c>
      <c r="E621" s="248" t="s">
        <v>19</v>
      </c>
      <c r="F621" s="249" t="s">
        <v>293</v>
      </c>
      <c r="G621" s="247"/>
      <c r="H621" s="250">
        <v>74.680000000000007</v>
      </c>
      <c r="I621" s="251"/>
      <c r="J621" s="247"/>
      <c r="K621" s="247"/>
      <c r="L621" s="252"/>
      <c r="M621" s="253"/>
      <c r="N621" s="254"/>
      <c r="O621" s="254"/>
      <c r="P621" s="254"/>
      <c r="Q621" s="254"/>
      <c r="R621" s="254"/>
      <c r="S621" s="254"/>
      <c r="T621" s="255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56" t="s">
        <v>216</v>
      </c>
      <c r="AU621" s="256" t="s">
        <v>82</v>
      </c>
      <c r="AV621" s="14" t="s">
        <v>188</v>
      </c>
      <c r="AW621" s="14" t="s">
        <v>35</v>
      </c>
      <c r="AX621" s="14" t="s">
        <v>80</v>
      </c>
      <c r="AY621" s="256" t="s">
        <v>180</v>
      </c>
    </row>
    <row r="622" s="12" customFormat="1" ht="25.92" customHeight="1">
      <c r="A622" s="12"/>
      <c r="B622" s="199"/>
      <c r="C622" s="200"/>
      <c r="D622" s="201" t="s">
        <v>72</v>
      </c>
      <c r="E622" s="202" t="s">
        <v>1003</v>
      </c>
      <c r="F622" s="202" t="s">
        <v>1004</v>
      </c>
      <c r="G622" s="200"/>
      <c r="H622" s="200"/>
      <c r="I622" s="203"/>
      <c r="J622" s="204">
        <f>BK622</f>
        <v>0</v>
      </c>
      <c r="K622" s="200"/>
      <c r="L622" s="205"/>
      <c r="M622" s="206"/>
      <c r="N622" s="207"/>
      <c r="O622" s="207"/>
      <c r="P622" s="208">
        <f>SUM(P623:P654)</f>
        <v>0</v>
      </c>
      <c r="Q622" s="207"/>
      <c r="R622" s="208">
        <f>SUM(R623:R654)</f>
        <v>0</v>
      </c>
      <c r="S622" s="207"/>
      <c r="T622" s="209">
        <f>SUM(T623:T654)</f>
        <v>0</v>
      </c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R622" s="210" t="s">
        <v>188</v>
      </c>
      <c r="AT622" s="211" t="s">
        <v>72</v>
      </c>
      <c r="AU622" s="211" t="s">
        <v>73</v>
      </c>
      <c r="AY622" s="210" t="s">
        <v>180</v>
      </c>
      <c r="BK622" s="212">
        <f>SUM(BK623:BK654)</f>
        <v>0</v>
      </c>
    </row>
    <row r="623" s="2" customFormat="1" ht="16.5" customHeight="1">
      <c r="A623" s="41"/>
      <c r="B623" s="42"/>
      <c r="C623" s="215" t="s">
        <v>1510</v>
      </c>
      <c r="D623" s="215" t="s">
        <v>183</v>
      </c>
      <c r="E623" s="216" t="s">
        <v>1006</v>
      </c>
      <c r="F623" s="217" t="s">
        <v>1007</v>
      </c>
      <c r="G623" s="218" t="s">
        <v>1008</v>
      </c>
      <c r="H623" s="219">
        <v>10.5</v>
      </c>
      <c r="I623" s="220"/>
      <c r="J623" s="221">
        <f>ROUND(I623*H623,2)</f>
        <v>0</v>
      </c>
      <c r="K623" s="217" t="s">
        <v>187</v>
      </c>
      <c r="L623" s="47"/>
      <c r="M623" s="222" t="s">
        <v>19</v>
      </c>
      <c r="N623" s="223" t="s">
        <v>44</v>
      </c>
      <c r="O623" s="87"/>
      <c r="P623" s="224">
        <f>O623*H623</f>
        <v>0</v>
      </c>
      <c r="Q623" s="224">
        <v>0</v>
      </c>
      <c r="R623" s="224">
        <f>Q623*H623</f>
        <v>0</v>
      </c>
      <c r="S623" s="224">
        <v>0</v>
      </c>
      <c r="T623" s="225">
        <f>S623*H623</f>
        <v>0</v>
      </c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R623" s="226" t="s">
        <v>1009</v>
      </c>
      <c r="AT623" s="226" t="s">
        <v>183</v>
      </c>
      <c r="AU623" s="226" t="s">
        <v>80</v>
      </c>
      <c r="AY623" s="20" t="s">
        <v>180</v>
      </c>
      <c r="BE623" s="227">
        <f>IF(N623="základní",J623,0)</f>
        <v>0</v>
      </c>
      <c r="BF623" s="227">
        <f>IF(N623="snížená",J623,0)</f>
        <v>0</v>
      </c>
      <c r="BG623" s="227">
        <f>IF(N623="zákl. přenesená",J623,0)</f>
        <v>0</v>
      </c>
      <c r="BH623" s="227">
        <f>IF(N623="sníž. přenesená",J623,0)</f>
        <v>0</v>
      </c>
      <c r="BI623" s="227">
        <f>IF(N623="nulová",J623,0)</f>
        <v>0</v>
      </c>
      <c r="BJ623" s="20" t="s">
        <v>80</v>
      </c>
      <c r="BK623" s="227">
        <f>ROUND(I623*H623,2)</f>
        <v>0</v>
      </c>
      <c r="BL623" s="20" t="s">
        <v>1009</v>
      </c>
      <c r="BM623" s="226" t="s">
        <v>1511</v>
      </c>
    </row>
    <row r="624" s="2" customFormat="1">
      <c r="A624" s="41"/>
      <c r="B624" s="42"/>
      <c r="C624" s="43"/>
      <c r="D624" s="228" t="s">
        <v>190</v>
      </c>
      <c r="E624" s="43"/>
      <c r="F624" s="229" t="s">
        <v>1011</v>
      </c>
      <c r="G624" s="43"/>
      <c r="H624" s="43"/>
      <c r="I624" s="230"/>
      <c r="J624" s="43"/>
      <c r="K624" s="43"/>
      <c r="L624" s="47"/>
      <c r="M624" s="231"/>
      <c r="N624" s="232"/>
      <c r="O624" s="87"/>
      <c r="P624" s="87"/>
      <c r="Q624" s="87"/>
      <c r="R624" s="87"/>
      <c r="S624" s="87"/>
      <c r="T624" s="88"/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T624" s="20" t="s">
        <v>190</v>
      </c>
      <c r="AU624" s="20" t="s">
        <v>80</v>
      </c>
    </row>
    <row r="625" s="2" customFormat="1">
      <c r="A625" s="41"/>
      <c r="B625" s="42"/>
      <c r="C625" s="43"/>
      <c r="D625" s="233" t="s">
        <v>192</v>
      </c>
      <c r="E625" s="43"/>
      <c r="F625" s="234" t="s">
        <v>1012</v>
      </c>
      <c r="G625" s="43"/>
      <c r="H625" s="43"/>
      <c r="I625" s="230"/>
      <c r="J625" s="43"/>
      <c r="K625" s="43"/>
      <c r="L625" s="47"/>
      <c r="M625" s="231"/>
      <c r="N625" s="232"/>
      <c r="O625" s="87"/>
      <c r="P625" s="87"/>
      <c r="Q625" s="87"/>
      <c r="R625" s="87"/>
      <c r="S625" s="87"/>
      <c r="T625" s="88"/>
      <c r="U625" s="41"/>
      <c r="V625" s="41"/>
      <c r="W625" s="41"/>
      <c r="X625" s="41"/>
      <c r="Y625" s="41"/>
      <c r="Z625" s="41"/>
      <c r="AA625" s="41"/>
      <c r="AB625" s="41"/>
      <c r="AC625" s="41"/>
      <c r="AD625" s="41"/>
      <c r="AE625" s="41"/>
      <c r="AT625" s="20" t="s">
        <v>192</v>
      </c>
      <c r="AU625" s="20" t="s">
        <v>80</v>
      </c>
    </row>
    <row r="626" s="15" customFormat="1">
      <c r="A626" s="15"/>
      <c r="B626" s="268"/>
      <c r="C626" s="269"/>
      <c r="D626" s="228" t="s">
        <v>216</v>
      </c>
      <c r="E626" s="270" t="s">
        <v>19</v>
      </c>
      <c r="F626" s="271" t="s">
        <v>1512</v>
      </c>
      <c r="G626" s="269"/>
      <c r="H626" s="270" t="s">
        <v>19</v>
      </c>
      <c r="I626" s="272"/>
      <c r="J626" s="269"/>
      <c r="K626" s="269"/>
      <c r="L626" s="273"/>
      <c r="M626" s="274"/>
      <c r="N626" s="275"/>
      <c r="O626" s="275"/>
      <c r="P626" s="275"/>
      <c r="Q626" s="275"/>
      <c r="R626" s="275"/>
      <c r="S626" s="275"/>
      <c r="T626" s="276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77" t="s">
        <v>216</v>
      </c>
      <c r="AU626" s="277" t="s">
        <v>80</v>
      </c>
      <c r="AV626" s="15" t="s">
        <v>80</v>
      </c>
      <c r="AW626" s="15" t="s">
        <v>35</v>
      </c>
      <c r="AX626" s="15" t="s">
        <v>73</v>
      </c>
      <c r="AY626" s="277" t="s">
        <v>180</v>
      </c>
    </row>
    <row r="627" s="13" customFormat="1">
      <c r="A627" s="13"/>
      <c r="B627" s="235"/>
      <c r="C627" s="236"/>
      <c r="D627" s="228" t="s">
        <v>216</v>
      </c>
      <c r="E627" s="237" t="s">
        <v>19</v>
      </c>
      <c r="F627" s="238" t="s">
        <v>1513</v>
      </c>
      <c r="G627" s="236"/>
      <c r="H627" s="239">
        <v>1</v>
      </c>
      <c r="I627" s="240"/>
      <c r="J627" s="236"/>
      <c r="K627" s="236"/>
      <c r="L627" s="241"/>
      <c r="M627" s="242"/>
      <c r="N627" s="243"/>
      <c r="O627" s="243"/>
      <c r="P627" s="243"/>
      <c r="Q627" s="243"/>
      <c r="R627" s="243"/>
      <c r="S627" s="243"/>
      <c r="T627" s="244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5" t="s">
        <v>216</v>
      </c>
      <c r="AU627" s="245" t="s">
        <v>80</v>
      </c>
      <c r="AV627" s="13" t="s">
        <v>82</v>
      </c>
      <c r="AW627" s="13" t="s">
        <v>35</v>
      </c>
      <c r="AX627" s="13" t="s">
        <v>73</v>
      </c>
      <c r="AY627" s="245" t="s">
        <v>180</v>
      </c>
    </row>
    <row r="628" s="15" customFormat="1">
      <c r="A628" s="15"/>
      <c r="B628" s="268"/>
      <c r="C628" s="269"/>
      <c r="D628" s="228" t="s">
        <v>216</v>
      </c>
      <c r="E628" s="270" t="s">
        <v>19</v>
      </c>
      <c r="F628" s="271" t="s">
        <v>1514</v>
      </c>
      <c r="G628" s="269"/>
      <c r="H628" s="270" t="s">
        <v>19</v>
      </c>
      <c r="I628" s="272"/>
      <c r="J628" s="269"/>
      <c r="K628" s="269"/>
      <c r="L628" s="273"/>
      <c r="M628" s="274"/>
      <c r="N628" s="275"/>
      <c r="O628" s="275"/>
      <c r="P628" s="275"/>
      <c r="Q628" s="275"/>
      <c r="R628" s="275"/>
      <c r="S628" s="275"/>
      <c r="T628" s="276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T628" s="277" t="s">
        <v>216</v>
      </c>
      <c r="AU628" s="277" t="s">
        <v>80</v>
      </c>
      <c r="AV628" s="15" t="s">
        <v>80</v>
      </c>
      <c r="AW628" s="15" t="s">
        <v>35</v>
      </c>
      <c r="AX628" s="15" t="s">
        <v>73</v>
      </c>
      <c r="AY628" s="277" t="s">
        <v>180</v>
      </c>
    </row>
    <row r="629" s="13" customFormat="1">
      <c r="A629" s="13"/>
      <c r="B629" s="235"/>
      <c r="C629" s="236"/>
      <c r="D629" s="228" t="s">
        <v>216</v>
      </c>
      <c r="E629" s="237" t="s">
        <v>19</v>
      </c>
      <c r="F629" s="238" t="s">
        <v>1513</v>
      </c>
      <c r="G629" s="236"/>
      <c r="H629" s="239">
        <v>1</v>
      </c>
      <c r="I629" s="240"/>
      <c r="J629" s="236"/>
      <c r="K629" s="236"/>
      <c r="L629" s="241"/>
      <c r="M629" s="242"/>
      <c r="N629" s="243"/>
      <c r="O629" s="243"/>
      <c r="P629" s="243"/>
      <c r="Q629" s="243"/>
      <c r="R629" s="243"/>
      <c r="S629" s="243"/>
      <c r="T629" s="244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5" t="s">
        <v>216</v>
      </c>
      <c r="AU629" s="245" t="s">
        <v>80</v>
      </c>
      <c r="AV629" s="13" t="s">
        <v>82</v>
      </c>
      <c r="AW629" s="13" t="s">
        <v>35</v>
      </c>
      <c r="AX629" s="13" t="s">
        <v>73</v>
      </c>
      <c r="AY629" s="245" t="s">
        <v>180</v>
      </c>
    </row>
    <row r="630" s="15" customFormat="1">
      <c r="A630" s="15"/>
      <c r="B630" s="268"/>
      <c r="C630" s="269"/>
      <c r="D630" s="228" t="s">
        <v>216</v>
      </c>
      <c r="E630" s="270" t="s">
        <v>19</v>
      </c>
      <c r="F630" s="271" t="s">
        <v>1515</v>
      </c>
      <c r="G630" s="269"/>
      <c r="H630" s="270" t="s">
        <v>19</v>
      </c>
      <c r="I630" s="272"/>
      <c r="J630" s="269"/>
      <c r="K630" s="269"/>
      <c r="L630" s="273"/>
      <c r="M630" s="274"/>
      <c r="N630" s="275"/>
      <c r="O630" s="275"/>
      <c r="P630" s="275"/>
      <c r="Q630" s="275"/>
      <c r="R630" s="275"/>
      <c r="S630" s="275"/>
      <c r="T630" s="276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77" t="s">
        <v>216</v>
      </c>
      <c r="AU630" s="277" t="s">
        <v>80</v>
      </c>
      <c r="AV630" s="15" t="s">
        <v>80</v>
      </c>
      <c r="AW630" s="15" t="s">
        <v>35</v>
      </c>
      <c r="AX630" s="15" t="s">
        <v>73</v>
      </c>
      <c r="AY630" s="277" t="s">
        <v>180</v>
      </c>
    </row>
    <row r="631" s="13" customFormat="1">
      <c r="A631" s="13"/>
      <c r="B631" s="235"/>
      <c r="C631" s="236"/>
      <c r="D631" s="228" t="s">
        <v>216</v>
      </c>
      <c r="E631" s="237" t="s">
        <v>19</v>
      </c>
      <c r="F631" s="238" t="s">
        <v>1516</v>
      </c>
      <c r="G631" s="236"/>
      <c r="H631" s="239">
        <v>0.5</v>
      </c>
      <c r="I631" s="240"/>
      <c r="J631" s="236"/>
      <c r="K631" s="236"/>
      <c r="L631" s="241"/>
      <c r="M631" s="242"/>
      <c r="N631" s="243"/>
      <c r="O631" s="243"/>
      <c r="P631" s="243"/>
      <c r="Q631" s="243"/>
      <c r="R631" s="243"/>
      <c r="S631" s="243"/>
      <c r="T631" s="244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5" t="s">
        <v>216</v>
      </c>
      <c r="AU631" s="245" t="s">
        <v>80</v>
      </c>
      <c r="AV631" s="13" t="s">
        <v>82</v>
      </c>
      <c r="AW631" s="13" t="s">
        <v>35</v>
      </c>
      <c r="AX631" s="13" t="s">
        <v>73</v>
      </c>
      <c r="AY631" s="245" t="s">
        <v>180</v>
      </c>
    </row>
    <row r="632" s="15" customFormat="1">
      <c r="A632" s="15"/>
      <c r="B632" s="268"/>
      <c r="C632" s="269"/>
      <c r="D632" s="228" t="s">
        <v>216</v>
      </c>
      <c r="E632" s="270" t="s">
        <v>19</v>
      </c>
      <c r="F632" s="271" t="s">
        <v>1517</v>
      </c>
      <c r="G632" s="269"/>
      <c r="H632" s="270" t="s">
        <v>19</v>
      </c>
      <c r="I632" s="272"/>
      <c r="J632" s="269"/>
      <c r="K632" s="269"/>
      <c r="L632" s="273"/>
      <c r="M632" s="274"/>
      <c r="N632" s="275"/>
      <c r="O632" s="275"/>
      <c r="P632" s="275"/>
      <c r="Q632" s="275"/>
      <c r="R632" s="275"/>
      <c r="S632" s="275"/>
      <c r="T632" s="276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77" t="s">
        <v>216</v>
      </c>
      <c r="AU632" s="277" t="s">
        <v>80</v>
      </c>
      <c r="AV632" s="15" t="s">
        <v>80</v>
      </c>
      <c r="AW632" s="15" t="s">
        <v>35</v>
      </c>
      <c r="AX632" s="15" t="s">
        <v>73</v>
      </c>
      <c r="AY632" s="277" t="s">
        <v>180</v>
      </c>
    </row>
    <row r="633" s="13" customFormat="1">
      <c r="A633" s="13"/>
      <c r="B633" s="235"/>
      <c r="C633" s="236"/>
      <c r="D633" s="228" t="s">
        <v>216</v>
      </c>
      <c r="E633" s="237" t="s">
        <v>19</v>
      </c>
      <c r="F633" s="238" t="s">
        <v>188</v>
      </c>
      <c r="G633" s="236"/>
      <c r="H633" s="239">
        <v>4</v>
      </c>
      <c r="I633" s="240"/>
      <c r="J633" s="236"/>
      <c r="K633" s="236"/>
      <c r="L633" s="241"/>
      <c r="M633" s="242"/>
      <c r="N633" s="243"/>
      <c r="O633" s="243"/>
      <c r="P633" s="243"/>
      <c r="Q633" s="243"/>
      <c r="R633" s="243"/>
      <c r="S633" s="243"/>
      <c r="T633" s="244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5" t="s">
        <v>216</v>
      </c>
      <c r="AU633" s="245" t="s">
        <v>80</v>
      </c>
      <c r="AV633" s="13" t="s">
        <v>82</v>
      </c>
      <c r="AW633" s="13" t="s">
        <v>35</v>
      </c>
      <c r="AX633" s="13" t="s">
        <v>73</v>
      </c>
      <c r="AY633" s="245" t="s">
        <v>180</v>
      </c>
    </row>
    <row r="634" s="15" customFormat="1">
      <c r="A634" s="15"/>
      <c r="B634" s="268"/>
      <c r="C634" s="269"/>
      <c r="D634" s="228" t="s">
        <v>216</v>
      </c>
      <c r="E634" s="270" t="s">
        <v>19</v>
      </c>
      <c r="F634" s="271" t="s">
        <v>1518</v>
      </c>
      <c r="G634" s="269"/>
      <c r="H634" s="270" t="s">
        <v>19</v>
      </c>
      <c r="I634" s="272"/>
      <c r="J634" s="269"/>
      <c r="K634" s="269"/>
      <c r="L634" s="273"/>
      <c r="M634" s="274"/>
      <c r="N634" s="275"/>
      <c r="O634" s="275"/>
      <c r="P634" s="275"/>
      <c r="Q634" s="275"/>
      <c r="R634" s="275"/>
      <c r="S634" s="275"/>
      <c r="T634" s="276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77" t="s">
        <v>216</v>
      </c>
      <c r="AU634" s="277" t="s">
        <v>80</v>
      </c>
      <c r="AV634" s="15" t="s">
        <v>80</v>
      </c>
      <c r="AW634" s="15" t="s">
        <v>35</v>
      </c>
      <c r="AX634" s="15" t="s">
        <v>73</v>
      </c>
      <c r="AY634" s="277" t="s">
        <v>180</v>
      </c>
    </row>
    <row r="635" s="13" customFormat="1">
      <c r="A635" s="13"/>
      <c r="B635" s="235"/>
      <c r="C635" s="236"/>
      <c r="D635" s="228" t="s">
        <v>216</v>
      </c>
      <c r="E635" s="237" t="s">
        <v>19</v>
      </c>
      <c r="F635" s="238" t="s">
        <v>188</v>
      </c>
      <c r="G635" s="236"/>
      <c r="H635" s="239">
        <v>4</v>
      </c>
      <c r="I635" s="240"/>
      <c r="J635" s="236"/>
      <c r="K635" s="236"/>
      <c r="L635" s="241"/>
      <c r="M635" s="242"/>
      <c r="N635" s="243"/>
      <c r="O635" s="243"/>
      <c r="P635" s="243"/>
      <c r="Q635" s="243"/>
      <c r="R635" s="243"/>
      <c r="S635" s="243"/>
      <c r="T635" s="244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5" t="s">
        <v>216</v>
      </c>
      <c r="AU635" s="245" t="s">
        <v>80</v>
      </c>
      <c r="AV635" s="13" t="s">
        <v>82</v>
      </c>
      <c r="AW635" s="13" t="s">
        <v>35</v>
      </c>
      <c r="AX635" s="13" t="s">
        <v>73</v>
      </c>
      <c r="AY635" s="245" t="s">
        <v>180</v>
      </c>
    </row>
    <row r="636" s="14" customFormat="1">
      <c r="A636" s="14"/>
      <c r="B636" s="246"/>
      <c r="C636" s="247"/>
      <c r="D636" s="228" t="s">
        <v>216</v>
      </c>
      <c r="E636" s="248" t="s">
        <v>19</v>
      </c>
      <c r="F636" s="249" t="s">
        <v>293</v>
      </c>
      <c r="G636" s="247"/>
      <c r="H636" s="250">
        <v>10.5</v>
      </c>
      <c r="I636" s="251"/>
      <c r="J636" s="247"/>
      <c r="K636" s="247"/>
      <c r="L636" s="252"/>
      <c r="M636" s="253"/>
      <c r="N636" s="254"/>
      <c r="O636" s="254"/>
      <c r="P636" s="254"/>
      <c r="Q636" s="254"/>
      <c r="R636" s="254"/>
      <c r="S636" s="254"/>
      <c r="T636" s="255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6" t="s">
        <v>216</v>
      </c>
      <c r="AU636" s="256" t="s">
        <v>80</v>
      </c>
      <c r="AV636" s="14" t="s">
        <v>188</v>
      </c>
      <c r="AW636" s="14" t="s">
        <v>35</v>
      </c>
      <c r="AX636" s="14" t="s">
        <v>80</v>
      </c>
      <c r="AY636" s="256" t="s">
        <v>180</v>
      </c>
    </row>
    <row r="637" s="2" customFormat="1" ht="16.5" customHeight="1">
      <c r="A637" s="41"/>
      <c r="B637" s="42"/>
      <c r="C637" s="215" t="s">
        <v>1519</v>
      </c>
      <c r="D637" s="215" t="s">
        <v>183</v>
      </c>
      <c r="E637" s="216" t="s">
        <v>1015</v>
      </c>
      <c r="F637" s="217" t="s">
        <v>1016</v>
      </c>
      <c r="G637" s="218" t="s">
        <v>1008</v>
      </c>
      <c r="H637" s="219">
        <v>16</v>
      </c>
      <c r="I637" s="220"/>
      <c r="J637" s="221">
        <f>ROUND(I637*H637,2)</f>
        <v>0</v>
      </c>
      <c r="K637" s="217" t="s">
        <v>187</v>
      </c>
      <c r="L637" s="47"/>
      <c r="M637" s="222" t="s">
        <v>19</v>
      </c>
      <c r="N637" s="223" t="s">
        <v>44</v>
      </c>
      <c r="O637" s="87"/>
      <c r="P637" s="224">
        <f>O637*H637</f>
        <v>0</v>
      </c>
      <c r="Q637" s="224">
        <v>0</v>
      </c>
      <c r="R637" s="224">
        <f>Q637*H637</f>
        <v>0</v>
      </c>
      <c r="S637" s="224">
        <v>0</v>
      </c>
      <c r="T637" s="225">
        <f>S637*H637</f>
        <v>0</v>
      </c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R637" s="226" t="s">
        <v>1009</v>
      </c>
      <c r="AT637" s="226" t="s">
        <v>183</v>
      </c>
      <c r="AU637" s="226" t="s">
        <v>80</v>
      </c>
      <c r="AY637" s="20" t="s">
        <v>180</v>
      </c>
      <c r="BE637" s="227">
        <f>IF(N637="základní",J637,0)</f>
        <v>0</v>
      </c>
      <c r="BF637" s="227">
        <f>IF(N637="snížená",J637,0)</f>
        <v>0</v>
      </c>
      <c r="BG637" s="227">
        <f>IF(N637="zákl. přenesená",J637,0)</f>
        <v>0</v>
      </c>
      <c r="BH637" s="227">
        <f>IF(N637="sníž. přenesená",J637,0)</f>
        <v>0</v>
      </c>
      <c r="BI637" s="227">
        <f>IF(N637="nulová",J637,0)</f>
        <v>0</v>
      </c>
      <c r="BJ637" s="20" t="s">
        <v>80</v>
      </c>
      <c r="BK637" s="227">
        <f>ROUND(I637*H637,2)</f>
        <v>0</v>
      </c>
      <c r="BL637" s="20" t="s">
        <v>1009</v>
      </c>
      <c r="BM637" s="226" t="s">
        <v>1520</v>
      </c>
    </row>
    <row r="638" s="2" customFormat="1">
      <c r="A638" s="41"/>
      <c r="B638" s="42"/>
      <c r="C638" s="43"/>
      <c r="D638" s="228" t="s">
        <v>190</v>
      </c>
      <c r="E638" s="43"/>
      <c r="F638" s="229" t="s">
        <v>1018</v>
      </c>
      <c r="G638" s="43"/>
      <c r="H638" s="43"/>
      <c r="I638" s="230"/>
      <c r="J638" s="43"/>
      <c r="K638" s="43"/>
      <c r="L638" s="47"/>
      <c r="M638" s="231"/>
      <c r="N638" s="232"/>
      <c r="O638" s="87"/>
      <c r="P638" s="87"/>
      <c r="Q638" s="87"/>
      <c r="R638" s="87"/>
      <c r="S638" s="87"/>
      <c r="T638" s="88"/>
      <c r="U638" s="41"/>
      <c r="V638" s="41"/>
      <c r="W638" s="41"/>
      <c r="X638" s="41"/>
      <c r="Y638" s="41"/>
      <c r="Z638" s="41"/>
      <c r="AA638" s="41"/>
      <c r="AB638" s="41"/>
      <c r="AC638" s="41"/>
      <c r="AD638" s="41"/>
      <c r="AE638" s="41"/>
      <c r="AT638" s="20" t="s">
        <v>190</v>
      </c>
      <c r="AU638" s="20" t="s">
        <v>80</v>
      </c>
    </row>
    <row r="639" s="2" customFormat="1">
      <c r="A639" s="41"/>
      <c r="B639" s="42"/>
      <c r="C639" s="43"/>
      <c r="D639" s="233" t="s">
        <v>192</v>
      </c>
      <c r="E639" s="43"/>
      <c r="F639" s="234" t="s">
        <v>1019</v>
      </c>
      <c r="G639" s="43"/>
      <c r="H639" s="43"/>
      <c r="I639" s="230"/>
      <c r="J639" s="43"/>
      <c r="K639" s="43"/>
      <c r="L639" s="47"/>
      <c r="M639" s="231"/>
      <c r="N639" s="232"/>
      <c r="O639" s="87"/>
      <c r="P639" s="87"/>
      <c r="Q639" s="87"/>
      <c r="R639" s="87"/>
      <c r="S639" s="87"/>
      <c r="T639" s="88"/>
      <c r="U639" s="41"/>
      <c r="V639" s="41"/>
      <c r="W639" s="41"/>
      <c r="X639" s="41"/>
      <c r="Y639" s="41"/>
      <c r="Z639" s="41"/>
      <c r="AA639" s="41"/>
      <c r="AB639" s="41"/>
      <c r="AC639" s="41"/>
      <c r="AD639" s="41"/>
      <c r="AE639" s="41"/>
      <c r="AT639" s="20" t="s">
        <v>192</v>
      </c>
      <c r="AU639" s="20" t="s">
        <v>80</v>
      </c>
    </row>
    <row r="640" s="15" customFormat="1">
      <c r="A640" s="15"/>
      <c r="B640" s="268"/>
      <c r="C640" s="269"/>
      <c r="D640" s="228" t="s">
        <v>216</v>
      </c>
      <c r="E640" s="270" t="s">
        <v>19</v>
      </c>
      <c r="F640" s="271" t="s">
        <v>1020</v>
      </c>
      <c r="G640" s="269"/>
      <c r="H640" s="270" t="s">
        <v>19</v>
      </c>
      <c r="I640" s="272"/>
      <c r="J640" s="269"/>
      <c r="K640" s="269"/>
      <c r="L640" s="273"/>
      <c r="M640" s="274"/>
      <c r="N640" s="275"/>
      <c r="O640" s="275"/>
      <c r="P640" s="275"/>
      <c r="Q640" s="275"/>
      <c r="R640" s="275"/>
      <c r="S640" s="275"/>
      <c r="T640" s="276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77" t="s">
        <v>216</v>
      </c>
      <c r="AU640" s="277" t="s">
        <v>80</v>
      </c>
      <c r="AV640" s="15" t="s">
        <v>80</v>
      </c>
      <c r="AW640" s="15" t="s">
        <v>35</v>
      </c>
      <c r="AX640" s="15" t="s">
        <v>73</v>
      </c>
      <c r="AY640" s="277" t="s">
        <v>180</v>
      </c>
    </row>
    <row r="641" s="13" customFormat="1">
      <c r="A641" s="13"/>
      <c r="B641" s="235"/>
      <c r="C641" s="236"/>
      <c r="D641" s="228" t="s">
        <v>216</v>
      </c>
      <c r="E641" s="237" t="s">
        <v>19</v>
      </c>
      <c r="F641" s="238" t="s">
        <v>1521</v>
      </c>
      <c r="G641" s="236"/>
      <c r="H641" s="239">
        <v>16</v>
      </c>
      <c r="I641" s="240"/>
      <c r="J641" s="236"/>
      <c r="K641" s="236"/>
      <c r="L641" s="241"/>
      <c r="M641" s="242"/>
      <c r="N641" s="243"/>
      <c r="O641" s="243"/>
      <c r="P641" s="243"/>
      <c r="Q641" s="243"/>
      <c r="R641" s="243"/>
      <c r="S641" s="243"/>
      <c r="T641" s="244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5" t="s">
        <v>216</v>
      </c>
      <c r="AU641" s="245" t="s">
        <v>80</v>
      </c>
      <c r="AV641" s="13" t="s">
        <v>82</v>
      </c>
      <c r="AW641" s="13" t="s">
        <v>35</v>
      </c>
      <c r="AX641" s="13" t="s">
        <v>80</v>
      </c>
      <c r="AY641" s="245" t="s">
        <v>180</v>
      </c>
    </row>
    <row r="642" s="2" customFormat="1" ht="16.5" customHeight="1">
      <c r="A642" s="41"/>
      <c r="B642" s="42"/>
      <c r="C642" s="215" t="s">
        <v>1522</v>
      </c>
      <c r="D642" s="215" t="s">
        <v>183</v>
      </c>
      <c r="E642" s="216" t="s">
        <v>1022</v>
      </c>
      <c r="F642" s="217" t="s">
        <v>1023</v>
      </c>
      <c r="G642" s="218" t="s">
        <v>1008</v>
      </c>
      <c r="H642" s="219">
        <v>16</v>
      </c>
      <c r="I642" s="220"/>
      <c r="J642" s="221">
        <f>ROUND(I642*H642,2)</f>
        <v>0</v>
      </c>
      <c r="K642" s="217" t="s">
        <v>187</v>
      </c>
      <c r="L642" s="47"/>
      <c r="M642" s="222" t="s">
        <v>19</v>
      </c>
      <c r="N642" s="223" t="s">
        <v>44</v>
      </c>
      <c r="O642" s="87"/>
      <c r="P642" s="224">
        <f>O642*H642</f>
        <v>0</v>
      </c>
      <c r="Q642" s="224">
        <v>0</v>
      </c>
      <c r="R642" s="224">
        <f>Q642*H642</f>
        <v>0</v>
      </c>
      <c r="S642" s="224">
        <v>0</v>
      </c>
      <c r="T642" s="225">
        <f>S642*H642</f>
        <v>0</v>
      </c>
      <c r="U642" s="41"/>
      <c r="V642" s="41"/>
      <c r="W642" s="41"/>
      <c r="X642" s="41"/>
      <c r="Y642" s="41"/>
      <c r="Z642" s="41"/>
      <c r="AA642" s="41"/>
      <c r="AB642" s="41"/>
      <c r="AC642" s="41"/>
      <c r="AD642" s="41"/>
      <c r="AE642" s="41"/>
      <c r="AR642" s="226" t="s">
        <v>1009</v>
      </c>
      <c r="AT642" s="226" t="s">
        <v>183</v>
      </c>
      <c r="AU642" s="226" t="s">
        <v>80</v>
      </c>
      <c r="AY642" s="20" t="s">
        <v>180</v>
      </c>
      <c r="BE642" s="227">
        <f>IF(N642="základní",J642,0)</f>
        <v>0</v>
      </c>
      <c r="BF642" s="227">
        <f>IF(N642="snížená",J642,0)</f>
        <v>0</v>
      </c>
      <c r="BG642" s="227">
        <f>IF(N642="zákl. přenesená",J642,0)</f>
        <v>0</v>
      </c>
      <c r="BH642" s="227">
        <f>IF(N642="sníž. přenesená",J642,0)</f>
        <v>0</v>
      </c>
      <c r="BI642" s="227">
        <f>IF(N642="nulová",J642,0)</f>
        <v>0</v>
      </c>
      <c r="BJ642" s="20" t="s">
        <v>80</v>
      </c>
      <c r="BK642" s="227">
        <f>ROUND(I642*H642,2)</f>
        <v>0</v>
      </c>
      <c r="BL642" s="20" t="s">
        <v>1009</v>
      </c>
      <c r="BM642" s="226" t="s">
        <v>1523</v>
      </c>
    </row>
    <row r="643" s="2" customFormat="1">
      <c r="A643" s="41"/>
      <c r="B643" s="42"/>
      <c r="C643" s="43"/>
      <c r="D643" s="228" t="s">
        <v>190</v>
      </c>
      <c r="E643" s="43"/>
      <c r="F643" s="229" t="s">
        <v>1025</v>
      </c>
      <c r="G643" s="43"/>
      <c r="H643" s="43"/>
      <c r="I643" s="230"/>
      <c r="J643" s="43"/>
      <c r="K643" s="43"/>
      <c r="L643" s="47"/>
      <c r="M643" s="231"/>
      <c r="N643" s="232"/>
      <c r="O643" s="87"/>
      <c r="P643" s="87"/>
      <c r="Q643" s="87"/>
      <c r="R643" s="87"/>
      <c r="S643" s="87"/>
      <c r="T643" s="88"/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T643" s="20" t="s">
        <v>190</v>
      </c>
      <c r="AU643" s="20" t="s">
        <v>80</v>
      </c>
    </row>
    <row r="644" s="2" customFormat="1">
      <c r="A644" s="41"/>
      <c r="B644" s="42"/>
      <c r="C644" s="43"/>
      <c r="D644" s="233" t="s">
        <v>192</v>
      </c>
      <c r="E644" s="43"/>
      <c r="F644" s="234" t="s">
        <v>1026</v>
      </c>
      <c r="G644" s="43"/>
      <c r="H644" s="43"/>
      <c r="I644" s="230"/>
      <c r="J644" s="43"/>
      <c r="K644" s="43"/>
      <c r="L644" s="47"/>
      <c r="M644" s="231"/>
      <c r="N644" s="232"/>
      <c r="O644" s="87"/>
      <c r="P644" s="87"/>
      <c r="Q644" s="87"/>
      <c r="R644" s="87"/>
      <c r="S644" s="87"/>
      <c r="T644" s="88"/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T644" s="20" t="s">
        <v>192</v>
      </c>
      <c r="AU644" s="20" t="s">
        <v>80</v>
      </c>
    </row>
    <row r="645" s="15" customFormat="1">
      <c r="A645" s="15"/>
      <c r="B645" s="268"/>
      <c r="C645" s="269"/>
      <c r="D645" s="228" t="s">
        <v>216</v>
      </c>
      <c r="E645" s="270" t="s">
        <v>19</v>
      </c>
      <c r="F645" s="271" t="s">
        <v>1027</v>
      </c>
      <c r="G645" s="269"/>
      <c r="H645" s="270" t="s">
        <v>19</v>
      </c>
      <c r="I645" s="272"/>
      <c r="J645" s="269"/>
      <c r="K645" s="269"/>
      <c r="L645" s="273"/>
      <c r="M645" s="274"/>
      <c r="N645" s="275"/>
      <c r="O645" s="275"/>
      <c r="P645" s="275"/>
      <c r="Q645" s="275"/>
      <c r="R645" s="275"/>
      <c r="S645" s="275"/>
      <c r="T645" s="276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77" t="s">
        <v>216</v>
      </c>
      <c r="AU645" s="277" t="s">
        <v>80</v>
      </c>
      <c r="AV645" s="15" t="s">
        <v>80</v>
      </c>
      <c r="AW645" s="15" t="s">
        <v>35</v>
      </c>
      <c r="AX645" s="15" t="s">
        <v>73</v>
      </c>
      <c r="AY645" s="277" t="s">
        <v>180</v>
      </c>
    </row>
    <row r="646" s="13" customFormat="1">
      <c r="A646" s="13"/>
      <c r="B646" s="235"/>
      <c r="C646" s="236"/>
      <c r="D646" s="228" t="s">
        <v>216</v>
      </c>
      <c r="E646" s="237" t="s">
        <v>19</v>
      </c>
      <c r="F646" s="238" t="s">
        <v>1521</v>
      </c>
      <c r="G646" s="236"/>
      <c r="H646" s="239">
        <v>16</v>
      </c>
      <c r="I646" s="240"/>
      <c r="J646" s="236"/>
      <c r="K646" s="236"/>
      <c r="L646" s="241"/>
      <c r="M646" s="242"/>
      <c r="N646" s="243"/>
      <c r="O646" s="243"/>
      <c r="P646" s="243"/>
      <c r="Q646" s="243"/>
      <c r="R646" s="243"/>
      <c r="S646" s="243"/>
      <c r="T646" s="244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5" t="s">
        <v>216</v>
      </c>
      <c r="AU646" s="245" t="s">
        <v>80</v>
      </c>
      <c r="AV646" s="13" t="s">
        <v>82</v>
      </c>
      <c r="AW646" s="13" t="s">
        <v>35</v>
      </c>
      <c r="AX646" s="13" t="s">
        <v>80</v>
      </c>
      <c r="AY646" s="245" t="s">
        <v>180</v>
      </c>
    </row>
    <row r="647" s="2" customFormat="1" ht="16.5" customHeight="1">
      <c r="A647" s="41"/>
      <c r="B647" s="42"/>
      <c r="C647" s="215" t="s">
        <v>1524</v>
      </c>
      <c r="D647" s="215" t="s">
        <v>183</v>
      </c>
      <c r="E647" s="216" t="s">
        <v>1029</v>
      </c>
      <c r="F647" s="217" t="s">
        <v>1030</v>
      </c>
      <c r="G647" s="218" t="s">
        <v>1008</v>
      </c>
      <c r="H647" s="219">
        <v>8</v>
      </c>
      <c r="I647" s="220"/>
      <c r="J647" s="221">
        <f>ROUND(I647*H647,2)</f>
        <v>0</v>
      </c>
      <c r="K647" s="217" t="s">
        <v>187</v>
      </c>
      <c r="L647" s="47"/>
      <c r="M647" s="222" t="s">
        <v>19</v>
      </c>
      <c r="N647" s="223" t="s">
        <v>44</v>
      </c>
      <c r="O647" s="87"/>
      <c r="P647" s="224">
        <f>O647*H647</f>
        <v>0</v>
      </c>
      <c r="Q647" s="224">
        <v>0</v>
      </c>
      <c r="R647" s="224">
        <f>Q647*H647</f>
        <v>0</v>
      </c>
      <c r="S647" s="224">
        <v>0</v>
      </c>
      <c r="T647" s="225">
        <f>S647*H647</f>
        <v>0</v>
      </c>
      <c r="U647" s="41"/>
      <c r="V647" s="41"/>
      <c r="W647" s="41"/>
      <c r="X647" s="41"/>
      <c r="Y647" s="41"/>
      <c r="Z647" s="41"/>
      <c r="AA647" s="41"/>
      <c r="AB647" s="41"/>
      <c r="AC647" s="41"/>
      <c r="AD647" s="41"/>
      <c r="AE647" s="41"/>
      <c r="AR647" s="226" t="s">
        <v>1009</v>
      </c>
      <c r="AT647" s="226" t="s">
        <v>183</v>
      </c>
      <c r="AU647" s="226" t="s">
        <v>80</v>
      </c>
      <c r="AY647" s="20" t="s">
        <v>180</v>
      </c>
      <c r="BE647" s="227">
        <f>IF(N647="základní",J647,0)</f>
        <v>0</v>
      </c>
      <c r="BF647" s="227">
        <f>IF(N647="snížená",J647,0)</f>
        <v>0</v>
      </c>
      <c r="BG647" s="227">
        <f>IF(N647="zákl. přenesená",J647,0)</f>
        <v>0</v>
      </c>
      <c r="BH647" s="227">
        <f>IF(N647="sníž. přenesená",J647,0)</f>
        <v>0</v>
      </c>
      <c r="BI647" s="227">
        <f>IF(N647="nulová",J647,0)</f>
        <v>0</v>
      </c>
      <c r="BJ647" s="20" t="s">
        <v>80</v>
      </c>
      <c r="BK647" s="227">
        <f>ROUND(I647*H647,2)</f>
        <v>0</v>
      </c>
      <c r="BL647" s="20" t="s">
        <v>1009</v>
      </c>
      <c r="BM647" s="226" t="s">
        <v>1525</v>
      </c>
    </row>
    <row r="648" s="2" customFormat="1">
      <c r="A648" s="41"/>
      <c r="B648" s="42"/>
      <c r="C648" s="43"/>
      <c r="D648" s="228" t="s">
        <v>190</v>
      </c>
      <c r="E648" s="43"/>
      <c r="F648" s="229" t="s">
        <v>1032</v>
      </c>
      <c r="G648" s="43"/>
      <c r="H648" s="43"/>
      <c r="I648" s="230"/>
      <c r="J648" s="43"/>
      <c r="K648" s="43"/>
      <c r="L648" s="47"/>
      <c r="M648" s="231"/>
      <c r="N648" s="232"/>
      <c r="O648" s="87"/>
      <c r="P648" s="87"/>
      <c r="Q648" s="87"/>
      <c r="R648" s="87"/>
      <c r="S648" s="87"/>
      <c r="T648" s="88"/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T648" s="20" t="s">
        <v>190</v>
      </c>
      <c r="AU648" s="20" t="s">
        <v>80</v>
      </c>
    </row>
    <row r="649" s="2" customFormat="1">
      <c r="A649" s="41"/>
      <c r="B649" s="42"/>
      <c r="C649" s="43"/>
      <c r="D649" s="233" t="s">
        <v>192</v>
      </c>
      <c r="E649" s="43"/>
      <c r="F649" s="234" t="s">
        <v>1033</v>
      </c>
      <c r="G649" s="43"/>
      <c r="H649" s="43"/>
      <c r="I649" s="230"/>
      <c r="J649" s="43"/>
      <c r="K649" s="43"/>
      <c r="L649" s="47"/>
      <c r="M649" s="231"/>
      <c r="N649" s="232"/>
      <c r="O649" s="87"/>
      <c r="P649" s="87"/>
      <c r="Q649" s="87"/>
      <c r="R649" s="87"/>
      <c r="S649" s="87"/>
      <c r="T649" s="88"/>
      <c r="U649" s="41"/>
      <c r="V649" s="41"/>
      <c r="W649" s="41"/>
      <c r="X649" s="41"/>
      <c r="Y649" s="41"/>
      <c r="Z649" s="41"/>
      <c r="AA649" s="41"/>
      <c r="AB649" s="41"/>
      <c r="AC649" s="41"/>
      <c r="AD649" s="41"/>
      <c r="AE649" s="41"/>
      <c r="AT649" s="20" t="s">
        <v>192</v>
      </c>
      <c r="AU649" s="20" t="s">
        <v>80</v>
      </c>
    </row>
    <row r="650" s="15" customFormat="1">
      <c r="A650" s="15"/>
      <c r="B650" s="268"/>
      <c r="C650" s="269"/>
      <c r="D650" s="228" t="s">
        <v>216</v>
      </c>
      <c r="E650" s="270" t="s">
        <v>19</v>
      </c>
      <c r="F650" s="271" t="s">
        <v>1526</v>
      </c>
      <c r="G650" s="269"/>
      <c r="H650" s="270" t="s">
        <v>19</v>
      </c>
      <c r="I650" s="272"/>
      <c r="J650" s="269"/>
      <c r="K650" s="269"/>
      <c r="L650" s="273"/>
      <c r="M650" s="274"/>
      <c r="N650" s="275"/>
      <c r="O650" s="275"/>
      <c r="P650" s="275"/>
      <c r="Q650" s="275"/>
      <c r="R650" s="275"/>
      <c r="S650" s="275"/>
      <c r="T650" s="276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77" t="s">
        <v>216</v>
      </c>
      <c r="AU650" s="277" t="s">
        <v>80</v>
      </c>
      <c r="AV650" s="15" t="s">
        <v>80</v>
      </c>
      <c r="AW650" s="15" t="s">
        <v>35</v>
      </c>
      <c r="AX650" s="15" t="s">
        <v>73</v>
      </c>
      <c r="AY650" s="277" t="s">
        <v>180</v>
      </c>
    </row>
    <row r="651" s="13" customFormat="1">
      <c r="A651" s="13"/>
      <c r="B651" s="235"/>
      <c r="C651" s="236"/>
      <c r="D651" s="228" t="s">
        <v>216</v>
      </c>
      <c r="E651" s="237" t="s">
        <v>19</v>
      </c>
      <c r="F651" s="238" t="s">
        <v>188</v>
      </c>
      <c r="G651" s="236"/>
      <c r="H651" s="239">
        <v>4</v>
      </c>
      <c r="I651" s="240"/>
      <c r="J651" s="236"/>
      <c r="K651" s="236"/>
      <c r="L651" s="241"/>
      <c r="M651" s="242"/>
      <c r="N651" s="243"/>
      <c r="O651" s="243"/>
      <c r="P651" s="243"/>
      <c r="Q651" s="243"/>
      <c r="R651" s="243"/>
      <c r="S651" s="243"/>
      <c r="T651" s="244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5" t="s">
        <v>216</v>
      </c>
      <c r="AU651" s="245" t="s">
        <v>80</v>
      </c>
      <c r="AV651" s="13" t="s">
        <v>82</v>
      </c>
      <c r="AW651" s="13" t="s">
        <v>35</v>
      </c>
      <c r="AX651" s="13" t="s">
        <v>73</v>
      </c>
      <c r="AY651" s="245" t="s">
        <v>180</v>
      </c>
    </row>
    <row r="652" s="15" customFormat="1">
      <c r="A652" s="15"/>
      <c r="B652" s="268"/>
      <c r="C652" s="269"/>
      <c r="D652" s="228" t="s">
        <v>216</v>
      </c>
      <c r="E652" s="270" t="s">
        <v>19</v>
      </c>
      <c r="F652" s="271" t="s">
        <v>1034</v>
      </c>
      <c r="G652" s="269"/>
      <c r="H652" s="270" t="s">
        <v>19</v>
      </c>
      <c r="I652" s="272"/>
      <c r="J652" s="269"/>
      <c r="K652" s="269"/>
      <c r="L652" s="273"/>
      <c r="M652" s="274"/>
      <c r="N652" s="275"/>
      <c r="O652" s="275"/>
      <c r="P652" s="275"/>
      <c r="Q652" s="275"/>
      <c r="R652" s="275"/>
      <c r="S652" s="275"/>
      <c r="T652" s="276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T652" s="277" t="s">
        <v>216</v>
      </c>
      <c r="AU652" s="277" t="s">
        <v>80</v>
      </c>
      <c r="AV652" s="15" t="s">
        <v>80</v>
      </c>
      <c r="AW652" s="15" t="s">
        <v>35</v>
      </c>
      <c r="AX652" s="15" t="s">
        <v>73</v>
      </c>
      <c r="AY652" s="277" t="s">
        <v>180</v>
      </c>
    </row>
    <row r="653" s="13" customFormat="1">
      <c r="A653" s="13"/>
      <c r="B653" s="235"/>
      <c r="C653" s="236"/>
      <c r="D653" s="228" t="s">
        <v>216</v>
      </c>
      <c r="E653" s="237" t="s">
        <v>19</v>
      </c>
      <c r="F653" s="238" t="s">
        <v>188</v>
      </c>
      <c r="G653" s="236"/>
      <c r="H653" s="239">
        <v>4</v>
      </c>
      <c r="I653" s="240"/>
      <c r="J653" s="236"/>
      <c r="K653" s="236"/>
      <c r="L653" s="241"/>
      <c r="M653" s="242"/>
      <c r="N653" s="243"/>
      <c r="O653" s="243"/>
      <c r="P653" s="243"/>
      <c r="Q653" s="243"/>
      <c r="R653" s="243"/>
      <c r="S653" s="243"/>
      <c r="T653" s="244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5" t="s">
        <v>216</v>
      </c>
      <c r="AU653" s="245" t="s">
        <v>80</v>
      </c>
      <c r="AV653" s="13" t="s">
        <v>82</v>
      </c>
      <c r="AW653" s="13" t="s">
        <v>35</v>
      </c>
      <c r="AX653" s="13" t="s">
        <v>73</v>
      </c>
      <c r="AY653" s="245" t="s">
        <v>180</v>
      </c>
    </row>
    <row r="654" s="14" customFormat="1">
      <c r="A654" s="14"/>
      <c r="B654" s="246"/>
      <c r="C654" s="247"/>
      <c r="D654" s="228" t="s">
        <v>216</v>
      </c>
      <c r="E654" s="248" t="s">
        <v>19</v>
      </c>
      <c r="F654" s="249" t="s">
        <v>293</v>
      </c>
      <c r="G654" s="247"/>
      <c r="H654" s="250">
        <v>8</v>
      </c>
      <c r="I654" s="251"/>
      <c r="J654" s="247"/>
      <c r="K654" s="247"/>
      <c r="L654" s="252"/>
      <c r="M654" s="253"/>
      <c r="N654" s="254"/>
      <c r="O654" s="254"/>
      <c r="P654" s="254"/>
      <c r="Q654" s="254"/>
      <c r="R654" s="254"/>
      <c r="S654" s="254"/>
      <c r="T654" s="255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6" t="s">
        <v>216</v>
      </c>
      <c r="AU654" s="256" t="s">
        <v>80</v>
      </c>
      <c r="AV654" s="14" t="s">
        <v>188</v>
      </c>
      <c r="AW654" s="14" t="s">
        <v>35</v>
      </c>
      <c r="AX654" s="14" t="s">
        <v>80</v>
      </c>
      <c r="AY654" s="256" t="s">
        <v>180</v>
      </c>
    </row>
    <row r="655" s="12" customFormat="1" ht="25.92" customHeight="1">
      <c r="A655" s="12"/>
      <c r="B655" s="199"/>
      <c r="C655" s="200"/>
      <c r="D655" s="201" t="s">
        <v>72</v>
      </c>
      <c r="E655" s="202" t="s">
        <v>1035</v>
      </c>
      <c r="F655" s="202" t="s">
        <v>1036</v>
      </c>
      <c r="G655" s="200"/>
      <c r="H655" s="200"/>
      <c r="I655" s="203"/>
      <c r="J655" s="204">
        <f>BK655</f>
        <v>0</v>
      </c>
      <c r="K655" s="200"/>
      <c r="L655" s="205"/>
      <c r="M655" s="206"/>
      <c r="N655" s="207"/>
      <c r="O655" s="207"/>
      <c r="P655" s="208">
        <f>P656+P660</f>
        <v>0</v>
      </c>
      <c r="Q655" s="207"/>
      <c r="R655" s="208">
        <f>R656+R660</f>
        <v>0</v>
      </c>
      <c r="S655" s="207"/>
      <c r="T655" s="209">
        <f>T656+T660</f>
        <v>0</v>
      </c>
      <c r="U655" s="12"/>
      <c r="V655" s="12"/>
      <c r="W655" s="12"/>
      <c r="X655" s="12"/>
      <c r="Y655" s="12"/>
      <c r="Z655" s="12"/>
      <c r="AA655" s="12"/>
      <c r="AB655" s="12"/>
      <c r="AC655" s="12"/>
      <c r="AD655" s="12"/>
      <c r="AE655" s="12"/>
      <c r="AR655" s="210" t="s">
        <v>210</v>
      </c>
      <c r="AT655" s="211" t="s">
        <v>72</v>
      </c>
      <c r="AU655" s="211" t="s">
        <v>73</v>
      </c>
      <c r="AY655" s="210" t="s">
        <v>180</v>
      </c>
      <c r="BK655" s="212">
        <f>BK656+BK660</f>
        <v>0</v>
      </c>
    </row>
    <row r="656" s="12" customFormat="1" ht="22.8" customHeight="1">
      <c r="A656" s="12"/>
      <c r="B656" s="199"/>
      <c r="C656" s="200"/>
      <c r="D656" s="201" t="s">
        <v>72</v>
      </c>
      <c r="E656" s="213" t="s">
        <v>1037</v>
      </c>
      <c r="F656" s="213" t="s">
        <v>1038</v>
      </c>
      <c r="G656" s="200"/>
      <c r="H656" s="200"/>
      <c r="I656" s="203"/>
      <c r="J656" s="214">
        <f>BK656</f>
        <v>0</v>
      </c>
      <c r="K656" s="200"/>
      <c r="L656" s="205"/>
      <c r="M656" s="206"/>
      <c r="N656" s="207"/>
      <c r="O656" s="207"/>
      <c r="P656" s="208">
        <f>SUM(P657:P659)</f>
        <v>0</v>
      </c>
      <c r="Q656" s="207"/>
      <c r="R656" s="208">
        <f>SUM(R657:R659)</f>
        <v>0</v>
      </c>
      <c r="S656" s="207"/>
      <c r="T656" s="209">
        <f>SUM(T657:T659)</f>
        <v>0</v>
      </c>
      <c r="U656" s="12"/>
      <c r="V656" s="12"/>
      <c r="W656" s="12"/>
      <c r="X656" s="12"/>
      <c r="Y656" s="12"/>
      <c r="Z656" s="12"/>
      <c r="AA656" s="12"/>
      <c r="AB656" s="12"/>
      <c r="AC656" s="12"/>
      <c r="AD656" s="12"/>
      <c r="AE656" s="12"/>
      <c r="AR656" s="210" t="s">
        <v>210</v>
      </c>
      <c r="AT656" s="211" t="s">
        <v>72</v>
      </c>
      <c r="AU656" s="211" t="s">
        <v>80</v>
      </c>
      <c r="AY656" s="210" t="s">
        <v>180</v>
      </c>
      <c r="BK656" s="212">
        <f>SUM(BK657:BK659)</f>
        <v>0</v>
      </c>
    </row>
    <row r="657" s="2" customFormat="1" ht="16.5" customHeight="1">
      <c r="A657" s="41"/>
      <c r="B657" s="42"/>
      <c r="C657" s="215" t="s">
        <v>1527</v>
      </c>
      <c r="D657" s="215" t="s">
        <v>183</v>
      </c>
      <c r="E657" s="216" t="s">
        <v>1040</v>
      </c>
      <c r="F657" s="217" t="s">
        <v>1041</v>
      </c>
      <c r="G657" s="218" t="s">
        <v>553</v>
      </c>
      <c r="H657" s="219">
        <v>1</v>
      </c>
      <c r="I657" s="220"/>
      <c r="J657" s="221">
        <f>ROUND(I657*H657,2)</f>
        <v>0</v>
      </c>
      <c r="K657" s="217" t="s">
        <v>187</v>
      </c>
      <c r="L657" s="47"/>
      <c r="M657" s="222" t="s">
        <v>19</v>
      </c>
      <c r="N657" s="223" t="s">
        <v>44</v>
      </c>
      <c r="O657" s="87"/>
      <c r="P657" s="224">
        <f>O657*H657</f>
        <v>0</v>
      </c>
      <c r="Q657" s="224">
        <v>0</v>
      </c>
      <c r="R657" s="224">
        <f>Q657*H657</f>
        <v>0</v>
      </c>
      <c r="S657" s="224">
        <v>0</v>
      </c>
      <c r="T657" s="225">
        <f>S657*H657</f>
        <v>0</v>
      </c>
      <c r="U657" s="41"/>
      <c r="V657" s="41"/>
      <c r="W657" s="41"/>
      <c r="X657" s="41"/>
      <c r="Y657" s="41"/>
      <c r="Z657" s="41"/>
      <c r="AA657" s="41"/>
      <c r="AB657" s="41"/>
      <c r="AC657" s="41"/>
      <c r="AD657" s="41"/>
      <c r="AE657" s="41"/>
      <c r="AR657" s="226" t="s">
        <v>1042</v>
      </c>
      <c r="AT657" s="226" t="s">
        <v>183</v>
      </c>
      <c r="AU657" s="226" t="s">
        <v>82</v>
      </c>
      <c r="AY657" s="20" t="s">
        <v>180</v>
      </c>
      <c r="BE657" s="227">
        <f>IF(N657="základní",J657,0)</f>
        <v>0</v>
      </c>
      <c r="BF657" s="227">
        <f>IF(N657="snížená",J657,0)</f>
        <v>0</v>
      </c>
      <c r="BG657" s="227">
        <f>IF(N657="zákl. přenesená",J657,0)</f>
        <v>0</v>
      </c>
      <c r="BH657" s="227">
        <f>IF(N657="sníž. přenesená",J657,0)</f>
        <v>0</v>
      </c>
      <c r="BI657" s="227">
        <f>IF(N657="nulová",J657,0)</f>
        <v>0</v>
      </c>
      <c r="BJ657" s="20" t="s">
        <v>80</v>
      </c>
      <c r="BK657" s="227">
        <f>ROUND(I657*H657,2)</f>
        <v>0</v>
      </c>
      <c r="BL657" s="20" t="s">
        <v>1042</v>
      </c>
      <c r="BM657" s="226" t="s">
        <v>1528</v>
      </c>
    </row>
    <row r="658" s="2" customFormat="1">
      <c r="A658" s="41"/>
      <c r="B658" s="42"/>
      <c r="C658" s="43"/>
      <c r="D658" s="228" t="s">
        <v>190</v>
      </c>
      <c r="E658" s="43"/>
      <c r="F658" s="229" t="s">
        <v>1041</v>
      </c>
      <c r="G658" s="43"/>
      <c r="H658" s="43"/>
      <c r="I658" s="230"/>
      <c r="J658" s="43"/>
      <c r="K658" s="43"/>
      <c r="L658" s="47"/>
      <c r="M658" s="231"/>
      <c r="N658" s="232"/>
      <c r="O658" s="87"/>
      <c r="P658" s="87"/>
      <c r="Q658" s="87"/>
      <c r="R658" s="87"/>
      <c r="S658" s="87"/>
      <c r="T658" s="88"/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T658" s="20" t="s">
        <v>190</v>
      </c>
      <c r="AU658" s="20" t="s">
        <v>82</v>
      </c>
    </row>
    <row r="659" s="2" customFormat="1">
      <c r="A659" s="41"/>
      <c r="B659" s="42"/>
      <c r="C659" s="43"/>
      <c r="D659" s="233" t="s">
        <v>192</v>
      </c>
      <c r="E659" s="43"/>
      <c r="F659" s="234" t="s">
        <v>1044</v>
      </c>
      <c r="G659" s="43"/>
      <c r="H659" s="43"/>
      <c r="I659" s="230"/>
      <c r="J659" s="43"/>
      <c r="K659" s="43"/>
      <c r="L659" s="47"/>
      <c r="M659" s="231"/>
      <c r="N659" s="232"/>
      <c r="O659" s="87"/>
      <c r="P659" s="87"/>
      <c r="Q659" s="87"/>
      <c r="R659" s="87"/>
      <c r="S659" s="87"/>
      <c r="T659" s="88"/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T659" s="20" t="s">
        <v>192</v>
      </c>
      <c r="AU659" s="20" t="s">
        <v>82</v>
      </c>
    </row>
    <row r="660" s="12" customFormat="1" ht="22.8" customHeight="1">
      <c r="A660" s="12"/>
      <c r="B660" s="199"/>
      <c r="C660" s="200"/>
      <c r="D660" s="201" t="s">
        <v>72</v>
      </c>
      <c r="E660" s="213" t="s">
        <v>1045</v>
      </c>
      <c r="F660" s="213" t="s">
        <v>1046</v>
      </c>
      <c r="G660" s="200"/>
      <c r="H660" s="200"/>
      <c r="I660" s="203"/>
      <c r="J660" s="214">
        <f>BK660</f>
        <v>0</v>
      </c>
      <c r="K660" s="200"/>
      <c r="L660" s="205"/>
      <c r="M660" s="206"/>
      <c r="N660" s="207"/>
      <c r="O660" s="207"/>
      <c r="P660" s="208">
        <f>SUM(P661:P663)</f>
        <v>0</v>
      </c>
      <c r="Q660" s="207"/>
      <c r="R660" s="208">
        <f>SUM(R661:R663)</f>
        <v>0</v>
      </c>
      <c r="S660" s="207"/>
      <c r="T660" s="209">
        <f>SUM(T661:T663)</f>
        <v>0</v>
      </c>
      <c r="U660" s="12"/>
      <c r="V660" s="12"/>
      <c r="W660" s="12"/>
      <c r="X660" s="12"/>
      <c r="Y660" s="12"/>
      <c r="Z660" s="12"/>
      <c r="AA660" s="12"/>
      <c r="AB660" s="12"/>
      <c r="AC660" s="12"/>
      <c r="AD660" s="12"/>
      <c r="AE660" s="12"/>
      <c r="AR660" s="210" t="s">
        <v>210</v>
      </c>
      <c r="AT660" s="211" t="s">
        <v>72</v>
      </c>
      <c r="AU660" s="211" t="s">
        <v>80</v>
      </c>
      <c r="AY660" s="210" t="s">
        <v>180</v>
      </c>
      <c r="BK660" s="212">
        <f>SUM(BK661:BK663)</f>
        <v>0</v>
      </c>
    </row>
    <row r="661" s="2" customFormat="1" ht="16.5" customHeight="1">
      <c r="A661" s="41"/>
      <c r="B661" s="42"/>
      <c r="C661" s="215" t="s">
        <v>1529</v>
      </c>
      <c r="D661" s="215" t="s">
        <v>183</v>
      </c>
      <c r="E661" s="216" t="s">
        <v>1048</v>
      </c>
      <c r="F661" s="217" t="s">
        <v>1046</v>
      </c>
      <c r="G661" s="218" t="s">
        <v>553</v>
      </c>
      <c r="H661" s="219">
        <v>1</v>
      </c>
      <c r="I661" s="220"/>
      <c r="J661" s="221">
        <f>ROUND(I661*H661,2)</f>
        <v>0</v>
      </c>
      <c r="K661" s="217" t="s">
        <v>187</v>
      </c>
      <c r="L661" s="47"/>
      <c r="M661" s="222" t="s">
        <v>19</v>
      </c>
      <c r="N661" s="223" t="s">
        <v>44</v>
      </c>
      <c r="O661" s="87"/>
      <c r="P661" s="224">
        <f>O661*H661</f>
        <v>0</v>
      </c>
      <c r="Q661" s="224">
        <v>0</v>
      </c>
      <c r="R661" s="224">
        <f>Q661*H661</f>
        <v>0</v>
      </c>
      <c r="S661" s="224">
        <v>0</v>
      </c>
      <c r="T661" s="225">
        <f>S661*H661</f>
        <v>0</v>
      </c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R661" s="226" t="s">
        <v>1042</v>
      </c>
      <c r="AT661" s="226" t="s">
        <v>183</v>
      </c>
      <c r="AU661" s="226" t="s">
        <v>82</v>
      </c>
      <c r="AY661" s="20" t="s">
        <v>180</v>
      </c>
      <c r="BE661" s="227">
        <f>IF(N661="základní",J661,0)</f>
        <v>0</v>
      </c>
      <c r="BF661" s="227">
        <f>IF(N661="snížená",J661,0)</f>
        <v>0</v>
      </c>
      <c r="BG661" s="227">
        <f>IF(N661="zákl. přenesená",J661,0)</f>
        <v>0</v>
      </c>
      <c r="BH661" s="227">
        <f>IF(N661="sníž. přenesená",J661,0)</f>
        <v>0</v>
      </c>
      <c r="BI661" s="227">
        <f>IF(N661="nulová",J661,0)</f>
        <v>0</v>
      </c>
      <c r="BJ661" s="20" t="s">
        <v>80</v>
      </c>
      <c r="BK661" s="227">
        <f>ROUND(I661*H661,2)</f>
        <v>0</v>
      </c>
      <c r="BL661" s="20" t="s">
        <v>1042</v>
      </c>
      <c r="BM661" s="226" t="s">
        <v>1530</v>
      </c>
    </row>
    <row r="662" s="2" customFormat="1">
      <c r="A662" s="41"/>
      <c r="B662" s="42"/>
      <c r="C662" s="43"/>
      <c r="D662" s="228" t="s">
        <v>190</v>
      </c>
      <c r="E662" s="43"/>
      <c r="F662" s="229" t="s">
        <v>1046</v>
      </c>
      <c r="G662" s="43"/>
      <c r="H662" s="43"/>
      <c r="I662" s="230"/>
      <c r="J662" s="43"/>
      <c r="K662" s="43"/>
      <c r="L662" s="47"/>
      <c r="M662" s="231"/>
      <c r="N662" s="232"/>
      <c r="O662" s="87"/>
      <c r="P662" s="87"/>
      <c r="Q662" s="87"/>
      <c r="R662" s="87"/>
      <c r="S662" s="87"/>
      <c r="T662" s="88"/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T662" s="20" t="s">
        <v>190</v>
      </c>
      <c r="AU662" s="20" t="s">
        <v>82</v>
      </c>
    </row>
    <row r="663" s="2" customFormat="1">
      <c r="A663" s="41"/>
      <c r="B663" s="42"/>
      <c r="C663" s="43"/>
      <c r="D663" s="233" t="s">
        <v>192</v>
      </c>
      <c r="E663" s="43"/>
      <c r="F663" s="234" t="s">
        <v>1050</v>
      </c>
      <c r="G663" s="43"/>
      <c r="H663" s="43"/>
      <c r="I663" s="230"/>
      <c r="J663" s="43"/>
      <c r="K663" s="43"/>
      <c r="L663" s="47"/>
      <c r="M663" s="278"/>
      <c r="N663" s="279"/>
      <c r="O663" s="280"/>
      <c r="P663" s="280"/>
      <c r="Q663" s="280"/>
      <c r="R663" s="280"/>
      <c r="S663" s="280"/>
      <c r="T663" s="281"/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T663" s="20" t="s">
        <v>192</v>
      </c>
      <c r="AU663" s="20" t="s">
        <v>82</v>
      </c>
    </row>
    <row r="664" s="2" customFormat="1" ht="6.96" customHeight="1">
      <c r="A664" s="41"/>
      <c r="B664" s="62"/>
      <c r="C664" s="63"/>
      <c r="D664" s="63"/>
      <c r="E664" s="63"/>
      <c r="F664" s="63"/>
      <c r="G664" s="63"/>
      <c r="H664" s="63"/>
      <c r="I664" s="63"/>
      <c r="J664" s="63"/>
      <c r="K664" s="63"/>
      <c r="L664" s="47"/>
      <c r="M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  <c r="AA664" s="41"/>
      <c r="AB664" s="41"/>
      <c r="AC664" s="41"/>
      <c r="AD664" s="41"/>
      <c r="AE664" s="41"/>
    </row>
  </sheetData>
  <sheetProtection sheet="1" autoFilter="0" formatColumns="0" formatRows="0" objects="1" scenarios="1" spinCount="100000" saltValue="LJSCZS+OR4JDR6UuEPJxYFOwRqUlYktFN7DS+vIHusF/sz4eLU2v2DFzMb+9sbpum+g6EdE0GbDHO2JQ+JrjhQ==" hashValue="eNzIjBI07I7fPQNGXUlYHT59mnUD+lby1zuUFQw8pZqdyyZYGTHFq5fqEgDNBOMMMVIbwpLFA47CjPfttyY9Yg==" algorithmName="SHA-512" password="CB6D"/>
  <autoFilter ref="C105:K66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4:H94"/>
    <mergeCell ref="E96:H96"/>
    <mergeCell ref="E98:H98"/>
    <mergeCell ref="L2:V2"/>
  </mergeCells>
  <hyperlinks>
    <hyperlink ref="F111" r:id="rId1" display="https://podminky.urs.cz/item/CS_URS_2024_01/611131111"/>
    <hyperlink ref="F114" r:id="rId2" display="https://podminky.urs.cz/item/CS_URS_2024_01/611325418"/>
    <hyperlink ref="F117" r:id="rId3" display="https://podminky.urs.cz/item/CS_URS_2024_01/611325453"/>
    <hyperlink ref="F120" r:id="rId4" display="https://podminky.urs.cz/item/CS_URS_2024_01/612131111"/>
    <hyperlink ref="F123" r:id="rId5" display="https://podminky.urs.cz/item/CS_URS_2024_01/612325225"/>
    <hyperlink ref="F128" r:id="rId6" display="https://podminky.urs.cz/item/CS_URS_2024_01/612325413"/>
    <hyperlink ref="F131" r:id="rId7" display="https://podminky.urs.cz/item/CS_URS_2024_01/612325419"/>
    <hyperlink ref="F142" r:id="rId8" display="https://podminky.urs.cz/item/CS_URS_2024_01/612325453"/>
    <hyperlink ref="F147" r:id="rId9" display="https://podminky.urs.cz/item/CS_URS_2024_01/632450134"/>
    <hyperlink ref="F150" r:id="rId10" display="https://podminky.urs.cz/item/CS_URS_2024_01/642944121"/>
    <hyperlink ref="F156" r:id="rId11" display="https://podminky.urs.cz/item/CS_URS_2024_01/949101111"/>
    <hyperlink ref="F159" r:id="rId12" display="https://podminky.urs.cz/item/CS_URS_2024_01/952901111"/>
    <hyperlink ref="F166" r:id="rId13" display="https://podminky.urs.cz/item/CS_URS_2024_01/965045111"/>
    <hyperlink ref="F169" r:id="rId14" display="https://podminky.urs.cz/item/CS_URS_2024_01/965045112"/>
    <hyperlink ref="F173" r:id="rId15" display="https://podminky.urs.cz/item/CS_URS_2024_01/965045113"/>
    <hyperlink ref="F176" r:id="rId16" display="https://podminky.urs.cz/item/CS_URS_2024_01/965081223"/>
    <hyperlink ref="F180" r:id="rId17" display="https://podminky.urs.cz/item/CS_URS_2024_01/968072455"/>
    <hyperlink ref="F184" r:id="rId18" display="https://podminky.urs.cz/item/CS_URS_2024_01/978011161"/>
    <hyperlink ref="F188" r:id="rId19" display="https://podminky.urs.cz/item/CS_URS_2024_01/978013161"/>
    <hyperlink ref="F192" r:id="rId20" display="https://podminky.urs.cz/item/CS_URS_2024_01/978059541"/>
    <hyperlink ref="F204" r:id="rId21" display="https://podminky.urs.cz/item/CS_URS_2024_01/997013212"/>
    <hyperlink ref="F207" r:id="rId22" display="https://podminky.urs.cz/item/CS_URS_2024_01/997013219"/>
    <hyperlink ref="F210" r:id="rId23" display="https://podminky.urs.cz/item/CS_URS_2024_01/997013501"/>
    <hyperlink ref="F213" r:id="rId24" display="https://podminky.urs.cz/item/CS_URS_2024_01/997013509"/>
    <hyperlink ref="F217" r:id="rId25" display="https://podminky.urs.cz/item/CS_URS_2024_01/997013631"/>
    <hyperlink ref="F221" r:id="rId26" display="https://podminky.urs.cz/item/CS_URS_2024_01/998018002"/>
    <hyperlink ref="F226" r:id="rId27" display="https://podminky.urs.cz/item/CS_URS_2024_01/725110814"/>
    <hyperlink ref="F229" r:id="rId28" display="https://podminky.urs.cz/item/CS_URS_2024_01/725112182"/>
    <hyperlink ref="F232" r:id="rId29" display="https://podminky.urs.cz/item/CS_URS_2024_01/725121527"/>
    <hyperlink ref="F235" r:id="rId30" display="https://podminky.urs.cz/item/CS_URS_2024_01/725122817"/>
    <hyperlink ref="F238" r:id="rId31" display="https://podminky.urs.cz/item/CS_URS_2024_01/725210821"/>
    <hyperlink ref="F241" r:id="rId32" display="https://podminky.urs.cz/item/CS_URS_2024_01/725211616"/>
    <hyperlink ref="F244" r:id="rId33" display="https://podminky.urs.cz/item/CS_URS_2024_01/725291652"/>
    <hyperlink ref="F249" r:id="rId34" display="https://podminky.urs.cz/item/CS_URS_2024_01/725291653"/>
    <hyperlink ref="F254" r:id="rId35" display="https://podminky.urs.cz/item/CS_URS_2024_01/725291654"/>
    <hyperlink ref="F259" r:id="rId36" display="https://podminky.urs.cz/item/CS_URS_2024_01/725291664"/>
    <hyperlink ref="F264" r:id="rId37" display="https://podminky.urs.cz/item/CS_URS_2024_01/725291666"/>
    <hyperlink ref="F269" r:id="rId38" display="https://podminky.urs.cz/item/CS_URS_2024_01/725291667"/>
    <hyperlink ref="F274" r:id="rId39" display="https://podminky.urs.cz/item/CS_URS_2024_01/725291680"/>
    <hyperlink ref="F279" r:id="rId40" display="https://podminky.urs.cz/item/CS_URS_2024_01/725330820"/>
    <hyperlink ref="F282" r:id="rId41" display="https://podminky.urs.cz/item/CS_URS_2024_01/725331111"/>
    <hyperlink ref="F285" r:id="rId42" display="https://podminky.urs.cz/item/CS_URS_2024_01/725810811"/>
    <hyperlink ref="F289" r:id="rId43" display="https://podminky.urs.cz/item/CS_URS_2024_01/725813111"/>
    <hyperlink ref="F295" r:id="rId44" display="https://podminky.urs.cz/item/CS_URS_2024_01/725820801"/>
    <hyperlink ref="F299" r:id="rId45" display="https://podminky.urs.cz/item/CS_URS_2024_01/725821312"/>
    <hyperlink ref="F302" r:id="rId46" display="https://podminky.urs.cz/item/CS_URS_2024_01/725822611"/>
    <hyperlink ref="F305" r:id="rId47" display="https://podminky.urs.cz/item/CS_URS_2024_01/725860811"/>
    <hyperlink ref="F309" r:id="rId48" display="https://podminky.urs.cz/item/CS_URS_2024_01/725861102"/>
    <hyperlink ref="F312" r:id="rId49" display="https://podminky.urs.cz/item/CS_URS_2024_01/725865411"/>
    <hyperlink ref="F325" r:id="rId50" display="https://podminky.urs.cz/item/CS_URS_2024_01/998725112"/>
    <hyperlink ref="F331" r:id="rId51" display="https://podminky.urs.cz/item/CS_URS_2024_01/733111123"/>
    <hyperlink ref="F334" r:id="rId52" display="https://podminky.urs.cz/item/CS_URS_2024_01/733191924"/>
    <hyperlink ref="F337" r:id="rId53" display="https://podminky.urs.cz/item/CS_URS_2024_01/998733112"/>
    <hyperlink ref="F341" r:id="rId54" display="https://podminky.urs.cz/item/CS_URS_2024_01/734200821"/>
    <hyperlink ref="F349" r:id="rId55" display="https://podminky.urs.cz/item/CS_URS_2024_01/734221552"/>
    <hyperlink ref="F352" r:id="rId56" display="https://podminky.urs.cz/item/CS_URS_2024_01/734221684"/>
    <hyperlink ref="F355" r:id="rId57" display="https://podminky.urs.cz/item/CS_URS_2024_01/734261717"/>
    <hyperlink ref="F358" r:id="rId58" display="https://podminky.urs.cz/item/CS_URS_2024_01/998734112"/>
    <hyperlink ref="F362" r:id="rId59" display="https://podminky.urs.cz/item/CS_URS_2024_01/735121810"/>
    <hyperlink ref="F367" r:id="rId60" display="https://podminky.urs.cz/item/CS_URS_2024_01/735151576"/>
    <hyperlink ref="F370" r:id="rId61" display="https://podminky.urs.cz/item/CS_URS_2024_01/998735112"/>
    <hyperlink ref="F374" r:id="rId62" display="https://podminky.urs.cz/item/CS_URS_2024_01/763131451"/>
    <hyperlink ref="F378" r:id="rId63" display="https://podminky.urs.cz/item/CS_URS_2024_01/763131714"/>
    <hyperlink ref="F381" r:id="rId64" display="https://podminky.urs.cz/item/CS_URS_2024_01/763131761"/>
    <hyperlink ref="F384" r:id="rId65" display="https://podminky.urs.cz/item/CS_URS_2024_01/763131771"/>
    <hyperlink ref="F387" r:id="rId66" display="https://podminky.urs.cz/item/CS_URS_2024_01/763171811"/>
    <hyperlink ref="F390" r:id="rId67" display="https://podminky.urs.cz/item/CS_URS_2024_01/998763322"/>
    <hyperlink ref="F394" r:id="rId68" display="https://podminky.urs.cz/item/CS_URS_2024_01/766491851"/>
    <hyperlink ref="F397" r:id="rId69" display="https://podminky.urs.cz/item/CS_URS_2024_01/766660001"/>
    <hyperlink ref="F404" r:id="rId70" display="https://podminky.urs.cz/item/CS_URS_2024_01/766660728"/>
    <hyperlink ref="F415" r:id="rId71" display="https://podminky.urs.cz/item/CS_URS_2024_01/766660729"/>
    <hyperlink ref="F420" r:id="rId72" display="https://podminky.urs.cz/item/CS_URS_2024_01/766660730"/>
    <hyperlink ref="F425" r:id="rId73" display="https://podminky.urs.cz/item/CS_URS_2024_01/766691914"/>
    <hyperlink ref="F428" r:id="rId74" display="https://podminky.urs.cz/item/CS_URS_2024_01/998766112"/>
    <hyperlink ref="F432" r:id="rId75" display="https://podminky.urs.cz/item/CS_URS_2024_01/767646411"/>
    <hyperlink ref="F439" r:id="rId76" display="https://podminky.urs.cz/item/CS_URS_2024_01/998767112"/>
    <hyperlink ref="F443" r:id="rId77" display="https://podminky.urs.cz/item/CS_URS_2024_01/771111011"/>
    <hyperlink ref="F446" r:id="rId78" display="https://podminky.urs.cz/item/CS_URS_2024_01/771121011"/>
    <hyperlink ref="F449" r:id="rId79" display="https://podminky.urs.cz/item/CS_URS_2024_01/771151022"/>
    <hyperlink ref="F452" r:id="rId80" display="https://podminky.urs.cz/item/CS_URS_2024_01/771161021"/>
    <hyperlink ref="F459" r:id="rId81" display="https://podminky.urs.cz/item/CS_URS_2024_01/771471810"/>
    <hyperlink ref="F463" r:id="rId82" display="https://podminky.urs.cz/item/CS_URS_2024_01/771474112"/>
    <hyperlink ref="F470" r:id="rId83" display="https://podminky.urs.cz/item/CS_URS_2024_01/771574415"/>
    <hyperlink ref="F477" r:id="rId84" display="https://podminky.urs.cz/item/CS_URS_2024_01/771577111"/>
    <hyperlink ref="F480" r:id="rId85" display="https://podminky.urs.cz/item/CS_URS_2024_01/771591112"/>
    <hyperlink ref="F483" r:id="rId86" display="https://podminky.urs.cz/item/CS_URS_2024_01/771591115"/>
    <hyperlink ref="F494" r:id="rId87" display="https://podminky.urs.cz/item/CS_URS_2024_01/771591241"/>
    <hyperlink ref="F498" r:id="rId88" display="https://podminky.urs.cz/item/CS_URS_2024_01/771591242"/>
    <hyperlink ref="F502" r:id="rId89" display="https://podminky.urs.cz/item/CS_URS_2024_01/771591264"/>
    <hyperlink ref="F505" r:id="rId90" display="https://podminky.urs.cz/item/CS_URS_2024_01/771592011"/>
    <hyperlink ref="F508" r:id="rId91" display="https://podminky.urs.cz/item/CS_URS_2024_01/998771112"/>
    <hyperlink ref="F512" r:id="rId92" display="https://podminky.urs.cz/item/CS_URS_2024_01/781111011"/>
    <hyperlink ref="F515" r:id="rId93" display="https://podminky.urs.cz/item/CS_URS_2024_01/781121011"/>
    <hyperlink ref="F518" r:id="rId94" display="https://podminky.urs.cz/item/CS_URS_2024_01/781131112"/>
    <hyperlink ref="F521" r:id="rId95" display="https://podminky.urs.cz/item/CS_URS_2024_01/781472291"/>
    <hyperlink ref="F524" r:id="rId96" display="https://podminky.urs.cz/item/CS_URS_2024_01/781472292"/>
    <hyperlink ref="F527" r:id="rId97" display="https://podminky.urs.cz/item/CS_URS_2024_01/781474115"/>
    <hyperlink ref="F541" r:id="rId98" display="https://podminky.urs.cz/item/CS_URS_2024_01/781495115"/>
    <hyperlink ref="F545" r:id="rId99" display="https://podminky.urs.cz/item/CS_URS_2024_01/781495141"/>
    <hyperlink ref="F549" r:id="rId100" display="https://podminky.urs.cz/item/CS_URS_2024_01/781495142"/>
    <hyperlink ref="F552" r:id="rId101" display="https://podminky.urs.cz/item/CS_URS_2024_01/781495211"/>
    <hyperlink ref="F555" r:id="rId102" display="https://podminky.urs.cz/item/CS_URS_2024_01/998781112"/>
    <hyperlink ref="F559" r:id="rId103" display="https://podminky.urs.cz/item/CS_URS_2024_01/783301303"/>
    <hyperlink ref="F562" r:id="rId104" display="https://podminky.urs.cz/item/CS_URS_2024_01/783301311"/>
    <hyperlink ref="F565" r:id="rId105" display="https://podminky.urs.cz/item/CS_URS_2024_01/783301401"/>
    <hyperlink ref="F568" r:id="rId106" display="https://podminky.urs.cz/item/CS_URS_2024_01/783306805"/>
    <hyperlink ref="F571" r:id="rId107" display="https://podminky.urs.cz/item/CS_URS_2024_01/783315101"/>
    <hyperlink ref="F575" r:id="rId108" display="https://podminky.urs.cz/item/CS_URS_2024_01/783317101"/>
    <hyperlink ref="F581" r:id="rId109" display="https://podminky.urs.cz/item/CS_URS_2024_01/783343101"/>
    <hyperlink ref="F584" r:id="rId110" display="https://podminky.urs.cz/item/CS_URS_2024_01/783601711"/>
    <hyperlink ref="F587" r:id="rId111" display="https://podminky.urs.cz/item/CS_URS_2024_01/783601713"/>
    <hyperlink ref="F590" r:id="rId112" display="https://podminky.urs.cz/item/CS_URS_2024_01/783606863"/>
    <hyperlink ref="F593" r:id="rId113" display="https://podminky.urs.cz/item/CS_URS_2024_01/783614651"/>
    <hyperlink ref="F596" r:id="rId114" display="https://podminky.urs.cz/item/CS_URS_2024_01/783615551"/>
    <hyperlink ref="F599" r:id="rId115" display="https://podminky.urs.cz/item/CS_URS_2024_01/783617601"/>
    <hyperlink ref="F605" r:id="rId116" display="https://podminky.urs.cz/item/CS_URS_2024_01/784111001"/>
    <hyperlink ref="F608" r:id="rId117" display="https://podminky.urs.cz/item/CS_URS_2024_01/784121001"/>
    <hyperlink ref="F611" r:id="rId118" display="https://podminky.urs.cz/item/CS_URS_2024_01/784181121"/>
    <hyperlink ref="F614" r:id="rId119" display="https://podminky.urs.cz/item/CS_URS_2024_01/784211101"/>
    <hyperlink ref="F625" r:id="rId120" display="https://podminky.urs.cz/item/CS_URS_2024_01/HZS1292"/>
    <hyperlink ref="F639" r:id="rId121" display="https://podminky.urs.cz/item/CS_URS_2024_01/HZS1301"/>
    <hyperlink ref="F644" r:id="rId122" display="https://podminky.urs.cz/item/CS_URS_2024_01/HZS2221"/>
    <hyperlink ref="F649" r:id="rId123" display="https://podminky.urs.cz/item/CS_URS_2024_01/HZS2231"/>
    <hyperlink ref="F659" r:id="rId124" display="https://podminky.urs.cz/item/CS_URS_2024_01/013254000"/>
    <hyperlink ref="F663" r:id="rId125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26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23.25" customHeight="1">
      <c r="A9" s="41"/>
      <c r="B9" s="47"/>
      <c r="C9" s="41"/>
      <c r="D9" s="41"/>
      <c r="E9" s="146" t="s">
        <v>135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1531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138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139</v>
      </c>
      <c r="F17" s="41"/>
      <c r="G17" s="41"/>
      <c r="H17" s="41"/>
      <c r="I17" s="145" t="s">
        <v>29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140</v>
      </c>
      <c r="F23" s="41"/>
      <c r="G23" s="41"/>
      <c r="H23" s="41"/>
      <c r="I23" s="145" t="s">
        <v>29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ROUND(J106,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ROUND((SUM(BE106:BE654)),  2)</f>
        <v>0</v>
      </c>
      <c r="G35" s="41"/>
      <c r="H35" s="41"/>
      <c r="I35" s="160">
        <v>0.20999999999999999</v>
      </c>
      <c r="J35" s="159">
        <f>ROUND(((SUM(BE106:BE654))*I35),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ROUND((SUM(BF106:BF654)),  2)</f>
        <v>0</v>
      </c>
      <c r="G36" s="41"/>
      <c r="H36" s="41"/>
      <c r="I36" s="160">
        <v>0.12</v>
      </c>
      <c r="J36" s="159">
        <f>ROUND(((SUM(BF106:BF654))*I36),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ROUND((SUM(BG106:BG654)),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ROUND((SUM(BH106:BH654)),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ROUND((SUM(BI106:BI654)),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23.25" customHeight="1">
      <c r="A52" s="41"/>
      <c r="B52" s="42"/>
      <c r="C52" s="43"/>
      <c r="D52" s="43"/>
      <c r="E52" s="172" t="s">
        <v>135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1-4 - Rekonstrukce sociálního zařízení 4NP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 xml:space="preserve">TRIVIS - Střední škola veřejnoprávní Karlovy Vary </v>
      </c>
      <c r="G58" s="43"/>
      <c r="H58" s="43"/>
      <c r="I58" s="35" t="s">
        <v>32</v>
      </c>
      <c r="J58" s="39" t="str">
        <f>E23</f>
        <v>Ing. arch. Jana Národová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J106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J107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146</v>
      </c>
      <c r="E65" s="185"/>
      <c r="F65" s="185"/>
      <c r="G65" s="185"/>
      <c r="H65" s="185"/>
      <c r="I65" s="185"/>
      <c r="J65" s="186">
        <f>J108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147</v>
      </c>
      <c r="E66" s="185"/>
      <c r="F66" s="185"/>
      <c r="G66" s="185"/>
      <c r="H66" s="185"/>
      <c r="I66" s="185"/>
      <c r="J66" s="186">
        <f>J153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148</v>
      </c>
      <c r="E67" s="185"/>
      <c r="F67" s="185"/>
      <c r="G67" s="185"/>
      <c r="H67" s="185"/>
      <c r="I67" s="185"/>
      <c r="J67" s="186">
        <f>J201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149</v>
      </c>
      <c r="E68" s="185"/>
      <c r="F68" s="185"/>
      <c r="G68" s="185"/>
      <c r="H68" s="185"/>
      <c r="I68" s="185"/>
      <c r="J68" s="186">
        <f>J218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150</v>
      </c>
      <c r="E69" s="180"/>
      <c r="F69" s="180"/>
      <c r="G69" s="180"/>
      <c r="H69" s="180"/>
      <c r="I69" s="180"/>
      <c r="J69" s="181">
        <f>J222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8"/>
      <c r="D70" s="184" t="s">
        <v>151</v>
      </c>
      <c r="E70" s="185"/>
      <c r="F70" s="185"/>
      <c r="G70" s="185"/>
      <c r="H70" s="185"/>
      <c r="I70" s="185"/>
      <c r="J70" s="186">
        <f>J223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152</v>
      </c>
      <c r="E71" s="185"/>
      <c r="F71" s="185"/>
      <c r="G71" s="185"/>
      <c r="H71" s="185"/>
      <c r="I71" s="185"/>
      <c r="J71" s="186">
        <f>J335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153</v>
      </c>
      <c r="E72" s="185"/>
      <c r="F72" s="185"/>
      <c r="G72" s="185"/>
      <c r="H72" s="185"/>
      <c r="I72" s="185"/>
      <c r="J72" s="186">
        <f>J345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154</v>
      </c>
      <c r="E73" s="185"/>
      <c r="F73" s="185"/>
      <c r="G73" s="185"/>
      <c r="H73" s="185"/>
      <c r="I73" s="185"/>
      <c r="J73" s="186">
        <f>J366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1199</v>
      </c>
      <c r="E74" s="185"/>
      <c r="F74" s="185"/>
      <c r="G74" s="185"/>
      <c r="H74" s="185"/>
      <c r="I74" s="185"/>
      <c r="J74" s="186">
        <f>J378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155</v>
      </c>
      <c r="E75" s="185"/>
      <c r="F75" s="185"/>
      <c r="G75" s="185"/>
      <c r="H75" s="185"/>
      <c r="I75" s="185"/>
      <c r="J75" s="186">
        <f>J382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156</v>
      </c>
      <c r="E76" s="185"/>
      <c r="F76" s="185"/>
      <c r="G76" s="185"/>
      <c r="H76" s="185"/>
      <c r="I76" s="185"/>
      <c r="J76" s="186">
        <f>J420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157</v>
      </c>
      <c r="E77" s="185"/>
      <c r="F77" s="185"/>
      <c r="G77" s="185"/>
      <c r="H77" s="185"/>
      <c r="I77" s="185"/>
      <c r="J77" s="186">
        <f>J431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8"/>
      <c r="D78" s="184" t="s">
        <v>158</v>
      </c>
      <c r="E78" s="185"/>
      <c r="F78" s="185"/>
      <c r="G78" s="185"/>
      <c r="H78" s="185"/>
      <c r="I78" s="185"/>
      <c r="J78" s="186">
        <f>J500</f>
        <v>0</v>
      </c>
      <c r="K78" s="128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8"/>
      <c r="D79" s="184" t="s">
        <v>159</v>
      </c>
      <c r="E79" s="185"/>
      <c r="F79" s="185"/>
      <c r="G79" s="185"/>
      <c r="H79" s="185"/>
      <c r="I79" s="185"/>
      <c r="J79" s="186">
        <f>J547</f>
        <v>0</v>
      </c>
      <c r="K79" s="128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8"/>
      <c r="D80" s="184" t="s">
        <v>160</v>
      </c>
      <c r="E80" s="185"/>
      <c r="F80" s="185"/>
      <c r="G80" s="185"/>
      <c r="H80" s="185"/>
      <c r="I80" s="185"/>
      <c r="J80" s="186">
        <f>J593</f>
        <v>0</v>
      </c>
      <c r="K80" s="128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9" customFormat="1" ht="24.96" customHeight="1">
      <c r="A81" s="9"/>
      <c r="B81" s="177"/>
      <c r="C81" s="178"/>
      <c r="D81" s="179" t="s">
        <v>161</v>
      </c>
      <c r="E81" s="180"/>
      <c r="F81" s="180"/>
      <c r="G81" s="180"/>
      <c r="H81" s="180"/>
      <c r="I81" s="180"/>
      <c r="J81" s="181">
        <f>J613</f>
        <v>0</v>
      </c>
      <c r="K81" s="178"/>
      <c r="L81" s="182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9" customFormat="1" ht="24.96" customHeight="1">
      <c r="A82" s="9"/>
      <c r="B82" s="177"/>
      <c r="C82" s="178"/>
      <c r="D82" s="179" t="s">
        <v>162</v>
      </c>
      <c r="E82" s="180"/>
      <c r="F82" s="180"/>
      <c r="G82" s="180"/>
      <c r="H82" s="180"/>
      <c r="I82" s="180"/>
      <c r="J82" s="181">
        <f>J646</f>
        <v>0</v>
      </c>
      <c r="K82" s="178"/>
      <c r="L82" s="182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10" customFormat="1" ht="19.92" customHeight="1">
      <c r="A83" s="10"/>
      <c r="B83" s="183"/>
      <c r="C83" s="128"/>
      <c r="D83" s="184" t="s">
        <v>163</v>
      </c>
      <c r="E83" s="185"/>
      <c r="F83" s="185"/>
      <c r="G83" s="185"/>
      <c r="H83" s="185"/>
      <c r="I83" s="185"/>
      <c r="J83" s="186">
        <f>J647</f>
        <v>0</v>
      </c>
      <c r="K83" s="128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3"/>
      <c r="C84" s="128"/>
      <c r="D84" s="184" t="s">
        <v>164</v>
      </c>
      <c r="E84" s="185"/>
      <c r="F84" s="185"/>
      <c r="G84" s="185"/>
      <c r="H84" s="185"/>
      <c r="I84" s="185"/>
      <c r="J84" s="186">
        <f>J651</f>
        <v>0</v>
      </c>
      <c r="K84" s="128"/>
      <c r="L84" s="187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2" customFormat="1" ht="21.84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62"/>
      <c r="C86" s="63"/>
      <c r="D86" s="63"/>
      <c r="E86" s="63"/>
      <c r="F86" s="63"/>
      <c r="G86" s="63"/>
      <c r="H86" s="63"/>
      <c r="I86" s="63"/>
      <c r="J86" s="63"/>
      <c r="K86" s="6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90" s="2" customFormat="1" ht="6.96" customHeight="1">
      <c r="A90" s="41"/>
      <c r="B90" s="64"/>
      <c r="C90" s="65"/>
      <c r="D90" s="65"/>
      <c r="E90" s="65"/>
      <c r="F90" s="65"/>
      <c r="G90" s="65"/>
      <c r="H90" s="65"/>
      <c r="I90" s="65"/>
      <c r="J90" s="65"/>
      <c r="K90" s="65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24.96" customHeight="1">
      <c r="A91" s="41"/>
      <c r="B91" s="42"/>
      <c r="C91" s="26" t="s">
        <v>165</v>
      </c>
      <c r="D91" s="43"/>
      <c r="E91" s="43"/>
      <c r="F91" s="43"/>
      <c r="G91" s="43"/>
      <c r="H91" s="43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5" t="s">
        <v>16</v>
      </c>
      <c r="D93" s="43"/>
      <c r="E93" s="43"/>
      <c r="F93" s="43"/>
      <c r="G93" s="43"/>
      <c r="H93" s="43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26.25" customHeight="1">
      <c r="A94" s="41"/>
      <c r="B94" s="42"/>
      <c r="C94" s="43"/>
      <c r="D94" s="43"/>
      <c r="E94" s="172" t="str">
        <f>E7</f>
        <v xml:space="preserve">Rekonstrukce a výměna ZTI J.Palacha č.p. 932/20 a  I.P. Pavlova č.p. 1216/29, Karlovy Vary</v>
      </c>
      <c r="F94" s="35"/>
      <c r="G94" s="35"/>
      <c r="H94" s="35"/>
      <c r="I94" s="43"/>
      <c r="J94" s="43"/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" customFormat="1" ht="12" customHeight="1">
      <c r="B95" s="24"/>
      <c r="C95" s="35" t="s">
        <v>134</v>
      </c>
      <c r="D95" s="25"/>
      <c r="E95" s="25"/>
      <c r="F95" s="25"/>
      <c r="G95" s="25"/>
      <c r="H95" s="25"/>
      <c r="I95" s="25"/>
      <c r="J95" s="25"/>
      <c r="K95" s="25"/>
      <c r="L95" s="23"/>
    </row>
    <row r="96" s="2" customFormat="1" ht="23.25" customHeight="1">
      <c r="A96" s="41"/>
      <c r="B96" s="42"/>
      <c r="C96" s="43"/>
      <c r="D96" s="43"/>
      <c r="E96" s="172" t="s">
        <v>135</v>
      </c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2" customHeight="1">
      <c r="A97" s="41"/>
      <c r="B97" s="42"/>
      <c r="C97" s="35" t="s">
        <v>136</v>
      </c>
      <c r="D97" s="43"/>
      <c r="E97" s="43"/>
      <c r="F97" s="43"/>
      <c r="G97" s="43"/>
      <c r="H97" s="43"/>
      <c r="I97" s="43"/>
      <c r="J97" s="43"/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6.5" customHeight="1">
      <c r="A98" s="41"/>
      <c r="B98" s="42"/>
      <c r="C98" s="43"/>
      <c r="D98" s="43"/>
      <c r="E98" s="72" t="str">
        <f>E11</f>
        <v>1-4 - Rekonstrukce sociálního zařízení 4NP</v>
      </c>
      <c r="F98" s="43"/>
      <c r="G98" s="43"/>
      <c r="H98" s="43"/>
      <c r="I98" s="43"/>
      <c r="J98" s="43"/>
      <c r="K98" s="43"/>
      <c r="L98" s="147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2" customHeight="1">
      <c r="A100" s="41"/>
      <c r="B100" s="42"/>
      <c r="C100" s="35" t="s">
        <v>21</v>
      </c>
      <c r="D100" s="43"/>
      <c r="E100" s="43"/>
      <c r="F100" s="30" t="str">
        <f>F14</f>
        <v xml:space="preserve"> </v>
      </c>
      <c r="G100" s="43"/>
      <c r="H100" s="43"/>
      <c r="I100" s="35" t="s">
        <v>23</v>
      </c>
      <c r="J100" s="75" t="str">
        <f>IF(J14="","",J14)</f>
        <v>12. 2. 2024</v>
      </c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6.96" customHeight="1">
      <c r="A101" s="41"/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25.65" customHeight="1">
      <c r="A102" s="41"/>
      <c r="B102" s="42"/>
      <c r="C102" s="35" t="s">
        <v>25</v>
      </c>
      <c r="D102" s="43"/>
      <c r="E102" s="43"/>
      <c r="F102" s="30" t="str">
        <f>E17</f>
        <v xml:space="preserve">TRIVIS - Střední škola veřejnoprávní Karlovy Vary </v>
      </c>
      <c r="G102" s="43"/>
      <c r="H102" s="43"/>
      <c r="I102" s="35" t="s">
        <v>32</v>
      </c>
      <c r="J102" s="39" t="str">
        <f>E23</f>
        <v>Ing. arch. Jana Národová</v>
      </c>
      <c r="K102" s="43"/>
      <c r="L102" s="147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5.15" customHeight="1">
      <c r="A103" s="41"/>
      <c r="B103" s="42"/>
      <c r="C103" s="35" t="s">
        <v>30</v>
      </c>
      <c r="D103" s="43"/>
      <c r="E103" s="43"/>
      <c r="F103" s="30" t="str">
        <f>IF(E20="","",E20)</f>
        <v>Vyplň údaj</v>
      </c>
      <c r="G103" s="43"/>
      <c r="H103" s="43"/>
      <c r="I103" s="35" t="s">
        <v>36</v>
      </c>
      <c r="J103" s="39" t="str">
        <f>E26</f>
        <v xml:space="preserve"> </v>
      </c>
      <c r="K103" s="43"/>
      <c r="L103" s="147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10.32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147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11" customFormat="1" ht="29.28" customHeight="1">
      <c r="A105" s="188"/>
      <c r="B105" s="189"/>
      <c r="C105" s="190" t="s">
        <v>166</v>
      </c>
      <c r="D105" s="191" t="s">
        <v>58</v>
      </c>
      <c r="E105" s="191" t="s">
        <v>54</v>
      </c>
      <c r="F105" s="191" t="s">
        <v>55</v>
      </c>
      <c r="G105" s="191" t="s">
        <v>167</v>
      </c>
      <c r="H105" s="191" t="s">
        <v>168</v>
      </c>
      <c r="I105" s="191" t="s">
        <v>169</v>
      </c>
      <c r="J105" s="191" t="s">
        <v>143</v>
      </c>
      <c r="K105" s="192" t="s">
        <v>170</v>
      </c>
      <c r="L105" s="193"/>
      <c r="M105" s="95" t="s">
        <v>19</v>
      </c>
      <c r="N105" s="96" t="s">
        <v>43</v>
      </c>
      <c r="O105" s="96" t="s">
        <v>171</v>
      </c>
      <c r="P105" s="96" t="s">
        <v>172</v>
      </c>
      <c r="Q105" s="96" t="s">
        <v>173</v>
      </c>
      <c r="R105" s="96" t="s">
        <v>174</v>
      </c>
      <c r="S105" s="96" t="s">
        <v>175</v>
      </c>
      <c r="T105" s="97" t="s">
        <v>176</v>
      </c>
      <c r="U105" s="188"/>
      <c r="V105" s="188"/>
      <c r="W105" s="188"/>
      <c r="X105" s="188"/>
      <c r="Y105" s="188"/>
      <c r="Z105" s="188"/>
      <c r="AA105" s="188"/>
      <c r="AB105" s="188"/>
      <c r="AC105" s="188"/>
      <c r="AD105" s="188"/>
      <c r="AE105" s="188"/>
    </row>
    <row r="106" s="2" customFormat="1" ht="22.8" customHeight="1">
      <c r="A106" s="41"/>
      <c r="B106" s="42"/>
      <c r="C106" s="102" t="s">
        <v>177</v>
      </c>
      <c r="D106" s="43"/>
      <c r="E106" s="43"/>
      <c r="F106" s="43"/>
      <c r="G106" s="43"/>
      <c r="H106" s="43"/>
      <c r="I106" s="43"/>
      <c r="J106" s="194">
        <f>BK106</f>
        <v>0</v>
      </c>
      <c r="K106" s="43"/>
      <c r="L106" s="47"/>
      <c r="M106" s="98"/>
      <c r="N106" s="195"/>
      <c r="O106" s="99"/>
      <c r="P106" s="196">
        <f>P107+P222+P613+P646</f>
        <v>0</v>
      </c>
      <c r="Q106" s="99"/>
      <c r="R106" s="196">
        <f>R107+R222+R613+R646</f>
        <v>11.394817343300003</v>
      </c>
      <c r="S106" s="99"/>
      <c r="T106" s="197">
        <f>T107+T222+T613+T646</f>
        <v>10.215540799999999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72</v>
      </c>
      <c r="AU106" s="20" t="s">
        <v>144</v>
      </c>
      <c r="BK106" s="198">
        <f>BK107+BK222+BK613+BK646</f>
        <v>0</v>
      </c>
    </row>
    <row r="107" s="12" customFormat="1" ht="25.92" customHeight="1">
      <c r="A107" s="12"/>
      <c r="B107" s="199"/>
      <c r="C107" s="200"/>
      <c r="D107" s="201" t="s">
        <v>72</v>
      </c>
      <c r="E107" s="202" t="s">
        <v>178</v>
      </c>
      <c r="F107" s="202" t="s">
        <v>179</v>
      </c>
      <c r="G107" s="200"/>
      <c r="H107" s="200"/>
      <c r="I107" s="203"/>
      <c r="J107" s="204">
        <f>BK107</f>
        <v>0</v>
      </c>
      <c r="K107" s="200"/>
      <c r="L107" s="205"/>
      <c r="M107" s="206"/>
      <c r="N107" s="207"/>
      <c r="O107" s="207"/>
      <c r="P107" s="208">
        <f>P108+P153+P201+P218</f>
        <v>0</v>
      </c>
      <c r="Q107" s="207"/>
      <c r="R107" s="208">
        <f>R108+R153+R201+R218</f>
        <v>8.6046222000000032</v>
      </c>
      <c r="S107" s="207"/>
      <c r="T107" s="209">
        <f>T108+T153+T201+T218</f>
        <v>9.7003599999999999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73</v>
      </c>
      <c r="AY107" s="210" t="s">
        <v>180</v>
      </c>
      <c r="BK107" s="212">
        <f>BK108+BK153+BK201+BK218</f>
        <v>0</v>
      </c>
    </row>
    <row r="108" s="12" customFormat="1" ht="22.8" customHeight="1">
      <c r="A108" s="12"/>
      <c r="B108" s="199"/>
      <c r="C108" s="200"/>
      <c r="D108" s="201" t="s">
        <v>72</v>
      </c>
      <c r="E108" s="213" t="s">
        <v>181</v>
      </c>
      <c r="F108" s="213" t="s">
        <v>182</v>
      </c>
      <c r="G108" s="200"/>
      <c r="H108" s="200"/>
      <c r="I108" s="203"/>
      <c r="J108" s="214">
        <f>BK108</f>
        <v>0</v>
      </c>
      <c r="K108" s="200"/>
      <c r="L108" s="205"/>
      <c r="M108" s="206"/>
      <c r="N108" s="207"/>
      <c r="O108" s="207"/>
      <c r="P108" s="208">
        <f>SUM(P109:P152)</f>
        <v>0</v>
      </c>
      <c r="Q108" s="207"/>
      <c r="R108" s="208">
        <f>SUM(R109:R152)</f>
        <v>8.6013680000000026</v>
      </c>
      <c r="S108" s="207"/>
      <c r="T108" s="209">
        <f>SUM(T109:T152)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0" t="s">
        <v>80</v>
      </c>
      <c r="AT108" s="211" t="s">
        <v>72</v>
      </c>
      <c r="AU108" s="211" t="s">
        <v>80</v>
      </c>
      <c r="AY108" s="210" t="s">
        <v>180</v>
      </c>
      <c r="BK108" s="212">
        <f>SUM(BK109:BK152)</f>
        <v>0</v>
      </c>
    </row>
    <row r="109" s="2" customFormat="1" ht="24.15" customHeight="1">
      <c r="A109" s="41"/>
      <c r="B109" s="42"/>
      <c r="C109" s="215" t="s">
        <v>80</v>
      </c>
      <c r="D109" s="215" t="s">
        <v>183</v>
      </c>
      <c r="E109" s="216" t="s">
        <v>184</v>
      </c>
      <c r="F109" s="217" t="s">
        <v>185</v>
      </c>
      <c r="G109" s="218" t="s">
        <v>186</v>
      </c>
      <c r="H109" s="219">
        <v>15.48</v>
      </c>
      <c r="I109" s="220"/>
      <c r="J109" s="221">
        <f>ROUND(I109*H109,2)</f>
        <v>0</v>
      </c>
      <c r="K109" s="217" t="s">
        <v>187</v>
      </c>
      <c r="L109" s="47"/>
      <c r="M109" s="222" t="s">
        <v>19</v>
      </c>
      <c r="N109" s="223" t="s">
        <v>44</v>
      </c>
      <c r="O109" s="87"/>
      <c r="P109" s="224">
        <f>O109*H109</f>
        <v>0</v>
      </c>
      <c r="Q109" s="224">
        <v>0.0014</v>
      </c>
      <c r="R109" s="224">
        <f>Q109*H109</f>
        <v>0.021672</v>
      </c>
      <c r="S109" s="224">
        <v>0</v>
      </c>
      <c r="T109" s="22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6" t="s">
        <v>188</v>
      </c>
      <c r="AT109" s="226" t="s">
        <v>183</v>
      </c>
      <c r="AU109" s="226" t="s">
        <v>82</v>
      </c>
      <c r="AY109" s="20" t="s">
        <v>180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20" t="s">
        <v>80</v>
      </c>
      <c r="BK109" s="227">
        <f>ROUND(I109*H109,2)</f>
        <v>0</v>
      </c>
      <c r="BL109" s="20" t="s">
        <v>188</v>
      </c>
      <c r="BM109" s="226" t="s">
        <v>1532</v>
      </c>
    </row>
    <row r="110" s="2" customFormat="1">
      <c r="A110" s="41"/>
      <c r="B110" s="42"/>
      <c r="C110" s="43"/>
      <c r="D110" s="228" t="s">
        <v>190</v>
      </c>
      <c r="E110" s="43"/>
      <c r="F110" s="229" t="s">
        <v>191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190</v>
      </c>
      <c r="AU110" s="20" t="s">
        <v>82</v>
      </c>
    </row>
    <row r="111" s="2" customFormat="1">
      <c r="A111" s="41"/>
      <c r="B111" s="42"/>
      <c r="C111" s="43"/>
      <c r="D111" s="233" t="s">
        <v>192</v>
      </c>
      <c r="E111" s="43"/>
      <c r="F111" s="234" t="s">
        <v>193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192</v>
      </c>
      <c r="AU111" s="20" t="s">
        <v>82</v>
      </c>
    </row>
    <row r="112" s="2" customFormat="1" ht="37.8" customHeight="1">
      <c r="A112" s="41"/>
      <c r="B112" s="42"/>
      <c r="C112" s="215" t="s">
        <v>82</v>
      </c>
      <c r="D112" s="215" t="s">
        <v>183</v>
      </c>
      <c r="E112" s="216" t="s">
        <v>194</v>
      </c>
      <c r="F112" s="217" t="s">
        <v>195</v>
      </c>
      <c r="G112" s="218" t="s">
        <v>186</v>
      </c>
      <c r="H112" s="219">
        <v>15.48</v>
      </c>
      <c r="I112" s="220"/>
      <c r="J112" s="221">
        <f>ROUND(I112*H112,2)</f>
        <v>0</v>
      </c>
      <c r="K112" s="217" t="s">
        <v>187</v>
      </c>
      <c r="L112" s="47"/>
      <c r="M112" s="222" t="s">
        <v>19</v>
      </c>
      <c r="N112" s="223" t="s">
        <v>44</v>
      </c>
      <c r="O112" s="87"/>
      <c r="P112" s="224">
        <f>O112*H112</f>
        <v>0</v>
      </c>
      <c r="Q112" s="224">
        <v>0.032300000000000002</v>
      </c>
      <c r="R112" s="224">
        <f>Q112*H112</f>
        <v>0.500004</v>
      </c>
      <c r="S112" s="224">
        <v>0</v>
      </c>
      <c r="T112" s="22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6" t="s">
        <v>188</v>
      </c>
      <c r="AT112" s="226" t="s">
        <v>183</v>
      </c>
      <c r="AU112" s="226" t="s">
        <v>82</v>
      </c>
      <c r="AY112" s="20" t="s">
        <v>180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20" t="s">
        <v>80</v>
      </c>
      <c r="BK112" s="227">
        <f>ROUND(I112*H112,2)</f>
        <v>0</v>
      </c>
      <c r="BL112" s="20" t="s">
        <v>188</v>
      </c>
      <c r="BM112" s="226" t="s">
        <v>1533</v>
      </c>
    </row>
    <row r="113" s="2" customFormat="1">
      <c r="A113" s="41"/>
      <c r="B113" s="42"/>
      <c r="C113" s="43"/>
      <c r="D113" s="228" t="s">
        <v>190</v>
      </c>
      <c r="E113" s="43"/>
      <c r="F113" s="229" t="s">
        <v>197</v>
      </c>
      <c r="G113" s="43"/>
      <c r="H113" s="43"/>
      <c r="I113" s="230"/>
      <c r="J113" s="43"/>
      <c r="K113" s="43"/>
      <c r="L113" s="47"/>
      <c r="M113" s="231"/>
      <c r="N113" s="23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190</v>
      </c>
      <c r="AU113" s="20" t="s">
        <v>82</v>
      </c>
    </row>
    <row r="114" s="2" customFormat="1">
      <c r="A114" s="41"/>
      <c r="B114" s="42"/>
      <c r="C114" s="43"/>
      <c r="D114" s="233" t="s">
        <v>192</v>
      </c>
      <c r="E114" s="43"/>
      <c r="F114" s="234" t="s">
        <v>198</v>
      </c>
      <c r="G114" s="43"/>
      <c r="H114" s="43"/>
      <c r="I114" s="230"/>
      <c r="J114" s="43"/>
      <c r="K114" s="43"/>
      <c r="L114" s="47"/>
      <c r="M114" s="231"/>
      <c r="N114" s="23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192</v>
      </c>
      <c r="AU114" s="20" t="s">
        <v>82</v>
      </c>
    </row>
    <row r="115" s="2" customFormat="1" ht="33" customHeight="1">
      <c r="A115" s="41"/>
      <c r="B115" s="42"/>
      <c r="C115" s="215" t="s">
        <v>199</v>
      </c>
      <c r="D115" s="215" t="s">
        <v>183</v>
      </c>
      <c r="E115" s="216" t="s">
        <v>200</v>
      </c>
      <c r="F115" s="217" t="s">
        <v>201</v>
      </c>
      <c r="G115" s="218" t="s">
        <v>186</v>
      </c>
      <c r="H115" s="219">
        <v>15.48</v>
      </c>
      <c r="I115" s="220"/>
      <c r="J115" s="221">
        <f>ROUND(I115*H115,2)</f>
        <v>0</v>
      </c>
      <c r="K115" s="217" t="s">
        <v>187</v>
      </c>
      <c r="L115" s="47"/>
      <c r="M115" s="222" t="s">
        <v>19</v>
      </c>
      <c r="N115" s="223" t="s">
        <v>44</v>
      </c>
      <c r="O115" s="87"/>
      <c r="P115" s="224">
        <f>O115*H115</f>
        <v>0</v>
      </c>
      <c r="Q115" s="224">
        <v>0.0104</v>
      </c>
      <c r="R115" s="224">
        <f>Q115*H115</f>
        <v>0.160992</v>
      </c>
      <c r="S115" s="224">
        <v>0</v>
      </c>
      <c r="T115" s="22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6" t="s">
        <v>188</v>
      </c>
      <c r="AT115" s="226" t="s">
        <v>183</v>
      </c>
      <c r="AU115" s="226" t="s">
        <v>82</v>
      </c>
      <c r="AY115" s="20" t="s">
        <v>180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20" t="s">
        <v>80</v>
      </c>
      <c r="BK115" s="227">
        <f>ROUND(I115*H115,2)</f>
        <v>0</v>
      </c>
      <c r="BL115" s="20" t="s">
        <v>188</v>
      </c>
      <c r="BM115" s="226" t="s">
        <v>1534</v>
      </c>
    </row>
    <row r="116" s="2" customFormat="1">
      <c r="A116" s="41"/>
      <c r="B116" s="42"/>
      <c r="C116" s="43"/>
      <c r="D116" s="228" t="s">
        <v>190</v>
      </c>
      <c r="E116" s="43"/>
      <c r="F116" s="229" t="s">
        <v>203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190</v>
      </c>
      <c r="AU116" s="20" t="s">
        <v>82</v>
      </c>
    </row>
    <row r="117" s="2" customFormat="1">
      <c r="A117" s="41"/>
      <c r="B117" s="42"/>
      <c r="C117" s="43"/>
      <c r="D117" s="233" t="s">
        <v>192</v>
      </c>
      <c r="E117" s="43"/>
      <c r="F117" s="234" t="s">
        <v>204</v>
      </c>
      <c r="G117" s="43"/>
      <c r="H117" s="43"/>
      <c r="I117" s="230"/>
      <c r="J117" s="43"/>
      <c r="K117" s="43"/>
      <c r="L117" s="47"/>
      <c r="M117" s="231"/>
      <c r="N117" s="23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192</v>
      </c>
      <c r="AU117" s="20" t="s">
        <v>82</v>
      </c>
    </row>
    <row r="118" s="2" customFormat="1" ht="24.15" customHeight="1">
      <c r="A118" s="41"/>
      <c r="B118" s="42"/>
      <c r="C118" s="215" t="s">
        <v>188</v>
      </c>
      <c r="D118" s="215" t="s">
        <v>183</v>
      </c>
      <c r="E118" s="216" t="s">
        <v>205</v>
      </c>
      <c r="F118" s="217" t="s">
        <v>206</v>
      </c>
      <c r="G118" s="218" t="s">
        <v>186</v>
      </c>
      <c r="H118" s="219">
        <v>116.8</v>
      </c>
      <c r="I118" s="220"/>
      <c r="J118" s="221">
        <f>ROUND(I118*H118,2)</f>
        <v>0</v>
      </c>
      <c r="K118" s="217" t="s">
        <v>187</v>
      </c>
      <c r="L118" s="47"/>
      <c r="M118" s="222" t="s">
        <v>19</v>
      </c>
      <c r="N118" s="223" t="s">
        <v>44</v>
      </c>
      <c r="O118" s="87"/>
      <c r="P118" s="224">
        <f>O118*H118</f>
        <v>0</v>
      </c>
      <c r="Q118" s="224">
        <v>0.0014</v>
      </c>
      <c r="R118" s="224">
        <f>Q118*H118</f>
        <v>0.16352</v>
      </c>
      <c r="S118" s="224">
        <v>0</v>
      </c>
      <c r="T118" s="225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6" t="s">
        <v>188</v>
      </c>
      <c r="AT118" s="226" t="s">
        <v>183</v>
      </c>
      <c r="AU118" s="226" t="s">
        <v>82</v>
      </c>
      <c r="AY118" s="20" t="s">
        <v>180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20" t="s">
        <v>80</v>
      </c>
      <c r="BK118" s="227">
        <f>ROUND(I118*H118,2)</f>
        <v>0</v>
      </c>
      <c r="BL118" s="20" t="s">
        <v>188</v>
      </c>
      <c r="BM118" s="226" t="s">
        <v>1535</v>
      </c>
    </row>
    <row r="119" s="2" customFormat="1">
      <c r="A119" s="41"/>
      <c r="B119" s="42"/>
      <c r="C119" s="43"/>
      <c r="D119" s="228" t="s">
        <v>190</v>
      </c>
      <c r="E119" s="43"/>
      <c r="F119" s="229" t="s">
        <v>208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190</v>
      </c>
      <c r="AU119" s="20" t="s">
        <v>82</v>
      </c>
    </row>
    <row r="120" s="2" customFormat="1">
      <c r="A120" s="41"/>
      <c r="B120" s="42"/>
      <c r="C120" s="43"/>
      <c r="D120" s="233" t="s">
        <v>192</v>
      </c>
      <c r="E120" s="43"/>
      <c r="F120" s="234" t="s">
        <v>209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192</v>
      </c>
      <c r="AU120" s="20" t="s">
        <v>82</v>
      </c>
    </row>
    <row r="121" s="2" customFormat="1" ht="24.15" customHeight="1">
      <c r="A121" s="41"/>
      <c r="B121" s="42"/>
      <c r="C121" s="215" t="s">
        <v>210</v>
      </c>
      <c r="D121" s="215" t="s">
        <v>183</v>
      </c>
      <c r="E121" s="216" t="s">
        <v>1204</v>
      </c>
      <c r="F121" s="217" t="s">
        <v>1205</v>
      </c>
      <c r="G121" s="218" t="s">
        <v>385</v>
      </c>
      <c r="H121" s="219">
        <v>2</v>
      </c>
      <c r="I121" s="220"/>
      <c r="J121" s="221">
        <f>ROUND(I121*H121,2)</f>
        <v>0</v>
      </c>
      <c r="K121" s="217" t="s">
        <v>187</v>
      </c>
      <c r="L121" s="47"/>
      <c r="M121" s="222" t="s">
        <v>19</v>
      </c>
      <c r="N121" s="223" t="s">
        <v>44</v>
      </c>
      <c r="O121" s="87"/>
      <c r="P121" s="224">
        <f>O121*H121</f>
        <v>0</v>
      </c>
      <c r="Q121" s="224">
        <v>0.1575</v>
      </c>
      <c r="R121" s="224">
        <f>Q121*H121</f>
        <v>0.315</v>
      </c>
      <c r="S121" s="224">
        <v>0</v>
      </c>
      <c r="T121" s="22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6" t="s">
        <v>188</v>
      </c>
      <c r="AT121" s="226" t="s">
        <v>183</v>
      </c>
      <c r="AU121" s="226" t="s">
        <v>82</v>
      </c>
      <c r="AY121" s="20" t="s">
        <v>180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20" t="s">
        <v>80</v>
      </c>
      <c r="BK121" s="227">
        <f>ROUND(I121*H121,2)</f>
        <v>0</v>
      </c>
      <c r="BL121" s="20" t="s">
        <v>188</v>
      </c>
      <c r="BM121" s="226" t="s">
        <v>1536</v>
      </c>
    </row>
    <row r="122" s="2" customFormat="1">
      <c r="A122" s="41"/>
      <c r="B122" s="42"/>
      <c r="C122" s="43"/>
      <c r="D122" s="228" t="s">
        <v>190</v>
      </c>
      <c r="E122" s="43"/>
      <c r="F122" s="229" t="s">
        <v>1207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190</v>
      </c>
      <c r="AU122" s="20" t="s">
        <v>82</v>
      </c>
    </row>
    <row r="123" s="2" customFormat="1">
      <c r="A123" s="41"/>
      <c r="B123" s="42"/>
      <c r="C123" s="43"/>
      <c r="D123" s="233" t="s">
        <v>192</v>
      </c>
      <c r="E123" s="43"/>
      <c r="F123" s="234" t="s">
        <v>1208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192</v>
      </c>
      <c r="AU123" s="20" t="s">
        <v>82</v>
      </c>
    </row>
    <row r="124" s="15" customFormat="1">
      <c r="A124" s="15"/>
      <c r="B124" s="268"/>
      <c r="C124" s="269"/>
      <c r="D124" s="228" t="s">
        <v>216</v>
      </c>
      <c r="E124" s="270" t="s">
        <v>19</v>
      </c>
      <c r="F124" s="271" t="s">
        <v>1209</v>
      </c>
      <c r="G124" s="269"/>
      <c r="H124" s="270" t="s">
        <v>19</v>
      </c>
      <c r="I124" s="272"/>
      <c r="J124" s="269"/>
      <c r="K124" s="269"/>
      <c r="L124" s="273"/>
      <c r="M124" s="274"/>
      <c r="N124" s="275"/>
      <c r="O124" s="275"/>
      <c r="P124" s="275"/>
      <c r="Q124" s="275"/>
      <c r="R124" s="275"/>
      <c r="S124" s="275"/>
      <c r="T124" s="276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77" t="s">
        <v>216</v>
      </c>
      <c r="AU124" s="277" t="s">
        <v>82</v>
      </c>
      <c r="AV124" s="15" t="s">
        <v>80</v>
      </c>
      <c r="AW124" s="15" t="s">
        <v>35</v>
      </c>
      <c r="AX124" s="15" t="s">
        <v>73</v>
      </c>
      <c r="AY124" s="277" t="s">
        <v>180</v>
      </c>
    </row>
    <row r="125" s="13" customFormat="1">
      <c r="A125" s="13"/>
      <c r="B125" s="235"/>
      <c r="C125" s="236"/>
      <c r="D125" s="228" t="s">
        <v>216</v>
      </c>
      <c r="E125" s="237" t="s">
        <v>19</v>
      </c>
      <c r="F125" s="238" t="s">
        <v>82</v>
      </c>
      <c r="G125" s="236"/>
      <c r="H125" s="239">
        <v>2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216</v>
      </c>
      <c r="AU125" s="245" t="s">
        <v>82</v>
      </c>
      <c r="AV125" s="13" t="s">
        <v>82</v>
      </c>
      <c r="AW125" s="13" t="s">
        <v>35</v>
      </c>
      <c r="AX125" s="13" t="s">
        <v>80</v>
      </c>
      <c r="AY125" s="245" t="s">
        <v>180</v>
      </c>
    </row>
    <row r="126" s="2" customFormat="1" ht="24.15" customHeight="1">
      <c r="A126" s="41"/>
      <c r="B126" s="42"/>
      <c r="C126" s="215" t="s">
        <v>181</v>
      </c>
      <c r="D126" s="215" t="s">
        <v>183</v>
      </c>
      <c r="E126" s="216" t="s">
        <v>211</v>
      </c>
      <c r="F126" s="217" t="s">
        <v>212</v>
      </c>
      <c r="G126" s="218" t="s">
        <v>186</v>
      </c>
      <c r="H126" s="219">
        <v>67.599999999999994</v>
      </c>
      <c r="I126" s="220"/>
      <c r="J126" s="221">
        <f>ROUND(I126*H126,2)</f>
        <v>0</v>
      </c>
      <c r="K126" s="217" t="s">
        <v>187</v>
      </c>
      <c r="L126" s="47"/>
      <c r="M126" s="222" t="s">
        <v>19</v>
      </c>
      <c r="N126" s="223" t="s">
        <v>44</v>
      </c>
      <c r="O126" s="87"/>
      <c r="P126" s="224">
        <f>O126*H126</f>
        <v>0</v>
      </c>
      <c r="Q126" s="224">
        <v>0.026200000000000001</v>
      </c>
      <c r="R126" s="224">
        <f>Q126*H126</f>
        <v>1.77112</v>
      </c>
      <c r="S126" s="224">
        <v>0</v>
      </c>
      <c r="T126" s="225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6" t="s">
        <v>188</v>
      </c>
      <c r="AT126" s="226" t="s">
        <v>183</v>
      </c>
      <c r="AU126" s="226" t="s">
        <v>82</v>
      </c>
      <c r="AY126" s="20" t="s">
        <v>180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20" t="s">
        <v>80</v>
      </c>
      <c r="BK126" s="227">
        <f>ROUND(I126*H126,2)</f>
        <v>0</v>
      </c>
      <c r="BL126" s="20" t="s">
        <v>188</v>
      </c>
      <c r="BM126" s="226" t="s">
        <v>1537</v>
      </c>
    </row>
    <row r="127" s="2" customFormat="1">
      <c r="A127" s="41"/>
      <c r="B127" s="42"/>
      <c r="C127" s="43"/>
      <c r="D127" s="228" t="s">
        <v>190</v>
      </c>
      <c r="E127" s="43"/>
      <c r="F127" s="229" t="s">
        <v>214</v>
      </c>
      <c r="G127" s="43"/>
      <c r="H127" s="43"/>
      <c r="I127" s="230"/>
      <c r="J127" s="43"/>
      <c r="K127" s="43"/>
      <c r="L127" s="47"/>
      <c r="M127" s="231"/>
      <c r="N127" s="23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190</v>
      </c>
      <c r="AU127" s="20" t="s">
        <v>82</v>
      </c>
    </row>
    <row r="128" s="2" customFormat="1">
      <c r="A128" s="41"/>
      <c r="B128" s="42"/>
      <c r="C128" s="43"/>
      <c r="D128" s="233" t="s">
        <v>192</v>
      </c>
      <c r="E128" s="43"/>
      <c r="F128" s="234" t="s">
        <v>215</v>
      </c>
      <c r="G128" s="43"/>
      <c r="H128" s="43"/>
      <c r="I128" s="230"/>
      <c r="J128" s="43"/>
      <c r="K128" s="43"/>
      <c r="L128" s="47"/>
      <c r="M128" s="231"/>
      <c r="N128" s="23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192</v>
      </c>
      <c r="AU128" s="20" t="s">
        <v>82</v>
      </c>
    </row>
    <row r="129" s="2" customFormat="1" ht="37.8" customHeight="1">
      <c r="A129" s="41"/>
      <c r="B129" s="42"/>
      <c r="C129" s="215" t="s">
        <v>224</v>
      </c>
      <c r="D129" s="215" t="s">
        <v>183</v>
      </c>
      <c r="E129" s="216" t="s">
        <v>218</v>
      </c>
      <c r="F129" s="217" t="s">
        <v>219</v>
      </c>
      <c r="G129" s="218" t="s">
        <v>186</v>
      </c>
      <c r="H129" s="219">
        <v>49.200000000000003</v>
      </c>
      <c r="I129" s="220"/>
      <c r="J129" s="221">
        <f>ROUND(I129*H129,2)</f>
        <v>0</v>
      </c>
      <c r="K129" s="217" t="s">
        <v>187</v>
      </c>
      <c r="L129" s="47"/>
      <c r="M129" s="222" t="s">
        <v>19</v>
      </c>
      <c r="N129" s="223" t="s">
        <v>44</v>
      </c>
      <c r="O129" s="87"/>
      <c r="P129" s="224">
        <f>O129*H129</f>
        <v>0</v>
      </c>
      <c r="Q129" s="224">
        <v>0.030300000000000001</v>
      </c>
      <c r="R129" s="224">
        <f>Q129*H129</f>
        <v>1.4907600000000001</v>
      </c>
      <c r="S129" s="224">
        <v>0</v>
      </c>
      <c r="T129" s="22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6" t="s">
        <v>188</v>
      </c>
      <c r="AT129" s="226" t="s">
        <v>183</v>
      </c>
      <c r="AU129" s="226" t="s">
        <v>82</v>
      </c>
      <c r="AY129" s="20" t="s">
        <v>180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20" t="s">
        <v>80</v>
      </c>
      <c r="BK129" s="227">
        <f>ROUND(I129*H129,2)</f>
        <v>0</v>
      </c>
      <c r="BL129" s="20" t="s">
        <v>188</v>
      </c>
      <c r="BM129" s="226" t="s">
        <v>1538</v>
      </c>
    </row>
    <row r="130" s="2" customFormat="1">
      <c r="A130" s="41"/>
      <c r="B130" s="42"/>
      <c r="C130" s="43"/>
      <c r="D130" s="228" t="s">
        <v>190</v>
      </c>
      <c r="E130" s="43"/>
      <c r="F130" s="229" t="s">
        <v>221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190</v>
      </c>
      <c r="AU130" s="20" t="s">
        <v>82</v>
      </c>
    </row>
    <row r="131" s="2" customFormat="1">
      <c r="A131" s="41"/>
      <c r="B131" s="42"/>
      <c r="C131" s="43"/>
      <c r="D131" s="233" t="s">
        <v>192</v>
      </c>
      <c r="E131" s="43"/>
      <c r="F131" s="234" t="s">
        <v>222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192</v>
      </c>
      <c r="AU131" s="20" t="s">
        <v>82</v>
      </c>
    </row>
    <row r="132" s="13" customFormat="1">
      <c r="A132" s="13"/>
      <c r="B132" s="235"/>
      <c r="C132" s="236"/>
      <c r="D132" s="228" t="s">
        <v>216</v>
      </c>
      <c r="E132" s="237" t="s">
        <v>19</v>
      </c>
      <c r="F132" s="238" t="s">
        <v>1212</v>
      </c>
      <c r="G132" s="236"/>
      <c r="H132" s="239">
        <v>9.9359999999999999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216</v>
      </c>
      <c r="AU132" s="245" t="s">
        <v>82</v>
      </c>
      <c r="AV132" s="13" t="s">
        <v>82</v>
      </c>
      <c r="AW132" s="13" t="s">
        <v>35</v>
      </c>
      <c r="AX132" s="13" t="s">
        <v>73</v>
      </c>
      <c r="AY132" s="245" t="s">
        <v>180</v>
      </c>
    </row>
    <row r="133" s="13" customFormat="1">
      <c r="A133" s="13"/>
      <c r="B133" s="235"/>
      <c r="C133" s="236"/>
      <c r="D133" s="228" t="s">
        <v>216</v>
      </c>
      <c r="E133" s="237" t="s">
        <v>19</v>
      </c>
      <c r="F133" s="238" t="s">
        <v>1213</v>
      </c>
      <c r="G133" s="236"/>
      <c r="H133" s="239">
        <v>5.2560000000000002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216</v>
      </c>
      <c r="AU133" s="245" t="s">
        <v>82</v>
      </c>
      <c r="AV133" s="13" t="s">
        <v>82</v>
      </c>
      <c r="AW133" s="13" t="s">
        <v>35</v>
      </c>
      <c r="AX133" s="13" t="s">
        <v>73</v>
      </c>
      <c r="AY133" s="245" t="s">
        <v>180</v>
      </c>
    </row>
    <row r="134" s="13" customFormat="1">
      <c r="A134" s="13"/>
      <c r="B134" s="235"/>
      <c r="C134" s="236"/>
      <c r="D134" s="228" t="s">
        <v>216</v>
      </c>
      <c r="E134" s="237" t="s">
        <v>19</v>
      </c>
      <c r="F134" s="238" t="s">
        <v>1213</v>
      </c>
      <c r="G134" s="236"/>
      <c r="H134" s="239">
        <v>5.2560000000000002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216</v>
      </c>
      <c r="AU134" s="245" t="s">
        <v>82</v>
      </c>
      <c r="AV134" s="13" t="s">
        <v>82</v>
      </c>
      <c r="AW134" s="13" t="s">
        <v>35</v>
      </c>
      <c r="AX134" s="13" t="s">
        <v>73</v>
      </c>
      <c r="AY134" s="245" t="s">
        <v>180</v>
      </c>
    </row>
    <row r="135" s="13" customFormat="1">
      <c r="A135" s="13"/>
      <c r="B135" s="235"/>
      <c r="C135" s="236"/>
      <c r="D135" s="228" t="s">
        <v>216</v>
      </c>
      <c r="E135" s="237" t="s">
        <v>19</v>
      </c>
      <c r="F135" s="238" t="s">
        <v>1214</v>
      </c>
      <c r="G135" s="236"/>
      <c r="H135" s="239">
        <v>6.8399999999999999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216</v>
      </c>
      <c r="AU135" s="245" t="s">
        <v>82</v>
      </c>
      <c r="AV135" s="13" t="s">
        <v>82</v>
      </c>
      <c r="AW135" s="13" t="s">
        <v>35</v>
      </c>
      <c r="AX135" s="13" t="s">
        <v>73</v>
      </c>
      <c r="AY135" s="245" t="s">
        <v>180</v>
      </c>
    </row>
    <row r="136" s="13" customFormat="1">
      <c r="A136" s="13"/>
      <c r="B136" s="235"/>
      <c r="C136" s="236"/>
      <c r="D136" s="228" t="s">
        <v>216</v>
      </c>
      <c r="E136" s="237" t="s">
        <v>19</v>
      </c>
      <c r="F136" s="238" t="s">
        <v>1215</v>
      </c>
      <c r="G136" s="236"/>
      <c r="H136" s="239">
        <v>7.6559999999999997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216</v>
      </c>
      <c r="AU136" s="245" t="s">
        <v>82</v>
      </c>
      <c r="AV136" s="13" t="s">
        <v>82</v>
      </c>
      <c r="AW136" s="13" t="s">
        <v>35</v>
      </c>
      <c r="AX136" s="13" t="s">
        <v>73</v>
      </c>
      <c r="AY136" s="245" t="s">
        <v>180</v>
      </c>
    </row>
    <row r="137" s="13" customFormat="1">
      <c r="A137" s="13"/>
      <c r="B137" s="235"/>
      <c r="C137" s="236"/>
      <c r="D137" s="228" t="s">
        <v>216</v>
      </c>
      <c r="E137" s="237" t="s">
        <v>19</v>
      </c>
      <c r="F137" s="238" t="s">
        <v>1216</v>
      </c>
      <c r="G137" s="236"/>
      <c r="H137" s="239">
        <v>9.4559999999999995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216</v>
      </c>
      <c r="AU137" s="245" t="s">
        <v>82</v>
      </c>
      <c r="AV137" s="13" t="s">
        <v>82</v>
      </c>
      <c r="AW137" s="13" t="s">
        <v>35</v>
      </c>
      <c r="AX137" s="13" t="s">
        <v>73</v>
      </c>
      <c r="AY137" s="245" t="s">
        <v>180</v>
      </c>
    </row>
    <row r="138" s="13" customFormat="1">
      <c r="A138" s="13"/>
      <c r="B138" s="235"/>
      <c r="C138" s="236"/>
      <c r="D138" s="228" t="s">
        <v>216</v>
      </c>
      <c r="E138" s="237" t="s">
        <v>19</v>
      </c>
      <c r="F138" s="238" t="s">
        <v>1217</v>
      </c>
      <c r="G138" s="236"/>
      <c r="H138" s="239">
        <v>4.7999999999999998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216</v>
      </c>
      <c r="AU138" s="245" t="s">
        <v>82</v>
      </c>
      <c r="AV138" s="13" t="s">
        <v>82</v>
      </c>
      <c r="AW138" s="13" t="s">
        <v>35</v>
      </c>
      <c r="AX138" s="13" t="s">
        <v>73</v>
      </c>
      <c r="AY138" s="245" t="s">
        <v>180</v>
      </c>
    </row>
    <row r="139" s="14" customFormat="1">
      <c r="A139" s="14"/>
      <c r="B139" s="246"/>
      <c r="C139" s="247"/>
      <c r="D139" s="228" t="s">
        <v>216</v>
      </c>
      <c r="E139" s="248" t="s">
        <v>19</v>
      </c>
      <c r="F139" s="249" t="s">
        <v>293</v>
      </c>
      <c r="G139" s="247"/>
      <c r="H139" s="250">
        <v>49.200000000000003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6" t="s">
        <v>216</v>
      </c>
      <c r="AU139" s="256" t="s">
        <v>82</v>
      </c>
      <c r="AV139" s="14" t="s">
        <v>188</v>
      </c>
      <c r="AW139" s="14" t="s">
        <v>35</v>
      </c>
      <c r="AX139" s="14" t="s">
        <v>80</v>
      </c>
      <c r="AY139" s="256" t="s">
        <v>180</v>
      </c>
    </row>
    <row r="140" s="2" customFormat="1" ht="33" customHeight="1">
      <c r="A140" s="41"/>
      <c r="B140" s="42"/>
      <c r="C140" s="215" t="s">
        <v>231</v>
      </c>
      <c r="D140" s="215" t="s">
        <v>183</v>
      </c>
      <c r="E140" s="216" t="s">
        <v>225</v>
      </c>
      <c r="F140" s="217" t="s">
        <v>226</v>
      </c>
      <c r="G140" s="218" t="s">
        <v>186</v>
      </c>
      <c r="H140" s="219">
        <v>233.59999999999999</v>
      </c>
      <c r="I140" s="220"/>
      <c r="J140" s="221">
        <f>ROUND(I140*H140,2)</f>
        <v>0</v>
      </c>
      <c r="K140" s="217" t="s">
        <v>187</v>
      </c>
      <c r="L140" s="47"/>
      <c r="M140" s="222" t="s">
        <v>19</v>
      </c>
      <c r="N140" s="223" t="s">
        <v>44</v>
      </c>
      <c r="O140" s="87"/>
      <c r="P140" s="224">
        <f>O140*H140</f>
        <v>0</v>
      </c>
      <c r="Q140" s="224">
        <v>0.0104</v>
      </c>
      <c r="R140" s="224">
        <f>Q140*H140</f>
        <v>2.42944</v>
      </c>
      <c r="S140" s="224">
        <v>0</v>
      </c>
      <c r="T140" s="22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6" t="s">
        <v>188</v>
      </c>
      <c r="AT140" s="226" t="s">
        <v>183</v>
      </c>
      <c r="AU140" s="226" t="s">
        <v>82</v>
      </c>
      <c r="AY140" s="20" t="s">
        <v>180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20" t="s">
        <v>80</v>
      </c>
      <c r="BK140" s="227">
        <f>ROUND(I140*H140,2)</f>
        <v>0</v>
      </c>
      <c r="BL140" s="20" t="s">
        <v>188</v>
      </c>
      <c r="BM140" s="226" t="s">
        <v>1539</v>
      </c>
    </row>
    <row r="141" s="2" customFormat="1">
      <c r="A141" s="41"/>
      <c r="B141" s="42"/>
      <c r="C141" s="43"/>
      <c r="D141" s="228" t="s">
        <v>190</v>
      </c>
      <c r="E141" s="43"/>
      <c r="F141" s="229" t="s">
        <v>228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190</v>
      </c>
      <c r="AU141" s="20" t="s">
        <v>82</v>
      </c>
    </row>
    <row r="142" s="2" customFormat="1">
      <c r="A142" s="41"/>
      <c r="B142" s="42"/>
      <c r="C142" s="43"/>
      <c r="D142" s="233" t="s">
        <v>192</v>
      </c>
      <c r="E142" s="43"/>
      <c r="F142" s="234" t="s">
        <v>229</v>
      </c>
      <c r="G142" s="43"/>
      <c r="H142" s="43"/>
      <c r="I142" s="230"/>
      <c r="J142" s="43"/>
      <c r="K142" s="43"/>
      <c r="L142" s="47"/>
      <c r="M142" s="231"/>
      <c r="N142" s="23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192</v>
      </c>
      <c r="AU142" s="20" t="s">
        <v>82</v>
      </c>
    </row>
    <row r="143" s="13" customFormat="1">
      <c r="A143" s="13"/>
      <c r="B143" s="235"/>
      <c r="C143" s="236"/>
      <c r="D143" s="228" t="s">
        <v>216</v>
      </c>
      <c r="E143" s="237" t="s">
        <v>19</v>
      </c>
      <c r="F143" s="238" t="s">
        <v>1219</v>
      </c>
      <c r="G143" s="236"/>
      <c r="H143" s="239">
        <v>116.8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216</v>
      </c>
      <c r="AU143" s="245" t="s">
        <v>82</v>
      </c>
      <c r="AV143" s="13" t="s">
        <v>82</v>
      </c>
      <c r="AW143" s="13" t="s">
        <v>35</v>
      </c>
      <c r="AX143" s="13" t="s">
        <v>80</v>
      </c>
      <c r="AY143" s="245" t="s">
        <v>180</v>
      </c>
    </row>
    <row r="144" s="13" customFormat="1">
      <c r="A144" s="13"/>
      <c r="B144" s="235"/>
      <c r="C144" s="236"/>
      <c r="D144" s="228" t="s">
        <v>216</v>
      </c>
      <c r="E144" s="236"/>
      <c r="F144" s="238" t="s">
        <v>1220</v>
      </c>
      <c r="G144" s="236"/>
      <c r="H144" s="239">
        <v>233.59999999999999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216</v>
      </c>
      <c r="AU144" s="245" t="s">
        <v>82</v>
      </c>
      <c r="AV144" s="13" t="s">
        <v>82</v>
      </c>
      <c r="AW144" s="13" t="s">
        <v>4</v>
      </c>
      <c r="AX144" s="13" t="s">
        <v>80</v>
      </c>
      <c r="AY144" s="245" t="s">
        <v>180</v>
      </c>
    </row>
    <row r="145" s="2" customFormat="1" ht="24.15" customHeight="1">
      <c r="A145" s="41"/>
      <c r="B145" s="42"/>
      <c r="C145" s="215" t="s">
        <v>237</v>
      </c>
      <c r="D145" s="215" t="s">
        <v>183</v>
      </c>
      <c r="E145" s="216" t="s">
        <v>232</v>
      </c>
      <c r="F145" s="217" t="s">
        <v>233</v>
      </c>
      <c r="G145" s="218" t="s">
        <v>186</v>
      </c>
      <c r="H145" s="219">
        <v>15.48</v>
      </c>
      <c r="I145" s="220"/>
      <c r="J145" s="221">
        <f>ROUND(I145*H145,2)</f>
        <v>0</v>
      </c>
      <c r="K145" s="217" t="s">
        <v>187</v>
      </c>
      <c r="L145" s="47"/>
      <c r="M145" s="222" t="s">
        <v>19</v>
      </c>
      <c r="N145" s="223" t="s">
        <v>44</v>
      </c>
      <c r="O145" s="87"/>
      <c r="P145" s="224">
        <f>O145*H145</f>
        <v>0</v>
      </c>
      <c r="Q145" s="224">
        <v>0.105</v>
      </c>
      <c r="R145" s="224">
        <f>Q145*H145</f>
        <v>1.6254</v>
      </c>
      <c r="S145" s="224">
        <v>0</v>
      </c>
      <c r="T145" s="22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6" t="s">
        <v>188</v>
      </c>
      <c r="AT145" s="226" t="s">
        <v>183</v>
      </c>
      <c r="AU145" s="226" t="s">
        <v>82</v>
      </c>
      <c r="AY145" s="20" t="s">
        <v>180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20" t="s">
        <v>80</v>
      </c>
      <c r="BK145" s="227">
        <f>ROUND(I145*H145,2)</f>
        <v>0</v>
      </c>
      <c r="BL145" s="20" t="s">
        <v>188</v>
      </c>
      <c r="BM145" s="226" t="s">
        <v>1540</v>
      </c>
    </row>
    <row r="146" s="2" customFormat="1">
      <c r="A146" s="41"/>
      <c r="B146" s="42"/>
      <c r="C146" s="43"/>
      <c r="D146" s="228" t="s">
        <v>190</v>
      </c>
      <c r="E146" s="43"/>
      <c r="F146" s="229" t="s">
        <v>235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190</v>
      </c>
      <c r="AU146" s="20" t="s">
        <v>82</v>
      </c>
    </row>
    <row r="147" s="2" customFormat="1">
      <c r="A147" s="41"/>
      <c r="B147" s="42"/>
      <c r="C147" s="43"/>
      <c r="D147" s="233" t="s">
        <v>192</v>
      </c>
      <c r="E147" s="43"/>
      <c r="F147" s="234" t="s">
        <v>236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192</v>
      </c>
      <c r="AU147" s="20" t="s">
        <v>82</v>
      </c>
    </row>
    <row r="148" s="2" customFormat="1" ht="21.75" customHeight="1">
      <c r="A148" s="41"/>
      <c r="B148" s="42"/>
      <c r="C148" s="215" t="s">
        <v>245</v>
      </c>
      <c r="D148" s="215" t="s">
        <v>183</v>
      </c>
      <c r="E148" s="216" t="s">
        <v>1222</v>
      </c>
      <c r="F148" s="217" t="s">
        <v>1223</v>
      </c>
      <c r="G148" s="218" t="s">
        <v>385</v>
      </c>
      <c r="H148" s="219">
        <v>2</v>
      </c>
      <c r="I148" s="220"/>
      <c r="J148" s="221">
        <f>ROUND(I148*H148,2)</f>
        <v>0</v>
      </c>
      <c r="K148" s="217" t="s">
        <v>187</v>
      </c>
      <c r="L148" s="47"/>
      <c r="M148" s="222" t="s">
        <v>19</v>
      </c>
      <c r="N148" s="223" t="s">
        <v>44</v>
      </c>
      <c r="O148" s="87"/>
      <c r="P148" s="224">
        <f>O148*H148</f>
        <v>0</v>
      </c>
      <c r="Q148" s="224">
        <v>0.04684</v>
      </c>
      <c r="R148" s="224">
        <f>Q148*H148</f>
        <v>0.093679999999999999</v>
      </c>
      <c r="S148" s="224">
        <v>0</v>
      </c>
      <c r="T148" s="22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6" t="s">
        <v>188</v>
      </c>
      <c r="AT148" s="226" t="s">
        <v>183</v>
      </c>
      <c r="AU148" s="226" t="s">
        <v>82</v>
      </c>
      <c r="AY148" s="20" t="s">
        <v>180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20" t="s">
        <v>80</v>
      </c>
      <c r="BK148" s="227">
        <f>ROUND(I148*H148,2)</f>
        <v>0</v>
      </c>
      <c r="BL148" s="20" t="s">
        <v>188</v>
      </c>
      <c r="BM148" s="226" t="s">
        <v>1541</v>
      </c>
    </row>
    <row r="149" s="2" customFormat="1">
      <c r="A149" s="41"/>
      <c r="B149" s="42"/>
      <c r="C149" s="43"/>
      <c r="D149" s="228" t="s">
        <v>190</v>
      </c>
      <c r="E149" s="43"/>
      <c r="F149" s="229" t="s">
        <v>1225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190</v>
      </c>
      <c r="AU149" s="20" t="s">
        <v>82</v>
      </c>
    </row>
    <row r="150" s="2" customFormat="1">
      <c r="A150" s="41"/>
      <c r="B150" s="42"/>
      <c r="C150" s="43"/>
      <c r="D150" s="233" t="s">
        <v>192</v>
      </c>
      <c r="E150" s="43"/>
      <c r="F150" s="234" t="s">
        <v>1226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192</v>
      </c>
      <c r="AU150" s="20" t="s">
        <v>82</v>
      </c>
    </row>
    <row r="151" s="2" customFormat="1" ht="33" customHeight="1">
      <c r="A151" s="41"/>
      <c r="B151" s="42"/>
      <c r="C151" s="257" t="s">
        <v>252</v>
      </c>
      <c r="D151" s="257" t="s">
        <v>390</v>
      </c>
      <c r="E151" s="258" t="s">
        <v>1227</v>
      </c>
      <c r="F151" s="259" t="s">
        <v>1228</v>
      </c>
      <c r="G151" s="260" t="s">
        <v>385</v>
      </c>
      <c r="H151" s="261">
        <v>2</v>
      </c>
      <c r="I151" s="262"/>
      <c r="J151" s="263">
        <f>ROUND(I151*H151,2)</f>
        <v>0</v>
      </c>
      <c r="K151" s="259" t="s">
        <v>187</v>
      </c>
      <c r="L151" s="264"/>
      <c r="M151" s="265" t="s">
        <v>19</v>
      </c>
      <c r="N151" s="266" t="s">
        <v>44</v>
      </c>
      <c r="O151" s="87"/>
      <c r="P151" s="224">
        <f>O151*H151</f>
        <v>0</v>
      </c>
      <c r="Q151" s="224">
        <v>0.014890000000000001</v>
      </c>
      <c r="R151" s="224">
        <f>Q151*H151</f>
        <v>0.029780000000000001</v>
      </c>
      <c r="S151" s="224">
        <v>0</v>
      </c>
      <c r="T151" s="22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6" t="s">
        <v>231</v>
      </c>
      <c r="AT151" s="226" t="s">
        <v>390</v>
      </c>
      <c r="AU151" s="226" t="s">
        <v>82</v>
      </c>
      <c r="AY151" s="20" t="s">
        <v>180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20" t="s">
        <v>80</v>
      </c>
      <c r="BK151" s="227">
        <f>ROUND(I151*H151,2)</f>
        <v>0</v>
      </c>
      <c r="BL151" s="20" t="s">
        <v>188</v>
      </c>
      <c r="BM151" s="226" t="s">
        <v>1542</v>
      </c>
    </row>
    <row r="152" s="2" customFormat="1">
      <c r="A152" s="41"/>
      <c r="B152" s="42"/>
      <c r="C152" s="43"/>
      <c r="D152" s="228" t="s">
        <v>190</v>
      </c>
      <c r="E152" s="43"/>
      <c r="F152" s="229" t="s">
        <v>1228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190</v>
      </c>
      <c r="AU152" s="20" t="s">
        <v>82</v>
      </c>
    </row>
    <row r="153" s="12" customFormat="1" ht="22.8" customHeight="1">
      <c r="A153" s="12"/>
      <c r="B153" s="199"/>
      <c r="C153" s="200"/>
      <c r="D153" s="201" t="s">
        <v>72</v>
      </c>
      <c r="E153" s="213" t="s">
        <v>237</v>
      </c>
      <c r="F153" s="213" t="s">
        <v>238</v>
      </c>
      <c r="G153" s="200"/>
      <c r="H153" s="200"/>
      <c r="I153" s="203"/>
      <c r="J153" s="214">
        <f>BK153</f>
        <v>0</v>
      </c>
      <c r="K153" s="200"/>
      <c r="L153" s="205"/>
      <c r="M153" s="206"/>
      <c r="N153" s="207"/>
      <c r="O153" s="207"/>
      <c r="P153" s="208">
        <f>SUM(P154:P200)</f>
        <v>0</v>
      </c>
      <c r="Q153" s="207"/>
      <c r="R153" s="208">
        <f>SUM(R154:R200)</f>
        <v>0.0032541999999999996</v>
      </c>
      <c r="S153" s="207"/>
      <c r="T153" s="209">
        <f>SUM(T154:T200)</f>
        <v>9.7003599999999999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0" t="s">
        <v>80</v>
      </c>
      <c r="AT153" s="211" t="s">
        <v>72</v>
      </c>
      <c r="AU153" s="211" t="s">
        <v>80</v>
      </c>
      <c r="AY153" s="210" t="s">
        <v>180</v>
      </c>
      <c r="BK153" s="212">
        <f>SUM(BK154:BK200)</f>
        <v>0</v>
      </c>
    </row>
    <row r="154" s="2" customFormat="1" ht="33" customHeight="1">
      <c r="A154" s="41"/>
      <c r="B154" s="42"/>
      <c r="C154" s="215" t="s">
        <v>8</v>
      </c>
      <c r="D154" s="215" t="s">
        <v>183</v>
      </c>
      <c r="E154" s="216" t="s">
        <v>239</v>
      </c>
      <c r="F154" s="217" t="s">
        <v>240</v>
      </c>
      <c r="G154" s="218" t="s">
        <v>186</v>
      </c>
      <c r="H154" s="219">
        <v>15.48</v>
      </c>
      <c r="I154" s="220"/>
      <c r="J154" s="221">
        <f>ROUND(I154*H154,2)</f>
        <v>0</v>
      </c>
      <c r="K154" s="217" t="s">
        <v>187</v>
      </c>
      <c r="L154" s="47"/>
      <c r="M154" s="222" t="s">
        <v>19</v>
      </c>
      <c r="N154" s="223" t="s">
        <v>44</v>
      </c>
      <c r="O154" s="87"/>
      <c r="P154" s="224">
        <f>O154*H154</f>
        <v>0</v>
      </c>
      <c r="Q154" s="224">
        <v>0.00012999999999999999</v>
      </c>
      <c r="R154" s="224">
        <f>Q154*H154</f>
        <v>0.0020123999999999997</v>
      </c>
      <c r="S154" s="224">
        <v>0</v>
      </c>
      <c r="T154" s="225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6" t="s">
        <v>188</v>
      </c>
      <c r="AT154" s="226" t="s">
        <v>183</v>
      </c>
      <c r="AU154" s="226" t="s">
        <v>82</v>
      </c>
      <c r="AY154" s="20" t="s">
        <v>180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20" t="s">
        <v>80</v>
      </c>
      <c r="BK154" s="227">
        <f>ROUND(I154*H154,2)</f>
        <v>0</v>
      </c>
      <c r="BL154" s="20" t="s">
        <v>188</v>
      </c>
      <c r="BM154" s="226" t="s">
        <v>1543</v>
      </c>
    </row>
    <row r="155" s="2" customFormat="1">
      <c r="A155" s="41"/>
      <c r="B155" s="42"/>
      <c r="C155" s="43"/>
      <c r="D155" s="228" t="s">
        <v>190</v>
      </c>
      <c r="E155" s="43"/>
      <c r="F155" s="229" t="s">
        <v>242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190</v>
      </c>
      <c r="AU155" s="20" t="s">
        <v>82</v>
      </c>
    </row>
    <row r="156" s="2" customFormat="1">
      <c r="A156" s="41"/>
      <c r="B156" s="42"/>
      <c r="C156" s="43"/>
      <c r="D156" s="233" t="s">
        <v>192</v>
      </c>
      <c r="E156" s="43"/>
      <c r="F156" s="234" t="s">
        <v>243</v>
      </c>
      <c r="G156" s="43"/>
      <c r="H156" s="43"/>
      <c r="I156" s="230"/>
      <c r="J156" s="43"/>
      <c r="K156" s="43"/>
      <c r="L156" s="47"/>
      <c r="M156" s="231"/>
      <c r="N156" s="23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192</v>
      </c>
      <c r="AU156" s="20" t="s">
        <v>82</v>
      </c>
    </row>
    <row r="157" s="2" customFormat="1" ht="24.15" customHeight="1">
      <c r="A157" s="41"/>
      <c r="B157" s="42"/>
      <c r="C157" s="215" t="s">
        <v>265</v>
      </c>
      <c r="D157" s="215" t="s">
        <v>183</v>
      </c>
      <c r="E157" s="216" t="s">
        <v>253</v>
      </c>
      <c r="F157" s="217" t="s">
        <v>254</v>
      </c>
      <c r="G157" s="218" t="s">
        <v>186</v>
      </c>
      <c r="H157" s="219">
        <v>35.479999999999997</v>
      </c>
      <c r="I157" s="220"/>
      <c r="J157" s="221">
        <f>ROUND(I157*H157,2)</f>
        <v>0</v>
      </c>
      <c r="K157" s="217" t="s">
        <v>187</v>
      </c>
      <c r="L157" s="47"/>
      <c r="M157" s="222" t="s">
        <v>19</v>
      </c>
      <c r="N157" s="223" t="s">
        <v>44</v>
      </c>
      <c r="O157" s="87"/>
      <c r="P157" s="224">
        <f>O157*H157</f>
        <v>0</v>
      </c>
      <c r="Q157" s="224">
        <v>3.4999999999999997E-05</v>
      </c>
      <c r="R157" s="224">
        <f>Q157*H157</f>
        <v>0.0012417999999999997</v>
      </c>
      <c r="S157" s="224">
        <v>0</v>
      </c>
      <c r="T157" s="22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6" t="s">
        <v>188</v>
      </c>
      <c r="AT157" s="226" t="s">
        <v>183</v>
      </c>
      <c r="AU157" s="226" t="s">
        <v>82</v>
      </c>
      <c r="AY157" s="20" t="s">
        <v>180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20" t="s">
        <v>80</v>
      </c>
      <c r="BK157" s="227">
        <f>ROUND(I157*H157,2)</f>
        <v>0</v>
      </c>
      <c r="BL157" s="20" t="s">
        <v>188</v>
      </c>
      <c r="BM157" s="226" t="s">
        <v>1544</v>
      </c>
    </row>
    <row r="158" s="2" customFormat="1">
      <c r="A158" s="41"/>
      <c r="B158" s="42"/>
      <c r="C158" s="43"/>
      <c r="D158" s="228" t="s">
        <v>190</v>
      </c>
      <c r="E158" s="43"/>
      <c r="F158" s="229" t="s">
        <v>256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190</v>
      </c>
      <c r="AU158" s="20" t="s">
        <v>82</v>
      </c>
    </row>
    <row r="159" s="2" customFormat="1">
      <c r="A159" s="41"/>
      <c r="B159" s="42"/>
      <c r="C159" s="43"/>
      <c r="D159" s="233" t="s">
        <v>192</v>
      </c>
      <c r="E159" s="43"/>
      <c r="F159" s="234" t="s">
        <v>257</v>
      </c>
      <c r="G159" s="43"/>
      <c r="H159" s="43"/>
      <c r="I159" s="230"/>
      <c r="J159" s="43"/>
      <c r="K159" s="43"/>
      <c r="L159" s="47"/>
      <c r="M159" s="231"/>
      <c r="N159" s="23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192</v>
      </c>
      <c r="AU159" s="20" t="s">
        <v>82</v>
      </c>
    </row>
    <row r="160" s="13" customFormat="1">
      <c r="A160" s="13"/>
      <c r="B160" s="235"/>
      <c r="C160" s="236"/>
      <c r="D160" s="228" t="s">
        <v>216</v>
      </c>
      <c r="E160" s="237" t="s">
        <v>19</v>
      </c>
      <c r="F160" s="238" t="s">
        <v>1232</v>
      </c>
      <c r="G160" s="236"/>
      <c r="H160" s="239">
        <v>15.48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216</v>
      </c>
      <c r="AU160" s="245" t="s">
        <v>82</v>
      </c>
      <c r="AV160" s="13" t="s">
        <v>82</v>
      </c>
      <c r="AW160" s="13" t="s">
        <v>35</v>
      </c>
      <c r="AX160" s="13" t="s">
        <v>73</v>
      </c>
      <c r="AY160" s="245" t="s">
        <v>180</v>
      </c>
    </row>
    <row r="161" s="15" customFormat="1">
      <c r="A161" s="15"/>
      <c r="B161" s="268"/>
      <c r="C161" s="269"/>
      <c r="D161" s="228" t="s">
        <v>216</v>
      </c>
      <c r="E161" s="270" t="s">
        <v>19</v>
      </c>
      <c r="F161" s="271" t="s">
        <v>1233</v>
      </c>
      <c r="G161" s="269"/>
      <c r="H161" s="270" t="s">
        <v>19</v>
      </c>
      <c r="I161" s="272"/>
      <c r="J161" s="269"/>
      <c r="K161" s="269"/>
      <c r="L161" s="273"/>
      <c r="M161" s="274"/>
      <c r="N161" s="275"/>
      <c r="O161" s="275"/>
      <c r="P161" s="275"/>
      <c r="Q161" s="275"/>
      <c r="R161" s="275"/>
      <c r="S161" s="275"/>
      <c r="T161" s="276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7" t="s">
        <v>216</v>
      </c>
      <c r="AU161" s="277" t="s">
        <v>82</v>
      </c>
      <c r="AV161" s="15" t="s">
        <v>80</v>
      </c>
      <c r="AW161" s="15" t="s">
        <v>35</v>
      </c>
      <c r="AX161" s="15" t="s">
        <v>73</v>
      </c>
      <c r="AY161" s="277" t="s">
        <v>180</v>
      </c>
    </row>
    <row r="162" s="13" customFormat="1">
      <c r="A162" s="13"/>
      <c r="B162" s="235"/>
      <c r="C162" s="236"/>
      <c r="D162" s="228" t="s">
        <v>216</v>
      </c>
      <c r="E162" s="237" t="s">
        <v>19</v>
      </c>
      <c r="F162" s="238" t="s">
        <v>1234</v>
      </c>
      <c r="G162" s="236"/>
      <c r="H162" s="239">
        <v>20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216</v>
      </c>
      <c r="AU162" s="245" t="s">
        <v>82</v>
      </c>
      <c r="AV162" s="13" t="s">
        <v>82</v>
      </c>
      <c r="AW162" s="13" t="s">
        <v>35</v>
      </c>
      <c r="AX162" s="13" t="s">
        <v>73</v>
      </c>
      <c r="AY162" s="245" t="s">
        <v>180</v>
      </c>
    </row>
    <row r="163" s="14" customFormat="1">
      <c r="A163" s="14"/>
      <c r="B163" s="246"/>
      <c r="C163" s="247"/>
      <c r="D163" s="228" t="s">
        <v>216</v>
      </c>
      <c r="E163" s="248" t="s">
        <v>19</v>
      </c>
      <c r="F163" s="249" t="s">
        <v>293</v>
      </c>
      <c r="G163" s="247"/>
      <c r="H163" s="250">
        <v>35.479999999999997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6" t="s">
        <v>216</v>
      </c>
      <c r="AU163" s="256" t="s">
        <v>82</v>
      </c>
      <c r="AV163" s="14" t="s">
        <v>188</v>
      </c>
      <c r="AW163" s="14" t="s">
        <v>35</v>
      </c>
      <c r="AX163" s="14" t="s">
        <v>80</v>
      </c>
      <c r="AY163" s="256" t="s">
        <v>180</v>
      </c>
    </row>
    <row r="164" s="2" customFormat="1" ht="24.15" customHeight="1">
      <c r="A164" s="41"/>
      <c r="B164" s="42"/>
      <c r="C164" s="215" t="s">
        <v>272</v>
      </c>
      <c r="D164" s="215" t="s">
        <v>183</v>
      </c>
      <c r="E164" s="216" t="s">
        <v>1235</v>
      </c>
      <c r="F164" s="217" t="s">
        <v>1236</v>
      </c>
      <c r="G164" s="218" t="s">
        <v>186</v>
      </c>
      <c r="H164" s="219">
        <v>0.95999999999999996</v>
      </c>
      <c r="I164" s="220"/>
      <c r="J164" s="221">
        <f>ROUND(I164*H164,2)</f>
        <v>0</v>
      </c>
      <c r="K164" s="217" t="s">
        <v>187</v>
      </c>
      <c r="L164" s="47"/>
      <c r="M164" s="222" t="s">
        <v>19</v>
      </c>
      <c r="N164" s="223" t="s">
        <v>44</v>
      </c>
      <c r="O164" s="87"/>
      <c r="P164" s="224">
        <f>O164*H164</f>
        <v>0</v>
      </c>
      <c r="Q164" s="224">
        <v>0</v>
      </c>
      <c r="R164" s="224">
        <f>Q164*H164</f>
        <v>0</v>
      </c>
      <c r="S164" s="224">
        <v>0.089999999999999997</v>
      </c>
      <c r="T164" s="225">
        <f>S164*H164</f>
        <v>0.086399999999999991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6" t="s">
        <v>188</v>
      </c>
      <c r="AT164" s="226" t="s">
        <v>183</v>
      </c>
      <c r="AU164" s="226" t="s">
        <v>82</v>
      </c>
      <c r="AY164" s="20" t="s">
        <v>180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20" t="s">
        <v>80</v>
      </c>
      <c r="BK164" s="227">
        <f>ROUND(I164*H164,2)</f>
        <v>0</v>
      </c>
      <c r="BL164" s="20" t="s">
        <v>188</v>
      </c>
      <c r="BM164" s="226" t="s">
        <v>1545</v>
      </c>
    </row>
    <row r="165" s="2" customFormat="1">
      <c r="A165" s="41"/>
      <c r="B165" s="42"/>
      <c r="C165" s="43"/>
      <c r="D165" s="228" t="s">
        <v>190</v>
      </c>
      <c r="E165" s="43"/>
      <c r="F165" s="229" t="s">
        <v>1238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190</v>
      </c>
      <c r="AU165" s="20" t="s">
        <v>82</v>
      </c>
    </row>
    <row r="166" s="2" customFormat="1">
      <c r="A166" s="41"/>
      <c r="B166" s="42"/>
      <c r="C166" s="43"/>
      <c r="D166" s="233" t="s">
        <v>192</v>
      </c>
      <c r="E166" s="43"/>
      <c r="F166" s="234" t="s">
        <v>1239</v>
      </c>
      <c r="G166" s="43"/>
      <c r="H166" s="43"/>
      <c r="I166" s="230"/>
      <c r="J166" s="43"/>
      <c r="K166" s="43"/>
      <c r="L166" s="47"/>
      <c r="M166" s="231"/>
      <c r="N166" s="23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192</v>
      </c>
      <c r="AU166" s="20" t="s">
        <v>82</v>
      </c>
    </row>
    <row r="167" s="2" customFormat="1" ht="24.15" customHeight="1">
      <c r="A167" s="41"/>
      <c r="B167" s="42"/>
      <c r="C167" s="215" t="s">
        <v>278</v>
      </c>
      <c r="D167" s="215" t="s">
        <v>183</v>
      </c>
      <c r="E167" s="216" t="s">
        <v>259</v>
      </c>
      <c r="F167" s="217" t="s">
        <v>260</v>
      </c>
      <c r="G167" s="218" t="s">
        <v>186</v>
      </c>
      <c r="H167" s="219">
        <v>9.8399999999999999</v>
      </c>
      <c r="I167" s="220"/>
      <c r="J167" s="221">
        <f>ROUND(I167*H167,2)</f>
        <v>0</v>
      </c>
      <c r="K167" s="217" t="s">
        <v>187</v>
      </c>
      <c r="L167" s="47"/>
      <c r="M167" s="222" t="s">
        <v>19</v>
      </c>
      <c r="N167" s="223" t="s">
        <v>44</v>
      </c>
      <c r="O167" s="87"/>
      <c r="P167" s="224">
        <f>O167*H167</f>
        <v>0</v>
      </c>
      <c r="Q167" s="224">
        <v>0</v>
      </c>
      <c r="R167" s="224">
        <f>Q167*H167</f>
        <v>0</v>
      </c>
      <c r="S167" s="224">
        <v>0.089999999999999997</v>
      </c>
      <c r="T167" s="225">
        <f>S167*H167</f>
        <v>0.88559999999999994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6" t="s">
        <v>188</v>
      </c>
      <c r="AT167" s="226" t="s">
        <v>183</v>
      </c>
      <c r="AU167" s="226" t="s">
        <v>82</v>
      </c>
      <c r="AY167" s="20" t="s">
        <v>180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20" t="s">
        <v>80</v>
      </c>
      <c r="BK167" s="227">
        <f>ROUND(I167*H167,2)</f>
        <v>0</v>
      </c>
      <c r="BL167" s="20" t="s">
        <v>188</v>
      </c>
      <c r="BM167" s="226" t="s">
        <v>1546</v>
      </c>
    </row>
    <row r="168" s="2" customFormat="1">
      <c r="A168" s="41"/>
      <c r="B168" s="42"/>
      <c r="C168" s="43"/>
      <c r="D168" s="228" t="s">
        <v>190</v>
      </c>
      <c r="E168" s="43"/>
      <c r="F168" s="229" t="s">
        <v>262</v>
      </c>
      <c r="G168" s="43"/>
      <c r="H168" s="43"/>
      <c r="I168" s="230"/>
      <c r="J168" s="43"/>
      <c r="K168" s="43"/>
      <c r="L168" s="47"/>
      <c r="M168" s="231"/>
      <c r="N168" s="23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190</v>
      </c>
      <c r="AU168" s="20" t="s">
        <v>82</v>
      </c>
    </row>
    <row r="169" s="2" customFormat="1">
      <c r="A169" s="41"/>
      <c r="B169" s="42"/>
      <c r="C169" s="43"/>
      <c r="D169" s="233" t="s">
        <v>192</v>
      </c>
      <c r="E169" s="43"/>
      <c r="F169" s="234" t="s">
        <v>263</v>
      </c>
      <c r="G169" s="43"/>
      <c r="H169" s="43"/>
      <c r="I169" s="230"/>
      <c r="J169" s="43"/>
      <c r="K169" s="43"/>
      <c r="L169" s="47"/>
      <c r="M169" s="231"/>
      <c r="N169" s="23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192</v>
      </c>
      <c r="AU169" s="20" t="s">
        <v>82</v>
      </c>
    </row>
    <row r="170" s="13" customFormat="1">
      <c r="A170" s="13"/>
      <c r="B170" s="235"/>
      <c r="C170" s="236"/>
      <c r="D170" s="228" t="s">
        <v>216</v>
      </c>
      <c r="E170" s="237" t="s">
        <v>19</v>
      </c>
      <c r="F170" s="238" t="s">
        <v>1241</v>
      </c>
      <c r="G170" s="236"/>
      <c r="H170" s="239">
        <v>9.8399999999999999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216</v>
      </c>
      <c r="AU170" s="245" t="s">
        <v>82</v>
      </c>
      <c r="AV170" s="13" t="s">
        <v>82</v>
      </c>
      <c r="AW170" s="13" t="s">
        <v>35</v>
      </c>
      <c r="AX170" s="13" t="s">
        <v>80</v>
      </c>
      <c r="AY170" s="245" t="s">
        <v>180</v>
      </c>
    </row>
    <row r="171" s="2" customFormat="1" ht="24.15" customHeight="1">
      <c r="A171" s="41"/>
      <c r="B171" s="42"/>
      <c r="C171" s="215" t="s">
        <v>284</v>
      </c>
      <c r="D171" s="215" t="s">
        <v>183</v>
      </c>
      <c r="E171" s="216" t="s">
        <v>266</v>
      </c>
      <c r="F171" s="217" t="s">
        <v>267</v>
      </c>
      <c r="G171" s="218" t="s">
        <v>186</v>
      </c>
      <c r="H171" s="219">
        <v>4.6799999999999997</v>
      </c>
      <c r="I171" s="220"/>
      <c r="J171" s="221">
        <f>ROUND(I171*H171,2)</f>
        <v>0</v>
      </c>
      <c r="K171" s="217" t="s">
        <v>187</v>
      </c>
      <c r="L171" s="47"/>
      <c r="M171" s="222" t="s">
        <v>19</v>
      </c>
      <c r="N171" s="223" t="s">
        <v>44</v>
      </c>
      <c r="O171" s="87"/>
      <c r="P171" s="224">
        <f>O171*H171</f>
        <v>0</v>
      </c>
      <c r="Q171" s="224">
        <v>0</v>
      </c>
      <c r="R171" s="224">
        <f>Q171*H171</f>
        <v>0</v>
      </c>
      <c r="S171" s="224">
        <v>0.089999999999999997</v>
      </c>
      <c r="T171" s="225">
        <f>S171*H171</f>
        <v>0.42119999999999996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6" t="s">
        <v>188</v>
      </c>
      <c r="AT171" s="226" t="s">
        <v>183</v>
      </c>
      <c r="AU171" s="226" t="s">
        <v>82</v>
      </c>
      <c r="AY171" s="20" t="s">
        <v>180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20" t="s">
        <v>80</v>
      </c>
      <c r="BK171" s="227">
        <f>ROUND(I171*H171,2)</f>
        <v>0</v>
      </c>
      <c r="BL171" s="20" t="s">
        <v>188</v>
      </c>
      <c r="BM171" s="226" t="s">
        <v>1547</v>
      </c>
    </row>
    <row r="172" s="2" customFormat="1">
      <c r="A172" s="41"/>
      <c r="B172" s="42"/>
      <c r="C172" s="43"/>
      <c r="D172" s="228" t="s">
        <v>190</v>
      </c>
      <c r="E172" s="43"/>
      <c r="F172" s="229" t="s">
        <v>269</v>
      </c>
      <c r="G172" s="43"/>
      <c r="H172" s="43"/>
      <c r="I172" s="230"/>
      <c r="J172" s="43"/>
      <c r="K172" s="43"/>
      <c r="L172" s="47"/>
      <c r="M172" s="231"/>
      <c r="N172" s="23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190</v>
      </c>
      <c r="AU172" s="20" t="s">
        <v>82</v>
      </c>
    </row>
    <row r="173" s="2" customFormat="1">
      <c r="A173" s="41"/>
      <c r="B173" s="42"/>
      <c r="C173" s="43"/>
      <c r="D173" s="233" t="s">
        <v>192</v>
      </c>
      <c r="E173" s="43"/>
      <c r="F173" s="234" t="s">
        <v>270</v>
      </c>
      <c r="G173" s="43"/>
      <c r="H173" s="43"/>
      <c r="I173" s="230"/>
      <c r="J173" s="43"/>
      <c r="K173" s="43"/>
      <c r="L173" s="47"/>
      <c r="M173" s="231"/>
      <c r="N173" s="23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192</v>
      </c>
      <c r="AU173" s="20" t="s">
        <v>82</v>
      </c>
    </row>
    <row r="174" s="2" customFormat="1" ht="24.15" customHeight="1">
      <c r="A174" s="41"/>
      <c r="B174" s="42"/>
      <c r="C174" s="215" t="s">
        <v>294</v>
      </c>
      <c r="D174" s="215" t="s">
        <v>183</v>
      </c>
      <c r="E174" s="216" t="s">
        <v>273</v>
      </c>
      <c r="F174" s="217" t="s">
        <v>274</v>
      </c>
      <c r="G174" s="218" t="s">
        <v>186</v>
      </c>
      <c r="H174" s="219">
        <v>15.48</v>
      </c>
      <c r="I174" s="220"/>
      <c r="J174" s="221">
        <f>ROUND(I174*H174,2)</f>
        <v>0</v>
      </c>
      <c r="K174" s="217" t="s">
        <v>187</v>
      </c>
      <c r="L174" s="47"/>
      <c r="M174" s="222" t="s">
        <v>19</v>
      </c>
      <c r="N174" s="223" t="s">
        <v>44</v>
      </c>
      <c r="O174" s="87"/>
      <c r="P174" s="224">
        <f>O174*H174</f>
        <v>0</v>
      </c>
      <c r="Q174" s="224">
        <v>0</v>
      </c>
      <c r="R174" s="224">
        <f>Q174*H174</f>
        <v>0</v>
      </c>
      <c r="S174" s="224">
        <v>0.057000000000000002</v>
      </c>
      <c r="T174" s="225">
        <f>S174*H174</f>
        <v>0.88236000000000003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6" t="s">
        <v>188</v>
      </c>
      <c r="AT174" s="226" t="s">
        <v>183</v>
      </c>
      <c r="AU174" s="226" t="s">
        <v>82</v>
      </c>
      <c r="AY174" s="20" t="s">
        <v>180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20" t="s">
        <v>80</v>
      </c>
      <c r="BK174" s="227">
        <f>ROUND(I174*H174,2)</f>
        <v>0</v>
      </c>
      <c r="BL174" s="20" t="s">
        <v>188</v>
      </c>
      <c r="BM174" s="226" t="s">
        <v>1548</v>
      </c>
    </row>
    <row r="175" s="2" customFormat="1">
      <c r="A175" s="41"/>
      <c r="B175" s="42"/>
      <c r="C175" s="43"/>
      <c r="D175" s="228" t="s">
        <v>190</v>
      </c>
      <c r="E175" s="43"/>
      <c r="F175" s="229" t="s">
        <v>276</v>
      </c>
      <c r="G175" s="43"/>
      <c r="H175" s="43"/>
      <c r="I175" s="230"/>
      <c r="J175" s="43"/>
      <c r="K175" s="43"/>
      <c r="L175" s="47"/>
      <c r="M175" s="231"/>
      <c r="N175" s="23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190</v>
      </c>
      <c r="AU175" s="20" t="s">
        <v>82</v>
      </c>
    </row>
    <row r="176" s="2" customFormat="1">
      <c r="A176" s="41"/>
      <c r="B176" s="42"/>
      <c r="C176" s="43"/>
      <c r="D176" s="233" t="s">
        <v>192</v>
      </c>
      <c r="E176" s="43"/>
      <c r="F176" s="234" t="s">
        <v>277</v>
      </c>
      <c r="G176" s="43"/>
      <c r="H176" s="43"/>
      <c r="I176" s="230"/>
      <c r="J176" s="43"/>
      <c r="K176" s="43"/>
      <c r="L176" s="47"/>
      <c r="M176" s="231"/>
      <c r="N176" s="23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192</v>
      </c>
      <c r="AU176" s="20" t="s">
        <v>82</v>
      </c>
    </row>
    <row r="177" s="13" customFormat="1">
      <c r="A177" s="13"/>
      <c r="B177" s="235"/>
      <c r="C177" s="236"/>
      <c r="D177" s="228" t="s">
        <v>216</v>
      </c>
      <c r="E177" s="237" t="s">
        <v>19</v>
      </c>
      <c r="F177" s="238" t="s">
        <v>1244</v>
      </c>
      <c r="G177" s="236"/>
      <c r="H177" s="239">
        <v>15.48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216</v>
      </c>
      <c r="AU177" s="245" t="s">
        <v>82</v>
      </c>
      <c r="AV177" s="13" t="s">
        <v>82</v>
      </c>
      <c r="AW177" s="13" t="s">
        <v>35</v>
      </c>
      <c r="AX177" s="13" t="s">
        <v>80</v>
      </c>
      <c r="AY177" s="245" t="s">
        <v>180</v>
      </c>
    </row>
    <row r="178" s="2" customFormat="1" ht="21.75" customHeight="1">
      <c r="A178" s="41"/>
      <c r="B178" s="42"/>
      <c r="C178" s="215" t="s">
        <v>302</v>
      </c>
      <c r="D178" s="215" t="s">
        <v>183</v>
      </c>
      <c r="E178" s="216" t="s">
        <v>1245</v>
      </c>
      <c r="F178" s="217" t="s">
        <v>1246</v>
      </c>
      <c r="G178" s="218" t="s">
        <v>186</v>
      </c>
      <c r="H178" s="219">
        <v>2.3999999999999999</v>
      </c>
      <c r="I178" s="220"/>
      <c r="J178" s="221">
        <f>ROUND(I178*H178,2)</f>
        <v>0</v>
      </c>
      <c r="K178" s="217" t="s">
        <v>187</v>
      </c>
      <c r="L178" s="47"/>
      <c r="M178" s="222" t="s">
        <v>19</v>
      </c>
      <c r="N178" s="223" t="s">
        <v>44</v>
      </c>
      <c r="O178" s="87"/>
      <c r="P178" s="224">
        <f>O178*H178</f>
        <v>0</v>
      </c>
      <c r="Q178" s="224">
        <v>0</v>
      </c>
      <c r="R178" s="224">
        <f>Q178*H178</f>
        <v>0</v>
      </c>
      <c r="S178" s="224">
        <v>0.075999999999999998</v>
      </c>
      <c r="T178" s="225">
        <f>S178*H178</f>
        <v>0.18239999999999998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6" t="s">
        <v>188</v>
      </c>
      <c r="AT178" s="226" t="s">
        <v>183</v>
      </c>
      <c r="AU178" s="226" t="s">
        <v>82</v>
      </c>
      <c r="AY178" s="20" t="s">
        <v>180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20" t="s">
        <v>80</v>
      </c>
      <c r="BK178" s="227">
        <f>ROUND(I178*H178,2)</f>
        <v>0</v>
      </c>
      <c r="BL178" s="20" t="s">
        <v>188</v>
      </c>
      <c r="BM178" s="226" t="s">
        <v>1549</v>
      </c>
    </row>
    <row r="179" s="2" customFormat="1">
      <c r="A179" s="41"/>
      <c r="B179" s="42"/>
      <c r="C179" s="43"/>
      <c r="D179" s="228" t="s">
        <v>190</v>
      </c>
      <c r="E179" s="43"/>
      <c r="F179" s="229" t="s">
        <v>1248</v>
      </c>
      <c r="G179" s="43"/>
      <c r="H179" s="43"/>
      <c r="I179" s="230"/>
      <c r="J179" s="43"/>
      <c r="K179" s="43"/>
      <c r="L179" s="47"/>
      <c r="M179" s="231"/>
      <c r="N179" s="23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190</v>
      </c>
      <c r="AU179" s="20" t="s">
        <v>82</v>
      </c>
    </row>
    <row r="180" s="2" customFormat="1">
      <c r="A180" s="41"/>
      <c r="B180" s="42"/>
      <c r="C180" s="43"/>
      <c r="D180" s="233" t="s">
        <v>192</v>
      </c>
      <c r="E180" s="43"/>
      <c r="F180" s="234" t="s">
        <v>1249</v>
      </c>
      <c r="G180" s="43"/>
      <c r="H180" s="43"/>
      <c r="I180" s="230"/>
      <c r="J180" s="43"/>
      <c r="K180" s="43"/>
      <c r="L180" s="47"/>
      <c r="M180" s="231"/>
      <c r="N180" s="23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192</v>
      </c>
      <c r="AU180" s="20" t="s">
        <v>82</v>
      </c>
    </row>
    <row r="181" s="13" customFormat="1">
      <c r="A181" s="13"/>
      <c r="B181" s="235"/>
      <c r="C181" s="236"/>
      <c r="D181" s="228" t="s">
        <v>216</v>
      </c>
      <c r="E181" s="237" t="s">
        <v>19</v>
      </c>
      <c r="F181" s="238" t="s">
        <v>1250</v>
      </c>
      <c r="G181" s="236"/>
      <c r="H181" s="239">
        <v>2.3999999999999999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216</v>
      </c>
      <c r="AU181" s="245" t="s">
        <v>82</v>
      </c>
      <c r="AV181" s="13" t="s">
        <v>82</v>
      </c>
      <c r="AW181" s="13" t="s">
        <v>35</v>
      </c>
      <c r="AX181" s="13" t="s">
        <v>80</v>
      </c>
      <c r="AY181" s="245" t="s">
        <v>180</v>
      </c>
    </row>
    <row r="182" s="2" customFormat="1" ht="37.8" customHeight="1">
      <c r="A182" s="41"/>
      <c r="B182" s="42"/>
      <c r="C182" s="215" t="s">
        <v>309</v>
      </c>
      <c r="D182" s="215" t="s">
        <v>183</v>
      </c>
      <c r="E182" s="216" t="s">
        <v>279</v>
      </c>
      <c r="F182" s="217" t="s">
        <v>280</v>
      </c>
      <c r="G182" s="218" t="s">
        <v>186</v>
      </c>
      <c r="H182" s="219">
        <v>15.48</v>
      </c>
      <c r="I182" s="220"/>
      <c r="J182" s="221">
        <f>ROUND(I182*H182,2)</f>
        <v>0</v>
      </c>
      <c r="K182" s="217" t="s">
        <v>187</v>
      </c>
      <c r="L182" s="47"/>
      <c r="M182" s="222" t="s">
        <v>19</v>
      </c>
      <c r="N182" s="223" t="s">
        <v>44</v>
      </c>
      <c r="O182" s="87"/>
      <c r="P182" s="224">
        <f>O182*H182</f>
        <v>0</v>
      </c>
      <c r="Q182" s="224">
        <v>0</v>
      </c>
      <c r="R182" s="224">
        <f>Q182*H182</f>
        <v>0</v>
      </c>
      <c r="S182" s="224">
        <v>0.02</v>
      </c>
      <c r="T182" s="225">
        <f>S182*H182</f>
        <v>0.30960000000000004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6" t="s">
        <v>188</v>
      </c>
      <c r="AT182" s="226" t="s">
        <v>183</v>
      </c>
      <c r="AU182" s="226" t="s">
        <v>82</v>
      </c>
      <c r="AY182" s="20" t="s">
        <v>180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20" t="s">
        <v>80</v>
      </c>
      <c r="BK182" s="227">
        <f>ROUND(I182*H182,2)</f>
        <v>0</v>
      </c>
      <c r="BL182" s="20" t="s">
        <v>188</v>
      </c>
      <c r="BM182" s="226" t="s">
        <v>1550</v>
      </c>
    </row>
    <row r="183" s="2" customFormat="1">
      <c r="A183" s="41"/>
      <c r="B183" s="42"/>
      <c r="C183" s="43"/>
      <c r="D183" s="228" t="s">
        <v>190</v>
      </c>
      <c r="E183" s="43"/>
      <c r="F183" s="229" t="s">
        <v>282</v>
      </c>
      <c r="G183" s="43"/>
      <c r="H183" s="43"/>
      <c r="I183" s="230"/>
      <c r="J183" s="43"/>
      <c r="K183" s="43"/>
      <c r="L183" s="47"/>
      <c r="M183" s="231"/>
      <c r="N183" s="23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190</v>
      </c>
      <c r="AU183" s="20" t="s">
        <v>82</v>
      </c>
    </row>
    <row r="184" s="2" customFormat="1">
      <c r="A184" s="41"/>
      <c r="B184" s="42"/>
      <c r="C184" s="43"/>
      <c r="D184" s="233" t="s">
        <v>192</v>
      </c>
      <c r="E184" s="43"/>
      <c r="F184" s="234" t="s">
        <v>283</v>
      </c>
      <c r="G184" s="43"/>
      <c r="H184" s="43"/>
      <c r="I184" s="230"/>
      <c r="J184" s="43"/>
      <c r="K184" s="43"/>
      <c r="L184" s="47"/>
      <c r="M184" s="231"/>
      <c r="N184" s="23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192</v>
      </c>
      <c r="AU184" s="20" t="s">
        <v>82</v>
      </c>
    </row>
    <row r="185" s="13" customFormat="1">
      <c r="A185" s="13"/>
      <c r="B185" s="235"/>
      <c r="C185" s="236"/>
      <c r="D185" s="228" t="s">
        <v>216</v>
      </c>
      <c r="E185" s="237" t="s">
        <v>19</v>
      </c>
      <c r="F185" s="238" t="s">
        <v>1244</v>
      </c>
      <c r="G185" s="236"/>
      <c r="H185" s="239">
        <v>15.48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216</v>
      </c>
      <c r="AU185" s="245" t="s">
        <v>82</v>
      </c>
      <c r="AV185" s="13" t="s">
        <v>82</v>
      </c>
      <c r="AW185" s="13" t="s">
        <v>35</v>
      </c>
      <c r="AX185" s="13" t="s">
        <v>80</v>
      </c>
      <c r="AY185" s="245" t="s">
        <v>180</v>
      </c>
    </row>
    <row r="186" s="2" customFormat="1" ht="37.8" customHeight="1">
      <c r="A186" s="41"/>
      <c r="B186" s="42"/>
      <c r="C186" s="215" t="s">
        <v>315</v>
      </c>
      <c r="D186" s="215" t="s">
        <v>183</v>
      </c>
      <c r="E186" s="216" t="s">
        <v>285</v>
      </c>
      <c r="F186" s="217" t="s">
        <v>286</v>
      </c>
      <c r="G186" s="218" t="s">
        <v>186</v>
      </c>
      <c r="H186" s="219">
        <v>116.8</v>
      </c>
      <c r="I186" s="220"/>
      <c r="J186" s="221">
        <f>ROUND(I186*H186,2)</f>
        <v>0</v>
      </c>
      <c r="K186" s="217" t="s">
        <v>187</v>
      </c>
      <c r="L186" s="47"/>
      <c r="M186" s="222" t="s">
        <v>19</v>
      </c>
      <c r="N186" s="223" t="s">
        <v>44</v>
      </c>
      <c r="O186" s="87"/>
      <c r="P186" s="224">
        <f>O186*H186</f>
        <v>0</v>
      </c>
      <c r="Q186" s="224">
        <v>0</v>
      </c>
      <c r="R186" s="224">
        <f>Q186*H186</f>
        <v>0</v>
      </c>
      <c r="S186" s="224">
        <v>0.02</v>
      </c>
      <c r="T186" s="225">
        <f>S186*H186</f>
        <v>2.3359999999999999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6" t="s">
        <v>188</v>
      </c>
      <c r="AT186" s="226" t="s">
        <v>183</v>
      </c>
      <c r="AU186" s="226" t="s">
        <v>82</v>
      </c>
      <c r="AY186" s="20" t="s">
        <v>180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20" t="s">
        <v>80</v>
      </c>
      <c r="BK186" s="227">
        <f>ROUND(I186*H186,2)</f>
        <v>0</v>
      </c>
      <c r="BL186" s="20" t="s">
        <v>188</v>
      </c>
      <c r="BM186" s="226" t="s">
        <v>1551</v>
      </c>
    </row>
    <row r="187" s="2" customFormat="1">
      <c r="A187" s="41"/>
      <c r="B187" s="42"/>
      <c r="C187" s="43"/>
      <c r="D187" s="228" t="s">
        <v>190</v>
      </c>
      <c r="E187" s="43"/>
      <c r="F187" s="229" t="s">
        <v>288</v>
      </c>
      <c r="G187" s="43"/>
      <c r="H187" s="43"/>
      <c r="I187" s="230"/>
      <c r="J187" s="43"/>
      <c r="K187" s="43"/>
      <c r="L187" s="47"/>
      <c r="M187" s="231"/>
      <c r="N187" s="23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190</v>
      </c>
      <c r="AU187" s="20" t="s">
        <v>82</v>
      </c>
    </row>
    <row r="188" s="2" customFormat="1">
      <c r="A188" s="41"/>
      <c r="B188" s="42"/>
      <c r="C188" s="43"/>
      <c r="D188" s="233" t="s">
        <v>192</v>
      </c>
      <c r="E188" s="43"/>
      <c r="F188" s="234" t="s">
        <v>289</v>
      </c>
      <c r="G188" s="43"/>
      <c r="H188" s="43"/>
      <c r="I188" s="230"/>
      <c r="J188" s="43"/>
      <c r="K188" s="43"/>
      <c r="L188" s="47"/>
      <c r="M188" s="231"/>
      <c r="N188" s="23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192</v>
      </c>
      <c r="AU188" s="20" t="s">
        <v>82</v>
      </c>
    </row>
    <row r="189" s="13" customFormat="1">
      <c r="A189" s="13"/>
      <c r="B189" s="235"/>
      <c r="C189" s="236"/>
      <c r="D189" s="228" t="s">
        <v>216</v>
      </c>
      <c r="E189" s="237" t="s">
        <v>19</v>
      </c>
      <c r="F189" s="238" t="s">
        <v>1253</v>
      </c>
      <c r="G189" s="236"/>
      <c r="H189" s="239">
        <v>116.8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216</v>
      </c>
      <c r="AU189" s="245" t="s">
        <v>82</v>
      </c>
      <c r="AV189" s="13" t="s">
        <v>82</v>
      </c>
      <c r="AW189" s="13" t="s">
        <v>35</v>
      </c>
      <c r="AX189" s="13" t="s">
        <v>80</v>
      </c>
      <c r="AY189" s="245" t="s">
        <v>180</v>
      </c>
    </row>
    <row r="190" s="2" customFormat="1" ht="24.15" customHeight="1">
      <c r="A190" s="41"/>
      <c r="B190" s="42"/>
      <c r="C190" s="215" t="s">
        <v>7</v>
      </c>
      <c r="D190" s="215" t="s">
        <v>183</v>
      </c>
      <c r="E190" s="216" t="s">
        <v>295</v>
      </c>
      <c r="F190" s="217" t="s">
        <v>296</v>
      </c>
      <c r="G190" s="218" t="s">
        <v>186</v>
      </c>
      <c r="H190" s="219">
        <v>67.599999999999994</v>
      </c>
      <c r="I190" s="220"/>
      <c r="J190" s="221">
        <f>ROUND(I190*H190,2)</f>
        <v>0</v>
      </c>
      <c r="K190" s="217" t="s">
        <v>187</v>
      </c>
      <c r="L190" s="47"/>
      <c r="M190" s="222" t="s">
        <v>19</v>
      </c>
      <c r="N190" s="223" t="s">
        <v>44</v>
      </c>
      <c r="O190" s="87"/>
      <c r="P190" s="224">
        <f>O190*H190</f>
        <v>0</v>
      </c>
      <c r="Q190" s="224">
        <v>0</v>
      </c>
      <c r="R190" s="224">
        <f>Q190*H190</f>
        <v>0</v>
      </c>
      <c r="S190" s="224">
        <v>0.068000000000000005</v>
      </c>
      <c r="T190" s="225">
        <f>S190*H190</f>
        <v>4.5968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6" t="s">
        <v>188</v>
      </c>
      <c r="AT190" s="226" t="s">
        <v>183</v>
      </c>
      <c r="AU190" s="226" t="s">
        <v>82</v>
      </c>
      <c r="AY190" s="20" t="s">
        <v>180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20" t="s">
        <v>80</v>
      </c>
      <c r="BK190" s="227">
        <f>ROUND(I190*H190,2)</f>
        <v>0</v>
      </c>
      <c r="BL190" s="20" t="s">
        <v>188</v>
      </c>
      <c r="BM190" s="226" t="s">
        <v>1552</v>
      </c>
    </row>
    <row r="191" s="2" customFormat="1">
      <c r="A191" s="41"/>
      <c r="B191" s="42"/>
      <c r="C191" s="43"/>
      <c r="D191" s="228" t="s">
        <v>190</v>
      </c>
      <c r="E191" s="43"/>
      <c r="F191" s="229" t="s">
        <v>298</v>
      </c>
      <c r="G191" s="43"/>
      <c r="H191" s="43"/>
      <c r="I191" s="230"/>
      <c r="J191" s="43"/>
      <c r="K191" s="43"/>
      <c r="L191" s="47"/>
      <c r="M191" s="231"/>
      <c r="N191" s="23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190</v>
      </c>
      <c r="AU191" s="20" t="s">
        <v>82</v>
      </c>
    </row>
    <row r="192" s="2" customFormat="1">
      <c r="A192" s="41"/>
      <c r="B192" s="42"/>
      <c r="C192" s="43"/>
      <c r="D192" s="233" t="s">
        <v>192</v>
      </c>
      <c r="E192" s="43"/>
      <c r="F192" s="234" t="s">
        <v>299</v>
      </c>
      <c r="G192" s="43"/>
      <c r="H192" s="43"/>
      <c r="I192" s="230"/>
      <c r="J192" s="43"/>
      <c r="K192" s="43"/>
      <c r="L192" s="47"/>
      <c r="M192" s="231"/>
      <c r="N192" s="23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192</v>
      </c>
      <c r="AU192" s="20" t="s">
        <v>82</v>
      </c>
    </row>
    <row r="193" s="13" customFormat="1">
      <c r="A193" s="13"/>
      <c r="B193" s="235"/>
      <c r="C193" s="236"/>
      <c r="D193" s="228" t="s">
        <v>216</v>
      </c>
      <c r="E193" s="237" t="s">
        <v>19</v>
      </c>
      <c r="F193" s="238" t="s">
        <v>1255</v>
      </c>
      <c r="G193" s="236"/>
      <c r="H193" s="239">
        <v>11.76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216</v>
      </c>
      <c r="AU193" s="245" t="s">
        <v>82</v>
      </c>
      <c r="AV193" s="13" t="s">
        <v>82</v>
      </c>
      <c r="AW193" s="13" t="s">
        <v>35</v>
      </c>
      <c r="AX193" s="13" t="s">
        <v>73</v>
      </c>
      <c r="AY193" s="245" t="s">
        <v>180</v>
      </c>
    </row>
    <row r="194" s="13" customFormat="1">
      <c r="A194" s="13"/>
      <c r="B194" s="235"/>
      <c r="C194" s="236"/>
      <c r="D194" s="228" t="s">
        <v>216</v>
      </c>
      <c r="E194" s="237" t="s">
        <v>19</v>
      </c>
      <c r="F194" s="238" t="s">
        <v>1256</v>
      </c>
      <c r="G194" s="236"/>
      <c r="H194" s="239">
        <v>7.5599999999999996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216</v>
      </c>
      <c r="AU194" s="245" t="s">
        <v>82</v>
      </c>
      <c r="AV194" s="13" t="s">
        <v>82</v>
      </c>
      <c r="AW194" s="13" t="s">
        <v>35</v>
      </c>
      <c r="AX194" s="13" t="s">
        <v>73</v>
      </c>
      <c r="AY194" s="245" t="s">
        <v>180</v>
      </c>
    </row>
    <row r="195" s="13" customFormat="1">
      <c r="A195" s="13"/>
      <c r="B195" s="235"/>
      <c r="C195" s="236"/>
      <c r="D195" s="228" t="s">
        <v>216</v>
      </c>
      <c r="E195" s="237" t="s">
        <v>19</v>
      </c>
      <c r="F195" s="238" t="s">
        <v>1256</v>
      </c>
      <c r="G195" s="236"/>
      <c r="H195" s="239">
        <v>7.5599999999999996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216</v>
      </c>
      <c r="AU195" s="245" t="s">
        <v>82</v>
      </c>
      <c r="AV195" s="13" t="s">
        <v>82</v>
      </c>
      <c r="AW195" s="13" t="s">
        <v>35</v>
      </c>
      <c r="AX195" s="13" t="s">
        <v>73</v>
      </c>
      <c r="AY195" s="245" t="s">
        <v>180</v>
      </c>
    </row>
    <row r="196" s="13" customFormat="1">
      <c r="A196" s="13"/>
      <c r="B196" s="235"/>
      <c r="C196" s="236"/>
      <c r="D196" s="228" t="s">
        <v>216</v>
      </c>
      <c r="E196" s="237" t="s">
        <v>19</v>
      </c>
      <c r="F196" s="238" t="s">
        <v>1257</v>
      </c>
      <c r="G196" s="236"/>
      <c r="H196" s="239">
        <v>10.199999999999999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216</v>
      </c>
      <c r="AU196" s="245" t="s">
        <v>82</v>
      </c>
      <c r="AV196" s="13" t="s">
        <v>82</v>
      </c>
      <c r="AW196" s="13" t="s">
        <v>35</v>
      </c>
      <c r="AX196" s="13" t="s">
        <v>73</v>
      </c>
      <c r="AY196" s="245" t="s">
        <v>180</v>
      </c>
    </row>
    <row r="197" s="13" customFormat="1">
      <c r="A197" s="13"/>
      <c r="B197" s="235"/>
      <c r="C197" s="236"/>
      <c r="D197" s="228" t="s">
        <v>216</v>
      </c>
      <c r="E197" s="237" t="s">
        <v>19</v>
      </c>
      <c r="F197" s="238" t="s">
        <v>1258</v>
      </c>
      <c r="G197" s="236"/>
      <c r="H197" s="239">
        <v>10.359999999999999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216</v>
      </c>
      <c r="AU197" s="245" t="s">
        <v>82</v>
      </c>
      <c r="AV197" s="13" t="s">
        <v>82</v>
      </c>
      <c r="AW197" s="13" t="s">
        <v>35</v>
      </c>
      <c r="AX197" s="13" t="s">
        <v>73</v>
      </c>
      <c r="AY197" s="245" t="s">
        <v>180</v>
      </c>
    </row>
    <row r="198" s="13" customFormat="1">
      <c r="A198" s="13"/>
      <c r="B198" s="235"/>
      <c r="C198" s="236"/>
      <c r="D198" s="228" t="s">
        <v>216</v>
      </c>
      <c r="E198" s="237" t="s">
        <v>19</v>
      </c>
      <c r="F198" s="238" t="s">
        <v>1259</v>
      </c>
      <c r="G198" s="236"/>
      <c r="H198" s="239">
        <v>13.359999999999999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216</v>
      </c>
      <c r="AU198" s="245" t="s">
        <v>82</v>
      </c>
      <c r="AV198" s="13" t="s">
        <v>82</v>
      </c>
      <c r="AW198" s="13" t="s">
        <v>35</v>
      </c>
      <c r="AX198" s="13" t="s">
        <v>73</v>
      </c>
      <c r="AY198" s="245" t="s">
        <v>180</v>
      </c>
    </row>
    <row r="199" s="13" customFormat="1">
      <c r="A199" s="13"/>
      <c r="B199" s="235"/>
      <c r="C199" s="236"/>
      <c r="D199" s="228" t="s">
        <v>216</v>
      </c>
      <c r="E199" s="237" t="s">
        <v>19</v>
      </c>
      <c r="F199" s="238" t="s">
        <v>1260</v>
      </c>
      <c r="G199" s="236"/>
      <c r="H199" s="239">
        <v>6.7999999999999998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216</v>
      </c>
      <c r="AU199" s="245" t="s">
        <v>82</v>
      </c>
      <c r="AV199" s="13" t="s">
        <v>82</v>
      </c>
      <c r="AW199" s="13" t="s">
        <v>35</v>
      </c>
      <c r="AX199" s="13" t="s">
        <v>73</v>
      </c>
      <c r="AY199" s="245" t="s">
        <v>180</v>
      </c>
    </row>
    <row r="200" s="14" customFormat="1">
      <c r="A200" s="14"/>
      <c r="B200" s="246"/>
      <c r="C200" s="247"/>
      <c r="D200" s="228" t="s">
        <v>216</v>
      </c>
      <c r="E200" s="248" t="s">
        <v>19</v>
      </c>
      <c r="F200" s="249" t="s">
        <v>293</v>
      </c>
      <c r="G200" s="247"/>
      <c r="H200" s="250">
        <v>67.599999999999994</v>
      </c>
      <c r="I200" s="251"/>
      <c r="J200" s="247"/>
      <c r="K200" s="247"/>
      <c r="L200" s="252"/>
      <c r="M200" s="253"/>
      <c r="N200" s="254"/>
      <c r="O200" s="254"/>
      <c r="P200" s="254"/>
      <c r="Q200" s="254"/>
      <c r="R200" s="254"/>
      <c r="S200" s="254"/>
      <c r="T200" s="25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6" t="s">
        <v>216</v>
      </c>
      <c r="AU200" s="256" t="s">
        <v>82</v>
      </c>
      <c r="AV200" s="14" t="s">
        <v>188</v>
      </c>
      <c r="AW200" s="14" t="s">
        <v>35</v>
      </c>
      <c r="AX200" s="14" t="s">
        <v>80</v>
      </c>
      <c r="AY200" s="256" t="s">
        <v>180</v>
      </c>
    </row>
    <row r="201" s="12" customFormat="1" ht="22.8" customHeight="1">
      <c r="A201" s="12"/>
      <c r="B201" s="199"/>
      <c r="C201" s="200"/>
      <c r="D201" s="201" t="s">
        <v>72</v>
      </c>
      <c r="E201" s="213" t="s">
        <v>300</v>
      </c>
      <c r="F201" s="213" t="s">
        <v>301</v>
      </c>
      <c r="G201" s="200"/>
      <c r="H201" s="200"/>
      <c r="I201" s="203"/>
      <c r="J201" s="214">
        <f>BK201</f>
        <v>0</v>
      </c>
      <c r="K201" s="200"/>
      <c r="L201" s="205"/>
      <c r="M201" s="206"/>
      <c r="N201" s="207"/>
      <c r="O201" s="207"/>
      <c r="P201" s="208">
        <f>SUM(P202:P217)</f>
        <v>0</v>
      </c>
      <c r="Q201" s="207"/>
      <c r="R201" s="208">
        <f>SUM(R202:R217)</f>
        <v>0</v>
      </c>
      <c r="S201" s="207"/>
      <c r="T201" s="209">
        <f>SUM(T202:T217)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0" t="s">
        <v>80</v>
      </c>
      <c r="AT201" s="211" t="s">
        <v>72</v>
      </c>
      <c r="AU201" s="211" t="s">
        <v>80</v>
      </c>
      <c r="AY201" s="210" t="s">
        <v>180</v>
      </c>
      <c r="BK201" s="212">
        <f>SUM(BK202:BK217)</f>
        <v>0</v>
      </c>
    </row>
    <row r="202" s="2" customFormat="1" ht="24.15" customHeight="1">
      <c r="A202" s="41"/>
      <c r="B202" s="42"/>
      <c r="C202" s="215" t="s">
        <v>327</v>
      </c>
      <c r="D202" s="215" t="s">
        <v>183</v>
      </c>
      <c r="E202" s="216" t="s">
        <v>1553</v>
      </c>
      <c r="F202" s="217" t="s">
        <v>1554</v>
      </c>
      <c r="G202" s="218" t="s">
        <v>305</v>
      </c>
      <c r="H202" s="219">
        <v>10.215999999999999</v>
      </c>
      <c r="I202" s="220"/>
      <c r="J202" s="221">
        <f>ROUND(I202*H202,2)</f>
        <v>0</v>
      </c>
      <c r="K202" s="217" t="s">
        <v>187</v>
      </c>
      <c r="L202" s="47"/>
      <c r="M202" s="222" t="s">
        <v>19</v>
      </c>
      <c r="N202" s="223" t="s">
        <v>44</v>
      </c>
      <c r="O202" s="87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6" t="s">
        <v>188</v>
      </c>
      <c r="AT202" s="226" t="s">
        <v>183</v>
      </c>
      <c r="AU202" s="226" t="s">
        <v>82</v>
      </c>
      <c r="AY202" s="20" t="s">
        <v>180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20" t="s">
        <v>80</v>
      </c>
      <c r="BK202" s="227">
        <f>ROUND(I202*H202,2)</f>
        <v>0</v>
      </c>
      <c r="BL202" s="20" t="s">
        <v>188</v>
      </c>
      <c r="BM202" s="226" t="s">
        <v>1555</v>
      </c>
    </row>
    <row r="203" s="2" customFormat="1">
      <c r="A203" s="41"/>
      <c r="B203" s="42"/>
      <c r="C203" s="43"/>
      <c r="D203" s="228" t="s">
        <v>190</v>
      </c>
      <c r="E203" s="43"/>
      <c r="F203" s="229" t="s">
        <v>1556</v>
      </c>
      <c r="G203" s="43"/>
      <c r="H203" s="43"/>
      <c r="I203" s="230"/>
      <c r="J203" s="43"/>
      <c r="K203" s="43"/>
      <c r="L203" s="47"/>
      <c r="M203" s="231"/>
      <c r="N203" s="23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190</v>
      </c>
      <c r="AU203" s="20" t="s">
        <v>82</v>
      </c>
    </row>
    <row r="204" s="2" customFormat="1">
      <c r="A204" s="41"/>
      <c r="B204" s="42"/>
      <c r="C204" s="43"/>
      <c r="D204" s="233" t="s">
        <v>192</v>
      </c>
      <c r="E204" s="43"/>
      <c r="F204" s="234" t="s">
        <v>1557</v>
      </c>
      <c r="G204" s="43"/>
      <c r="H204" s="43"/>
      <c r="I204" s="230"/>
      <c r="J204" s="43"/>
      <c r="K204" s="43"/>
      <c r="L204" s="47"/>
      <c r="M204" s="231"/>
      <c r="N204" s="23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192</v>
      </c>
      <c r="AU204" s="20" t="s">
        <v>82</v>
      </c>
    </row>
    <row r="205" s="2" customFormat="1" ht="33" customHeight="1">
      <c r="A205" s="41"/>
      <c r="B205" s="42"/>
      <c r="C205" s="215" t="s">
        <v>335</v>
      </c>
      <c r="D205" s="215" t="s">
        <v>183</v>
      </c>
      <c r="E205" s="216" t="s">
        <v>310</v>
      </c>
      <c r="F205" s="217" t="s">
        <v>311</v>
      </c>
      <c r="G205" s="218" t="s">
        <v>305</v>
      </c>
      <c r="H205" s="219">
        <v>10.215999999999999</v>
      </c>
      <c r="I205" s="220"/>
      <c r="J205" s="221">
        <f>ROUND(I205*H205,2)</f>
        <v>0</v>
      </c>
      <c r="K205" s="217" t="s">
        <v>187</v>
      </c>
      <c r="L205" s="47"/>
      <c r="M205" s="222" t="s">
        <v>19</v>
      </c>
      <c r="N205" s="223" t="s">
        <v>44</v>
      </c>
      <c r="O205" s="87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6" t="s">
        <v>188</v>
      </c>
      <c r="AT205" s="226" t="s">
        <v>183</v>
      </c>
      <c r="AU205" s="226" t="s">
        <v>82</v>
      </c>
      <c r="AY205" s="20" t="s">
        <v>180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20" t="s">
        <v>80</v>
      </c>
      <c r="BK205" s="227">
        <f>ROUND(I205*H205,2)</f>
        <v>0</v>
      </c>
      <c r="BL205" s="20" t="s">
        <v>188</v>
      </c>
      <c r="BM205" s="226" t="s">
        <v>1558</v>
      </c>
    </row>
    <row r="206" s="2" customFormat="1">
      <c r="A206" s="41"/>
      <c r="B206" s="42"/>
      <c r="C206" s="43"/>
      <c r="D206" s="228" t="s">
        <v>190</v>
      </c>
      <c r="E206" s="43"/>
      <c r="F206" s="229" t="s">
        <v>313</v>
      </c>
      <c r="G206" s="43"/>
      <c r="H206" s="43"/>
      <c r="I206" s="230"/>
      <c r="J206" s="43"/>
      <c r="K206" s="43"/>
      <c r="L206" s="47"/>
      <c r="M206" s="231"/>
      <c r="N206" s="23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190</v>
      </c>
      <c r="AU206" s="20" t="s">
        <v>82</v>
      </c>
    </row>
    <row r="207" s="2" customFormat="1">
      <c r="A207" s="41"/>
      <c r="B207" s="42"/>
      <c r="C207" s="43"/>
      <c r="D207" s="233" t="s">
        <v>192</v>
      </c>
      <c r="E207" s="43"/>
      <c r="F207" s="234" t="s">
        <v>314</v>
      </c>
      <c r="G207" s="43"/>
      <c r="H207" s="43"/>
      <c r="I207" s="230"/>
      <c r="J207" s="43"/>
      <c r="K207" s="43"/>
      <c r="L207" s="47"/>
      <c r="M207" s="231"/>
      <c r="N207" s="23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192</v>
      </c>
      <c r="AU207" s="20" t="s">
        <v>82</v>
      </c>
    </row>
    <row r="208" s="2" customFormat="1" ht="24.15" customHeight="1">
      <c r="A208" s="41"/>
      <c r="B208" s="42"/>
      <c r="C208" s="215" t="s">
        <v>345</v>
      </c>
      <c r="D208" s="215" t="s">
        <v>183</v>
      </c>
      <c r="E208" s="216" t="s">
        <v>316</v>
      </c>
      <c r="F208" s="217" t="s">
        <v>317</v>
      </c>
      <c r="G208" s="218" t="s">
        <v>305</v>
      </c>
      <c r="H208" s="219">
        <v>10.215999999999999</v>
      </c>
      <c r="I208" s="220"/>
      <c r="J208" s="221">
        <f>ROUND(I208*H208,2)</f>
        <v>0</v>
      </c>
      <c r="K208" s="217" t="s">
        <v>187</v>
      </c>
      <c r="L208" s="47"/>
      <c r="M208" s="222" t="s">
        <v>19</v>
      </c>
      <c r="N208" s="223" t="s">
        <v>44</v>
      </c>
      <c r="O208" s="87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6" t="s">
        <v>188</v>
      </c>
      <c r="AT208" s="226" t="s">
        <v>183</v>
      </c>
      <c r="AU208" s="226" t="s">
        <v>82</v>
      </c>
      <c r="AY208" s="20" t="s">
        <v>180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20" t="s">
        <v>80</v>
      </c>
      <c r="BK208" s="227">
        <f>ROUND(I208*H208,2)</f>
        <v>0</v>
      </c>
      <c r="BL208" s="20" t="s">
        <v>188</v>
      </c>
      <c r="BM208" s="226" t="s">
        <v>1559</v>
      </c>
    </row>
    <row r="209" s="2" customFormat="1">
      <c r="A209" s="41"/>
      <c r="B209" s="42"/>
      <c r="C209" s="43"/>
      <c r="D209" s="228" t="s">
        <v>190</v>
      </c>
      <c r="E209" s="43"/>
      <c r="F209" s="229" t="s">
        <v>319</v>
      </c>
      <c r="G209" s="43"/>
      <c r="H209" s="43"/>
      <c r="I209" s="230"/>
      <c r="J209" s="43"/>
      <c r="K209" s="43"/>
      <c r="L209" s="47"/>
      <c r="M209" s="231"/>
      <c r="N209" s="23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190</v>
      </c>
      <c r="AU209" s="20" t="s">
        <v>82</v>
      </c>
    </row>
    <row r="210" s="2" customFormat="1">
      <c r="A210" s="41"/>
      <c r="B210" s="42"/>
      <c r="C210" s="43"/>
      <c r="D210" s="233" t="s">
        <v>192</v>
      </c>
      <c r="E210" s="43"/>
      <c r="F210" s="234" t="s">
        <v>320</v>
      </c>
      <c r="G210" s="43"/>
      <c r="H210" s="43"/>
      <c r="I210" s="230"/>
      <c r="J210" s="43"/>
      <c r="K210" s="43"/>
      <c r="L210" s="47"/>
      <c r="M210" s="231"/>
      <c r="N210" s="23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192</v>
      </c>
      <c r="AU210" s="20" t="s">
        <v>82</v>
      </c>
    </row>
    <row r="211" s="2" customFormat="1" ht="24.15" customHeight="1">
      <c r="A211" s="41"/>
      <c r="B211" s="42"/>
      <c r="C211" s="215" t="s">
        <v>352</v>
      </c>
      <c r="D211" s="215" t="s">
        <v>183</v>
      </c>
      <c r="E211" s="216" t="s">
        <v>321</v>
      </c>
      <c r="F211" s="217" t="s">
        <v>322</v>
      </c>
      <c r="G211" s="218" t="s">
        <v>305</v>
      </c>
      <c r="H211" s="219">
        <v>143.024</v>
      </c>
      <c r="I211" s="220"/>
      <c r="J211" s="221">
        <f>ROUND(I211*H211,2)</f>
        <v>0</v>
      </c>
      <c r="K211" s="217" t="s">
        <v>187</v>
      </c>
      <c r="L211" s="47"/>
      <c r="M211" s="222" t="s">
        <v>19</v>
      </c>
      <c r="N211" s="223" t="s">
        <v>44</v>
      </c>
      <c r="O211" s="87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6" t="s">
        <v>188</v>
      </c>
      <c r="AT211" s="226" t="s">
        <v>183</v>
      </c>
      <c r="AU211" s="226" t="s">
        <v>82</v>
      </c>
      <c r="AY211" s="20" t="s">
        <v>180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20" t="s">
        <v>80</v>
      </c>
      <c r="BK211" s="227">
        <f>ROUND(I211*H211,2)</f>
        <v>0</v>
      </c>
      <c r="BL211" s="20" t="s">
        <v>188</v>
      </c>
      <c r="BM211" s="226" t="s">
        <v>1560</v>
      </c>
    </row>
    <row r="212" s="2" customFormat="1">
      <c r="A212" s="41"/>
      <c r="B212" s="42"/>
      <c r="C212" s="43"/>
      <c r="D212" s="228" t="s">
        <v>190</v>
      </c>
      <c r="E212" s="43"/>
      <c r="F212" s="229" t="s">
        <v>324</v>
      </c>
      <c r="G212" s="43"/>
      <c r="H212" s="43"/>
      <c r="I212" s="230"/>
      <c r="J212" s="43"/>
      <c r="K212" s="43"/>
      <c r="L212" s="47"/>
      <c r="M212" s="231"/>
      <c r="N212" s="23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190</v>
      </c>
      <c r="AU212" s="20" t="s">
        <v>82</v>
      </c>
    </row>
    <row r="213" s="2" customFormat="1">
      <c r="A213" s="41"/>
      <c r="B213" s="42"/>
      <c r="C213" s="43"/>
      <c r="D213" s="233" t="s">
        <v>192</v>
      </c>
      <c r="E213" s="43"/>
      <c r="F213" s="234" t="s">
        <v>325</v>
      </c>
      <c r="G213" s="43"/>
      <c r="H213" s="43"/>
      <c r="I213" s="230"/>
      <c r="J213" s="43"/>
      <c r="K213" s="43"/>
      <c r="L213" s="47"/>
      <c r="M213" s="231"/>
      <c r="N213" s="23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192</v>
      </c>
      <c r="AU213" s="20" t="s">
        <v>82</v>
      </c>
    </row>
    <row r="214" s="13" customFormat="1">
      <c r="A214" s="13"/>
      <c r="B214" s="235"/>
      <c r="C214" s="236"/>
      <c r="D214" s="228" t="s">
        <v>216</v>
      </c>
      <c r="E214" s="236"/>
      <c r="F214" s="238" t="s">
        <v>1269</v>
      </c>
      <c r="G214" s="236"/>
      <c r="H214" s="239">
        <v>143.024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216</v>
      </c>
      <c r="AU214" s="245" t="s">
        <v>82</v>
      </c>
      <c r="AV214" s="13" t="s">
        <v>82</v>
      </c>
      <c r="AW214" s="13" t="s">
        <v>4</v>
      </c>
      <c r="AX214" s="13" t="s">
        <v>80</v>
      </c>
      <c r="AY214" s="245" t="s">
        <v>180</v>
      </c>
    </row>
    <row r="215" s="2" customFormat="1" ht="33" customHeight="1">
      <c r="A215" s="41"/>
      <c r="B215" s="42"/>
      <c r="C215" s="215" t="s">
        <v>358</v>
      </c>
      <c r="D215" s="215" t="s">
        <v>183</v>
      </c>
      <c r="E215" s="216" t="s">
        <v>328</v>
      </c>
      <c r="F215" s="217" t="s">
        <v>329</v>
      </c>
      <c r="G215" s="218" t="s">
        <v>305</v>
      </c>
      <c r="H215" s="219">
        <v>10.215999999999999</v>
      </c>
      <c r="I215" s="220"/>
      <c r="J215" s="221">
        <f>ROUND(I215*H215,2)</f>
        <v>0</v>
      </c>
      <c r="K215" s="217" t="s">
        <v>187</v>
      </c>
      <c r="L215" s="47"/>
      <c r="M215" s="222" t="s">
        <v>19</v>
      </c>
      <c r="N215" s="223" t="s">
        <v>44</v>
      </c>
      <c r="O215" s="87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6" t="s">
        <v>188</v>
      </c>
      <c r="AT215" s="226" t="s">
        <v>183</v>
      </c>
      <c r="AU215" s="226" t="s">
        <v>82</v>
      </c>
      <c r="AY215" s="20" t="s">
        <v>180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20" t="s">
        <v>80</v>
      </c>
      <c r="BK215" s="227">
        <f>ROUND(I215*H215,2)</f>
        <v>0</v>
      </c>
      <c r="BL215" s="20" t="s">
        <v>188</v>
      </c>
      <c r="BM215" s="226" t="s">
        <v>1561</v>
      </c>
    </row>
    <row r="216" s="2" customFormat="1">
      <c r="A216" s="41"/>
      <c r="B216" s="42"/>
      <c r="C216" s="43"/>
      <c r="D216" s="228" t="s">
        <v>190</v>
      </c>
      <c r="E216" s="43"/>
      <c r="F216" s="229" t="s">
        <v>331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190</v>
      </c>
      <c r="AU216" s="20" t="s">
        <v>82</v>
      </c>
    </row>
    <row r="217" s="2" customFormat="1">
      <c r="A217" s="41"/>
      <c r="B217" s="42"/>
      <c r="C217" s="43"/>
      <c r="D217" s="233" t="s">
        <v>192</v>
      </c>
      <c r="E217" s="43"/>
      <c r="F217" s="234" t="s">
        <v>332</v>
      </c>
      <c r="G217" s="43"/>
      <c r="H217" s="43"/>
      <c r="I217" s="230"/>
      <c r="J217" s="43"/>
      <c r="K217" s="43"/>
      <c r="L217" s="47"/>
      <c r="M217" s="231"/>
      <c r="N217" s="23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192</v>
      </c>
      <c r="AU217" s="20" t="s">
        <v>82</v>
      </c>
    </row>
    <row r="218" s="12" customFormat="1" ht="22.8" customHeight="1">
      <c r="A218" s="12"/>
      <c r="B218" s="199"/>
      <c r="C218" s="200"/>
      <c r="D218" s="201" t="s">
        <v>72</v>
      </c>
      <c r="E218" s="213" t="s">
        <v>333</v>
      </c>
      <c r="F218" s="213" t="s">
        <v>334</v>
      </c>
      <c r="G218" s="200"/>
      <c r="H218" s="200"/>
      <c r="I218" s="203"/>
      <c r="J218" s="214">
        <f>BK218</f>
        <v>0</v>
      </c>
      <c r="K218" s="200"/>
      <c r="L218" s="205"/>
      <c r="M218" s="206"/>
      <c r="N218" s="207"/>
      <c r="O218" s="207"/>
      <c r="P218" s="208">
        <f>SUM(P219:P221)</f>
        <v>0</v>
      </c>
      <c r="Q218" s="207"/>
      <c r="R218" s="208">
        <f>SUM(R219:R221)</f>
        <v>0</v>
      </c>
      <c r="S218" s="207"/>
      <c r="T218" s="209">
        <f>SUM(T219:T221)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10" t="s">
        <v>80</v>
      </c>
      <c r="AT218" s="211" t="s">
        <v>72</v>
      </c>
      <c r="AU218" s="211" t="s">
        <v>80</v>
      </c>
      <c r="AY218" s="210" t="s">
        <v>180</v>
      </c>
      <c r="BK218" s="212">
        <f>SUM(BK219:BK221)</f>
        <v>0</v>
      </c>
    </row>
    <row r="219" s="2" customFormat="1" ht="24.15" customHeight="1">
      <c r="A219" s="41"/>
      <c r="B219" s="42"/>
      <c r="C219" s="215" t="s">
        <v>364</v>
      </c>
      <c r="D219" s="215" t="s">
        <v>183</v>
      </c>
      <c r="E219" s="216" t="s">
        <v>1562</v>
      </c>
      <c r="F219" s="217" t="s">
        <v>1563</v>
      </c>
      <c r="G219" s="218" t="s">
        <v>305</v>
      </c>
      <c r="H219" s="219">
        <v>8.6050000000000004</v>
      </c>
      <c r="I219" s="220"/>
      <c r="J219" s="221">
        <f>ROUND(I219*H219,2)</f>
        <v>0</v>
      </c>
      <c r="K219" s="217" t="s">
        <v>187</v>
      </c>
      <c r="L219" s="47"/>
      <c r="M219" s="222" t="s">
        <v>19</v>
      </c>
      <c r="N219" s="223" t="s">
        <v>44</v>
      </c>
      <c r="O219" s="87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6" t="s">
        <v>188</v>
      </c>
      <c r="AT219" s="226" t="s">
        <v>183</v>
      </c>
      <c r="AU219" s="226" t="s">
        <v>82</v>
      </c>
      <c r="AY219" s="20" t="s">
        <v>180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20" t="s">
        <v>80</v>
      </c>
      <c r="BK219" s="227">
        <f>ROUND(I219*H219,2)</f>
        <v>0</v>
      </c>
      <c r="BL219" s="20" t="s">
        <v>188</v>
      </c>
      <c r="BM219" s="226" t="s">
        <v>1564</v>
      </c>
    </row>
    <row r="220" s="2" customFormat="1">
      <c r="A220" s="41"/>
      <c r="B220" s="42"/>
      <c r="C220" s="43"/>
      <c r="D220" s="228" t="s">
        <v>190</v>
      </c>
      <c r="E220" s="43"/>
      <c r="F220" s="229" t="s">
        <v>1565</v>
      </c>
      <c r="G220" s="43"/>
      <c r="H220" s="43"/>
      <c r="I220" s="230"/>
      <c r="J220" s="43"/>
      <c r="K220" s="43"/>
      <c r="L220" s="47"/>
      <c r="M220" s="231"/>
      <c r="N220" s="23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190</v>
      </c>
      <c r="AU220" s="20" t="s">
        <v>82</v>
      </c>
    </row>
    <row r="221" s="2" customFormat="1">
      <c r="A221" s="41"/>
      <c r="B221" s="42"/>
      <c r="C221" s="43"/>
      <c r="D221" s="233" t="s">
        <v>192</v>
      </c>
      <c r="E221" s="43"/>
      <c r="F221" s="234" t="s">
        <v>1566</v>
      </c>
      <c r="G221" s="43"/>
      <c r="H221" s="43"/>
      <c r="I221" s="230"/>
      <c r="J221" s="43"/>
      <c r="K221" s="43"/>
      <c r="L221" s="47"/>
      <c r="M221" s="231"/>
      <c r="N221" s="23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192</v>
      </c>
      <c r="AU221" s="20" t="s">
        <v>82</v>
      </c>
    </row>
    <row r="222" s="12" customFormat="1" ht="25.92" customHeight="1">
      <c r="A222" s="12"/>
      <c r="B222" s="199"/>
      <c r="C222" s="200"/>
      <c r="D222" s="201" t="s">
        <v>72</v>
      </c>
      <c r="E222" s="202" t="s">
        <v>341</v>
      </c>
      <c r="F222" s="202" t="s">
        <v>342</v>
      </c>
      <c r="G222" s="200"/>
      <c r="H222" s="200"/>
      <c r="I222" s="203"/>
      <c r="J222" s="204">
        <f>BK222</f>
        <v>0</v>
      </c>
      <c r="K222" s="200"/>
      <c r="L222" s="205"/>
      <c r="M222" s="206"/>
      <c r="N222" s="207"/>
      <c r="O222" s="207"/>
      <c r="P222" s="208">
        <f>P223+P335+P345+P366+P378+P382+P420+P431+P500+P547+P593</f>
        <v>0</v>
      </c>
      <c r="Q222" s="207"/>
      <c r="R222" s="208">
        <f>R223+R335+R345+R366+R378+R382+R420+R431+R500+R547+R593</f>
        <v>2.7901951433000001</v>
      </c>
      <c r="S222" s="207"/>
      <c r="T222" s="209">
        <f>T223+T335+T345+T366+T378+T382+T420+T431+T500+T547+T593</f>
        <v>0.51518080000000011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0" t="s">
        <v>82</v>
      </c>
      <c r="AT222" s="211" t="s">
        <v>72</v>
      </c>
      <c r="AU222" s="211" t="s">
        <v>73</v>
      </c>
      <c r="AY222" s="210" t="s">
        <v>180</v>
      </c>
      <c r="BK222" s="212">
        <f>BK223+BK335+BK345+BK366+BK378+BK382+BK420+BK431+BK500+BK547+BK593</f>
        <v>0</v>
      </c>
    </row>
    <row r="223" s="12" customFormat="1" ht="22.8" customHeight="1">
      <c r="A223" s="12"/>
      <c r="B223" s="199"/>
      <c r="C223" s="200"/>
      <c r="D223" s="201" t="s">
        <v>72</v>
      </c>
      <c r="E223" s="213" t="s">
        <v>343</v>
      </c>
      <c r="F223" s="213" t="s">
        <v>344</v>
      </c>
      <c r="G223" s="200"/>
      <c r="H223" s="200"/>
      <c r="I223" s="203"/>
      <c r="J223" s="214">
        <f>BK223</f>
        <v>0</v>
      </c>
      <c r="K223" s="200"/>
      <c r="L223" s="205"/>
      <c r="M223" s="206"/>
      <c r="N223" s="207"/>
      <c r="O223" s="207"/>
      <c r="P223" s="208">
        <f>SUM(P224:P334)</f>
        <v>0</v>
      </c>
      <c r="Q223" s="207"/>
      <c r="R223" s="208">
        <f>SUM(R224:R334)</f>
        <v>0.35912331530000002</v>
      </c>
      <c r="S223" s="207"/>
      <c r="T223" s="209">
        <f>SUM(T224:T334)</f>
        <v>0.2213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10" t="s">
        <v>82</v>
      </c>
      <c r="AT223" s="211" t="s">
        <v>72</v>
      </c>
      <c r="AU223" s="211" t="s">
        <v>80</v>
      </c>
      <c r="AY223" s="210" t="s">
        <v>180</v>
      </c>
      <c r="BK223" s="212">
        <f>SUM(BK224:BK334)</f>
        <v>0</v>
      </c>
    </row>
    <row r="224" s="2" customFormat="1" ht="16.5" customHeight="1">
      <c r="A224" s="41"/>
      <c r="B224" s="42"/>
      <c r="C224" s="215" t="s">
        <v>370</v>
      </c>
      <c r="D224" s="215" t="s">
        <v>183</v>
      </c>
      <c r="E224" s="216" t="s">
        <v>346</v>
      </c>
      <c r="F224" s="217" t="s">
        <v>347</v>
      </c>
      <c r="G224" s="218" t="s">
        <v>348</v>
      </c>
      <c r="H224" s="219">
        <v>3</v>
      </c>
      <c r="I224" s="220"/>
      <c r="J224" s="221">
        <f>ROUND(I224*H224,2)</f>
        <v>0</v>
      </c>
      <c r="K224" s="217" t="s">
        <v>187</v>
      </c>
      <c r="L224" s="47"/>
      <c r="M224" s="222" t="s">
        <v>19</v>
      </c>
      <c r="N224" s="223" t="s">
        <v>44</v>
      </c>
      <c r="O224" s="87"/>
      <c r="P224" s="224">
        <f>O224*H224</f>
        <v>0</v>
      </c>
      <c r="Q224" s="224">
        <v>0</v>
      </c>
      <c r="R224" s="224">
        <f>Q224*H224</f>
        <v>0</v>
      </c>
      <c r="S224" s="224">
        <v>0.034200000000000001</v>
      </c>
      <c r="T224" s="225">
        <f>S224*H224</f>
        <v>0.1026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6" t="s">
        <v>284</v>
      </c>
      <c r="AT224" s="226" t="s">
        <v>183</v>
      </c>
      <c r="AU224" s="226" t="s">
        <v>82</v>
      </c>
      <c r="AY224" s="20" t="s">
        <v>180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20" t="s">
        <v>80</v>
      </c>
      <c r="BK224" s="227">
        <f>ROUND(I224*H224,2)</f>
        <v>0</v>
      </c>
      <c r="BL224" s="20" t="s">
        <v>284</v>
      </c>
      <c r="BM224" s="226" t="s">
        <v>1567</v>
      </c>
    </row>
    <row r="225" s="2" customFormat="1">
      <c r="A225" s="41"/>
      <c r="B225" s="42"/>
      <c r="C225" s="43"/>
      <c r="D225" s="228" t="s">
        <v>190</v>
      </c>
      <c r="E225" s="43"/>
      <c r="F225" s="229" t="s">
        <v>350</v>
      </c>
      <c r="G225" s="43"/>
      <c r="H225" s="43"/>
      <c r="I225" s="230"/>
      <c r="J225" s="43"/>
      <c r="K225" s="43"/>
      <c r="L225" s="47"/>
      <c r="M225" s="231"/>
      <c r="N225" s="23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190</v>
      </c>
      <c r="AU225" s="20" t="s">
        <v>82</v>
      </c>
    </row>
    <row r="226" s="2" customFormat="1">
      <c r="A226" s="41"/>
      <c r="B226" s="42"/>
      <c r="C226" s="43"/>
      <c r="D226" s="233" t="s">
        <v>192</v>
      </c>
      <c r="E226" s="43"/>
      <c r="F226" s="234" t="s">
        <v>351</v>
      </c>
      <c r="G226" s="43"/>
      <c r="H226" s="43"/>
      <c r="I226" s="230"/>
      <c r="J226" s="43"/>
      <c r="K226" s="43"/>
      <c r="L226" s="47"/>
      <c r="M226" s="231"/>
      <c r="N226" s="23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192</v>
      </c>
      <c r="AU226" s="20" t="s">
        <v>82</v>
      </c>
    </row>
    <row r="227" s="2" customFormat="1" ht="16.5" customHeight="1">
      <c r="A227" s="41"/>
      <c r="B227" s="42"/>
      <c r="C227" s="215" t="s">
        <v>376</v>
      </c>
      <c r="D227" s="215" t="s">
        <v>183</v>
      </c>
      <c r="E227" s="216" t="s">
        <v>353</v>
      </c>
      <c r="F227" s="217" t="s">
        <v>354</v>
      </c>
      <c r="G227" s="218" t="s">
        <v>348</v>
      </c>
      <c r="H227" s="219">
        <v>3</v>
      </c>
      <c r="I227" s="220"/>
      <c r="J227" s="221">
        <f>ROUND(I227*H227,2)</f>
        <v>0</v>
      </c>
      <c r="K227" s="217" t="s">
        <v>187</v>
      </c>
      <c r="L227" s="47"/>
      <c r="M227" s="222" t="s">
        <v>19</v>
      </c>
      <c r="N227" s="223" t="s">
        <v>44</v>
      </c>
      <c r="O227" s="87"/>
      <c r="P227" s="224">
        <f>O227*H227</f>
        <v>0</v>
      </c>
      <c r="Q227" s="224">
        <v>0.031917463299999997</v>
      </c>
      <c r="R227" s="224">
        <f>Q227*H227</f>
        <v>0.095752389899999985</v>
      </c>
      <c r="S227" s="224">
        <v>0</v>
      </c>
      <c r="T227" s="22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6" t="s">
        <v>284</v>
      </c>
      <c r="AT227" s="226" t="s">
        <v>183</v>
      </c>
      <c r="AU227" s="226" t="s">
        <v>82</v>
      </c>
      <c r="AY227" s="20" t="s">
        <v>180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20" t="s">
        <v>80</v>
      </c>
      <c r="BK227" s="227">
        <f>ROUND(I227*H227,2)</f>
        <v>0</v>
      </c>
      <c r="BL227" s="20" t="s">
        <v>284</v>
      </c>
      <c r="BM227" s="226" t="s">
        <v>1568</v>
      </c>
    </row>
    <row r="228" s="2" customFormat="1">
      <c r="A228" s="41"/>
      <c r="B228" s="42"/>
      <c r="C228" s="43"/>
      <c r="D228" s="228" t="s">
        <v>190</v>
      </c>
      <c r="E228" s="43"/>
      <c r="F228" s="229" t="s">
        <v>356</v>
      </c>
      <c r="G228" s="43"/>
      <c r="H228" s="43"/>
      <c r="I228" s="230"/>
      <c r="J228" s="43"/>
      <c r="K228" s="43"/>
      <c r="L228" s="47"/>
      <c r="M228" s="231"/>
      <c r="N228" s="23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190</v>
      </c>
      <c r="AU228" s="20" t="s">
        <v>82</v>
      </c>
    </row>
    <row r="229" s="2" customFormat="1">
      <c r="A229" s="41"/>
      <c r="B229" s="42"/>
      <c r="C229" s="43"/>
      <c r="D229" s="233" t="s">
        <v>192</v>
      </c>
      <c r="E229" s="43"/>
      <c r="F229" s="234" t="s">
        <v>357</v>
      </c>
      <c r="G229" s="43"/>
      <c r="H229" s="43"/>
      <c r="I229" s="230"/>
      <c r="J229" s="43"/>
      <c r="K229" s="43"/>
      <c r="L229" s="47"/>
      <c r="M229" s="231"/>
      <c r="N229" s="23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192</v>
      </c>
      <c r="AU229" s="20" t="s">
        <v>82</v>
      </c>
    </row>
    <row r="230" s="2" customFormat="1" ht="24.15" customHeight="1">
      <c r="A230" s="41"/>
      <c r="B230" s="42"/>
      <c r="C230" s="215" t="s">
        <v>382</v>
      </c>
      <c r="D230" s="215" t="s">
        <v>183</v>
      </c>
      <c r="E230" s="216" t="s">
        <v>359</v>
      </c>
      <c r="F230" s="217" t="s">
        <v>360</v>
      </c>
      <c r="G230" s="218" t="s">
        <v>348</v>
      </c>
      <c r="H230" s="219">
        <v>3</v>
      </c>
      <c r="I230" s="220"/>
      <c r="J230" s="221">
        <f>ROUND(I230*H230,2)</f>
        <v>0</v>
      </c>
      <c r="K230" s="217" t="s">
        <v>187</v>
      </c>
      <c r="L230" s="47"/>
      <c r="M230" s="222" t="s">
        <v>19</v>
      </c>
      <c r="N230" s="223" t="s">
        <v>44</v>
      </c>
      <c r="O230" s="87"/>
      <c r="P230" s="224">
        <f>O230*H230</f>
        <v>0</v>
      </c>
      <c r="Q230" s="224">
        <v>0.0190793132</v>
      </c>
      <c r="R230" s="224">
        <f>Q230*H230</f>
        <v>0.057237939599999996</v>
      </c>
      <c r="S230" s="224">
        <v>0</v>
      </c>
      <c r="T230" s="22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6" t="s">
        <v>284</v>
      </c>
      <c r="AT230" s="226" t="s">
        <v>183</v>
      </c>
      <c r="AU230" s="226" t="s">
        <v>82</v>
      </c>
      <c r="AY230" s="20" t="s">
        <v>180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20" t="s">
        <v>80</v>
      </c>
      <c r="BK230" s="227">
        <f>ROUND(I230*H230,2)</f>
        <v>0</v>
      </c>
      <c r="BL230" s="20" t="s">
        <v>284</v>
      </c>
      <c r="BM230" s="226" t="s">
        <v>1569</v>
      </c>
    </row>
    <row r="231" s="2" customFormat="1">
      <c r="A231" s="41"/>
      <c r="B231" s="42"/>
      <c r="C231" s="43"/>
      <c r="D231" s="228" t="s">
        <v>190</v>
      </c>
      <c r="E231" s="43"/>
      <c r="F231" s="229" t="s">
        <v>362</v>
      </c>
      <c r="G231" s="43"/>
      <c r="H231" s="43"/>
      <c r="I231" s="230"/>
      <c r="J231" s="43"/>
      <c r="K231" s="43"/>
      <c r="L231" s="47"/>
      <c r="M231" s="231"/>
      <c r="N231" s="23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190</v>
      </c>
      <c r="AU231" s="20" t="s">
        <v>82</v>
      </c>
    </row>
    <row r="232" s="2" customFormat="1">
      <c r="A232" s="41"/>
      <c r="B232" s="42"/>
      <c r="C232" s="43"/>
      <c r="D232" s="233" t="s">
        <v>192</v>
      </c>
      <c r="E232" s="43"/>
      <c r="F232" s="234" t="s">
        <v>363</v>
      </c>
      <c r="G232" s="43"/>
      <c r="H232" s="43"/>
      <c r="I232" s="230"/>
      <c r="J232" s="43"/>
      <c r="K232" s="43"/>
      <c r="L232" s="47"/>
      <c r="M232" s="231"/>
      <c r="N232" s="23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192</v>
      </c>
      <c r="AU232" s="20" t="s">
        <v>82</v>
      </c>
    </row>
    <row r="233" s="2" customFormat="1" ht="24.15" customHeight="1">
      <c r="A233" s="41"/>
      <c r="B233" s="42"/>
      <c r="C233" s="215" t="s">
        <v>389</v>
      </c>
      <c r="D233" s="215" t="s">
        <v>183</v>
      </c>
      <c r="E233" s="216" t="s">
        <v>365</v>
      </c>
      <c r="F233" s="217" t="s">
        <v>366</v>
      </c>
      <c r="G233" s="218" t="s">
        <v>348</v>
      </c>
      <c r="H233" s="219">
        <v>3</v>
      </c>
      <c r="I233" s="220"/>
      <c r="J233" s="221">
        <f>ROUND(I233*H233,2)</f>
        <v>0</v>
      </c>
      <c r="K233" s="217" t="s">
        <v>187</v>
      </c>
      <c r="L233" s="47"/>
      <c r="M233" s="222" t="s">
        <v>19</v>
      </c>
      <c r="N233" s="223" t="s">
        <v>44</v>
      </c>
      <c r="O233" s="87"/>
      <c r="P233" s="224">
        <f>O233*H233</f>
        <v>0</v>
      </c>
      <c r="Q233" s="224">
        <v>0</v>
      </c>
      <c r="R233" s="224">
        <f>Q233*H233</f>
        <v>0</v>
      </c>
      <c r="S233" s="224">
        <v>0.01107</v>
      </c>
      <c r="T233" s="225">
        <f>S233*H233</f>
        <v>0.033210000000000003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6" t="s">
        <v>284</v>
      </c>
      <c r="AT233" s="226" t="s">
        <v>183</v>
      </c>
      <c r="AU233" s="226" t="s">
        <v>82</v>
      </c>
      <c r="AY233" s="20" t="s">
        <v>180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20" t="s">
        <v>80</v>
      </c>
      <c r="BK233" s="227">
        <f>ROUND(I233*H233,2)</f>
        <v>0</v>
      </c>
      <c r="BL233" s="20" t="s">
        <v>284</v>
      </c>
      <c r="BM233" s="226" t="s">
        <v>1570</v>
      </c>
    </row>
    <row r="234" s="2" customFormat="1">
      <c r="A234" s="41"/>
      <c r="B234" s="42"/>
      <c r="C234" s="43"/>
      <c r="D234" s="228" t="s">
        <v>190</v>
      </c>
      <c r="E234" s="43"/>
      <c r="F234" s="229" t="s">
        <v>368</v>
      </c>
      <c r="G234" s="43"/>
      <c r="H234" s="43"/>
      <c r="I234" s="230"/>
      <c r="J234" s="43"/>
      <c r="K234" s="43"/>
      <c r="L234" s="47"/>
      <c r="M234" s="231"/>
      <c r="N234" s="23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190</v>
      </c>
      <c r="AU234" s="20" t="s">
        <v>82</v>
      </c>
    </row>
    <row r="235" s="2" customFormat="1">
      <c r="A235" s="41"/>
      <c r="B235" s="42"/>
      <c r="C235" s="43"/>
      <c r="D235" s="233" t="s">
        <v>192</v>
      </c>
      <c r="E235" s="43"/>
      <c r="F235" s="234" t="s">
        <v>369</v>
      </c>
      <c r="G235" s="43"/>
      <c r="H235" s="43"/>
      <c r="I235" s="230"/>
      <c r="J235" s="43"/>
      <c r="K235" s="43"/>
      <c r="L235" s="47"/>
      <c r="M235" s="231"/>
      <c r="N235" s="23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192</v>
      </c>
      <c r="AU235" s="20" t="s">
        <v>82</v>
      </c>
    </row>
    <row r="236" s="2" customFormat="1" ht="16.5" customHeight="1">
      <c r="A236" s="41"/>
      <c r="B236" s="42"/>
      <c r="C236" s="215" t="s">
        <v>393</v>
      </c>
      <c r="D236" s="215" t="s">
        <v>183</v>
      </c>
      <c r="E236" s="216" t="s">
        <v>371</v>
      </c>
      <c r="F236" s="217" t="s">
        <v>372</v>
      </c>
      <c r="G236" s="218" t="s">
        <v>348</v>
      </c>
      <c r="H236" s="219">
        <v>2</v>
      </c>
      <c r="I236" s="220"/>
      <c r="J236" s="221">
        <f>ROUND(I236*H236,2)</f>
        <v>0</v>
      </c>
      <c r="K236" s="217" t="s">
        <v>187</v>
      </c>
      <c r="L236" s="47"/>
      <c r="M236" s="222" t="s">
        <v>19</v>
      </c>
      <c r="N236" s="223" t="s">
        <v>44</v>
      </c>
      <c r="O236" s="87"/>
      <c r="P236" s="224">
        <f>O236*H236</f>
        <v>0</v>
      </c>
      <c r="Q236" s="224">
        <v>0</v>
      </c>
      <c r="R236" s="224">
        <f>Q236*H236</f>
        <v>0</v>
      </c>
      <c r="S236" s="224">
        <v>0.019460000000000002</v>
      </c>
      <c r="T236" s="225">
        <f>S236*H236</f>
        <v>0.038920000000000003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6" t="s">
        <v>284</v>
      </c>
      <c r="AT236" s="226" t="s">
        <v>183</v>
      </c>
      <c r="AU236" s="226" t="s">
        <v>82</v>
      </c>
      <c r="AY236" s="20" t="s">
        <v>180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20" t="s">
        <v>80</v>
      </c>
      <c r="BK236" s="227">
        <f>ROUND(I236*H236,2)</f>
        <v>0</v>
      </c>
      <c r="BL236" s="20" t="s">
        <v>284</v>
      </c>
      <c r="BM236" s="226" t="s">
        <v>1571</v>
      </c>
    </row>
    <row r="237" s="2" customFormat="1">
      <c r="A237" s="41"/>
      <c r="B237" s="42"/>
      <c r="C237" s="43"/>
      <c r="D237" s="228" t="s">
        <v>190</v>
      </c>
      <c r="E237" s="43"/>
      <c r="F237" s="229" t="s">
        <v>374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190</v>
      </c>
      <c r="AU237" s="20" t="s">
        <v>82</v>
      </c>
    </row>
    <row r="238" s="2" customFormat="1">
      <c r="A238" s="41"/>
      <c r="B238" s="42"/>
      <c r="C238" s="43"/>
      <c r="D238" s="233" t="s">
        <v>192</v>
      </c>
      <c r="E238" s="43"/>
      <c r="F238" s="234" t="s">
        <v>375</v>
      </c>
      <c r="G238" s="43"/>
      <c r="H238" s="43"/>
      <c r="I238" s="230"/>
      <c r="J238" s="43"/>
      <c r="K238" s="43"/>
      <c r="L238" s="47"/>
      <c r="M238" s="231"/>
      <c r="N238" s="23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192</v>
      </c>
      <c r="AU238" s="20" t="s">
        <v>82</v>
      </c>
    </row>
    <row r="239" s="2" customFormat="1" ht="24.15" customHeight="1">
      <c r="A239" s="41"/>
      <c r="B239" s="42"/>
      <c r="C239" s="215" t="s">
        <v>400</v>
      </c>
      <c r="D239" s="215" t="s">
        <v>183</v>
      </c>
      <c r="E239" s="216" t="s">
        <v>377</v>
      </c>
      <c r="F239" s="217" t="s">
        <v>378</v>
      </c>
      <c r="G239" s="218" t="s">
        <v>348</v>
      </c>
      <c r="H239" s="219">
        <v>3</v>
      </c>
      <c r="I239" s="220"/>
      <c r="J239" s="221">
        <f>ROUND(I239*H239,2)</f>
        <v>0</v>
      </c>
      <c r="K239" s="217" t="s">
        <v>187</v>
      </c>
      <c r="L239" s="47"/>
      <c r="M239" s="222" t="s">
        <v>19</v>
      </c>
      <c r="N239" s="223" t="s">
        <v>44</v>
      </c>
      <c r="O239" s="87"/>
      <c r="P239" s="224">
        <f>O239*H239</f>
        <v>0</v>
      </c>
      <c r="Q239" s="224">
        <v>0.020729276500000001</v>
      </c>
      <c r="R239" s="224">
        <f>Q239*H239</f>
        <v>0.0621878295</v>
      </c>
      <c r="S239" s="224">
        <v>0</v>
      </c>
      <c r="T239" s="22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6" t="s">
        <v>284</v>
      </c>
      <c r="AT239" s="226" t="s">
        <v>183</v>
      </c>
      <c r="AU239" s="226" t="s">
        <v>82</v>
      </c>
      <c r="AY239" s="20" t="s">
        <v>180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20" t="s">
        <v>80</v>
      </c>
      <c r="BK239" s="227">
        <f>ROUND(I239*H239,2)</f>
        <v>0</v>
      </c>
      <c r="BL239" s="20" t="s">
        <v>284</v>
      </c>
      <c r="BM239" s="226" t="s">
        <v>1572</v>
      </c>
    </row>
    <row r="240" s="2" customFormat="1">
      <c r="A240" s="41"/>
      <c r="B240" s="42"/>
      <c r="C240" s="43"/>
      <c r="D240" s="228" t="s">
        <v>190</v>
      </c>
      <c r="E240" s="43"/>
      <c r="F240" s="229" t="s">
        <v>380</v>
      </c>
      <c r="G240" s="43"/>
      <c r="H240" s="43"/>
      <c r="I240" s="230"/>
      <c r="J240" s="43"/>
      <c r="K240" s="43"/>
      <c r="L240" s="47"/>
      <c r="M240" s="231"/>
      <c r="N240" s="23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190</v>
      </c>
      <c r="AU240" s="20" t="s">
        <v>82</v>
      </c>
    </row>
    <row r="241" s="2" customFormat="1">
      <c r="A241" s="41"/>
      <c r="B241" s="42"/>
      <c r="C241" s="43"/>
      <c r="D241" s="233" t="s">
        <v>192</v>
      </c>
      <c r="E241" s="43"/>
      <c r="F241" s="234" t="s">
        <v>381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192</v>
      </c>
      <c r="AU241" s="20" t="s">
        <v>82</v>
      </c>
    </row>
    <row r="242" s="2" customFormat="1" ht="16.5" customHeight="1">
      <c r="A242" s="41"/>
      <c r="B242" s="42"/>
      <c r="C242" s="215" t="s">
        <v>404</v>
      </c>
      <c r="D242" s="215" t="s">
        <v>183</v>
      </c>
      <c r="E242" s="216" t="s">
        <v>383</v>
      </c>
      <c r="F242" s="217" t="s">
        <v>384</v>
      </c>
      <c r="G242" s="218" t="s">
        <v>385</v>
      </c>
      <c r="H242" s="219">
        <v>3</v>
      </c>
      <c r="I242" s="220"/>
      <c r="J242" s="221">
        <f>ROUND(I242*H242,2)</f>
        <v>0</v>
      </c>
      <c r="K242" s="217" t="s">
        <v>187</v>
      </c>
      <c r="L242" s="47"/>
      <c r="M242" s="222" t="s">
        <v>19</v>
      </c>
      <c r="N242" s="223" t="s">
        <v>44</v>
      </c>
      <c r="O242" s="87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284</v>
      </c>
      <c r="AT242" s="226" t="s">
        <v>183</v>
      </c>
      <c r="AU242" s="226" t="s">
        <v>82</v>
      </c>
      <c r="AY242" s="20" t="s">
        <v>180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80</v>
      </c>
      <c r="BK242" s="227">
        <f>ROUND(I242*H242,2)</f>
        <v>0</v>
      </c>
      <c r="BL242" s="20" t="s">
        <v>284</v>
      </c>
      <c r="BM242" s="226" t="s">
        <v>1573</v>
      </c>
    </row>
    <row r="243" s="2" customFormat="1">
      <c r="A243" s="41"/>
      <c r="B243" s="42"/>
      <c r="C243" s="43"/>
      <c r="D243" s="228" t="s">
        <v>190</v>
      </c>
      <c r="E243" s="43"/>
      <c r="F243" s="229" t="s">
        <v>387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190</v>
      </c>
      <c r="AU243" s="20" t="s">
        <v>82</v>
      </c>
    </row>
    <row r="244" s="2" customFormat="1">
      <c r="A244" s="41"/>
      <c r="B244" s="42"/>
      <c r="C244" s="43"/>
      <c r="D244" s="233" t="s">
        <v>192</v>
      </c>
      <c r="E244" s="43"/>
      <c r="F244" s="234" t="s">
        <v>388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192</v>
      </c>
      <c r="AU244" s="20" t="s">
        <v>82</v>
      </c>
    </row>
    <row r="245" s="2" customFormat="1" ht="16.5" customHeight="1">
      <c r="A245" s="41"/>
      <c r="B245" s="42"/>
      <c r="C245" s="257" t="s">
        <v>410</v>
      </c>
      <c r="D245" s="257" t="s">
        <v>390</v>
      </c>
      <c r="E245" s="258" t="s">
        <v>391</v>
      </c>
      <c r="F245" s="259" t="s">
        <v>392</v>
      </c>
      <c r="G245" s="260" t="s">
        <v>385</v>
      </c>
      <c r="H245" s="261">
        <v>3</v>
      </c>
      <c r="I245" s="262"/>
      <c r="J245" s="263">
        <f>ROUND(I245*H245,2)</f>
        <v>0</v>
      </c>
      <c r="K245" s="259" t="s">
        <v>19</v>
      </c>
      <c r="L245" s="264"/>
      <c r="M245" s="265" t="s">
        <v>19</v>
      </c>
      <c r="N245" s="266" t="s">
        <v>44</v>
      </c>
      <c r="O245" s="87"/>
      <c r="P245" s="224">
        <f>O245*H245</f>
        <v>0</v>
      </c>
      <c r="Q245" s="224">
        <v>0.00040000000000000002</v>
      </c>
      <c r="R245" s="224">
        <f>Q245*H245</f>
        <v>0.0012000000000000001</v>
      </c>
      <c r="S245" s="224">
        <v>0</v>
      </c>
      <c r="T245" s="22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6" t="s">
        <v>393</v>
      </c>
      <c r="AT245" s="226" t="s">
        <v>390</v>
      </c>
      <c r="AU245" s="226" t="s">
        <v>82</v>
      </c>
      <c r="AY245" s="20" t="s">
        <v>180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20" t="s">
        <v>80</v>
      </c>
      <c r="BK245" s="227">
        <f>ROUND(I245*H245,2)</f>
        <v>0</v>
      </c>
      <c r="BL245" s="20" t="s">
        <v>284</v>
      </c>
      <c r="BM245" s="226" t="s">
        <v>1574</v>
      </c>
    </row>
    <row r="246" s="2" customFormat="1">
      <c r="A246" s="41"/>
      <c r="B246" s="42"/>
      <c r="C246" s="43"/>
      <c r="D246" s="228" t="s">
        <v>190</v>
      </c>
      <c r="E246" s="43"/>
      <c r="F246" s="229" t="s">
        <v>392</v>
      </c>
      <c r="G246" s="43"/>
      <c r="H246" s="43"/>
      <c r="I246" s="230"/>
      <c r="J246" s="43"/>
      <c r="K246" s="43"/>
      <c r="L246" s="47"/>
      <c r="M246" s="231"/>
      <c r="N246" s="23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190</v>
      </c>
      <c r="AU246" s="20" t="s">
        <v>82</v>
      </c>
    </row>
    <row r="247" s="2" customFormat="1" ht="16.5" customHeight="1">
      <c r="A247" s="41"/>
      <c r="B247" s="42"/>
      <c r="C247" s="215" t="s">
        <v>414</v>
      </c>
      <c r="D247" s="215" t="s">
        <v>183</v>
      </c>
      <c r="E247" s="216" t="s">
        <v>395</v>
      </c>
      <c r="F247" s="217" t="s">
        <v>396</v>
      </c>
      <c r="G247" s="218" t="s">
        <v>385</v>
      </c>
      <c r="H247" s="219">
        <v>3</v>
      </c>
      <c r="I247" s="220"/>
      <c r="J247" s="221">
        <f>ROUND(I247*H247,2)</f>
        <v>0</v>
      </c>
      <c r="K247" s="217" t="s">
        <v>187</v>
      </c>
      <c r="L247" s="47"/>
      <c r="M247" s="222" t="s">
        <v>19</v>
      </c>
      <c r="N247" s="223" t="s">
        <v>44</v>
      </c>
      <c r="O247" s="87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6" t="s">
        <v>284</v>
      </c>
      <c r="AT247" s="226" t="s">
        <v>183</v>
      </c>
      <c r="AU247" s="226" t="s">
        <v>82</v>
      </c>
      <c r="AY247" s="20" t="s">
        <v>180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20" t="s">
        <v>80</v>
      </c>
      <c r="BK247" s="227">
        <f>ROUND(I247*H247,2)</f>
        <v>0</v>
      </c>
      <c r="BL247" s="20" t="s">
        <v>284</v>
      </c>
      <c r="BM247" s="226" t="s">
        <v>1575</v>
      </c>
    </row>
    <row r="248" s="2" customFormat="1">
      <c r="A248" s="41"/>
      <c r="B248" s="42"/>
      <c r="C248" s="43"/>
      <c r="D248" s="228" t="s">
        <v>190</v>
      </c>
      <c r="E248" s="43"/>
      <c r="F248" s="229" t="s">
        <v>398</v>
      </c>
      <c r="G248" s="43"/>
      <c r="H248" s="43"/>
      <c r="I248" s="230"/>
      <c r="J248" s="43"/>
      <c r="K248" s="43"/>
      <c r="L248" s="47"/>
      <c r="M248" s="231"/>
      <c r="N248" s="23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190</v>
      </c>
      <c r="AU248" s="20" t="s">
        <v>82</v>
      </c>
    </row>
    <row r="249" s="2" customFormat="1">
      <c r="A249" s="41"/>
      <c r="B249" s="42"/>
      <c r="C249" s="43"/>
      <c r="D249" s="233" t="s">
        <v>192</v>
      </c>
      <c r="E249" s="43"/>
      <c r="F249" s="234" t="s">
        <v>399</v>
      </c>
      <c r="G249" s="43"/>
      <c r="H249" s="43"/>
      <c r="I249" s="230"/>
      <c r="J249" s="43"/>
      <c r="K249" s="43"/>
      <c r="L249" s="47"/>
      <c r="M249" s="231"/>
      <c r="N249" s="23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192</v>
      </c>
      <c r="AU249" s="20" t="s">
        <v>82</v>
      </c>
    </row>
    <row r="250" s="2" customFormat="1" ht="16.5" customHeight="1">
      <c r="A250" s="41"/>
      <c r="B250" s="42"/>
      <c r="C250" s="257" t="s">
        <v>420</v>
      </c>
      <c r="D250" s="257" t="s">
        <v>390</v>
      </c>
      <c r="E250" s="258" t="s">
        <v>401</v>
      </c>
      <c r="F250" s="259" t="s">
        <v>402</v>
      </c>
      <c r="G250" s="260" t="s">
        <v>385</v>
      </c>
      <c r="H250" s="261">
        <v>3</v>
      </c>
      <c r="I250" s="262"/>
      <c r="J250" s="263">
        <f>ROUND(I250*H250,2)</f>
        <v>0</v>
      </c>
      <c r="K250" s="259" t="s">
        <v>187</v>
      </c>
      <c r="L250" s="264"/>
      <c r="M250" s="265" t="s">
        <v>19</v>
      </c>
      <c r="N250" s="266" t="s">
        <v>44</v>
      </c>
      <c r="O250" s="87"/>
      <c r="P250" s="224">
        <f>O250*H250</f>
        <v>0</v>
      </c>
      <c r="Q250" s="224">
        <v>0.00050000000000000001</v>
      </c>
      <c r="R250" s="224">
        <f>Q250*H250</f>
        <v>0.0015</v>
      </c>
      <c r="S250" s="224">
        <v>0</v>
      </c>
      <c r="T250" s="22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26" t="s">
        <v>393</v>
      </c>
      <c r="AT250" s="226" t="s">
        <v>390</v>
      </c>
      <c r="AU250" s="226" t="s">
        <v>82</v>
      </c>
      <c r="AY250" s="20" t="s">
        <v>180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20" t="s">
        <v>80</v>
      </c>
      <c r="BK250" s="227">
        <f>ROUND(I250*H250,2)</f>
        <v>0</v>
      </c>
      <c r="BL250" s="20" t="s">
        <v>284</v>
      </c>
      <c r="BM250" s="226" t="s">
        <v>1576</v>
      </c>
    </row>
    <row r="251" s="2" customFormat="1">
      <c r="A251" s="41"/>
      <c r="B251" s="42"/>
      <c r="C251" s="43"/>
      <c r="D251" s="228" t="s">
        <v>190</v>
      </c>
      <c r="E251" s="43"/>
      <c r="F251" s="229" t="s">
        <v>402</v>
      </c>
      <c r="G251" s="43"/>
      <c r="H251" s="43"/>
      <c r="I251" s="230"/>
      <c r="J251" s="43"/>
      <c r="K251" s="43"/>
      <c r="L251" s="47"/>
      <c r="M251" s="231"/>
      <c r="N251" s="23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190</v>
      </c>
      <c r="AU251" s="20" t="s">
        <v>82</v>
      </c>
    </row>
    <row r="252" s="2" customFormat="1" ht="16.5" customHeight="1">
      <c r="A252" s="41"/>
      <c r="B252" s="42"/>
      <c r="C252" s="215" t="s">
        <v>424</v>
      </c>
      <c r="D252" s="215" t="s">
        <v>183</v>
      </c>
      <c r="E252" s="216" t="s">
        <v>405</v>
      </c>
      <c r="F252" s="217" t="s">
        <v>406</v>
      </c>
      <c r="G252" s="218" t="s">
        <v>385</v>
      </c>
      <c r="H252" s="219">
        <v>2</v>
      </c>
      <c r="I252" s="220"/>
      <c r="J252" s="221">
        <f>ROUND(I252*H252,2)</f>
        <v>0</v>
      </c>
      <c r="K252" s="217" t="s">
        <v>187</v>
      </c>
      <c r="L252" s="47"/>
      <c r="M252" s="222" t="s">
        <v>19</v>
      </c>
      <c r="N252" s="223" t="s">
        <v>44</v>
      </c>
      <c r="O252" s="87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6" t="s">
        <v>284</v>
      </c>
      <c r="AT252" s="226" t="s">
        <v>183</v>
      </c>
      <c r="AU252" s="226" t="s">
        <v>82</v>
      </c>
      <c r="AY252" s="20" t="s">
        <v>180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20" t="s">
        <v>80</v>
      </c>
      <c r="BK252" s="227">
        <f>ROUND(I252*H252,2)</f>
        <v>0</v>
      </c>
      <c r="BL252" s="20" t="s">
        <v>284</v>
      </c>
      <c r="BM252" s="226" t="s">
        <v>1577</v>
      </c>
    </row>
    <row r="253" s="2" customFormat="1">
      <c r="A253" s="41"/>
      <c r="B253" s="42"/>
      <c r="C253" s="43"/>
      <c r="D253" s="228" t="s">
        <v>190</v>
      </c>
      <c r="E253" s="43"/>
      <c r="F253" s="229" t="s">
        <v>408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190</v>
      </c>
      <c r="AU253" s="20" t="s">
        <v>82</v>
      </c>
    </row>
    <row r="254" s="2" customFormat="1">
      <c r="A254" s="41"/>
      <c r="B254" s="42"/>
      <c r="C254" s="43"/>
      <c r="D254" s="233" t="s">
        <v>192</v>
      </c>
      <c r="E254" s="43"/>
      <c r="F254" s="234" t="s">
        <v>409</v>
      </c>
      <c r="G254" s="43"/>
      <c r="H254" s="43"/>
      <c r="I254" s="230"/>
      <c r="J254" s="43"/>
      <c r="K254" s="43"/>
      <c r="L254" s="47"/>
      <c r="M254" s="231"/>
      <c r="N254" s="23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192</v>
      </c>
      <c r="AU254" s="20" t="s">
        <v>82</v>
      </c>
    </row>
    <row r="255" s="2" customFormat="1" ht="24.15" customHeight="1">
      <c r="A255" s="41"/>
      <c r="B255" s="42"/>
      <c r="C255" s="257" t="s">
        <v>430</v>
      </c>
      <c r="D255" s="257" t="s">
        <v>390</v>
      </c>
      <c r="E255" s="258" t="s">
        <v>411</v>
      </c>
      <c r="F255" s="259" t="s">
        <v>412</v>
      </c>
      <c r="G255" s="260" t="s">
        <v>385</v>
      </c>
      <c r="H255" s="261">
        <v>2</v>
      </c>
      <c r="I255" s="262"/>
      <c r="J255" s="263">
        <f>ROUND(I255*H255,2)</f>
        <v>0</v>
      </c>
      <c r="K255" s="259" t="s">
        <v>187</v>
      </c>
      <c r="L255" s="264"/>
      <c r="M255" s="265" t="s">
        <v>19</v>
      </c>
      <c r="N255" s="266" t="s">
        <v>44</v>
      </c>
      <c r="O255" s="87"/>
      <c r="P255" s="224">
        <f>O255*H255</f>
        <v>0</v>
      </c>
      <c r="Q255" s="224">
        <v>0.00050000000000000001</v>
      </c>
      <c r="R255" s="224">
        <f>Q255*H255</f>
        <v>0.001</v>
      </c>
      <c r="S255" s="224">
        <v>0</v>
      </c>
      <c r="T255" s="22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26" t="s">
        <v>393</v>
      </c>
      <c r="AT255" s="226" t="s">
        <v>390</v>
      </c>
      <c r="AU255" s="226" t="s">
        <v>82</v>
      </c>
      <c r="AY255" s="20" t="s">
        <v>180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20" t="s">
        <v>80</v>
      </c>
      <c r="BK255" s="227">
        <f>ROUND(I255*H255,2)</f>
        <v>0</v>
      </c>
      <c r="BL255" s="20" t="s">
        <v>284</v>
      </c>
      <c r="BM255" s="226" t="s">
        <v>1578</v>
      </c>
    </row>
    <row r="256" s="2" customFormat="1">
      <c r="A256" s="41"/>
      <c r="B256" s="42"/>
      <c r="C256" s="43"/>
      <c r="D256" s="228" t="s">
        <v>190</v>
      </c>
      <c r="E256" s="43"/>
      <c r="F256" s="229" t="s">
        <v>412</v>
      </c>
      <c r="G256" s="43"/>
      <c r="H256" s="43"/>
      <c r="I256" s="230"/>
      <c r="J256" s="43"/>
      <c r="K256" s="43"/>
      <c r="L256" s="47"/>
      <c r="M256" s="231"/>
      <c r="N256" s="23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190</v>
      </c>
      <c r="AU256" s="20" t="s">
        <v>82</v>
      </c>
    </row>
    <row r="257" s="2" customFormat="1" ht="16.5" customHeight="1">
      <c r="A257" s="41"/>
      <c r="B257" s="42"/>
      <c r="C257" s="215" t="s">
        <v>435</v>
      </c>
      <c r="D257" s="215" t="s">
        <v>183</v>
      </c>
      <c r="E257" s="216" t="s">
        <v>415</v>
      </c>
      <c r="F257" s="217" t="s">
        <v>416</v>
      </c>
      <c r="G257" s="218" t="s">
        <v>385</v>
      </c>
      <c r="H257" s="219">
        <v>3</v>
      </c>
      <c r="I257" s="220"/>
      <c r="J257" s="221">
        <f>ROUND(I257*H257,2)</f>
        <v>0</v>
      </c>
      <c r="K257" s="217" t="s">
        <v>187</v>
      </c>
      <c r="L257" s="47"/>
      <c r="M257" s="222" t="s">
        <v>19</v>
      </c>
      <c r="N257" s="223" t="s">
        <v>44</v>
      </c>
      <c r="O257" s="87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6" t="s">
        <v>284</v>
      </c>
      <c r="AT257" s="226" t="s">
        <v>183</v>
      </c>
      <c r="AU257" s="226" t="s">
        <v>82</v>
      </c>
      <c r="AY257" s="20" t="s">
        <v>180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20" t="s">
        <v>80</v>
      </c>
      <c r="BK257" s="227">
        <f>ROUND(I257*H257,2)</f>
        <v>0</v>
      </c>
      <c r="BL257" s="20" t="s">
        <v>284</v>
      </c>
      <c r="BM257" s="226" t="s">
        <v>1579</v>
      </c>
    </row>
    <row r="258" s="2" customFormat="1">
      <c r="A258" s="41"/>
      <c r="B258" s="42"/>
      <c r="C258" s="43"/>
      <c r="D258" s="228" t="s">
        <v>190</v>
      </c>
      <c r="E258" s="43"/>
      <c r="F258" s="229" t="s">
        <v>418</v>
      </c>
      <c r="G258" s="43"/>
      <c r="H258" s="43"/>
      <c r="I258" s="230"/>
      <c r="J258" s="43"/>
      <c r="K258" s="43"/>
      <c r="L258" s="47"/>
      <c r="M258" s="231"/>
      <c r="N258" s="23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190</v>
      </c>
      <c r="AU258" s="20" t="s">
        <v>82</v>
      </c>
    </row>
    <row r="259" s="2" customFormat="1">
      <c r="A259" s="41"/>
      <c r="B259" s="42"/>
      <c r="C259" s="43"/>
      <c r="D259" s="233" t="s">
        <v>192</v>
      </c>
      <c r="E259" s="43"/>
      <c r="F259" s="234" t="s">
        <v>419</v>
      </c>
      <c r="G259" s="43"/>
      <c r="H259" s="43"/>
      <c r="I259" s="230"/>
      <c r="J259" s="43"/>
      <c r="K259" s="43"/>
      <c r="L259" s="47"/>
      <c r="M259" s="231"/>
      <c r="N259" s="23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192</v>
      </c>
      <c r="AU259" s="20" t="s">
        <v>82</v>
      </c>
    </row>
    <row r="260" s="2" customFormat="1" ht="24.15" customHeight="1">
      <c r="A260" s="41"/>
      <c r="B260" s="42"/>
      <c r="C260" s="257" t="s">
        <v>441</v>
      </c>
      <c r="D260" s="257" t="s">
        <v>390</v>
      </c>
      <c r="E260" s="258" t="s">
        <v>421</v>
      </c>
      <c r="F260" s="259" t="s">
        <v>422</v>
      </c>
      <c r="G260" s="260" t="s">
        <v>385</v>
      </c>
      <c r="H260" s="261">
        <v>3</v>
      </c>
      <c r="I260" s="262"/>
      <c r="J260" s="263">
        <f>ROUND(I260*H260,2)</f>
        <v>0</v>
      </c>
      <c r="K260" s="259" t="s">
        <v>187</v>
      </c>
      <c r="L260" s="264"/>
      <c r="M260" s="265" t="s">
        <v>19</v>
      </c>
      <c r="N260" s="266" t="s">
        <v>44</v>
      </c>
      <c r="O260" s="87"/>
      <c r="P260" s="224">
        <f>O260*H260</f>
        <v>0</v>
      </c>
      <c r="Q260" s="224">
        <v>0.0012999999999999999</v>
      </c>
      <c r="R260" s="224">
        <f>Q260*H260</f>
        <v>0.0038999999999999998</v>
      </c>
      <c r="S260" s="224">
        <v>0</v>
      </c>
      <c r="T260" s="22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26" t="s">
        <v>393</v>
      </c>
      <c r="AT260" s="226" t="s">
        <v>390</v>
      </c>
      <c r="AU260" s="226" t="s">
        <v>82</v>
      </c>
      <c r="AY260" s="20" t="s">
        <v>180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20" t="s">
        <v>80</v>
      </c>
      <c r="BK260" s="227">
        <f>ROUND(I260*H260,2)</f>
        <v>0</v>
      </c>
      <c r="BL260" s="20" t="s">
        <v>284</v>
      </c>
      <c r="BM260" s="226" t="s">
        <v>1580</v>
      </c>
    </row>
    <row r="261" s="2" customFormat="1">
      <c r="A261" s="41"/>
      <c r="B261" s="42"/>
      <c r="C261" s="43"/>
      <c r="D261" s="228" t="s">
        <v>190</v>
      </c>
      <c r="E261" s="43"/>
      <c r="F261" s="229" t="s">
        <v>422</v>
      </c>
      <c r="G261" s="43"/>
      <c r="H261" s="43"/>
      <c r="I261" s="230"/>
      <c r="J261" s="43"/>
      <c r="K261" s="43"/>
      <c r="L261" s="47"/>
      <c r="M261" s="231"/>
      <c r="N261" s="23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190</v>
      </c>
      <c r="AU261" s="20" t="s">
        <v>82</v>
      </c>
    </row>
    <row r="262" s="2" customFormat="1" ht="16.5" customHeight="1">
      <c r="A262" s="41"/>
      <c r="B262" s="42"/>
      <c r="C262" s="215" t="s">
        <v>445</v>
      </c>
      <c r="D262" s="215" t="s">
        <v>183</v>
      </c>
      <c r="E262" s="216" t="s">
        <v>425</v>
      </c>
      <c r="F262" s="217" t="s">
        <v>426</v>
      </c>
      <c r="G262" s="218" t="s">
        <v>385</v>
      </c>
      <c r="H262" s="219">
        <v>3</v>
      </c>
      <c r="I262" s="220"/>
      <c r="J262" s="221">
        <f>ROUND(I262*H262,2)</f>
        <v>0</v>
      </c>
      <c r="K262" s="217" t="s">
        <v>187</v>
      </c>
      <c r="L262" s="47"/>
      <c r="M262" s="222" t="s">
        <v>19</v>
      </c>
      <c r="N262" s="223" t="s">
        <v>44</v>
      </c>
      <c r="O262" s="87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6" t="s">
        <v>284</v>
      </c>
      <c r="AT262" s="226" t="s">
        <v>183</v>
      </c>
      <c r="AU262" s="226" t="s">
        <v>82</v>
      </c>
      <c r="AY262" s="20" t="s">
        <v>180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20" t="s">
        <v>80</v>
      </c>
      <c r="BK262" s="227">
        <f>ROUND(I262*H262,2)</f>
        <v>0</v>
      </c>
      <c r="BL262" s="20" t="s">
        <v>284</v>
      </c>
      <c r="BM262" s="226" t="s">
        <v>1581</v>
      </c>
    </row>
    <row r="263" s="2" customFormat="1">
      <c r="A263" s="41"/>
      <c r="B263" s="42"/>
      <c r="C263" s="43"/>
      <c r="D263" s="228" t="s">
        <v>190</v>
      </c>
      <c r="E263" s="43"/>
      <c r="F263" s="229" t="s">
        <v>428</v>
      </c>
      <c r="G263" s="43"/>
      <c r="H263" s="43"/>
      <c r="I263" s="230"/>
      <c r="J263" s="43"/>
      <c r="K263" s="43"/>
      <c r="L263" s="47"/>
      <c r="M263" s="231"/>
      <c r="N263" s="23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190</v>
      </c>
      <c r="AU263" s="20" t="s">
        <v>82</v>
      </c>
    </row>
    <row r="264" s="2" customFormat="1">
      <c r="A264" s="41"/>
      <c r="B264" s="42"/>
      <c r="C264" s="43"/>
      <c r="D264" s="233" t="s">
        <v>192</v>
      </c>
      <c r="E264" s="43"/>
      <c r="F264" s="234" t="s">
        <v>429</v>
      </c>
      <c r="G264" s="43"/>
      <c r="H264" s="43"/>
      <c r="I264" s="230"/>
      <c r="J264" s="43"/>
      <c r="K264" s="43"/>
      <c r="L264" s="47"/>
      <c r="M264" s="231"/>
      <c r="N264" s="23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192</v>
      </c>
      <c r="AU264" s="20" t="s">
        <v>82</v>
      </c>
    </row>
    <row r="265" s="2" customFormat="1" ht="16.5" customHeight="1">
      <c r="A265" s="41"/>
      <c r="B265" s="42"/>
      <c r="C265" s="257" t="s">
        <v>451</v>
      </c>
      <c r="D265" s="257" t="s">
        <v>390</v>
      </c>
      <c r="E265" s="258" t="s">
        <v>431</v>
      </c>
      <c r="F265" s="259" t="s">
        <v>432</v>
      </c>
      <c r="G265" s="260" t="s">
        <v>385</v>
      </c>
      <c r="H265" s="261">
        <v>3</v>
      </c>
      <c r="I265" s="262"/>
      <c r="J265" s="263">
        <f>ROUND(I265*H265,2)</f>
        <v>0</v>
      </c>
      <c r="K265" s="259" t="s">
        <v>433</v>
      </c>
      <c r="L265" s="264"/>
      <c r="M265" s="265" t="s">
        <v>19</v>
      </c>
      <c r="N265" s="266" t="s">
        <v>44</v>
      </c>
      <c r="O265" s="87"/>
      <c r="P265" s="224">
        <f>O265*H265</f>
        <v>0</v>
      </c>
      <c r="Q265" s="224">
        <v>0.00012</v>
      </c>
      <c r="R265" s="224">
        <f>Q265*H265</f>
        <v>0.00036000000000000002</v>
      </c>
      <c r="S265" s="224">
        <v>0</v>
      </c>
      <c r="T265" s="225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26" t="s">
        <v>393</v>
      </c>
      <c r="AT265" s="226" t="s">
        <v>390</v>
      </c>
      <c r="AU265" s="226" t="s">
        <v>82</v>
      </c>
      <c r="AY265" s="20" t="s">
        <v>180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20" t="s">
        <v>80</v>
      </c>
      <c r="BK265" s="227">
        <f>ROUND(I265*H265,2)</f>
        <v>0</v>
      </c>
      <c r="BL265" s="20" t="s">
        <v>284</v>
      </c>
      <c r="BM265" s="226" t="s">
        <v>1582</v>
      </c>
    </row>
    <row r="266" s="2" customFormat="1">
      <c r="A266" s="41"/>
      <c r="B266" s="42"/>
      <c r="C266" s="43"/>
      <c r="D266" s="228" t="s">
        <v>190</v>
      </c>
      <c r="E266" s="43"/>
      <c r="F266" s="229" t="s">
        <v>432</v>
      </c>
      <c r="G266" s="43"/>
      <c r="H266" s="43"/>
      <c r="I266" s="230"/>
      <c r="J266" s="43"/>
      <c r="K266" s="43"/>
      <c r="L266" s="47"/>
      <c r="M266" s="231"/>
      <c r="N266" s="23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190</v>
      </c>
      <c r="AU266" s="20" t="s">
        <v>82</v>
      </c>
    </row>
    <row r="267" s="2" customFormat="1" ht="16.5" customHeight="1">
      <c r="A267" s="41"/>
      <c r="B267" s="42"/>
      <c r="C267" s="215" t="s">
        <v>455</v>
      </c>
      <c r="D267" s="215" t="s">
        <v>183</v>
      </c>
      <c r="E267" s="216" t="s">
        <v>436</v>
      </c>
      <c r="F267" s="217" t="s">
        <v>437</v>
      </c>
      <c r="G267" s="218" t="s">
        <v>385</v>
      </c>
      <c r="H267" s="219">
        <v>2</v>
      </c>
      <c r="I267" s="220"/>
      <c r="J267" s="221">
        <f>ROUND(I267*H267,2)</f>
        <v>0</v>
      </c>
      <c r="K267" s="217" t="s">
        <v>187</v>
      </c>
      <c r="L267" s="47"/>
      <c r="M267" s="222" t="s">
        <v>19</v>
      </c>
      <c r="N267" s="223" t="s">
        <v>44</v>
      </c>
      <c r="O267" s="87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6" t="s">
        <v>284</v>
      </c>
      <c r="AT267" s="226" t="s">
        <v>183</v>
      </c>
      <c r="AU267" s="226" t="s">
        <v>82</v>
      </c>
      <c r="AY267" s="20" t="s">
        <v>180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20" t="s">
        <v>80</v>
      </c>
      <c r="BK267" s="227">
        <f>ROUND(I267*H267,2)</f>
        <v>0</v>
      </c>
      <c r="BL267" s="20" t="s">
        <v>284</v>
      </c>
      <c r="BM267" s="226" t="s">
        <v>1583</v>
      </c>
    </row>
    <row r="268" s="2" customFormat="1">
      <c r="A268" s="41"/>
      <c r="B268" s="42"/>
      <c r="C268" s="43"/>
      <c r="D268" s="228" t="s">
        <v>190</v>
      </c>
      <c r="E268" s="43"/>
      <c r="F268" s="229" t="s">
        <v>439</v>
      </c>
      <c r="G268" s="43"/>
      <c r="H268" s="43"/>
      <c r="I268" s="230"/>
      <c r="J268" s="43"/>
      <c r="K268" s="43"/>
      <c r="L268" s="47"/>
      <c r="M268" s="231"/>
      <c r="N268" s="23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190</v>
      </c>
      <c r="AU268" s="20" t="s">
        <v>82</v>
      </c>
    </row>
    <row r="269" s="2" customFormat="1">
      <c r="A269" s="41"/>
      <c r="B269" s="42"/>
      <c r="C269" s="43"/>
      <c r="D269" s="233" t="s">
        <v>192</v>
      </c>
      <c r="E269" s="43"/>
      <c r="F269" s="234" t="s">
        <v>440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192</v>
      </c>
      <c r="AU269" s="20" t="s">
        <v>82</v>
      </c>
    </row>
    <row r="270" s="2" customFormat="1" ht="24.15" customHeight="1">
      <c r="A270" s="41"/>
      <c r="B270" s="42"/>
      <c r="C270" s="257" t="s">
        <v>461</v>
      </c>
      <c r="D270" s="257" t="s">
        <v>390</v>
      </c>
      <c r="E270" s="258" t="s">
        <v>442</v>
      </c>
      <c r="F270" s="259" t="s">
        <v>443</v>
      </c>
      <c r="G270" s="260" t="s">
        <v>385</v>
      </c>
      <c r="H270" s="261">
        <v>2</v>
      </c>
      <c r="I270" s="262"/>
      <c r="J270" s="263">
        <f>ROUND(I270*H270,2)</f>
        <v>0</v>
      </c>
      <c r="K270" s="259" t="s">
        <v>187</v>
      </c>
      <c r="L270" s="264"/>
      <c r="M270" s="265" t="s">
        <v>19</v>
      </c>
      <c r="N270" s="266" t="s">
        <v>44</v>
      </c>
      <c r="O270" s="87"/>
      <c r="P270" s="224">
        <f>O270*H270</f>
        <v>0</v>
      </c>
      <c r="Q270" s="224">
        <v>0.00020000000000000001</v>
      </c>
      <c r="R270" s="224">
        <f>Q270*H270</f>
        <v>0.00040000000000000002</v>
      </c>
      <c r="S270" s="224">
        <v>0</v>
      </c>
      <c r="T270" s="225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26" t="s">
        <v>393</v>
      </c>
      <c r="AT270" s="226" t="s">
        <v>390</v>
      </c>
      <c r="AU270" s="226" t="s">
        <v>82</v>
      </c>
      <c r="AY270" s="20" t="s">
        <v>180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20" t="s">
        <v>80</v>
      </c>
      <c r="BK270" s="227">
        <f>ROUND(I270*H270,2)</f>
        <v>0</v>
      </c>
      <c r="BL270" s="20" t="s">
        <v>284</v>
      </c>
      <c r="BM270" s="226" t="s">
        <v>1584</v>
      </c>
    </row>
    <row r="271" s="2" customFormat="1">
      <c r="A271" s="41"/>
      <c r="B271" s="42"/>
      <c r="C271" s="43"/>
      <c r="D271" s="228" t="s">
        <v>190</v>
      </c>
      <c r="E271" s="43"/>
      <c r="F271" s="229" t="s">
        <v>443</v>
      </c>
      <c r="G271" s="43"/>
      <c r="H271" s="43"/>
      <c r="I271" s="230"/>
      <c r="J271" s="43"/>
      <c r="K271" s="43"/>
      <c r="L271" s="47"/>
      <c r="M271" s="231"/>
      <c r="N271" s="23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190</v>
      </c>
      <c r="AU271" s="20" t="s">
        <v>82</v>
      </c>
    </row>
    <row r="272" s="2" customFormat="1" ht="16.5" customHeight="1">
      <c r="A272" s="41"/>
      <c r="B272" s="42"/>
      <c r="C272" s="215" t="s">
        <v>467</v>
      </c>
      <c r="D272" s="215" t="s">
        <v>183</v>
      </c>
      <c r="E272" s="216" t="s">
        <v>446</v>
      </c>
      <c r="F272" s="217" t="s">
        <v>447</v>
      </c>
      <c r="G272" s="218" t="s">
        <v>385</v>
      </c>
      <c r="H272" s="219">
        <v>2</v>
      </c>
      <c r="I272" s="220"/>
      <c r="J272" s="221">
        <f>ROUND(I272*H272,2)</f>
        <v>0</v>
      </c>
      <c r="K272" s="217" t="s">
        <v>187</v>
      </c>
      <c r="L272" s="47"/>
      <c r="M272" s="222" t="s">
        <v>19</v>
      </c>
      <c r="N272" s="223" t="s">
        <v>44</v>
      </c>
      <c r="O272" s="87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6" t="s">
        <v>284</v>
      </c>
      <c r="AT272" s="226" t="s">
        <v>183</v>
      </c>
      <c r="AU272" s="226" t="s">
        <v>82</v>
      </c>
      <c r="AY272" s="20" t="s">
        <v>180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20" t="s">
        <v>80</v>
      </c>
      <c r="BK272" s="227">
        <f>ROUND(I272*H272,2)</f>
        <v>0</v>
      </c>
      <c r="BL272" s="20" t="s">
        <v>284</v>
      </c>
      <c r="BM272" s="226" t="s">
        <v>1585</v>
      </c>
    </row>
    <row r="273" s="2" customFormat="1">
      <c r="A273" s="41"/>
      <c r="B273" s="42"/>
      <c r="C273" s="43"/>
      <c r="D273" s="228" t="s">
        <v>190</v>
      </c>
      <c r="E273" s="43"/>
      <c r="F273" s="229" t="s">
        <v>449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190</v>
      </c>
      <c r="AU273" s="20" t="s">
        <v>82</v>
      </c>
    </row>
    <row r="274" s="2" customFormat="1">
      <c r="A274" s="41"/>
      <c r="B274" s="42"/>
      <c r="C274" s="43"/>
      <c r="D274" s="233" t="s">
        <v>192</v>
      </c>
      <c r="E274" s="43"/>
      <c r="F274" s="234" t="s">
        <v>450</v>
      </c>
      <c r="G274" s="43"/>
      <c r="H274" s="43"/>
      <c r="I274" s="230"/>
      <c r="J274" s="43"/>
      <c r="K274" s="43"/>
      <c r="L274" s="47"/>
      <c r="M274" s="231"/>
      <c r="N274" s="23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192</v>
      </c>
      <c r="AU274" s="20" t="s">
        <v>82</v>
      </c>
    </row>
    <row r="275" s="2" customFormat="1" ht="37.8" customHeight="1">
      <c r="A275" s="41"/>
      <c r="B275" s="42"/>
      <c r="C275" s="257" t="s">
        <v>473</v>
      </c>
      <c r="D275" s="257" t="s">
        <v>390</v>
      </c>
      <c r="E275" s="258" t="s">
        <v>452</v>
      </c>
      <c r="F275" s="259" t="s">
        <v>453</v>
      </c>
      <c r="G275" s="260" t="s">
        <v>385</v>
      </c>
      <c r="H275" s="261">
        <v>2</v>
      </c>
      <c r="I275" s="262"/>
      <c r="J275" s="263">
        <f>ROUND(I275*H275,2)</f>
        <v>0</v>
      </c>
      <c r="K275" s="259" t="s">
        <v>187</v>
      </c>
      <c r="L275" s="264"/>
      <c r="M275" s="265" t="s">
        <v>19</v>
      </c>
      <c r="N275" s="266" t="s">
        <v>44</v>
      </c>
      <c r="O275" s="87"/>
      <c r="P275" s="224">
        <f>O275*H275</f>
        <v>0</v>
      </c>
      <c r="Q275" s="224">
        <v>0.010999999999999999</v>
      </c>
      <c r="R275" s="224">
        <f>Q275*H275</f>
        <v>0.021999999999999999</v>
      </c>
      <c r="S275" s="224">
        <v>0</v>
      </c>
      <c r="T275" s="22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6" t="s">
        <v>393</v>
      </c>
      <c r="AT275" s="226" t="s">
        <v>390</v>
      </c>
      <c r="AU275" s="226" t="s">
        <v>82</v>
      </c>
      <c r="AY275" s="20" t="s">
        <v>180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20" t="s">
        <v>80</v>
      </c>
      <c r="BK275" s="227">
        <f>ROUND(I275*H275,2)</f>
        <v>0</v>
      </c>
      <c r="BL275" s="20" t="s">
        <v>284</v>
      </c>
      <c r="BM275" s="226" t="s">
        <v>1586</v>
      </c>
    </row>
    <row r="276" s="2" customFormat="1">
      <c r="A276" s="41"/>
      <c r="B276" s="42"/>
      <c r="C276" s="43"/>
      <c r="D276" s="228" t="s">
        <v>190</v>
      </c>
      <c r="E276" s="43"/>
      <c r="F276" s="229" t="s">
        <v>453</v>
      </c>
      <c r="G276" s="43"/>
      <c r="H276" s="43"/>
      <c r="I276" s="230"/>
      <c r="J276" s="43"/>
      <c r="K276" s="43"/>
      <c r="L276" s="47"/>
      <c r="M276" s="231"/>
      <c r="N276" s="23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190</v>
      </c>
      <c r="AU276" s="20" t="s">
        <v>82</v>
      </c>
    </row>
    <row r="277" s="2" customFormat="1" ht="16.5" customHeight="1">
      <c r="A277" s="41"/>
      <c r="B277" s="42"/>
      <c r="C277" s="215" t="s">
        <v>480</v>
      </c>
      <c r="D277" s="215" t="s">
        <v>183</v>
      </c>
      <c r="E277" s="216" t="s">
        <v>456</v>
      </c>
      <c r="F277" s="217" t="s">
        <v>457</v>
      </c>
      <c r="G277" s="218" t="s">
        <v>348</v>
      </c>
      <c r="H277" s="219">
        <v>1</v>
      </c>
      <c r="I277" s="220"/>
      <c r="J277" s="221">
        <f>ROUND(I277*H277,2)</f>
        <v>0</v>
      </c>
      <c r="K277" s="217" t="s">
        <v>187</v>
      </c>
      <c r="L277" s="47"/>
      <c r="M277" s="222" t="s">
        <v>19</v>
      </c>
      <c r="N277" s="223" t="s">
        <v>44</v>
      </c>
      <c r="O277" s="87"/>
      <c r="P277" s="224">
        <f>O277*H277</f>
        <v>0</v>
      </c>
      <c r="Q277" s="224">
        <v>0</v>
      </c>
      <c r="R277" s="224">
        <f>Q277*H277</f>
        <v>0</v>
      </c>
      <c r="S277" s="224">
        <v>0.034700000000000002</v>
      </c>
      <c r="T277" s="225">
        <f>S277*H277</f>
        <v>0.034700000000000002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6" t="s">
        <v>284</v>
      </c>
      <c r="AT277" s="226" t="s">
        <v>183</v>
      </c>
      <c r="AU277" s="226" t="s">
        <v>82</v>
      </c>
      <c r="AY277" s="20" t="s">
        <v>180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20" t="s">
        <v>80</v>
      </c>
      <c r="BK277" s="227">
        <f>ROUND(I277*H277,2)</f>
        <v>0</v>
      </c>
      <c r="BL277" s="20" t="s">
        <v>284</v>
      </c>
      <c r="BM277" s="226" t="s">
        <v>1587</v>
      </c>
    </row>
    <row r="278" s="2" customFormat="1">
      <c r="A278" s="41"/>
      <c r="B278" s="42"/>
      <c r="C278" s="43"/>
      <c r="D278" s="228" t="s">
        <v>190</v>
      </c>
      <c r="E278" s="43"/>
      <c r="F278" s="229" t="s">
        <v>459</v>
      </c>
      <c r="G278" s="43"/>
      <c r="H278" s="43"/>
      <c r="I278" s="230"/>
      <c r="J278" s="43"/>
      <c r="K278" s="43"/>
      <c r="L278" s="47"/>
      <c r="M278" s="231"/>
      <c r="N278" s="23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190</v>
      </c>
      <c r="AU278" s="20" t="s">
        <v>82</v>
      </c>
    </row>
    <row r="279" s="2" customFormat="1">
      <c r="A279" s="41"/>
      <c r="B279" s="42"/>
      <c r="C279" s="43"/>
      <c r="D279" s="233" t="s">
        <v>192</v>
      </c>
      <c r="E279" s="43"/>
      <c r="F279" s="234" t="s">
        <v>460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192</v>
      </c>
      <c r="AU279" s="20" t="s">
        <v>82</v>
      </c>
    </row>
    <row r="280" s="2" customFormat="1" ht="24.15" customHeight="1">
      <c r="A280" s="41"/>
      <c r="B280" s="42"/>
      <c r="C280" s="215" t="s">
        <v>486</v>
      </c>
      <c r="D280" s="215" t="s">
        <v>183</v>
      </c>
      <c r="E280" s="216" t="s">
        <v>462</v>
      </c>
      <c r="F280" s="217" t="s">
        <v>463</v>
      </c>
      <c r="G280" s="218" t="s">
        <v>348</v>
      </c>
      <c r="H280" s="219">
        <v>1</v>
      </c>
      <c r="I280" s="220"/>
      <c r="J280" s="221">
        <f>ROUND(I280*H280,2)</f>
        <v>0</v>
      </c>
      <c r="K280" s="217" t="s">
        <v>187</v>
      </c>
      <c r="L280" s="47"/>
      <c r="M280" s="222" t="s">
        <v>19</v>
      </c>
      <c r="N280" s="223" t="s">
        <v>44</v>
      </c>
      <c r="O280" s="87"/>
      <c r="P280" s="224">
        <f>O280*H280</f>
        <v>0</v>
      </c>
      <c r="Q280" s="224">
        <v>0.0147488363</v>
      </c>
      <c r="R280" s="224">
        <f>Q280*H280</f>
        <v>0.0147488363</v>
      </c>
      <c r="S280" s="224">
        <v>0</v>
      </c>
      <c r="T280" s="22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6" t="s">
        <v>284</v>
      </c>
      <c r="AT280" s="226" t="s">
        <v>183</v>
      </c>
      <c r="AU280" s="226" t="s">
        <v>82</v>
      </c>
      <c r="AY280" s="20" t="s">
        <v>180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20" t="s">
        <v>80</v>
      </c>
      <c r="BK280" s="227">
        <f>ROUND(I280*H280,2)</f>
        <v>0</v>
      </c>
      <c r="BL280" s="20" t="s">
        <v>284</v>
      </c>
      <c r="BM280" s="226" t="s">
        <v>1588</v>
      </c>
    </row>
    <row r="281" s="2" customFormat="1">
      <c r="A281" s="41"/>
      <c r="B281" s="42"/>
      <c r="C281" s="43"/>
      <c r="D281" s="228" t="s">
        <v>190</v>
      </c>
      <c r="E281" s="43"/>
      <c r="F281" s="229" t="s">
        <v>465</v>
      </c>
      <c r="G281" s="43"/>
      <c r="H281" s="43"/>
      <c r="I281" s="230"/>
      <c r="J281" s="43"/>
      <c r="K281" s="43"/>
      <c r="L281" s="47"/>
      <c r="M281" s="231"/>
      <c r="N281" s="23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190</v>
      </c>
      <c r="AU281" s="20" t="s">
        <v>82</v>
      </c>
    </row>
    <row r="282" s="2" customFormat="1">
      <c r="A282" s="41"/>
      <c r="B282" s="42"/>
      <c r="C282" s="43"/>
      <c r="D282" s="233" t="s">
        <v>192</v>
      </c>
      <c r="E282" s="43"/>
      <c r="F282" s="234" t="s">
        <v>466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192</v>
      </c>
      <c r="AU282" s="20" t="s">
        <v>82</v>
      </c>
    </row>
    <row r="283" s="2" customFormat="1" ht="16.5" customHeight="1">
      <c r="A283" s="41"/>
      <c r="B283" s="42"/>
      <c r="C283" s="215" t="s">
        <v>492</v>
      </c>
      <c r="D283" s="215" t="s">
        <v>183</v>
      </c>
      <c r="E283" s="216" t="s">
        <v>468</v>
      </c>
      <c r="F283" s="217" t="s">
        <v>469</v>
      </c>
      <c r="G283" s="218" t="s">
        <v>385</v>
      </c>
      <c r="H283" s="219">
        <v>6</v>
      </c>
      <c r="I283" s="220"/>
      <c r="J283" s="221">
        <f>ROUND(I283*H283,2)</f>
        <v>0</v>
      </c>
      <c r="K283" s="217" t="s">
        <v>187</v>
      </c>
      <c r="L283" s="47"/>
      <c r="M283" s="222" t="s">
        <v>19</v>
      </c>
      <c r="N283" s="223" t="s">
        <v>44</v>
      </c>
      <c r="O283" s="87"/>
      <c r="P283" s="224">
        <f>O283*H283</f>
        <v>0</v>
      </c>
      <c r="Q283" s="224">
        <v>0</v>
      </c>
      <c r="R283" s="224">
        <f>Q283*H283</f>
        <v>0</v>
      </c>
      <c r="S283" s="224">
        <v>0.00048999999999999998</v>
      </c>
      <c r="T283" s="225">
        <f>S283*H283</f>
        <v>0.0029399999999999999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6" t="s">
        <v>284</v>
      </c>
      <c r="AT283" s="226" t="s">
        <v>183</v>
      </c>
      <c r="AU283" s="226" t="s">
        <v>82</v>
      </c>
      <c r="AY283" s="20" t="s">
        <v>180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20" t="s">
        <v>80</v>
      </c>
      <c r="BK283" s="227">
        <f>ROUND(I283*H283,2)</f>
        <v>0</v>
      </c>
      <c r="BL283" s="20" t="s">
        <v>284</v>
      </c>
      <c r="BM283" s="226" t="s">
        <v>1589</v>
      </c>
    </row>
    <row r="284" s="2" customFormat="1">
      <c r="A284" s="41"/>
      <c r="B284" s="42"/>
      <c r="C284" s="43"/>
      <c r="D284" s="228" t="s">
        <v>190</v>
      </c>
      <c r="E284" s="43"/>
      <c r="F284" s="229" t="s">
        <v>471</v>
      </c>
      <c r="G284" s="43"/>
      <c r="H284" s="43"/>
      <c r="I284" s="230"/>
      <c r="J284" s="43"/>
      <c r="K284" s="43"/>
      <c r="L284" s="47"/>
      <c r="M284" s="231"/>
      <c r="N284" s="23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190</v>
      </c>
      <c r="AU284" s="20" t="s">
        <v>82</v>
      </c>
    </row>
    <row r="285" s="2" customFormat="1">
      <c r="A285" s="41"/>
      <c r="B285" s="42"/>
      <c r="C285" s="43"/>
      <c r="D285" s="233" t="s">
        <v>192</v>
      </c>
      <c r="E285" s="43"/>
      <c r="F285" s="234" t="s">
        <v>472</v>
      </c>
      <c r="G285" s="43"/>
      <c r="H285" s="43"/>
      <c r="I285" s="230"/>
      <c r="J285" s="43"/>
      <c r="K285" s="43"/>
      <c r="L285" s="47"/>
      <c r="M285" s="231"/>
      <c r="N285" s="23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192</v>
      </c>
      <c r="AU285" s="20" t="s">
        <v>82</v>
      </c>
    </row>
    <row r="286" s="13" customFormat="1">
      <c r="A286" s="13"/>
      <c r="B286" s="235"/>
      <c r="C286" s="236"/>
      <c r="D286" s="228" t="s">
        <v>216</v>
      </c>
      <c r="E286" s="237" t="s">
        <v>19</v>
      </c>
      <c r="F286" s="238" t="s">
        <v>1299</v>
      </c>
      <c r="G286" s="236"/>
      <c r="H286" s="239">
        <v>6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5" t="s">
        <v>216</v>
      </c>
      <c r="AU286" s="245" t="s">
        <v>82</v>
      </c>
      <c r="AV286" s="13" t="s">
        <v>82</v>
      </c>
      <c r="AW286" s="13" t="s">
        <v>35</v>
      </c>
      <c r="AX286" s="13" t="s">
        <v>80</v>
      </c>
      <c r="AY286" s="245" t="s">
        <v>180</v>
      </c>
    </row>
    <row r="287" s="2" customFormat="1" ht="24.15" customHeight="1">
      <c r="A287" s="41"/>
      <c r="B287" s="42"/>
      <c r="C287" s="215" t="s">
        <v>498</v>
      </c>
      <c r="D287" s="215" t="s">
        <v>183</v>
      </c>
      <c r="E287" s="216" t="s">
        <v>474</v>
      </c>
      <c r="F287" s="217" t="s">
        <v>475</v>
      </c>
      <c r="G287" s="218" t="s">
        <v>348</v>
      </c>
      <c r="H287" s="219">
        <v>12</v>
      </c>
      <c r="I287" s="220"/>
      <c r="J287" s="221">
        <f>ROUND(I287*H287,2)</f>
        <v>0</v>
      </c>
      <c r="K287" s="217" t="s">
        <v>187</v>
      </c>
      <c r="L287" s="47"/>
      <c r="M287" s="222" t="s">
        <v>19</v>
      </c>
      <c r="N287" s="223" t="s">
        <v>44</v>
      </c>
      <c r="O287" s="87"/>
      <c r="P287" s="224">
        <f>O287*H287</f>
        <v>0</v>
      </c>
      <c r="Q287" s="224">
        <v>0.00023913999999999999</v>
      </c>
      <c r="R287" s="224">
        <f>Q287*H287</f>
        <v>0.0028696799999999999</v>
      </c>
      <c r="S287" s="224">
        <v>0</v>
      </c>
      <c r="T287" s="22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6" t="s">
        <v>284</v>
      </c>
      <c r="AT287" s="226" t="s">
        <v>183</v>
      </c>
      <c r="AU287" s="226" t="s">
        <v>82</v>
      </c>
      <c r="AY287" s="20" t="s">
        <v>180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20" t="s">
        <v>80</v>
      </c>
      <c r="BK287" s="227">
        <f>ROUND(I287*H287,2)</f>
        <v>0</v>
      </c>
      <c r="BL287" s="20" t="s">
        <v>284</v>
      </c>
      <c r="BM287" s="226" t="s">
        <v>1590</v>
      </c>
    </row>
    <row r="288" s="2" customFormat="1">
      <c r="A288" s="41"/>
      <c r="B288" s="42"/>
      <c r="C288" s="43"/>
      <c r="D288" s="228" t="s">
        <v>190</v>
      </c>
      <c r="E288" s="43"/>
      <c r="F288" s="229" t="s">
        <v>477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190</v>
      </c>
      <c r="AU288" s="20" t="s">
        <v>82</v>
      </c>
    </row>
    <row r="289" s="2" customFormat="1">
      <c r="A289" s="41"/>
      <c r="B289" s="42"/>
      <c r="C289" s="43"/>
      <c r="D289" s="233" t="s">
        <v>192</v>
      </c>
      <c r="E289" s="43"/>
      <c r="F289" s="234" t="s">
        <v>478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192</v>
      </c>
      <c r="AU289" s="20" t="s">
        <v>82</v>
      </c>
    </row>
    <row r="290" s="13" customFormat="1">
      <c r="A290" s="13"/>
      <c r="B290" s="235"/>
      <c r="C290" s="236"/>
      <c r="D290" s="228" t="s">
        <v>216</v>
      </c>
      <c r="E290" s="237" t="s">
        <v>19</v>
      </c>
      <c r="F290" s="238" t="s">
        <v>1301</v>
      </c>
      <c r="G290" s="236"/>
      <c r="H290" s="239">
        <v>12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216</v>
      </c>
      <c r="AU290" s="245" t="s">
        <v>82</v>
      </c>
      <c r="AV290" s="13" t="s">
        <v>82</v>
      </c>
      <c r="AW290" s="13" t="s">
        <v>35</v>
      </c>
      <c r="AX290" s="13" t="s">
        <v>80</v>
      </c>
      <c r="AY290" s="245" t="s">
        <v>180</v>
      </c>
    </row>
    <row r="291" s="2" customFormat="1" ht="24.15" customHeight="1">
      <c r="A291" s="41"/>
      <c r="B291" s="42"/>
      <c r="C291" s="257" t="s">
        <v>504</v>
      </c>
      <c r="D291" s="257" t="s">
        <v>390</v>
      </c>
      <c r="E291" s="258" t="s">
        <v>481</v>
      </c>
      <c r="F291" s="259" t="s">
        <v>482</v>
      </c>
      <c r="G291" s="260" t="s">
        <v>483</v>
      </c>
      <c r="H291" s="261">
        <v>6</v>
      </c>
      <c r="I291" s="262"/>
      <c r="J291" s="263">
        <f>ROUND(I291*H291,2)</f>
        <v>0</v>
      </c>
      <c r="K291" s="259" t="s">
        <v>187</v>
      </c>
      <c r="L291" s="264"/>
      <c r="M291" s="265" t="s">
        <v>19</v>
      </c>
      <c r="N291" s="266" t="s">
        <v>44</v>
      </c>
      <c r="O291" s="87"/>
      <c r="P291" s="224">
        <f>O291*H291</f>
        <v>0</v>
      </c>
      <c r="Q291" s="224">
        <v>0.00018000000000000001</v>
      </c>
      <c r="R291" s="224">
        <f>Q291*H291</f>
        <v>0.00108</v>
      </c>
      <c r="S291" s="224">
        <v>0</v>
      </c>
      <c r="T291" s="22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26" t="s">
        <v>393</v>
      </c>
      <c r="AT291" s="226" t="s">
        <v>390</v>
      </c>
      <c r="AU291" s="226" t="s">
        <v>82</v>
      </c>
      <c r="AY291" s="20" t="s">
        <v>180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20" t="s">
        <v>80</v>
      </c>
      <c r="BK291" s="227">
        <f>ROUND(I291*H291,2)</f>
        <v>0</v>
      </c>
      <c r="BL291" s="20" t="s">
        <v>284</v>
      </c>
      <c r="BM291" s="226" t="s">
        <v>1591</v>
      </c>
    </row>
    <row r="292" s="2" customFormat="1">
      <c r="A292" s="41"/>
      <c r="B292" s="42"/>
      <c r="C292" s="43"/>
      <c r="D292" s="228" t="s">
        <v>190</v>
      </c>
      <c r="E292" s="43"/>
      <c r="F292" s="229" t="s">
        <v>482</v>
      </c>
      <c r="G292" s="43"/>
      <c r="H292" s="43"/>
      <c r="I292" s="230"/>
      <c r="J292" s="43"/>
      <c r="K292" s="43"/>
      <c r="L292" s="47"/>
      <c r="M292" s="231"/>
      <c r="N292" s="23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190</v>
      </c>
      <c r="AU292" s="20" t="s">
        <v>82</v>
      </c>
    </row>
    <row r="293" s="2" customFormat="1" ht="16.5" customHeight="1">
      <c r="A293" s="41"/>
      <c r="B293" s="42"/>
      <c r="C293" s="215" t="s">
        <v>510</v>
      </c>
      <c r="D293" s="215" t="s">
        <v>183</v>
      </c>
      <c r="E293" s="216" t="s">
        <v>487</v>
      </c>
      <c r="F293" s="217" t="s">
        <v>488</v>
      </c>
      <c r="G293" s="218" t="s">
        <v>348</v>
      </c>
      <c r="H293" s="219">
        <v>3</v>
      </c>
      <c r="I293" s="220"/>
      <c r="J293" s="221">
        <f>ROUND(I293*H293,2)</f>
        <v>0</v>
      </c>
      <c r="K293" s="217" t="s">
        <v>187</v>
      </c>
      <c r="L293" s="47"/>
      <c r="M293" s="222" t="s">
        <v>19</v>
      </c>
      <c r="N293" s="223" t="s">
        <v>44</v>
      </c>
      <c r="O293" s="87"/>
      <c r="P293" s="224">
        <f>O293*H293</f>
        <v>0</v>
      </c>
      <c r="Q293" s="224">
        <v>0</v>
      </c>
      <c r="R293" s="224">
        <f>Q293*H293</f>
        <v>0</v>
      </c>
      <c r="S293" s="224">
        <v>0.00156</v>
      </c>
      <c r="T293" s="225">
        <f>S293*H293</f>
        <v>0.0046800000000000001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26" t="s">
        <v>284</v>
      </c>
      <c r="AT293" s="226" t="s">
        <v>183</v>
      </c>
      <c r="AU293" s="226" t="s">
        <v>82</v>
      </c>
      <c r="AY293" s="20" t="s">
        <v>180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20" t="s">
        <v>80</v>
      </c>
      <c r="BK293" s="227">
        <f>ROUND(I293*H293,2)</f>
        <v>0</v>
      </c>
      <c r="BL293" s="20" t="s">
        <v>284</v>
      </c>
      <c r="BM293" s="226" t="s">
        <v>1592</v>
      </c>
    </row>
    <row r="294" s="2" customFormat="1">
      <c r="A294" s="41"/>
      <c r="B294" s="42"/>
      <c r="C294" s="43"/>
      <c r="D294" s="228" t="s">
        <v>190</v>
      </c>
      <c r="E294" s="43"/>
      <c r="F294" s="229" t="s">
        <v>490</v>
      </c>
      <c r="G294" s="43"/>
      <c r="H294" s="43"/>
      <c r="I294" s="230"/>
      <c r="J294" s="43"/>
      <c r="K294" s="43"/>
      <c r="L294" s="47"/>
      <c r="M294" s="231"/>
      <c r="N294" s="23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190</v>
      </c>
      <c r="AU294" s="20" t="s">
        <v>82</v>
      </c>
    </row>
    <row r="295" s="2" customFormat="1">
      <c r="A295" s="41"/>
      <c r="B295" s="42"/>
      <c r="C295" s="43"/>
      <c r="D295" s="233" t="s">
        <v>192</v>
      </c>
      <c r="E295" s="43"/>
      <c r="F295" s="234" t="s">
        <v>491</v>
      </c>
      <c r="G295" s="43"/>
      <c r="H295" s="43"/>
      <c r="I295" s="230"/>
      <c r="J295" s="43"/>
      <c r="K295" s="43"/>
      <c r="L295" s="47"/>
      <c r="M295" s="231"/>
      <c r="N295" s="23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192</v>
      </c>
      <c r="AU295" s="20" t="s">
        <v>82</v>
      </c>
    </row>
    <row r="296" s="13" customFormat="1">
      <c r="A296" s="13"/>
      <c r="B296" s="235"/>
      <c r="C296" s="236"/>
      <c r="D296" s="228" t="s">
        <v>216</v>
      </c>
      <c r="E296" s="237" t="s">
        <v>19</v>
      </c>
      <c r="F296" s="238" t="s">
        <v>1304</v>
      </c>
      <c r="G296" s="236"/>
      <c r="H296" s="239">
        <v>3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216</v>
      </c>
      <c r="AU296" s="245" t="s">
        <v>82</v>
      </c>
      <c r="AV296" s="13" t="s">
        <v>82</v>
      </c>
      <c r="AW296" s="13" t="s">
        <v>35</v>
      </c>
      <c r="AX296" s="13" t="s">
        <v>80</v>
      </c>
      <c r="AY296" s="245" t="s">
        <v>180</v>
      </c>
    </row>
    <row r="297" s="2" customFormat="1" ht="24.15" customHeight="1">
      <c r="A297" s="41"/>
      <c r="B297" s="42"/>
      <c r="C297" s="215" t="s">
        <v>516</v>
      </c>
      <c r="D297" s="215" t="s">
        <v>183</v>
      </c>
      <c r="E297" s="216" t="s">
        <v>493</v>
      </c>
      <c r="F297" s="217" t="s">
        <v>494</v>
      </c>
      <c r="G297" s="218" t="s">
        <v>348</v>
      </c>
      <c r="H297" s="219">
        <v>1</v>
      </c>
      <c r="I297" s="220"/>
      <c r="J297" s="221">
        <f>ROUND(I297*H297,2)</f>
        <v>0</v>
      </c>
      <c r="K297" s="217" t="s">
        <v>187</v>
      </c>
      <c r="L297" s="47"/>
      <c r="M297" s="222" t="s">
        <v>19</v>
      </c>
      <c r="N297" s="223" t="s">
        <v>44</v>
      </c>
      <c r="O297" s="87"/>
      <c r="P297" s="224">
        <f>O297*H297</f>
        <v>0</v>
      </c>
      <c r="Q297" s="224">
        <v>0.0017191400000000001</v>
      </c>
      <c r="R297" s="224">
        <f>Q297*H297</f>
        <v>0.0017191400000000001</v>
      </c>
      <c r="S297" s="224">
        <v>0</v>
      </c>
      <c r="T297" s="225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26" t="s">
        <v>284</v>
      </c>
      <c r="AT297" s="226" t="s">
        <v>183</v>
      </c>
      <c r="AU297" s="226" t="s">
        <v>82</v>
      </c>
      <c r="AY297" s="20" t="s">
        <v>180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20" t="s">
        <v>80</v>
      </c>
      <c r="BK297" s="227">
        <f>ROUND(I297*H297,2)</f>
        <v>0</v>
      </c>
      <c r="BL297" s="20" t="s">
        <v>284</v>
      </c>
      <c r="BM297" s="226" t="s">
        <v>1593</v>
      </c>
    </row>
    <row r="298" s="2" customFormat="1">
      <c r="A298" s="41"/>
      <c r="B298" s="42"/>
      <c r="C298" s="43"/>
      <c r="D298" s="228" t="s">
        <v>190</v>
      </c>
      <c r="E298" s="43"/>
      <c r="F298" s="229" t="s">
        <v>496</v>
      </c>
      <c r="G298" s="43"/>
      <c r="H298" s="43"/>
      <c r="I298" s="230"/>
      <c r="J298" s="43"/>
      <c r="K298" s="43"/>
      <c r="L298" s="47"/>
      <c r="M298" s="231"/>
      <c r="N298" s="23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190</v>
      </c>
      <c r="AU298" s="20" t="s">
        <v>82</v>
      </c>
    </row>
    <row r="299" s="2" customFormat="1">
      <c r="A299" s="41"/>
      <c r="B299" s="42"/>
      <c r="C299" s="43"/>
      <c r="D299" s="233" t="s">
        <v>192</v>
      </c>
      <c r="E299" s="43"/>
      <c r="F299" s="234" t="s">
        <v>497</v>
      </c>
      <c r="G299" s="43"/>
      <c r="H299" s="43"/>
      <c r="I299" s="230"/>
      <c r="J299" s="43"/>
      <c r="K299" s="43"/>
      <c r="L299" s="47"/>
      <c r="M299" s="231"/>
      <c r="N299" s="23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192</v>
      </c>
      <c r="AU299" s="20" t="s">
        <v>82</v>
      </c>
    </row>
    <row r="300" s="2" customFormat="1" ht="21.75" customHeight="1">
      <c r="A300" s="41"/>
      <c r="B300" s="42"/>
      <c r="C300" s="215" t="s">
        <v>522</v>
      </c>
      <c r="D300" s="215" t="s">
        <v>183</v>
      </c>
      <c r="E300" s="216" t="s">
        <v>499</v>
      </c>
      <c r="F300" s="217" t="s">
        <v>500</v>
      </c>
      <c r="G300" s="218" t="s">
        <v>348</v>
      </c>
      <c r="H300" s="219">
        <v>3</v>
      </c>
      <c r="I300" s="220"/>
      <c r="J300" s="221">
        <f>ROUND(I300*H300,2)</f>
        <v>0</v>
      </c>
      <c r="K300" s="217" t="s">
        <v>187</v>
      </c>
      <c r="L300" s="47"/>
      <c r="M300" s="222" t="s">
        <v>19</v>
      </c>
      <c r="N300" s="223" t="s">
        <v>44</v>
      </c>
      <c r="O300" s="87"/>
      <c r="P300" s="224">
        <f>O300*H300</f>
        <v>0</v>
      </c>
      <c r="Q300" s="224">
        <v>0.0018</v>
      </c>
      <c r="R300" s="224">
        <f>Q300*H300</f>
        <v>0.0054000000000000003</v>
      </c>
      <c r="S300" s="224">
        <v>0</v>
      </c>
      <c r="T300" s="22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6" t="s">
        <v>284</v>
      </c>
      <c r="AT300" s="226" t="s">
        <v>183</v>
      </c>
      <c r="AU300" s="226" t="s">
        <v>82</v>
      </c>
      <c r="AY300" s="20" t="s">
        <v>180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20" t="s">
        <v>80</v>
      </c>
      <c r="BK300" s="227">
        <f>ROUND(I300*H300,2)</f>
        <v>0</v>
      </c>
      <c r="BL300" s="20" t="s">
        <v>284</v>
      </c>
      <c r="BM300" s="226" t="s">
        <v>1594</v>
      </c>
    </row>
    <row r="301" s="2" customFormat="1">
      <c r="A301" s="41"/>
      <c r="B301" s="42"/>
      <c r="C301" s="43"/>
      <c r="D301" s="228" t="s">
        <v>190</v>
      </c>
      <c r="E301" s="43"/>
      <c r="F301" s="229" t="s">
        <v>502</v>
      </c>
      <c r="G301" s="43"/>
      <c r="H301" s="43"/>
      <c r="I301" s="230"/>
      <c r="J301" s="43"/>
      <c r="K301" s="43"/>
      <c r="L301" s="47"/>
      <c r="M301" s="231"/>
      <c r="N301" s="23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190</v>
      </c>
      <c r="AU301" s="20" t="s">
        <v>82</v>
      </c>
    </row>
    <row r="302" s="2" customFormat="1">
      <c r="A302" s="41"/>
      <c r="B302" s="42"/>
      <c r="C302" s="43"/>
      <c r="D302" s="233" t="s">
        <v>192</v>
      </c>
      <c r="E302" s="43"/>
      <c r="F302" s="234" t="s">
        <v>503</v>
      </c>
      <c r="G302" s="43"/>
      <c r="H302" s="43"/>
      <c r="I302" s="230"/>
      <c r="J302" s="43"/>
      <c r="K302" s="43"/>
      <c r="L302" s="47"/>
      <c r="M302" s="231"/>
      <c r="N302" s="23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192</v>
      </c>
      <c r="AU302" s="20" t="s">
        <v>82</v>
      </c>
    </row>
    <row r="303" s="2" customFormat="1" ht="24.15" customHeight="1">
      <c r="A303" s="41"/>
      <c r="B303" s="42"/>
      <c r="C303" s="215" t="s">
        <v>528</v>
      </c>
      <c r="D303" s="215" t="s">
        <v>183</v>
      </c>
      <c r="E303" s="216" t="s">
        <v>1595</v>
      </c>
      <c r="F303" s="217" t="s">
        <v>1596</v>
      </c>
      <c r="G303" s="218" t="s">
        <v>385</v>
      </c>
      <c r="H303" s="219">
        <v>1</v>
      </c>
      <c r="I303" s="220"/>
      <c r="J303" s="221">
        <f>ROUND(I303*H303,2)</f>
        <v>0</v>
      </c>
      <c r="K303" s="217" t="s">
        <v>187</v>
      </c>
      <c r="L303" s="47"/>
      <c r="M303" s="222" t="s">
        <v>19</v>
      </c>
      <c r="N303" s="223" t="s">
        <v>44</v>
      </c>
      <c r="O303" s="87"/>
      <c r="P303" s="224">
        <f>O303*H303</f>
        <v>0</v>
      </c>
      <c r="Q303" s="224">
        <v>4.0000000000000003E-05</v>
      </c>
      <c r="R303" s="224">
        <f>Q303*H303</f>
        <v>4.0000000000000003E-05</v>
      </c>
      <c r="S303" s="224">
        <v>0</v>
      </c>
      <c r="T303" s="225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6" t="s">
        <v>284</v>
      </c>
      <c r="AT303" s="226" t="s">
        <v>183</v>
      </c>
      <c r="AU303" s="226" t="s">
        <v>82</v>
      </c>
      <c r="AY303" s="20" t="s">
        <v>180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20" t="s">
        <v>80</v>
      </c>
      <c r="BK303" s="227">
        <f>ROUND(I303*H303,2)</f>
        <v>0</v>
      </c>
      <c r="BL303" s="20" t="s">
        <v>284</v>
      </c>
      <c r="BM303" s="226" t="s">
        <v>1597</v>
      </c>
    </row>
    <row r="304" s="2" customFormat="1">
      <c r="A304" s="41"/>
      <c r="B304" s="42"/>
      <c r="C304" s="43"/>
      <c r="D304" s="228" t="s">
        <v>190</v>
      </c>
      <c r="E304" s="43"/>
      <c r="F304" s="229" t="s">
        <v>1598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190</v>
      </c>
      <c r="AU304" s="20" t="s">
        <v>82</v>
      </c>
    </row>
    <row r="305" s="2" customFormat="1">
      <c r="A305" s="41"/>
      <c r="B305" s="42"/>
      <c r="C305" s="43"/>
      <c r="D305" s="233" t="s">
        <v>192</v>
      </c>
      <c r="E305" s="43"/>
      <c r="F305" s="234" t="s">
        <v>1599</v>
      </c>
      <c r="G305" s="43"/>
      <c r="H305" s="43"/>
      <c r="I305" s="230"/>
      <c r="J305" s="43"/>
      <c r="K305" s="43"/>
      <c r="L305" s="47"/>
      <c r="M305" s="231"/>
      <c r="N305" s="23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192</v>
      </c>
      <c r="AU305" s="20" t="s">
        <v>82</v>
      </c>
    </row>
    <row r="306" s="15" customFormat="1">
      <c r="A306" s="15"/>
      <c r="B306" s="268"/>
      <c r="C306" s="269"/>
      <c r="D306" s="228" t="s">
        <v>216</v>
      </c>
      <c r="E306" s="270" t="s">
        <v>19</v>
      </c>
      <c r="F306" s="271" t="s">
        <v>1600</v>
      </c>
      <c r="G306" s="269"/>
      <c r="H306" s="270" t="s">
        <v>19</v>
      </c>
      <c r="I306" s="272"/>
      <c r="J306" s="269"/>
      <c r="K306" s="269"/>
      <c r="L306" s="273"/>
      <c r="M306" s="274"/>
      <c r="N306" s="275"/>
      <c r="O306" s="275"/>
      <c r="P306" s="275"/>
      <c r="Q306" s="275"/>
      <c r="R306" s="275"/>
      <c r="S306" s="275"/>
      <c r="T306" s="276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77" t="s">
        <v>216</v>
      </c>
      <c r="AU306" s="277" t="s">
        <v>82</v>
      </c>
      <c r="AV306" s="15" t="s">
        <v>80</v>
      </c>
      <c r="AW306" s="15" t="s">
        <v>35</v>
      </c>
      <c r="AX306" s="15" t="s">
        <v>73</v>
      </c>
      <c r="AY306" s="277" t="s">
        <v>180</v>
      </c>
    </row>
    <row r="307" s="13" customFormat="1">
      <c r="A307" s="13"/>
      <c r="B307" s="235"/>
      <c r="C307" s="236"/>
      <c r="D307" s="228" t="s">
        <v>216</v>
      </c>
      <c r="E307" s="237" t="s">
        <v>19</v>
      </c>
      <c r="F307" s="238" t="s">
        <v>80</v>
      </c>
      <c r="G307" s="236"/>
      <c r="H307" s="239">
        <v>1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216</v>
      </c>
      <c r="AU307" s="245" t="s">
        <v>82</v>
      </c>
      <c r="AV307" s="13" t="s">
        <v>82</v>
      </c>
      <c r="AW307" s="13" t="s">
        <v>35</v>
      </c>
      <c r="AX307" s="13" t="s">
        <v>80</v>
      </c>
      <c r="AY307" s="245" t="s">
        <v>180</v>
      </c>
    </row>
    <row r="308" s="2" customFormat="1" ht="24.15" customHeight="1">
      <c r="A308" s="41"/>
      <c r="B308" s="42"/>
      <c r="C308" s="257" t="s">
        <v>532</v>
      </c>
      <c r="D308" s="257" t="s">
        <v>390</v>
      </c>
      <c r="E308" s="258" t="s">
        <v>1601</v>
      </c>
      <c r="F308" s="259" t="s">
        <v>1602</v>
      </c>
      <c r="G308" s="260" t="s">
        <v>385</v>
      </c>
      <c r="H308" s="261">
        <v>1</v>
      </c>
      <c r="I308" s="262"/>
      <c r="J308" s="263">
        <f>ROUND(I308*H308,2)</f>
        <v>0</v>
      </c>
      <c r="K308" s="259" t="s">
        <v>187</v>
      </c>
      <c r="L308" s="264"/>
      <c r="M308" s="265" t="s">
        <v>19</v>
      </c>
      <c r="N308" s="266" t="s">
        <v>44</v>
      </c>
      <c r="O308" s="87"/>
      <c r="P308" s="224">
        <f>O308*H308</f>
        <v>0</v>
      </c>
      <c r="Q308" s="224">
        <v>0.0033899999999999998</v>
      </c>
      <c r="R308" s="224">
        <f>Q308*H308</f>
        <v>0.0033899999999999998</v>
      </c>
      <c r="S308" s="224">
        <v>0</v>
      </c>
      <c r="T308" s="225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6" t="s">
        <v>393</v>
      </c>
      <c r="AT308" s="226" t="s">
        <v>390</v>
      </c>
      <c r="AU308" s="226" t="s">
        <v>82</v>
      </c>
      <c r="AY308" s="20" t="s">
        <v>180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20" t="s">
        <v>80</v>
      </c>
      <c r="BK308" s="227">
        <f>ROUND(I308*H308,2)</f>
        <v>0</v>
      </c>
      <c r="BL308" s="20" t="s">
        <v>284</v>
      </c>
      <c r="BM308" s="226" t="s">
        <v>1603</v>
      </c>
    </row>
    <row r="309" s="2" customFormat="1">
      <c r="A309" s="41"/>
      <c r="B309" s="42"/>
      <c r="C309" s="43"/>
      <c r="D309" s="228" t="s">
        <v>190</v>
      </c>
      <c r="E309" s="43"/>
      <c r="F309" s="229" t="s">
        <v>1602</v>
      </c>
      <c r="G309" s="43"/>
      <c r="H309" s="43"/>
      <c r="I309" s="230"/>
      <c r="J309" s="43"/>
      <c r="K309" s="43"/>
      <c r="L309" s="47"/>
      <c r="M309" s="231"/>
      <c r="N309" s="23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190</v>
      </c>
      <c r="AU309" s="20" t="s">
        <v>82</v>
      </c>
    </row>
    <row r="310" s="2" customFormat="1" ht="16.5" customHeight="1">
      <c r="A310" s="41"/>
      <c r="B310" s="42"/>
      <c r="C310" s="215" t="s">
        <v>539</v>
      </c>
      <c r="D310" s="215" t="s">
        <v>183</v>
      </c>
      <c r="E310" s="216" t="s">
        <v>505</v>
      </c>
      <c r="F310" s="217" t="s">
        <v>506</v>
      </c>
      <c r="G310" s="218" t="s">
        <v>385</v>
      </c>
      <c r="H310" s="219">
        <v>5</v>
      </c>
      <c r="I310" s="220"/>
      <c r="J310" s="221">
        <f>ROUND(I310*H310,2)</f>
        <v>0</v>
      </c>
      <c r="K310" s="217" t="s">
        <v>187</v>
      </c>
      <c r="L310" s="47"/>
      <c r="M310" s="222" t="s">
        <v>19</v>
      </c>
      <c r="N310" s="223" t="s">
        <v>44</v>
      </c>
      <c r="O310" s="87"/>
      <c r="P310" s="224">
        <f>O310*H310</f>
        <v>0</v>
      </c>
      <c r="Q310" s="224">
        <v>0</v>
      </c>
      <c r="R310" s="224">
        <f>Q310*H310</f>
        <v>0</v>
      </c>
      <c r="S310" s="224">
        <v>0.00084999999999999995</v>
      </c>
      <c r="T310" s="225">
        <f>S310*H310</f>
        <v>0.0042499999999999994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6" t="s">
        <v>284</v>
      </c>
      <c r="AT310" s="226" t="s">
        <v>183</v>
      </c>
      <c r="AU310" s="226" t="s">
        <v>82</v>
      </c>
      <c r="AY310" s="20" t="s">
        <v>180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20" t="s">
        <v>80</v>
      </c>
      <c r="BK310" s="227">
        <f>ROUND(I310*H310,2)</f>
        <v>0</v>
      </c>
      <c r="BL310" s="20" t="s">
        <v>284</v>
      </c>
      <c r="BM310" s="226" t="s">
        <v>1604</v>
      </c>
    </row>
    <row r="311" s="2" customFormat="1">
      <c r="A311" s="41"/>
      <c r="B311" s="42"/>
      <c r="C311" s="43"/>
      <c r="D311" s="228" t="s">
        <v>190</v>
      </c>
      <c r="E311" s="43"/>
      <c r="F311" s="229" t="s">
        <v>508</v>
      </c>
      <c r="G311" s="43"/>
      <c r="H311" s="43"/>
      <c r="I311" s="230"/>
      <c r="J311" s="43"/>
      <c r="K311" s="43"/>
      <c r="L311" s="47"/>
      <c r="M311" s="231"/>
      <c r="N311" s="23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190</v>
      </c>
      <c r="AU311" s="20" t="s">
        <v>82</v>
      </c>
    </row>
    <row r="312" s="2" customFormat="1">
      <c r="A312" s="41"/>
      <c r="B312" s="42"/>
      <c r="C312" s="43"/>
      <c r="D312" s="233" t="s">
        <v>192</v>
      </c>
      <c r="E312" s="43"/>
      <c r="F312" s="234" t="s">
        <v>509</v>
      </c>
      <c r="G312" s="43"/>
      <c r="H312" s="43"/>
      <c r="I312" s="230"/>
      <c r="J312" s="43"/>
      <c r="K312" s="43"/>
      <c r="L312" s="47"/>
      <c r="M312" s="231"/>
      <c r="N312" s="23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192</v>
      </c>
      <c r="AU312" s="20" t="s">
        <v>82</v>
      </c>
    </row>
    <row r="313" s="13" customFormat="1">
      <c r="A313" s="13"/>
      <c r="B313" s="235"/>
      <c r="C313" s="236"/>
      <c r="D313" s="228" t="s">
        <v>216</v>
      </c>
      <c r="E313" s="237" t="s">
        <v>19</v>
      </c>
      <c r="F313" s="238" t="s">
        <v>1308</v>
      </c>
      <c r="G313" s="236"/>
      <c r="H313" s="239">
        <v>5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5" t="s">
        <v>216</v>
      </c>
      <c r="AU313" s="245" t="s">
        <v>82</v>
      </c>
      <c r="AV313" s="13" t="s">
        <v>82</v>
      </c>
      <c r="AW313" s="13" t="s">
        <v>35</v>
      </c>
      <c r="AX313" s="13" t="s">
        <v>80</v>
      </c>
      <c r="AY313" s="245" t="s">
        <v>180</v>
      </c>
    </row>
    <row r="314" s="2" customFormat="1" ht="16.5" customHeight="1">
      <c r="A314" s="41"/>
      <c r="B314" s="42"/>
      <c r="C314" s="215" t="s">
        <v>544</v>
      </c>
      <c r="D314" s="215" t="s">
        <v>183</v>
      </c>
      <c r="E314" s="216" t="s">
        <v>511</v>
      </c>
      <c r="F314" s="217" t="s">
        <v>512</v>
      </c>
      <c r="G314" s="218" t="s">
        <v>385</v>
      </c>
      <c r="H314" s="219">
        <v>3</v>
      </c>
      <c r="I314" s="220"/>
      <c r="J314" s="221">
        <f>ROUND(I314*H314,2)</f>
        <v>0</v>
      </c>
      <c r="K314" s="217" t="s">
        <v>187</v>
      </c>
      <c r="L314" s="47"/>
      <c r="M314" s="222" t="s">
        <v>19</v>
      </c>
      <c r="N314" s="223" t="s">
        <v>44</v>
      </c>
      <c r="O314" s="87"/>
      <c r="P314" s="224">
        <f>O314*H314</f>
        <v>0</v>
      </c>
      <c r="Q314" s="224">
        <v>0.0002375</v>
      </c>
      <c r="R314" s="224">
        <f>Q314*H314</f>
        <v>0.00071250000000000003</v>
      </c>
      <c r="S314" s="224">
        <v>0</v>
      </c>
      <c r="T314" s="225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26" t="s">
        <v>284</v>
      </c>
      <c r="AT314" s="226" t="s">
        <v>183</v>
      </c>
      <c r="AU314" s="226" t="s">
        <v>82</v>
      </c>
      <c r="AY314" s="20" t="s">
        <v>180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20" t="s">
        <v>80</v>
      </c>
      <c r="BK314" s="227">
        <f>ROUND(I314*H314,2)</f>
        <v>0</v>
      </c>
      <c r="BL314" s="20" t="s">
        <v>284</v>
      </c>
      <c r="BM314" s="226" t="s">
        <v>1605</v>
      </c>
    </row>
    <row r="315" s="2" customFormat="1">
      <c r="A315" s="41"/>
      <c r="B315" s="42"/>
      <c r="C315" s="43"/>
      <c r="D315" s="228" t="s">
        <v>190</v>
      </c>
      <c r="E315" s="43"/>
      <c r="F315" s="229" t="s">
        <v>514</v>
      </c>
      <c r="G315" s="43"/>
      <c r="H315" s="43"/>
      <c r="I315" s="230"/>
      <c r="J315" s="43"/>
      <c r="K315" s="43"/>
      <c r="L315" s="47"/>
      <c r="M315" s="231"/>
      <c r="N315" s="23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190</v>
      </c>
      <c r="AU315" s="20" t="s">
        <v>82</v>
      </c>
    </row>
    <row r="316" s="2" customFormat="1">
      <c r="A316" s="41"/>
      <c r="B316" s="42"/>
      <c r="C316" s="43"/>
      <c r="D316" s="233" t="s">
        <v>192</v>
      </c>
      <c r="E316" s="43"/>
      <c r="F316" s="234" t="s">
        <v>515</v>
      </c>
      <c r="G316" s="43"/>
      <c r="H316" s="43"/>
      <c r="I316" s="230"/>
      <c r="J316" s="43"/>
      <c r="K316" s="43"/>
      <c r="L316" s="47"/>
      <c r="M316" s="231"/>
      <c r="N316" s="23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192</v>
      </c>
      <c r="AU316" s="20" t="s">
        <v>82</v>
      </c>
    </row>
    <row r="317" s="2" customFormat="1" ht="16.5" customHeight="1">
      <c r="A317" s="41"/>
      <c r="B317" s="42"/>
      <c r="C317" s="215" t="s">
        <v>550</v>
      </c>
      <c r="D317" s="215" t="s">
        <v>183</v>
      </c>
      <c r="E317" s="216" t="s">
        <v>517</v>
      </c>
      <c r="F317" s="217" t="s">
        <v>518</v>
      </c>
      <c r="G317" s="218" t="s">
        <v>385</v>
      </c>
      <c r="H317" s="219">
        <v>3</v>
      </c>
      <c r="I317" s="220"/>
      <c r="J317" s="221">
        <f>ROUND(I317*H317,2)</f>
        <v>0</v>
      </c>
      <c r="K317" s="217" t="s">
        <v>187</v>
      </c>
      <c r="L317" s="47"/>
      <c r="M317" s="222" t="s">
        <v>19</v>
      </c>
      <c r="N317" s="223" t="s">
        <v>44</v>
      </c>
      <c r="O317" s="87"/>
      <c r="P317" s="224">
        <f>O317*H317</f>
        <v>0</v>
      </c>
      <c r="Q317" s="224">
        <v>0.00027500000000000002</v>
      </c>
      <c r="R317" s="224">
        <f>Q317*H317</f>
        <v>0.000825</v>
      </c>
      <c r="S317" s="224">
        <v>0</v>
      </c>
      <c r="T317" s="22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6" t="s">
        <v>284</v>
      </c>
      <c r="AT317" s="226" t="s">
        <v>183</v>
      </c>
      <c r="AU317" s="226" t="s">
        <v>82</v>
      </c>
      <c r="AY317" s="20" t="s">
        <v>180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20" t="s">
        <v>80</v>
      </c>
      <c r="BK317" s="227">
        <f>ROUND(I317*H317,2)</f>
        <v>0</v>
      </c>
      <c r="BL317" s="20" t="s">
        <v>284</v>
      </c>
      <c r="BM317" s="226" t="s">
        <v>1606</v>
      </c>
    </row>
    <row r="318" s="2" customFormat="1">
      <c r="A318" s="41"/>
      <c r="B318" s="42"/>
      <c r="C318" s="43"/>
      <c r="D318" s="228" t="s">
        <v>190</v>
      </c>
      <c r="E318" s="43"/>
      <c r="F318" s="229" t="s">
        <v>520</v>
      </c>
      <c r="G318" s="43"/>
      <c r="H318" s="43"/>
      <c r="I318" s="230"/>
      <c r="J318" s="43"/>
      <c r="K318" s="43"/>
      <c r="L318" s="47"/>
      <c r="M318" s="231"/>
      <c r="N318" s="23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190</v>
      </c>
      <c r="AU318" s="20" t="s">
        <v>82</v>
      </c>
    </row>
    <row r="319" s="2" customFormat="1">
      <c r="A319" s="41"/>
      <c r="B319" s="42"/>
      <c r="C319" s="43"/>
      <c r="D319" s="233" t="s">
        <v>192</v>
      </c>
      <c r="E319" s="43"/>
      <c r="F319" s="234" t="s">
        <v>521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192</v>
      </c>
      <c r="AU319" s="20" t="s">
        <v>82</v>
      </c>
    </row>
    <row r="320" s="2" customFormat="1" ht="16.5" customHeight="1">
      <c r="A320" s="41"/>
      <c r="B320" s="42"/>
      <c r="C320" s="215" t="s">
        <v>557</v>
      </c>
      <c r="D320" s="215" t="s">
        <v>183</v>
      </c>
      <c r="E320" s="216" t="s">
        <v>523</v>
      </c>
      <c r="F320" s="217" t="s">
        <v>524</v>
      </c>
      <c r="G320" s="218" t="s">
        <v>385</v>
      </c>
      <c r="H320" s="219">
        <v>6</v>
      </c>
      <c r="I320" s="220"/>
      <c r="J320" s="221">
        <f>ROUND(I320*H320,2)</f>
        <v>0</v>
      </c>
      <c r="K320" s="217" t="s">
        <v>525</v>
      </c>
      <c r="L320" s="47"/>
      <c r="M320" s="222" t="s">
        <v>19</v>
      </c>
      <c r="N320" s="223" t="s">
        <v>44</v>
      </c>
      <c r="O320" s="87"/>
      <c r="P320" s="224">
        <f>O320*H320</f>
        <v>0</v>
      </c>
      <c r="Q320" s="224">
        <v>0.0117</v>
      </c>
      <c r="R320" s="224">
        <f>Q320*H320</f>
        <v>0.070199999999999999</v>
      </c>
      <c r="S320" s="224">
        <v>0</v>
      </c>
      <c r="T320" s="225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6" t="s">
        <v>284</v>
      </c>
      <c r="AT320" s="226" t="s">
        <v>183</v>
      </c>
      <c r="AU320" s="226" t="s">
        <v>82</v>
      </c>
      <c r="AY320" s="20" t="s">
        <v>180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20" t="s">
        <v>80</v>
      </c>
      <c r="BK320" s="227">
        <f>ROUND(I320*H320,2)</f>
        <v>0</v>
      </c>
      <c r="BL320" s="20" t="s">
        <v>284</v>
      </c>
      <c r="BM320" s="226" t="s">
        <v>1607</v>
      </c>
    </row>
    <row r="321" s="2" customFormat="1">
      <c r="A321" s="41"/>
      <c r="B321" s="42"/>
      <c r="C321" s="43"/>
      <c r="D321" s="228" t="s">
        <v>190</v>
      </c>
      <c r="E321" s="43"/>
      <c r="F321" s="229" t="s">
        <v>527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190</v>
      </c>
      <c r="AU321" s="20" t="s">
        <v>82</v>
      </c>
    </row>
    <row r="322" s="2" customFormat="1" ht="16.5" customHeight="1">
      <c r="A322" s="41"/>
      <c r="B322" s="42"/>
      <c r="C322" s="257" t="s">
        <v>563</v>
      </c>
      <c r="D322" s="257" t="s">
        <v>390</v>
      </c>
      <c r="E322" s="258" t="s">
        <v>529</v>
      </c>
      <c r="F322" s="259" t="s">
        <v>530</v>
      </c>
      <c r="G322" s="260" t="s">
        <v>385</v>
      </c>
      <c r="H322" s="261">
        <v>2</v>
      </c>
      <c r="I322" s="262"/>
      <c r="J322" s="263">
        <f>ROUND(I322*H322,2)</f>
        <v>0</v>
      </c>
      <c r="K322" s="259" t="s">
        <v>433</v>
      </c>
      <c r="L322" s="264"/>
      <c r="M322" s="265" t="s">
        <v>19</v>
      </c>
      <c r="N322" s="266" t="s">
        <v>44</v>
      </c>
      <c r="O322" s="87"/>
      <c r="P322" s="224">
        <f>O322*H322</f>
        <v>0</v>
      </c>
      <c r="Q322" s="224">
        <v>0.0035000000000000001</v>
      </c>
      <c r="R322" s="224">
        <f>Q322*H322</f>
        <v>0.0070000000000000001</v>
      </c>
      <c r="S322" s="224">
        <v>0</v>
      </c>
      <c r="T322" s="225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6" t="s">
        <v>393</v>
      </c>
      <c r="AT322" s="226" t="s">
        <v>390</v>
      </c>
      <c r="AU322" s="226" t="s">
        <v>82</v>
      </c>
      <c r="AY322" s="20" t="s">
        <v>180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20" t="s">
        <v>80</v>
      </c>
      <c r="BK322" s="227">
        <f>ROUND(I322*H322,2)</f>
        <v>0</v>
      </c>
      <c r="BL322" s="20" t="s">
        <v>284</v>
      </c>
      <c r="BM322" s="226" t="s">
        <v>1608</v>
      </c>
    </row>
    <row r="323" s="2" customFormat="1">
      <c r="A323" s="41"/>
      <c r="B323" s="42"/>
      <c r="C323" s="43"/>
      <c r="D323" s="228" t="s">
        <v>190</v>
      </c>
      <c r="E323" s="43"/>
      <c r="F323" s="229" t="s">
        <v>530</v>
      </c>
      <c r="G323" s="43"/>
      <c r="H323" s="43"/>
      <c r="I323" s="230"/>
      <c r="J323" s="43"/>
      <c r="K323" s="43"/>
      <c r="L323" s="47"/>
      <c r="M323" s="231"/>
      <c r="N323" s="232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190</v>
      </c>
      <c r="AU323" s="20" t="s">
        <v>82</v>
      </c>
    </row>
    <row r="324" s="2" customFormat="1" ht="16.5" customHeight="1">
      <c r="A324" s="41"/>
      <c r="B324" s="42"/>
      <c r="C324" s="257" t="s">
        <v>569</v>
      </c>
      <c r="D324" s="257" t="s">
        <v>390</v>
      </c>
      <c r="E324" s="258" t="s">
        <v>533</v>
      </c>
      <c r="F324" s="259" t="s">
        <v>534</v>
      </c>
      <c r="G324" s="260" t="s">
        <v>385</v>
      </c>
      <c r="H324" s="261">
        <v>2</v>
      </c>
      <c r="I324" s="262"/>
      <c r="J324" s="263">
        <f>ROUND(I324*H324,2)</f>
        <v>0</v>
      </c>
      <c r="K324" s="259" t="s">
        <v>433</v>
      </c>
      <c r="L324" s="264"/>
      <c r="M324" s="265" t="s">
        <v>19</v>
      </c>
      <c r="N324" s="266" t="s">
        <v>44</v>
      </c>
      <c r="O324" s="87"/>
      <c r="P324" s="224">
        <f>O324*H324</f>
        <v>0</v>
      </c>
      <c r="Q324" s="224">
        <v>0.002</v>
      </c>
      <c r="R324" s="224">
        <f>Q324*H324</f>
        <v>0.0040000000000000001</v>
      </c>
      <c r="S324" s="224">
        <v>0</v>
      </c>
      <c r="T324" s="225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26" t="s">
        <v>393</v>
      </c>
      <c r="AT324" s="226" t="s">
        <v>390</v>
      </c>
      <c r="AU324" s="226" t="s">
        <v>82</v>
      </c>
      <c r="AY324" s="20" t="s">
        <v>180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20" t="s">
        <v>80</v>
      </c>
      <c r="BK324" s="227">
        <f>ROUND(I324*H324,2)</f>
        <v>0</v>
      </c>
      <c r="BL324" s="20" t="s">
        <v>284</v>
      </c>
      <c r="BM324" s="226" t="s">
        <v>1609</v>
      </c>
    </row>
    <row r="325" s="2" customFormat="1">
      <c r="A325" s="41"/>
      <c r="B325" s="42"/>
      <c r="C325" s="43"/>
      <c r="D325" s="228" t="s">
        <v>190</v>
      </c>
      <c r="E325" s="43"/>
      <c r="F325" s="229" t="s">
        <v>536</v>
      </c>
      <c r="G325" s="43"/>
      <c r="H325" s="43"/>
      <c r="I325" s="230"/>
      <c r="J325" s="43"/>
      <c r="K325" s="43"/>
      <c r="L325" s="47"/>
      <c r="M325" s="231"/>
      <c r="N325" s="23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190</v>
      </c>
      <c r="AU325" s="20" t="s">
        <v>82</v>
      </c>
    </row>
    <row r="326" s="2" customFormat="1">
      <c r="A326" s="41"/>
      <c r="B326" s="42"/>
      <c r="C326" s="43"/>
      <c r="D326" s="228" t="s">
        <v>537</v>
      </c>
      <c r="E326" s="43"/>
      <c r="F326" s="267" t="s">
        <v>538</v>
      </c>
      <c r="G326" s="43"/>
      <c r="H326" s="43"/>
      <c r="I326" s="230"/>
      <c r="J326" s="43"/>
      <c r="K326" s="43"/>
      <c r="L326" s="47"/>
      <c r="M326" s="231"/>
      <c r="N326" s="23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537</v>
      </c>
      <c r="AU326" s="20" t="s">
        <v>82</v>
      </c>
    </row>
    <row r="327" s="2" customFormat="1" ht="24.15" customHeight="1">
      <c r="A327" s="41"/>
      <c r="B327" s="42"/>
      <c r="C327" s="257" t="s">
        <v>577</v>
      </c>
      <c r="D327" s="257" t="s">
        <v>390</v>
      </c>
      <c r="E327" s="258" t="s">
        <v>540</v>
      </c>
      <c r="F327" s="259" t="s">
        <v>541</v>
      </c>
      <c r="G327" s="260" t="s">
        <v>385</v>
      </c>
      <c r="H327" s="261">
        <v>2</v>
      </c>
      <c r="I327" s="262"/>
      <c r="J327" s="263">
        <f>ROUND(I327*H327,2)</f>
        <v>0</v>
      </c>
      <c r="K327" s="259" t="s">
        <v>187</v>
      </c>
      <c r="L327" s="264"/>
      <c r="M327" s="265" t="s">
        <v>19</v>
      </c>
      <c r="N327" s="266" t="s">
        <v>44</v>
      </c>
      <c r="O327" s="87"/>
      <c r="P327" s="224">
        <f>O327*H327</f>
        <v>0</v>
      </c>
      <c r="Q327" s="224">
        <v>0.00080000000000000004</v>
      </c>
      <c r="R327" s="224">
        <f>Q327*H327</f>
        <v>0.0016000000000000001</v>
      </c>
      <c r="S327" s="224">
        <v>0</v>
      </c>
      <c r="T327" s="225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6" t="s">
        <v>393</v>
      </c>
      <c r="AT327" s="226" t="s">
        <v>390</v>
      </c>
      <c r="AU327" s="226" t="s">
        <v>82</v>
      </c>
      <c r="AY327" s="20" t="s">
        <v>180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20" t="s">
        <v>80</v>
      </c>
      <c r="BK327" s="227">
        <f>ROUND(I327*H327,2)</f>
        <v>0</v>
      </c>
      <c r="BL327" s="20" t="s">
        <v>284</v>
      </c>
      <c r="BM327" s="226" t="s">
        <v>1610</v>
      </c>
    </row>
    <row r="328" s="2" customFormat="1">
      <c r="A328" s="41"/>
      <c r="B328" s="42"/>
      <c r="C328" s="43"/>
      <c r="D328" s="228" t="s">
        <v>190</v>
      </c>
      <c r="E328" s="43"/>
      <c r="F328" s="229" t="s">
        <v>541</v>
      </c>
      <c r="G328" s="43"/>
      <c r="H328" s="43"/>
      <c r="I328" s="230"/>
      <c r="J328" s="43"/>
      <c r="K328" s="43"/>
      <c r="L328" s="47"/>
      <c r="M328" s="231"/>
      <c r="N328" s="23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190</v>
      </c>
      <c r="AU328" s="20" t="s">
        <v>82</v>
      </c>
    </row>
    <row r="329" s="2" customFormat="1">
      <c r="A329" s="41"/>
      <c r="B329" s="42"/>
      <c r="C329" s="43"/>
      <c r="D329" s="228" t="s">
        <v>537</v>
      </c>
      <c r="E329" s="43"/>
      <c r="F329" s="267" t="s">
        <v>543</v>
      </c>
      <c r="G329" s="43"/>
      <c r="H329" s="43"/>
      <c r="I329" s="230"/>
      <c r="J329" s="43"/>
      <c r="K329" s="43"/>
      <c r="L329" s="47"/>
      <c r="M329" s="231"/>
      <c r="N329" s="232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537</v>
      </c>
      <c r="AU329" s="20" t="s">
        <v>82</v>
      </c>
    </row>
    <row r="330" s="2" customFormat="1" ht="33" customHeight="1">
      <c r="A330" s="41"/>
      <c r="B330" s="42"/>
      <c r="C330" s="215" t="s">
        <v>583</v>
      </c>
      <c r="D330" s="215" t="s">
        <v>183</v>
      </c>
      <c r="E330" s="216" t="s">
        <v>1611</v>
      </c>
      <c r="F330" s="217" t="s">
        <v>1612</v>
      </c>
      <c r="G330" s="218" t="s">
        <v>305</v>
      </c>
      <c r="H330" s="219">
        <v>0.35899999999999999</v>
      </c>
      <c r="I330" s="220"/>
      <c r="J330" s="221">
        <f>ROUND(I330*H330,2)</f>
        <v>0</v>
      </c>
      <c r="K330" s="217" t="s">
        <v>187</v>
      </c>
      <c r="L330" s="47"/>
      <c r="M330" s="222" t="s">
        <v>19</v>
      </c>
      <c r="N330" s="223" t="s">
        <v>44</v>
      </c>
      <c r="O330" s="87"/>
      <c r="P330" s="224">
        <f>O330*H330</f>
        <v>0</v>
      </c>
      <c r="Q330" s="224">
        <v>0</v>
      </c>
      <c r="R330" s="224">
        <f>Q330*H330</f>
        <v>0</v>
      </c>
      <c r="S330" s="224">
        <v>0</v>
      </c>
      <c r="T330" s="225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26" t="s">
        <v>284</v>
      </c>
      <c r="AT330" s="226" t="s">
        <v>183</v>
      </c>
      <c r="AU330" s="226" t="s">
        <v>82</v>
      </c>
      <c r="AY330" s="20" t="s">
        <v>180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20" t="s">
        <v>80</v>
      </c>
      <c r="BK330" s="227">
        <f>ROUND(I330*H330,2)</f>
        <v>0</v>
      </c>
      <c r="BL330" s="20" t="s">
        <v>284</v>
      </c>
      <c r="BM330" s="226" t="s">
        <v>1613</v>
      </c>
    </row>
    <row r="331" s="2" customFormat="1">
      <c r="A331" s="41"/>
      <c r="B331" s="42"/>
      <c r="C331" s="43"/>
      <c r="D331" s="228" t="s">
        <v>190</v>
      </c>
      <c r="E331" s="43"/>
      <c r="F331" s="229" t="s">
        <v>1614</v>
      </c>
      <c r="G331" s="43"/>
      <c r="H331" s="43"/>
      <c r="I331" s="230"/>
      <c r="J331" s="43"/>
      <c r="K331" s="43"/>
      <c r="L331" s="47"/>
      <c r="M331" s="231"/>
      <c r="N331" s="23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190</v>
      </c>
      <c r="AU331" s="20" t="s">
        <v>82</v>
      </c>
    </row>
    <row r="332" s="2" customFormat="1">
      <c r="A332" s="41"/>
      <c r="B332" s="42"/>
      <c r="C332" s="43"/>
      <c r="D332" s="233" t="s">
        <v>192</v>
      </c>
      <c r="E332" s="43"/>
      <c r="F332" s="234" t="s">
        <v>1615</v>
      </c>
      <c r="G332" s="43"/>
      <c r="H332" s="43"/>
      <c r="I332" s="230"/>
      <c r="J332" s="43"/>
      <c r="K332" s="43"/>
      <c r="L332" s="47"/>
      <c r="M332" s="231"/>
      <c r="N332" s="23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192</v>
      </c>
      <c r="AU332" s="20" t="s">
        <v>82</v>
      </c>
    </row>
    <row r="333" s="2" customFormat="1" ht="21.75" customHeight="1">
      <c r="A333" s="41"/>
      <c r="B333" s="42"/>
      <c r="C333" s="215" t="s">
        <v>589</v>
      </c>
      <c r="D333" s="215" t="s">
        <v>183</v>
      </c>
      <c r="E333" s="216" t="s">
        <v>551</v>
      </c>
      <c r="F333" s="217" t="s">
        <v>552</v>
      </c>
      <c r="G333" s="218" t="s">
        <v>553</v>
      </c>
      <c r="H333" s="219">
        <v>3</v>
      </c>
      <c r="I333" s="220"/>
      <c r="J333" s="221">
        <f>ROUND(I333*H333,2)</f>
        <v>0</v>
      </c>
      <c r="K333" s="217" t="s">
        <v>525</v>
      </c>
      <c r="L333" s="47"/>
      <c r="M333" s="222" t="s">
        <v>19</v>
      </c>
      <c r="N333" s="223" t="s">
        <v>44</v>
      </c>
      <c r="O333" s="87"/>
      <c r="P333" s="224">
        <f>O333*H333</f>
        <v>0</v>
      </c>
      <c r="Q333" s="224">
        <v>0</v>
      </c>
      <c r="R333" s="224">
        <f>Q333*H333</f>
        <v>0</v>
      </c>
      <c r="S333" s="224">
        <v>0</v>
      </c>
      <c r="T333" s="225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26" t="s">
        <v>284</v>
      </c>
      <c r="AT333" s="226" t="s">
        <v>183</v>
      </c>
      <c r="AU333" s="226" t="s">
        <v>82</v>
      </c>
      <c r="AY333" s="20" t="s">
        <v>180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20" t="s">
        <v>80</v>
      </c>
      <c r="BK333" s="227">
        <f>ROUND(I333*H333,2)</f>
        <v>0</v>
      </c>
      <c r="BL333" s="20" t="s">
        <v>284</v>
      </c>
      <c r="BM333" s="226" t="s">
        <v>1616</v>
      </c>
    </row>
    <row r="334" s="2" customFormat="1">
      <c r="A334" s="41"/>
      <c r="B334" s="42"/>
      <c r="C334" s="43"/>
      <c r="D334" s="228" t="s">
        <v>190</v>
      </c>
      <c r="E334" s="43"/>
      <c r="F334" s="229" t="s">
        <v>552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190</v>
      </c>
      <c r="AU334" s="20" t="s">
        <v>82</v>
      </c>
    </row>
    <row r="335" s="12" customFormat="1" ht="22.8" customHeight="1">
      <c r="A335" s="12"/>
      <c r="B335" s="199"/>
      <c r="C335" s="200"/>
      <c r="D335" s="201" t="s">
        <v>72</v>
      </c>
      <c r="E335" s="213" t="s">
        <v>555</v>
      </c>
      <c r="F335" s="213" t="s">
        <v>556</v>
      </c>
      <c r="G335" s="200"/>
      <c r="H335" s="200"/>
      <c r="I335" s="203"/>
      <c r="J335" s="214">
        <f>BK335</f>
        <v>0</v>
      </c>
      <c r="K335" s="200"/>
      <c r="L335" s="205"/>
      <c r="M335" s="206"/>
      <c r="N335" s="207"/>
      <c r="O335" s="207"/>
      <c r="P335" s="208">
        <f>SUM(P336:P344)</f>
        <v>0</v>
      </c>
      <c r="Q335" s="207"/>
      <c r="R335" s="208">
        <f>SUM(R336:R344)</f>
        <v>0.0082987599999999988</v>
      </c>
      <c r="S335" s="207"/>
      <c r="T335" s="209">
        <f>SUM(T336:T344)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10" t="s">
        <v>82</v>
      </c>
      <c r="AT335" s="211" t="s">
        <v>72</v>
      </c>
      <c r="AU335" s="211" t="s">
        <v>80</v>
      </c>
      <c r="AY335" s="210" t="s">
        <v>180</v>
      </c>
      <c r="BK335" s="212">
        <f>SUM(BK336:BK344)</f>
        <v>0</v>
      </c>
    </row>
    <row r="336" s="2" customFormat="1" ht="24.15" customHeight="1">
      <c r="A336" s="41"/>
      <c r="B336" s="42"/>
      <c r="C336" s="215" t="s">
        <v>595</v>
      </c>
      <c r="D336" s="215" t="s">
        <v>183</v>
      </c>
      <c r="E336" s="216" t="s">
        <v>558</v>
      </c>
      <c r="F336" s="217" t="s">
        <v>559</v>
      </c>
      <c r="G336" s="218" t="s">
        <v>483</v>
      </c>
      <c r="H336" s="219">
        <v>4</v>
      </c>
      <c r="I336" s="220"/>
      <c r="J336" s="221">
        <f>ROUND(I336*H336,2)</f>
        <v>0</v>
      </c>
      <c r="K336" s="217" t="s">
        <v>187</v>
      </c>
      <c r="L336" s="47"/>
      <c r="M336" s="222" t="s">
        <v>19</v>
      </c>
      <c r="N336" s="223" t="s">
        <v>44</v>
      </c>
      <c r="O336" s="87"/>
      <c r="P336" s="224">
        <f>O336*H336</f>
        <v>0</v>
      </c>
      <c r="Q336" s="224">
        <v>0.0014766899999999999</v>
      </c>
      <c r="R336" s="224">
        <f>Q336*H336</f>
        <v>0.0059067599999999996</v>
      </c>
      <c r="S336" s="224">
        <v>0</v>
      </c>
      <c r="T336" s="225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6" t="s">
        <v>284</v>
      </c>
      <c r="AT336" s="226" t="s">
        <v>183</v>
      </c>
      <c r="AU336" s="226" t="s">
        <v>82</v>
      </c>
      <c r="AY336" s="20" t="s">
        <v>180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20" t="s">
        <v>80</v>
      </c>
      <c r="BK336" s="227">
        <f>ROUND(I336*H336,2)</f>
        <v>0</v>
      </c>
      <c r="BL336" s="20" t="s">
        <v>284</v>
      </c>
      <c r="BM336" s="226" t="s">
        <v>1617</v>
      </c>
    </row>
    <row r="337" s="2" customFormat="1">
      <c r="A337" s="41"/>
      <c r="B337" s="42"/>
      <c r="C337" s="43"/>
      <c r="D337" s="228" t="s">
        <v>190</v>
      </c>
      <c r="E337" s="43"/>
      <c r="F337" s="229" t="s">
        <v>561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190</v>
      </c>
      <c r="AU337" s="20" t="s">
        <v>82</v>
      </c>
    </row>
    <row r="338" s="2" customFormat="1">
      <c r="A338" s="41"/>
      <c r="B338" s="42"/>
      <c r="C338" s="43"/>
      <c r="D338" s="233" t="s">
        <v>192</v>
      </c>
      <c r="E338" s="43"/>
      <c r="F338" s="234" t="s">
        <v>562</v>
      </c>
      <c r="G338" s="43"/>
      <c r="H338" s="43"/>
      <c r="I338" s="230"/>
      <c r="J338" s="43"/>
      <c r="K338" s="43"/>
      <c r="L338" s="47"/>
      <c r="M338" s="231"/>
      <c r="N338" s="232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192</v>
      </c>
      <c r="AU338" s="20" t="s">
        <v>82</v>
      </c>
    </row>
    <row r="339" s="2" customFormat="1" ht="21.75" customHeight="1">
      <c r="A339" s="41"/>
      <c r="B339" s="42"/>
      <c r="C339" s="215" t="s">
        <v>601</v>
      </c>
      <c r="D339" s="215" t="s">
        <v>183</v>
      </c>
      <c r="E339" s="216" t="s">
        <v>564</v>
      </c>
      <c r="F339" s="217" t="s">
        <v>565</v>
      </c>
      <c r="G339" s="218" t="s">
        <v>385</v>
      </c>
      <c r="H339" s="219">
        <v>4</v>
      </c>
      <c r="I339" s="220"/>
      <c r="J339" s="221">
        <f>ROUND(I339*H339,2)</f>
        <v>0</v>
      </c>
      <c r="K339" s="217" t="s">
        <v>187</v>
      </c>
      <c r="L339" s="47"/>
      <c r="M339" s="222" t="s">
        <v>19</v>
      </c>
      <c r="N339" s="223" t="s">
        <v>44</v>
      </c>
      <c r="O339" s="87"/>
      <c r="P339" s="224">
        <f>O339*H339</f>
        <v>0</v>
      </c>
      <c r="Q339" s="224">
        <v>0.00059800000000000001</v>
      </c>
      <c r="R339" s="224">
        <f>Q339*H339</f>
        <v>0.002392</v>
      </c>
      <c r="S339" s="224">
        <v>0</v>
      </c>
      <c r="T339" s="225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6" t="s">
        <v>284</v>
      </c>
      <c r="AT339" s="226" t="s">
        <v>183</v>
      </c>
      <c r="AU339" s="226" t="s">
        <v>82</v>
      </c>
      <c r="AY339" s="20" t="s">
        <v>180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20" t="s">
        <v>80</v>
      </c>
      <c r="BK339" s="227">
        <f>ROUND(I339*H339,2)</f>
        <v>0</v>
      </c>
      <c r="BL339" s="20" t="s">
        <v>284</v>
      </c>
      <c r="BM339" s="226" t="s">
        <v>1618</v>
      </c>
    </row>
    <row r="340" s="2" customFormat="1">
      <c r="A340" s="41"/>
      <c r="B340" s="42"/>
      <c r="C340" s="43"/>
      <c r="D340" s="228" t="s">
        <v>190</v>
      </c>
      <c r="E340" s="43"/>
      <c r="F340" s="229" t="s">
        <v>567</v>
      </c>
      <c r="G340" s="43"/>
      <c r="H340" s="43"/>
      <c r="I340" s="230"/>
      <c r="J340" s="43"/>
      <c r="K340" s="43"/>
      <c r="L340" s="47"/>
      <c r="M340" s="231"/>
      <c r="N340" s="23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190</v>
      </c>
      <c r="AU340" s="20" t="s">
        <v>82</v>
      </c>
    </row>
    <row r="341" s="2" customFormat="1">
      <c r="A341" s="41"/>
      <c r="B341" s="42"/>
      <c r="C341" s="43"/>
      <c r="D341" s="233" t="s">
        <v>192</v>
      </c>
      <c r="E341" s="43"/>
      <c r="F341" s="234" t="s">
        <v>568</v>
      </c>
      <c r="G341" s="43"/>
      <c r="H341" s="43"/>
      <c r="I341" s="230"/>
      <c r="J341" s="43"/>
      <c r="K341" s="43"/>
      <c r="L341" s="47"/>
      <c r="M341" s="231"/>
      <c r="N341" s="23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192</v>
      </c>
      <c r="AU341" s="20" t="s">
        <v>82</v>
      </c>
    </row>
    <row r="342" s="2" customFormat="1" ht="33" customHeight="1">
      <c r="A342" s="41"/>
      <c r="B342" s="42"/>
      <c r="C342" s="215" t="s">
        <v>609</v>
      </c>
      <c r="D342" s="215" t="s">
        <v>183</v>
      </c>
      <c r="E342" s="216" t="s">
        <v>570</v>
      </c>
      <c r="F342" s="217" t="s">
        <v>571</v>
      </c>
      <c r="G342" s="218" t="s">
        <v>305</v>
      </c>
      <c r="H342" s="219">
        <v>0.0080000000000000002</v>
      </c>
      <c r="I342" s="220"/>
      <c r="J342" s="221">
        <f>ROUND(I342*H342,2)</f>
        <v>0</v>
      </c>
      <c r="K342" s="217" t="s">
        <v>187</v>
      </c>
      <c r="L342" s="47"/>
      <c r="M342" s="222" t="s">
        <v>19</v>
      </c>
      <c r="N342" s="223" t="s">
        <v>44</v>
      </c>
      <c r="O342" s="87"/>
      <c r="P342" s="224">
        <f>O342*H342</f>
        <v>0</v>
      </c>
      <c r="Q342" s="224">
        <v>0</v>
      </c>
      <c r="R342" s="224">
        <f>Q342*H342</f>
        <v>0</v>
      </c>
      <c r="S342" s="224">
        <v>0</v>
      </c>
      <c r="T342" s="22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6" t="s">
        <v>284</v>
      </c>
      <c r="AT342" s="226" t="s">
        <v>183</v>
      </c>
      <c r="AU342" s="226" t="s">
        <v>82</v>
      </c>
      <c r="AY342" s="20" t="s">
        <v>180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20" t="s">
        <v>80</v>
      </c>
      <c r="BK342" s="227">
        <f>ROUND(I342*H342,2)</f>
        <v>0</v>
      </c>
      <c r="BL342" s="20" t="s">
        <v>284</v>
      </c>
      <c r="BM342" s="226" t="s">
        <v>1619</v>
      </c>
    </row>
    <row r="343" s="2" customFormat="1">
      <c r="A343" s="41"/>
      <c r="B343" s="42"/>
      <c r="C343" s="43"/>
      <c r="D343" s="228" t="s">
        <v>190</v>
      </c>
      <c r="E343" s="43"/>
      <c r="F343" s="229" t="s">
        <v>573</v>
      </c>
      <c r="G343" s="43"/>
      <c r="H343" s="43"/>
      <c r="I343" s="230"/>
      <c r="J343" s="43"/>
      <c r="K343" s="43"/>
      <c r="L343" s="47"/>
      <c r="M343" s="231"/>
      <c r="N343" s="23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190</v>
      </c>
      <c r="AU343" s="20" t="s">
        <v>82</v>
      </c>
    </row>
    <row r="344" s="2" customFormat="1">
      <c r="A344" s="41"/>
      <c r="B344" s="42"/>
      <c r="C344" s="43"/>
      <c r="D344" s="233" t="s">
        <v>192</v>
      </c>
      <c r="E344" s="43"/>
      <c r="F344" s="234" t="s">
        <v>574</v>
      </c>
      <c r="G344" s="43"/>
      <c r="H344" s="43"/>
      <c r="I344" s="230"/>
      <c r="J344" s="43"/>
      <c r="K344" s="43"/>
      <c r="L344" s="47"/>
      <c r="M344" s="231"/>
      <c r="N344" s="23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192</v>
      </c>
      <c r="AU344" s="20" t="s">
        <v>82</v>
      </c>
    </row>
    <row r="345" s="12" customFormat="1" ht="22.8" customHeight="1">
      <c r="A345" s="12"/>
      <c r="B345" s="199"/>
      <c r="C345" s="200"/>
      <c r="D345" s="201" t="s">
        <v>72</v>
      </c>
      <c r="E345" s="213" t="s">
        <v>575</v>
      </c>
      <c r="F345" s="213" t="s">
        <v>576</v>
      </c>
      <c r="G345" s="200"/>
      <c r="H345" s="200"/>
      <c r="I345" s="203"/>
      <c r="J345" s="214">
        <f>BK345</f>
        <v>0</v>
      </c>
      <c r="K345" s="200"/>
      <c r="L345" s="205"/>
      <c r="M345" s="206"/>
      <c r="N345" s="207"/>
      <c r="O345" s="207"/>
      <c r="P345" s="208">
        <f>SUM(P346:P365)</f>
        <v>0</v>
      </c>
      <c r="Q345" s="207"/>
      <c r="R345" s="208">
        <f>SUM(R346:R365)</f>
        <v>0.0018957599999999998</v>
      </c>
      <c r="S345" s="207"/>
      <c r="T345" s="209">
        <f>SUM(T346:T365)</f>
        <v>0.0027000000000000001</v>
      </c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R345" s="210" t="s">
        <v>82</v>
      </c>
      <c r="AT345" s="211" t="s">
        <v>72</v>
      </c>
      <c r="AU345" s="211" t="s">
        <v>80</v>
      </c>
      <c r="AY345" s="210" t="s">
        <v>180</v>
      </c>
      <c r="BK345" s="212">
        <f>SUM(BK346:BK365)</f>
        <v>0</v>
      </c>
    </row>
    <row r="346" s="2" customFormat="1" ht="24.15" customHeight="1">
      <c r="A346" s="41"/>
      <c r="B346" s="42"/>
      <c r="C346" s="215" t="s">
        <v>616</v>
      </c>
      <c r="D346" s="215" t="s">
        <v>183</v>
      </c>
      <c r="E346" s="216" t="s">
        <v>578</v>
      </c>
      <c r="F346" s="217" t="s">
        <v>579</v>
      </c>
      <c r="G346" s="218" t="s">
        <v>385</v>
      </c>
      <c r="H346" s="219">
        <v>6</v>
      </c>
      <c r="I346" s="220"/>
      <c r="J346" s="221">
        <f>ROUND(I346*H346,2)</f>
        <v>0</v>
      </c>
      <c r="K346" s="217" t="s">
        <v>187</v>
      </c>
      <c r="L346" s="47"/>
      <c r="M346" s="222" t="s">
        <v>19</v>
      </c>
      <c r="N346" s="223" t="s">
        <v>44</v>
      </c>
      <c r="O346" s="87"/>
      <c r="P346" s="224">
        <f>O346*H346</f>
        <v>0</v>
      </c>
      <c r="Q346" s="224">
        <v>9.1199999999999994E-05</v>
      </c>
      <c r="R346" s="224">
        <f>Q346*H346</f>
        <v>0.00054719999999999997</v>
      </c>
      <c r="S346" s="224">
        <v>0.00044999999999999999</v>
      </c>
      <c r="T346" s="225">
        <f>S346*H346</f>
        <v>0.0027000000000000001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6" t="s">
        <v>284</v>
      </c>
      <c r="AT346" s="226" t="s">
        <v>183</v>
      </c>
      <c r="AU346" s="226" t="s">
        <v>82</v>
      </c>
      <c r="AY346" s="20" t="s">
        <v>180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20" t="s">
        <v>80</v>
      </c>
      <c r="BK346" s="227">
        <f>ROUND(I346*H346,2)</f>
        <v>0</v>
      </c>
      <c r="BL346" s="20" t="s">
        <v>284</v>
      </c>
      <c r="BM346" s="226" t="s">
        <v>1620</v>
      </c>
    </row>
    <row r="347" s="2" customFormat="1">
      <c r="A347" s="41"/>
      <c r="B347" s="42"/>
      <c r="C347" s="43"/>
      <c r="D347" s="228" t="s">
        <v>190</v>
      </c>
      <c r="E347" s="43"/>
      <c r="F347" s="229" t="s">
        <v>581</v>
      </c>
      <c r="G347" s="43"/>
      <c r="H347" s="43"/>
      <c r="I347" s="230"/>
      <c r="J347" s="43"/>
      <c r="K347" s="43"/>
      <c r="L347" s="47"/>
      <c r="M347" s="231"/>
      <c r="N347" s="23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190</v>
      </c>
      <c r="AU347" s="20" t="s">
        <v>82</v>
      </c>
    </row>
    <row r="348" s="2" customFormat="1">
      <c r="A348" s="41"/>
      <c r="B348" s="42"/>
      <c r="C348" s="43"/>
      <c r="D348" s="233" t="s">
        <v>192</v>
      </c>
      <c r="E348" s="43"/>
      <c r="F348" s="234" t="s">
        <v>582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192</v>
      </c>
      <c r="AU348" s="20" t="s">
        <v>82</v>
      </c>
    </row>
    <row r="349" s="15" customFormat="1">
      <c r="A349" s="15"/>
      <c r="B349" s="268"/>
      <c r="C349" s="269"/>
      <c r="D349" s="228" t="s">
        <v>216</v>
      </c>
      <c r="E349" s="270" t="s">
        <v>19</v>
      </c>
      <c r="F349" s="271" t="s">
        <v>1329</v>
      </c>
      <c r="G349" s="269"/>
      <c r="H349" s="270" t="s">
        <v>19</v>
      </c>
      <c r="I349" s="272"/>
      <c r="J349" s="269"/>
      <c r="K349" s="269"/>
      <c r="L349" s="273"/>
      <c r="M349" s="274"/>
      <c r="N349" s="275"/>
      <c r="O349" s="275"/>
      <c r="P349" s="275"/>
      <c r="Q349" s="275"/>
      <c r="R349" s="275"/>
      <c r="S349" s="275"/>
      <c r="T349" s="276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77" t="s">
        <v>216</v>
      </c>
      <c r="AU349" s="277" t="s">
        <v>82</v>
      </c>
      <c r="AV349" s="15" t="s">
        <v>80</v>
      </c>
      <c r="AW349" s="15" t="s">
        <v>35</v>
      </c>
      <c r="AX349" s="15" t="s">
        <v>73</v>
      </c>
      <c r="AY349" s="277" t="s">
        <v>180</v>
      </c>
    </row>
    <row r="350" s="13" customFormat="1">
      <c r="A350" s="13"/>
      <c r="B350" s="235"/>
      <c r="C350" s="236"/>
      <c r="D350" s="228" t="s">
        <v>216</v>
      </c>
      <c r="E350" s="237" t="s">
        <v>19</v>
      </c>
      <c r="F350" s="238" t="s">
        <v>82</v>
      </c>
      <c r="G350" s="236"/>
      <c r="H350" s="239">
        <v>2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5" t="s">
        <v>216</v>
      </c>
      <c r="AU350" s="245" t="s">
        <v>82</v>
      </c>
      <c r="AV350" s="13" t="s">
        <v>82</v>
      </c>
      <c r="AW350" s="13" t="s">
        <v>35</v>
      </c>
      <c r="AX350" s="13" t="s">
        <v>73</v>
      </c>
      <c r="AY350" s="245" t="s">
        <v>180</v>
      </c>
    </row>
    <row r="351" s="15" customFormat="1">
      <c r="A351" s="15"/>
      <c r="B351" s="268"/>
      <c r="C351" s="269"/>
      <c r="D351" s="228" t="s">
        <v>216</v>
      </c>
      <c r="E351" s="270" t="s">
        <v>19</v>
      </c>
      <c r="F351" s="271" t="s">
        <v>1330</v>
      </c>
      <c r="G351" s="269"/>
      <c r="H351" s="270" t="s">
        <v>19</v>
      </c>
      <c r="I351" s="272"/>
      <c r="J351" s="269"/>
      <c r="K351" s="269"/>
      <c r="L351" s="273"/>
      <c r="M351" s="274"/>
      <c r="N351" s="275"/>
      <c r="O351" s="275"/>
      <c r="P351" s="275"/>
      <c r="Q351" s="275"/>
      <c r="R351" s="275"/>
      <c r="S351" s="275"/>
      <c r="T351" s="276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77" t="s">
        <v>216</v>
      </c>
      <c r="AU351" s="277" t="s">
        <v>82</v>
      </c>
      <c r="AV351" s="15" t="s">
        <v>80</v>
      </c>
      <c r="AW351" s="15" t="s">
        <v>35</v>
      </c>
      <c r="AX351" s="15" t="s">
        <v>73</v>
      </c>
      <c r="AY351" s="277" t="s">
        <v>180</v>
      </c>
    </row>
    <row r="352" s="13" customFormat="1">
      <c r="A352" s="13"/>
      <c r="B352" s="235"/>
      <c r="C352" s="236"/>
      <c r="D352" s="228" t="s">
        <v>216</v>
      </c>
      <c r="E352" s="237" t="s">
        <v>19</v>
      </c>
      <c r="F352" s="238" t="s">
        <v>1331</v>
      </c>
      <c r="G352" s="236"/>
      <c r="H352" s="239">
        <v>4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5" t="s">
        <v>216</v>
      </c>
      <c r="AU352" s="245" t="s">
        <v>82</v>
      </c>
      <c r="AV352" s="13" t="s">
        <v>82</v>
      </c>
      <c r="AW352" s="13" t="s">
        <v>35</v>
      </c>
      <c r="AX352" s="13" t="s">
        <v>73</v>
      </c>
      <c r="AY352" s="245" t="s">
        <v>180</v>
      </c>
    </row>
    <row r="353" s="14" customFormat="1">
      <c r="A353" s="14"/>
      <c r="B353" s="246"/>
      <c r="C353" s="247"/>
      <c r="D353" s="228" t="s">
        <v>216</v>
      </c>
      <c r="E353" s="248" t="s">
        <v>19</v>
      </c>
      <c r="F353" s="249" t="s">
        <v>293</v>
      </c>
      <c r="G353" s="247"/>
      <c r="H353" s="250">
        <v>6</v>
      </c>
      <c r="I353" s="251"/>
      <c r="J353" s="247"/>
      <c r="K353" s="247"/>
      <c r="L353" s="252"/>
      <c r="M353" s="253"/>
      <c r="N353" s="254"/>
      <c r="O353" s="254"/>
      <c r="P353" s="254"/>
      <c r="Q353" s="254"/>
      <c r="R353" s="254"/>
      <c r="S353" s="254"/>
      <c r="T353" s="25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6" t="s">
        <v>216</v>
      </c>
      <c r="AU353" s="256" t="s">
        <v>82</v>
      </c>
      <c r="AV353" s="14" t="s">
        <v>188</v>
      </c>
      <c r="AW353" s="14" t="s">
        <v>35</v>
      </c>
      <c r="AX353" s="14" t="s">
        <v>80</v>
      </c>
      <c r="AY353" s="256" t="s">
        <v>180</v>
      </c>
    </row>
    <row r="354" s="2" customFormat="1" ht="24.15" customHeight="1">
      <c r="A354" s="41"/>
      <c r="B354" s="42"/>
      <c r="C354" s="215" t="s">
        <v>622</v>
      </c>
      <c r="D354" s="215" t="s">
        <v>183</v>
      </c>
      <c r="E354" s="216" t="s">
        <v>584</v>
      </c>
      <c r="F354" s="217" t="s">
        <v>585</v>
      </c>
      <c r="G354" s="218" t="s">
        <v>385</v>
      </c>
      <c r="H354" s="219">
        <v>2</v>
      </c>
      <c r="I354" s="220"/>
      <c r="J354" s="221">
        <f>ROUND(I354*H354,2)</f>
        <v>0</v>
      </c>
      <c r="K354" s="217" t="s">
        <v>187</v>
      </c>
      <c r="L354" s="47"/>
      <c r="M354" s="222" t="s">
        <v>19</v>
      </c>
      <c r="N354" s="223" t="s">
        <v>44</v>
      </c>
      <c r="O354" s="87"/>
      <c r="P354" s="224">
        <f>O354*H354</f>
        <v>0</v>
      </c>
      <c r="Q354" s="224">
        <v>0.00028714000000000002</v>
      </c>
      <c r="R354" s="224">
        <f>Q354*H354</f>
        <v>0.00057428000000000004</v>
      </c>
      <c r="S354" s="224">
        <v>0</v>
      </c>
      <c r="T354" s="225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6" t="s">
        <v>284</v>
      </c>
      <c r="AT354" s="226" t="s">
        <v>183</v>
      </c>
      <c r="AU354" s="226" t="s">
        <v>82</v>
      </c>
      <c r="AY354" s="20" t="s">
        <v>180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20" t="s">
        <v>80</v>
      </c>
      <c r="BK354" s="227">
        <f>ROUND(I354*H354,2)</f>
        <v>0</v>
      </c>
      <c r="BL354" s="20" t="s">
        <v>284</v>
      </c>
      <c r="BM354" s="226" t="s">
        <v>1621</v>
      </c>
    </row>
    <row r="355" s="2" customFormat="1">
      <c r="A355" s="41"/>
      <c r="B355" s="42"/>
      <c r="C355" s="43"/>
      <c r="D355" s="228" t="s">
        <v>190</v>
      </c>
      <c r="E355" s="43"/>
      <c r="F355" s="229" t="s">
        <v>587</v>
      </c>
      <c r="G355" s="43"/>
      <c r="H355" s="43"/>
      <c r="I355" s="230"/>
      <c r="J355" s="43"/>
      <c r="K355" s="43"/>
      <c r="L355" s="47"/>
      <c r="M355" s="231"/>
      <c r="N355" s="23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190</v>
      </c>
      <c r="AU355" s="20" t="s">
        <v>82</v>
      </c>
    </row>
    <row r="356" s="2" customFormat="1">
      <c r="A356" s="41"/>
      <c r="B356" s="42"/>
      <c r="C356" s="43"/>
      <c r="D356" s="233" t="s">
        <v>192</v>
      </c>
      <c r="E356" s="43"/>
      <c r="F356" s="234" t="s">
        <v>588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192</v>
      </c>
      <c r="AU356" s="20" t="s">
        <v>82</v>
      </c>
    </row>
    <row r="357" s="2" customFormat="1" ht="24.15" customHeight="1">
      <c r="A357" s="41"/>
      <c r="B357" s="42"/>
      <c r="C357" s="215" t="s">
        <v>630</v>
      </c>
      <c r="D357" s="215" t="s">
        <v>183</v>
      </c>
      <c r="E357" s="216" t="s">
        <v>590</v>
      </c>
      <c r="F357" s="217" t="s">
        <v>591</v>
      </c>
      <c r="G357" s="218" t="s">
        <v>385</v>
      </c>
      <c r="H357" s="219">
        <v>2</v>
      </c>
      <c r="I357" s="220"/>
      <c r="J357" s="221">
        <f>ROUND(I357*H357,2)</f>
        <v>0</v>
      </c>
      <c r="K357" s="217" t="s">
        <v>187</v>
      </c>
      <c r="L357" s="47"/>
      <c r="M357" s="222" t="s">
        <v>19</v>
      </c>
      <c r="N357" s="223" t="s">
        <v>44</v>
      </c>
      <c r="O357" s="87"/>
      <c r="P357" s="224">
        <f>O357*H357</f>
        <v>0</v>
      </c>
      <c r="Q357" s="224">
        <v>0.00012999999999999999</v>
      </c>
      <c r="R357" s="224">
        <f>Q357*H357</f>
        <v>0.00025999999999999998</v>
      </c>
      <c r="S357" s="224">
        <v>0</v>
      </c>
      <c r="T357" s="225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26" t="s">
        <v>284</v>
      </c>
      <c r="AT357" s="226" t="s">
        <v>183</v>
      </c>
      <c r="AU357" s="226" t="s">
        <v>82</v>
      </c>
      <c r="AY357" s="20" t="s">
        <v>180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20" t="s">
        <v>80</v>
      </c>
      <c r="BK357" s="227">
        <f>ROUND(I357*H357,2)</f>
        <v>0</v>
      </c>
      <c r="BL357" s="20" t="s">
        <v>284</v>
      </c>
      <c r="BM357" s="226" t="s">
        <v>1622</v>
      </c>
    </row>
    <row r="358" s="2" customFormat="1">
      <c r="A358" s="41"/>
      <c r="B358" s="42"/>
      <c r="C358" s="43"/>
      <c r="D358" s="228" t="s">
        <v>190</v>
      </c>
      <c r="E358" s="43"/>
      <c r="F358" s="229" t="s">
        <v>593</v>
      </c>
      <c r="G358" s="43"/>
      <c r="H358" s="43"/>
      <c r="I358" s="230"/>
      <c r="J358" s="43"/>
      <c r="K358" s="43"/>
      <c r="L358" s="47"/>
      <c r="M358" s="231"/>
      <c r="N358" s="23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190</v>
      </c>
      <c r="AU358" s="20" t="s">
        <v>82</v>
      </c>
    </row>
    <row r="359" s="2" customFormat="1">
      <c r="A359" s="41"/>
      <c r="B359" s="42"/>
      <c r="C359" s="43"/>
      <c r="D359" s="233" t="s">
        <v>192</v>
      </c>
      <c r="E359" s="43"/>
      <c r="F359" s="234" t="s">
        <v>594</v>
      </c>
      <c r="G359" s="43"/>
      <c r="H359" s="43"/>
      <c r="I359" s="230"/>
      <c r="J359" s="43"/>
      <c r="K359" s="43"/>
      <c r="L359" s="47"/>
      <c r="M359" s="231"/>
      <c r="N359" s="23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192</v>
      </c>
      <c r="AU359" s="20" t="s">
        <v>82</v>
      </c>
    </row>
    <row r="360" s="2" customFormat="1" ht="24.15" customHeight="1">
      <c r="A360" s="41"/>
      <c r="B360" s="42"/>
      <c r="C360" s="215" t="s">
        <v>636</v>
      </c>
      <c r="D360" s="215" t="s">
        <v>183</v>
      </c>
      <c r="E360" s="216" t="s">
        <v>596</v>
      </c>
      <c r="F360" s="217" t="s">
        <v>597</v>
      </c>
      <c r="G360" s="218" t="s">
        <v>385</v>
      </c>
      <c r="H360" s="219">
        <v>2</v>
      </c>
      <c r="I360" s="220"/>
      <c r="J360" s="221">
        <f>ROUND(I360*H360,2)</f>
        <v>0</v>
      </c>
      <c r="K360" s="217" t="s">
        <v>187</v>
      </c>
      <c r="L360" s="47"/>
      <c r="M360" s="222" t="s">
        <v>19</v>
      </c>
      <c r="N360" s="223" t="s">
        <v>44</v>
      </c>
      <c r="O360" s="87"/>
      <c r="P360" s="224">
        <f>O360*H360</f>
        <v>0</v>
      </c>
      <c r="Q360" s="224">
        <v>0.00025713999999999999</v>
      </c>
      <c r="R360" s="224">
        <f>Q360*H360</f>
        <v>0.00051427999999999999</v>
      </c>
      <c r="S360" s="224">
        <v>0</v>
      </c>
      <c r="T360" s="225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26" t="s">
        <v>284</v>
      </c>
      <c r="AT360" s="226" t="s">
        <v>183</v>
      </c>
      <c r="AU360" s="226" t="s">
        <v>82</v>
      </c>
      <c r="AY360" s="20" t="s">
        <v>180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20" t="s">
        <v>80</v>
      </c>
      <c r="BK360" s="227">
        <f>ROUND(I360*H360,2)</f>
        <v>0</v>
      </c>
      <c r="BL360" s="20" t="s">
        <v>284</v>
      </c>
      <c r="BM360" s="226" t="s">
        <v>1623</v>
      </c>
    </row>
    <row r="361" s="2" customFormat="1">
      <c r="A361" s="41"/>
      <c r="B361" s="42"/>
      <c r="C361" s="43"/>
      <c r="D361" s="228" t="s">
        <v>190</v>
      </c>
      <c r="E361" s="43"/>
      <c r="F361" s="229" t="s">
        <v>599</v>
      </c>
      <c r="G361" s="43"/>
      <c r="H361" s="43"/>
      <c r="I361" s="230"/>
      <c r="J361" s="43"/>
      <c r="K361" s="43"/>
      <c r="L361" s="47"/>
      <c r="M361" s="231"/>
      <c r="N361" s="23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190</v>
      </c>
      <c r="AU361" s="20" t="s">
        <v>82</v>
      </c>
    </row>
    <row r="362" s="2" customFormat="1">
      <c r="A362" s="41"/>
      <c r="B362" s="42"/>
      <c r="C362" s="43"/>
      <c r="D362" s="233" t="s">
        <v>192</v>
      </c>
      <c r="E362" s="43"/>
      <c r="F362" s="234" t="s">
        <v>600</v>
      </c>
      <c r="G362" s="43"/>
      <c r="H362" s="43"/>
      <c r="I362" s="230"/>
      <c r="J362" s="43"/>
      <c r="K362" s="43"/>
      <c r="L362" s="47"/>
      <c r="M362" s="231"/>
      <c r="N362" s="23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192</v>
      </c>
      <c r="AU362" s="20" t="s">
        <v>82</v>
      </c>
    </row>
    <row r="363" s="2" customFormat="1" ht="24.15" customHeight="1">
      <c r="A363" s="41"/>
      <c r="B363" s="42"/>
      <c r="C363" s="215" t="s">
        <v>642</v>
      </c>
      <c r="D363" s="215" t="s">
        <v>183</v>
      </c>
      <c r="E363" s="216" t="s">
        <v>1624</v>
      </c>
      <c r="F363" s="217" t="s">
        <v>1625</v>
      </c>
      <c r="G363" s="218" t="s">
        <v>305</v>
      </c>
      <c r="H363" s="219">
        <v>0.002</v>
      </c>
      <c r="I363" s="220"/>
      <c r="J363" s="221">
        <f>ROUND(I363*H363,2)</f>
        <v>0</v>
      </c>
      <c r="K363" s="217" t="s">
        <v>187</v>
      </c>
      <c r="L363" s="47"/>
      <c r="M363" s="222" t="s">
        <v>19</v>
      </c>
      <c r="N363" s="223" t="s">
        <v>44</v>
      </c>
      <c r="O363" s="87"/>
      <c r="P363" s="224">
        <f>O363*H363</f>
        <v>0</v>
      </c>
      <c r="Q363" s="224">
        <v>0</v>
      </c>
      <c r="R363" s="224">
        <f>Q363*H363</f>
        <v>0</v>
      </c>
      <c r="S363" s="224">
        <v>0</v>
      </c>
      <c r="T363" s="225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6" t="s">
        <v>284</v>
      </c>
      <c r="AT363" s="226" t="s">
        <v>183</v>
      </c>
      <c r="AU363" s="226" t="s">
        <v>82</v>
      </c>
      <c r="AY363" s="20" t="s">
        <v>180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20" t="s">
        <v>80</v>
      </c>
      <c r="BK363" s="227">
        <f>ROUND(I363*H363,2)</f>
        <v>0</v>
      </c>
      <c r="BL363" s="20" t="s">
        <v>284</v>
      </c>
      <c r="BM363" s="226" t="s">
        <v>1626</v>
      </c>
    </row>
    <row r="364" s="2" customFormat="1">
      <c r="A364" s="41"/>
      <c r="B364" s="42"/>
      <c r="C364" s="43"/>
      <c r="D364" s="228" t="s">
        <v>190</v>
      </c>
      <c r="E364" s="43"/>
      <c r="F364" s="229" t="s">
        <v>1627</v>
      </c>
      <c r="G364" s="43"/>
      <c r="H364" s="43"/>
      <c r="I364" s="230"/>
      <c r="J364" s="43"/>
      <c r="K364" s="43"/>
      <c r="L364" s="47"/>
      <c r="M364" s="231"/>
      <c r="N364" s="23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190</v>
      </c>
      <c r="AU364" s="20" t="s">
        <v>82</v>
      </c>
    </row>
    <row r="365" s="2" customFormat="1">
      <c r="A365" s="41"/>
      <c r="B365" s="42"/>
      <c r="C365" s="43"/>
      <c r="D365" s="233" t="s">
        <v>192</v>
      </c>
      <c r="E365" s="43"/>
      <c r="F365" s="234" t="s">
        <v>1628</v>
      </c>
      <c r="G365" s="43"/>
      <c r="H365" s="43"/>
      <c r="I365" s="230"/>
      <c r="J365" s="43"/>
      <c r="K365" s="43"/>
      <c r="L365" s="47"/>
      <c r="M365" s="231"/>
      <c r="N365" s="23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192</v>
      </c>
      <c r="AU365" s="20" t="s">
        <v>82</v>
      </c>
    </row>
    <row r="366" s="12" customFormat="1" ht="22.8" customHeight="1">
      <c r="A366" s="12"/>
      <c r="B366" s="199"/>
      <c r="C366" s="200"/>
      <c r="D366" s="201" t="s">
        <v>72</v>
      </c>
      <c r="E366" s="213" t="s">
        <v>607</v>
      </c>
      <c r="F366" s="213" t="s">
        <v>608</v>
      </c>
      <c r="G366" s="200"/>
      <c r="H366" s="200"/>
      <c r="I366" s="203"/>
      <c r="J366" s="214">
        <f>BK366</f>
        <v>0</v>
      </c>
      <c r="K366" s="200"/>
      <c r="L366" s="205"/>
      <c r="M366" s="206"/>
      <c r="N366" s="207"/>
      <c r="O366" s="207"/>
      <c r="P366" s="208">
        <f>SUM(P367:P377)</f>
        <v>0</v>
      </c>
      <c r="Q366" s="207"/>
      <c r="R366" s="208">
        <f>SUM(R367:R377)</f>
        <v>0.063079999999999997</v>
      </c>
      <c r="S366" s="207"/>
      <c r="T366" s="209">
        <f>SUM(T367:T377)</f>
        <v>0.063420000000000004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10" t="s">
        <v>82</v>
      </c>
      <c r="AT366" s="211" t="s">
        <v>72</v>
      </c>
      <c r="AU366" s="211" t="s">
        <v>80</v>
      </c>
      <c r="AY366" s="210" t="s">
        <v>180</v>
      </c>
      <c r="BK366" s="212">
        <f>SUM(BK367:BK377)</f>
        <v>0</v>
      </c>
    </row>
    <row r="367" s="2" customFormat="1" ht="16.5" customHeight="1">
      <c r="A367" s="41"/>
      <c r="B367" s="42"/>
      <c r="C367" s="215" t="s">
        <v>646</v>
      </c>
      <c r="D367" s="215" t="s">
        <v>183</v>
      </c>
      <c r="E367" s="216" t="s">
        <v>610</v>
      </c>
      <c r="F367" s="217" t="s">
        <v>611</v>
      </c>
      <c r="G367" s="218" t="s">
        <v>186</v>
      </c>
      <c r="H367" s="219">
        <v>6</v>
      </c>
      <c r="I367" s="220"/>
      <c r="J367" s="221">
        <f>ROUND(I367*H367,2)</f>
        <v>0</v>
      </c>
      <c r="K367" s="217" t="s">
        <v>187</v>
      </c>
      <c r="L367" s="47"/>
      <c r="M367" s="222" t="s">
        <v>19</v>
      </c>
      <c r="N367" s="223" t="s">
        <v>44</v>
      </c>
      <c r="O367" s="87"/>
      <c r="P367" s="224">
        <f>O367*H367</f>
        <v>0</v>
      </c>
      <c r="Q367" s="224">
        <v>0</v>
      </c>
      <c r="R367" s="224">
        <f>Q367*H367</f>
        <v>0</v>
      </c>
      <c r="S367" s="224">
        <v>0.01057</v>
      </c>
      <c r="T367" s="225">
        <f>S367*H367</f>
        <v>0.063420000000000004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6" t="s">
        <v>284</v>
      </c>
      <c r="AT367" s="226" t="s">
        <v>183</v>
      </c>
      <c r="AU367" s="226" t="s">
        <v>82</v>
      </c>
      <c r="AY367" s="20" t="s">
        <v>180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20" t="s">
        <v>80</v>
      </c>
      <c r="BK367" s="227">
        <f>ROUND(I367*H367,2)</f>
        <v>0</v>
      </c>
      <c r="BL367" s="20" t="s">
        <v>284</v>
      </c>
      <c r="BM367" s="226" t="s">
        <v>1629</v>
      </c>
    </row>
    <row r="368" s="2" customFormat="1">
      <c r="A368" s="41"/>
      <c r="B368" s="42"/>
      <c r="C368" s="43"/>
      <c r="D368" s="228" t="s">
        <v>190</v>
      </c>
      <c r="E368" s="43"/>
      <c r="F368" s="229" t="s">
        <v>613</v>
      </c>
      <c r="G368" s="43"/>
      <c r="H368" s="43"/>
      <c r="I368" s="230"/>
      <c r="J368" s="43"/>
      <c r="K368" s="43"/>
      <c r="L368" s="47"/>
      <c r="M368" s="231"/>
      <c r="N368" s="23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190</v>
      </c>
      <c r="AU368" s="20" t="s">
        <v>82</v>
      </c>
    </row>
    <row r="369" s="2" customFormat="1">
      <c r="A369" s="41"/>
      <c r="B369" s="42"/>
      <c r="C369" s="43"/>
      <c r="D369" s="233" t="s">
        <v>192</v>
      </c>
      <c r="E369" s="43"/>
      <c r="F369" s="234" t="s">
        <v>614</v>
      </c>
      <c r="G369" s="43"/>
      <c r="H369" s="43"/>
      <c r="I369" s="230"/>
      <c r="J369" s="43"/>
      <c r="K369" s="43"/>
      <c r="L369" s="47"/>
      <c r="M369" s="231"/>
      <c r="N369" s="23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192</v>
      </c>
      <c r="AU369" s="20" t="s">
        <v>82</v>
      </c>
    </row>
    <row r="370" s="15" customFormat="1">
      <c r="A370" s="15"/>
      <c r="B370" s="268"/>
      <c r="C370" s="269"/>
      <c r="D370" s="228" t="s">
        <v>216</v>
      </c>
      <c r="E370" s="270" t="s">
        <v>19</v>
      </c>
      <c r="F370" s="271" t="s">
        <v>971</v>
      </c>
      <c r="G370" s="269"/>
      <c r="H370" s="270" t="s">
        <v>19</v>
      </c>
      <c r="I370" s="272"/>
      <c r="J370" s="269"/>
      <c r="K370" s="269"/>
      <c r="L370" s="273"/>
      <c r="M370" s="274"/>
      <c r="N370" s="275"/>
      <c r="O370" s="275"/>
      <c r="P370" s="275"/>
      <c r="Q370" s="275"/>
      <c r="R370" s="275"/>
      <c r="S370" s="275"/>
      <c r="T370" s="276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77" t="s">
        <v>216</v>
      </c>
      <c r="AU370" s="277" t="s">
        <v>82</v>
      </c>
      <c r="AV370" s="15" t="s">
        <v>80</v>
      </c>
      <c r="AW370" s="15" t="s">
        <v>35</v>
      </c>
      <c r="AX370" s="15" t="s">
        <v>73</v>
      </c>
      <c r="AY370" s="277" t="s">
        <v>180</v>
      </c>
    </row>
    <row r="371" s="13" customFormat="1">
      <c r="A371" s="13"/>
      <c r="B371" s="235"/>
      <c r="C371" s="236"/>
      <c r="D371" s="228" t="s">
        <v>216</v>
      </c>
      <c r="E371" s="237" t="s">
        <v>19</v>
      </c>
      <c r="F371" s="238" t="s">
        <v>1341</v>
      </c>
      <c r="G371" s="236"/>
      <c r="H371" s="239">
        <v>6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5" t="s">
        <v>216</v>
      </c>
      <c r="AU371" s="245" t="s">
        <v>82</v>
      </c>
      <c r="AV371" s="13" t="s">
        <v>82</v>
      </c>
      <c r="AW371" s="13" t="s">
        <v>35</v>
      </c>
      <c r="AX371" s="13" t="s">
        <v>80</v>
      </c>
      <c r="AY371" s="245" t="s">
        <v>180</v>
      </c>
    </row>
    <row r="372" s="2" customFormat="1" ht="37.8" customHeight="1">
      <c r="A372" s="41"/>
      <c r="B372" s="42"/>
      <c r="C372" s="215" t="s">
        <v>652</v>
      </c>
      <c r="D372" s="215" t="s">
        <v>183</v>
      </c>
      <c r="E372" s="216" t="s">
        <v>617</v>
      </c>
      <c r="F372" s="217" t="s">
        <v>618</v>
      </c>
      <c r="G372" s="218" t="s">
        <v>385</v>
      </c>
      <c r="H372" s="219">
        <v>2</v>
      </c>
      <c r="I372" s="220"/>
      <c r="J372" s="221">
        <f>ROUND(I372*H372,2)</f>
        <v>0</v>
      </c>
      <c r="K372" s="217" t="s">
        <v>187</v>
      </c>
      <c r="L372" s="47"/>
      <c r="M372" s="222" t="s">
        <v>19</v>
      </c>
      <c r="N372" s="223" t="s">
        <v>44</v>
      </c>
      <c r="O372" s="87"/>
      <c r="P372" s="224">
        <f>O372*H372</f>
        <v>0</v>
      </c>
      <c r="Q372" s="224">
        <v>0.031539999999999999</v>
      </c>
      <c r="R372" s="224">
        <f>Q372*H372</f>
        <v>0.063079999999999997</v>
      </c>
      <c r="S372" s="224">
        <v>0</v>
      </c>
      <c r="T372" s="225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6" t="s">
        <v>284</v>
      </c>
      <c r="AT372" s="226" t="s">
        <v>183</v>
      </c>
      <c r="AU372" s="226" t="s">
        <v>82</v>
      </c>
      <c r="AY372" s="20" t="s">
        <v>180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20" t="s">
        <v>80</v>
      </c>
      <c r="BK372" s="227">
        <f>ROUND(I372*H372,2)</f>
        <v>0</v>
      </c>
      <c r="BL372" s="20" t="s">
        <v>284</v>
      </c>
      <c r="BM372" s="226" t="s">
        <v>1630</v>
      </c>
    </row>
    <row r="373" s="2" customFormat="1">
      <c r="A373" s="41"/>
      <c r="B373" s="42"/>
      <c r="C373" s="43"/>
      <c r="D373" s="228" t="s">
        <v>190</v>
      </c>
      <c r="E373" s="43"/>
      <c r="F373" s="229" t="s">
        <v>620</v>
      </c>
      <c r="G373" s="43"/>
      <c r="H373" s="43"/>
      <c r="I373" s="230"/>
      <c r="J373" s="43"/>
      <c r="K373" s="43"/>
      <c r="L373" s="47"/>
      <c r="M373" s="231"/>
      <c r="N373" s="232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20" t="s">
        <v>190</v>
      </c>
      <c r="AU373" s="20" t="s">
        <v>82</v>
      </c>
    </row>
    <row r="374" s="2" customFormat="1">
      <c r="A374" s="41"/>
      <c r="B374" s="42"/>
      <c r="C374" s="43"/>
      <c r="D374" s="233" t="s">
        <v>192</v>
      </c>
      <c r="E374" s="43"/>
      <c r="F374" s="234" t="s">
        <v>621</v>
      </c>
      <c r="G374" s="43"/>
      <c r="H374" s="43"/>
      <c r="I374" s="230"/>
      <c r="J374" s="43"/>
      <c r="K374" s="43"/>
      <c r="L374" s="47"/>
      <c r="M374" s="231"/>
      <c r="N374" s="23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192</v>
      </c>
      <c r="AU374" s="20" t="s">
        <v>82</v>
      </c>
    </row>
    <row r="375" s="2" customFormat="1" ht="33" customHeight="1">
      <c r="A375" s="41"/>
      <c r="B375" s="42"/>
      <c r="C375" s="215" t="s">
        <v>656</v>
      </c>
      <c r="D375" s="215" t="s">
        <v>183</v>
      </c>
      <c r="E375" s="216" t="s">
        <v>1631</v>
      </c>
      <c r="F375" s="217" t="s">
        <v>1632</v>
      </c>
      <c r="G375" s="218" t="s">
        <v>305</v>
      </c>
      <c r="H375" s="219">
        <v>0.063</v>
      </c>
      <c r="I375" s="220"/>
      <c r="J375" s="221">
        <f>ROUND(I375*H375,2)</f>
        <v>0</v>
      </c>
      <c r="K375" s="217" t="s">
        <v>187</v>
      </c>
      <c r="L375" s="47"/>
      <c r="M375" s="222" t="s">
        <v>19</v>
      </c>
      <c r="N375" s="223" t="s">
        <v>44</v>
      </c>
      <c r="O375" s="87"/>
      <c r="P375" s="224">
        <f>O375*H375</f>
        <v>0</v>
      </c>
      <c r="Q375" s="224">
        <v>0</v>
      </c>
      <c r="R375" s="224">
        <f>Q375*H375</f>
        <v>0</v>
      </c>
      <c r="S375" s="224">
        <v>0</v>
      </c>
      <c r="T375" s="225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6" t="s">
        <v>284</v>
      </c>
      <c r="AT375" s="226" t="s">
        <v>183</v>
      </c>
      <c r="AU375" s="226" t="s">
        <v>82</v>
      </c>
      <c r="AY375" s="20" t="s">
        <v>180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20" t="s">
        <v>80</v>
      </c>
      <c r="BK375" s="227">
        <f>ROUND(I375*H375,2)</f>
        <v>0</v>
      </c>
      <c r="BL375" s="20" t="s">
        <v>284</v>
      </c>
      <c r="BM375" s="226" t="s">
        <v>1633</v>
      </c>
    </row>
    <row r="376" s="2" customFormat="1">
      <c r="A376" s="41"/>
      <c r="B376" s="42"/>
      <c r="C376" s="43"/>
      <c r="D376" s="228" t="s">
        <v>190</v>
      </c>
      <c r="E376" s="43"/>
      <c r="F376" s="229" t="s">
        <v>1634</v>
      </c>
      <c r="G376" s="43"/>
      <c r="H376" s="43"/>
      <c r="I376" s="230"/>
      <c r="J376" s="43"/>
      <c r="K376" s="43"/>
      <c r="L376" s="47"/>
      <c r="M376" s="231"/>
      <c r="N376" s="232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190</v>
      </c>
      <c r="AU376" s="20" t="s">
        <v>82</v>
      </c>
    </row>
    <row r="377" s="2" customFormat="1">
      <c r="A377" s="41"/>
      <c r="B377" s="42"/>
      <c r="C377" s="43"/>
      <c r="D377" s="233" t="s">
        <v>192</v>
      </c>
      <c r="E377" s="43"/>
      <c r="F377" s="234" t="s">
        <v>1635</v>
      </c>
      <c r="G377" s="43"/>
      <c r="H377" s="43"/>
      <c r="I377" s="230"/>
      <c r="J377" s="43"/>
      <c r="K377" s="43"/>
      <c r="L377" s="47"/>
      <c r="M377" s="231"/>
      <c r="N377" s="23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192</v>
      </c>
      <c r="AU377" s="20" t="s">
        <v>82</v>
      </c>
    </row>
    <row r="378" s="12" customFormat="1" ht="22.8" customHeight="1">
      <c r="A378" s="12"/>
      <c r="B378" s="199"/>
      <c r="C378" s="200"/>
      <c r="D378" s="201" t="s">
        <v>72</v>
      </c>
      <c r="E378" s="213" t="s">
        <v>1348</v>
      </c>
      <c r="F378" s="213" t="s">
        <v>1349</v>
      </c>
      <c r="G378" s="200"/>
      <c r="H378" s="200"/>
      <c r="I378" s="203"/>
      <c r="J378" s="214">
        <f>BK378</f>
        <v>0</v>
      </c>
      <c r="K378" s="200"/>
      <c r="L378" s="205"/>
      <c r="M378" s="206"/>
      <c r="N378" s="207"/>
      <c r="O378" s="207"/>
      <c r="P378" s="208">
        <f>SUM(P379:P381)</f>
        <v>0</v>
      </c>
      <c r="Q378" s="207"/>
      <c r="R378" s="208">
        <f>SUM(R379:R381)</f>
        <v>0</v>
      </c>
      <c r="S378" s="207"/>
      <c r="T378" s="209">
        <f>SUM(T379:T381)</f>
        <v>0.012</v>
      </c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R378" s="210" t="s">
        <v>82</v>
      </c>
      <c r="AT378" s="211" t="s">
        <v>72</v>
      </c>
      <c r="AU378" s="211" t="s">
        <v>80</v>
      </c>
      <c r="AY378" s="210" t="s">
        <v>180</v>
      </c>
      <c r="BK378" s="212">
        <f>SUM(BK379:BK381)</f>
        <v>0</v>
      </c>
    </row>
    <row r="379" s="2" customFormat="1" ht="24.15" customHeight="1">
      <c r="A379" s="41"/>
      <c r="B379" s="42"/>
      <c r="C379" s="215" t="s">
        <v>660</v>
      </c>
      <c r="D379" s="215" t="s">
        <v>183</v>
      </c>
      <c r="E379" s="216" t="s">
        <v>1371</v>
      </c>
      <c r="F379" s="217" t="s">
        <v>1372</v>
      </c>
      <c r="G379" s="218" t="s">
        <v>385</v>
      </c>
      <c r="H379" s="219">
        <v>2</v>
      </c>
      <c r="I379" s="220"/>
      <c r="J379" s="221">
        <f>ROUND(I379*H379,2)</f>
        <v>0</v>
      </c>
      <c r="K379" s="217" t="s">
        <v>187</v>
      </c>
      <c r="L379" s="47"/>
      <c r="M379" s="222" t="s">
        <v>19</v>
      </c>
      <c r="N379" s="223" t="s">
        <v>44</v>
      </c>
      <c r="O379" s="87"/>
      <c r="P379" s="224">
        <f>O379*H379</f>
        <v>0</v>
      </c>
      <c r="Q379" s="224">
        <v>0</v>
      </c>
      <c r="R379" s="224">
        <f>Q379*H379</f>
        <v>0</v>
      </c>
      <c r="S379" s="224">
        <v>0.0060000000000000001</v>
      </c>
      <c r="T379" s="225">
        <f>S379*H379</f>
        <v>0.012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6" t="s">
        <v>284</v>
      </c>
      <c r="AT379" s="226" t="s">
        <v>183</v>
      </c>
      <c r="AU379" s="226" t="s">
        <v>82</v>
      </c>
      <c r="AY379" s="20" t="s">
        <v>180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20" t="s">
        <v>80</v>
      </c>
      <c r="BK379" s="227">
        <f>ROUND(I379*H379,2)</f>
        <v>0</v>
      </c>
      <c r="BL379" s="20" t="s">
        <v>284</v>
      </c>
      <c r="BM379" s="226" t="s">
        <v>1636</v>
      </c>
    </row>
    <row r="380" s="2" customFormat="1">
      <c r="A380" s="41"/>
      <c r="B380" s="42"/>
      <c r="C380" s="43"/>
      <c r="D380" s="228" t="s">
        <v>190</v>
      </c>
      <c r="E380" s="43"/>
      <c r="F380" s="229" t="s">
        <v>1374</v>
      </c>
      <c r="G380" s="43"/>
      <c r="H380" s="43"/>
      <c r="I380" s="230"/>
      <c r="J380" s="43"/>
      <c r="K380" s="43"/>
      <c r="L380" s="47"/>
      <c r="M380" s="231"/>
      <c r="N380" s="23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190</v>
      </c>
      <c r="AU380" s="20" t="s">
        <v>82</v>
      </c>
    </row>
    <row r="381" s="2" customFormat="1">
      <c r="A381" s="41"/>
      <c r="B381" s="42"/>
      <c r="C381" s="43"/>
      <c r="D381" s="233" t="s">
        <v>192</v>
      </c>
      <c r="E381" s="43"/>
      <c r="F381" s="234" t="s">
        <v>1375</v>
      </c>
      <c r="G381" s="43"/>
      <c r="H381" s="43"/>
      <c r="I381" s="230"/>
      <c r="J381" s="43"/>
      <c r="K381" s="43"/>
      <c r="L381" s="47"/>
      <c r="M381" s="231"/>
      <c r="N381" s="232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192</v>
      </c>
      <c r="AU381" s="20" t="s">
        <v>82</v>
      </c>
    </row>
    <row r="382" s="12" customFormat="1" ht="22.8" customHeight="1">
      <c r="A382" s="12"/>
      <c r="B382" s="199"/>
      <c r="C382" s="200"/>
      <c r="D382" s="201" t="s">
        <v>72</v>
      </c>
      <c r="E382" s="213" t="s">
        <v>628</v>
      </c>
      <c r="F382" s="213" t="s">
        <v>629</v>
      </c>
      <c r="G382" s="200"/>
      <c r="H382" s="200"/>
      <c r="I382" s="203"/>
      <c r="J382" s="214">
        <f>BK382</f>
        <v>0</v>
      </c>
      <c r="K382" s="200"/>
      <c r="L382" s="205"/>
      <c r="M382" s="206"/>
      <c r="N382" s="207"/>
      <c r="O382" s="207"/>
      <c r="P382" s="208">
        <f>SUM(P383:P419)</f>
        <v>0</v>
      </c>
      <c r="Q382" s="207"/>
      <c r="R382" s="208">
        <f>SUM(R383:R419)</f>
        <v>0.13189999999999999</v>
      </c>
      <c r="S382" s="207"/>
      <c r="T382" s="209">
        <f>SUM(T383:T419)</f>
        <v>0.17500000000000002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10" t="s">
        <v>82</v>
      </c>
      <c r="AT382" s="211" t="s">
        <v>72</v>
      </c>
      <c r="AU382" s="211" t="s">
        <v>80</v>
      </c>
      <c r="AY382" s="210" t="s">
        <v>180</v>
      </c>
      <c r="BK382" s="212">
        <f>SUM(BK383:BK419)</f>
        <v>0</v>
      </c>
    </row>
    <row r="383" s="2" customFormat="1" ht="16.5" customHeight="1">
      <c r="A383" s="41"/>
      <c r="B383" s="42"/>
      <c r="C383" s="215" t="s">
        <v>664</v>
      </c>
      <c r="D383" s="215" t="s">
        <v>183</v>
      </c>
      <c r="E383" s="216" t="s">
        <v>631</v>
      </c>
      <c r="F383" s="217" t="s">
        <v>632</v>
      </c>
      <c r="G383" s="218" t="s">
        <v>385</v>
      </c>
      <c r="H383" s="219">
        <v>7</v>
      </c>
      <c r="I383" s="220"/>
      <c r="J383" s="221">
        <f>ROUND(I383*H383,2)</f>
        <v>0</v>
      </c>
      <c r="K383" s="217" t="s">
        <v>187</v>
      </c>
      <c r="L383" s="47"/>
      <c r="M383" s="222" t="s">
        <v>19</v>
      </c>
      <c r="N383" s="223" t="s">
        <v>44</v>
      </c>
      <c r="O383" s="87"/>
      <c r="P383" s="224">
        <f>O383*H383</f>
        <v>0</v>
      </c>
      <c r="Q383" s="224">
        <v>0</v>
      </c>
      <c r="R383" s="224">
        <f>Q383*H383</f>
        <v>0</v>
      </c>
      <c r="S383" s="224">
        <v>0.001</v>
      </c>
      <c r="T383" s="225">
        <f>S383*H383</f>
        <v>0.0070000000000000001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6" t="s">
        <v>284</v>
      </c>
      <c r="AT383" s="226" t="s">
        <v>183</v>
      </c>
      <c r="AU383" s="226" t="s">
        <v>82</v>
      </c>
      <c r="AY383" s="20" t="s">
        <v>180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20" t="s">
        <v>80</v>
      </c>
      <c r="BK383" s="227">
        <f>ROUND(I383*H383,2)</f>
        <v>0</v>
      </c>
      <c r="BL383" s="20" t="s">
        <v>284</v>
      </c>
      <c r="BM383" s="226" t="s">
        <v>1637</v>
      </c>
    </row>
    <row r="384" s="2" customFormat="1">
      <c r="A384" s="41"/>
      <c r="B384" s="42"/>
      <c r="C384" s="43"/>
      <c r="D384" s="228" t="s">
        <v>190</v>
      </c>
      <c r="E384" s="43"/>
      <c r="F384" s="229" t="s">
        <v>634</v>
      </c>
      <c r="G384" s="43"/>
      <c r="H384" s="43"/>
      <c r="I384" s="230"/>
      <c r="J384" s="43"/>
      <c r="K384" s="43"/>
      <c r="L384" s="47"/>
      <c r="M384" s="231"/>
      <c r="N384" s="232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190</v>
      </c>
      <c r="AU384" s="20" t="s">
        <v>82</v>
      </c>
    </row>
    <row r="385" s="2" customFormat="1">
      <c r="A385" s="41"/>
      <c r="B385" s="42"/>
      <c r="C385" s="43"/>
      <c r="D385" s="233" t="s">
        <v>192</v>
      </c>
      <c r="E385" s="43"/>
      <c r="F385" s="234" t="s">
        <v>635</v>
      </c>
      <c r="G385" s="43"/>
      <c r="H385" s="43"/>
      <c r="I385" s="230"/>
      <c r="J385" s="43"/>
      <c r="K385" s="43"/>
      <c r="L385" s="47"/>
      <c r="M385" s="231"/>
      <c r="N385" s="23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192</v>
      </c>
      <c r="AU385" s="20" t="s">
        <v>82</v>
      </c>
    </row>
    <row r="386" s="2" customFormat="1" ht="24.15" customHeight="1">
      <c r="A386" s="41"/>
      <c r="B386" s="42"/>
      <c r="C386" s="215" t="s">
        <v>668</v>
      </c>
      <c r="D386" s="215" t="s">
        <v>183</v>
      </c>
      <c r="E386" s="216" t="s">
        <v>637</v>
      </c>
      <c r="F386" s="217" t="s">
        <v>638</v>
      </c>
      <c r="G386" s="218" t="s">
        <v>385</v>
      </c>
      <c r="H386" s="219">
        <v>7</v>
      </c>
      <c r="I386" s="220"/>
      <c r="J386" s="221">
        <f>ROUND(I386*H386,2)</f>
        <v>0</v>
      </c>
      <c r="K386" s="217" t="s">
        <v>187</v>
      </c>
      <c r="L386" s="47"/>
      <c r="M386" s="222" t="s">
        <v>19</v>
      </c>
      <c r="N386" s="223" t="s">
        <v>44</v>
      </c>
      <c r="O386" s="87"/>
      <c r="P386" s="224">
        <f>O386*H386</f>
        <v>0</v>
      </c>
      <c r="Q386" s="224">
        <v>0</v>
      </c>
      <c r="R386" s="224">
        <f>Q386*H386</f>
        <v>0</v>
      </c>
      <c r="S386" s="224">
        <v>0</v>
      </c>
      <c r="T386" s="225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26" t="s">
        <v>284</v>
      </c>
      <c r="AT386" s="226" t="s">
        <v>183</v>
      </c>
      <c r="AU386" s="226" t="s">
        <v>82</v>
      </c>
      <c r="AY386" s="20" t="s">
        <v>180</v>
      </c>
      <c r="BE386" s="227">
        <f>IF(N386="základní",J386,0)</f>
        <v>0</v>
      </c>
      <c r="BF386" s="227">
        <f>IF(N386="snížená",J386,0)</f>
        <v>0</v>
      </c>
      <c r="BG386" s="227">
        <f>IF(N386="zákl. přenesená",J386,0)</f>
        <v>0</v>
      </c>
      <c r="BH386" s="227">
        <f>IF(N386="sníž. přenesená",J386,0)</f>
        <v>0</v>
      </c>
      <c r="BI386" s="227">
        <f>IF(N386="nulová",J386,0)</f>
        <v>0</v>
      </c>
      <c r="BJ386" s="20" t="s">
        <v>80</v>
      </c>
      <c r="BK386" s="227">
        <f>ROUND(I386*H386,2)</f>
        <v>0</v>
      </c>
      <c r="BL386" s="20" t="s">
        <v>284</v>
      </c>
      <c r="BM386" s="226" t="s">
        <v>1638</v>
      </c>
    </row>
    <row r="387" s="2" customFormat="1">
      <c r="A387" s="41"/>
      <c r="B387" s="42"/>
      <c r="C387" s="43"/>
      <c r="D387" s="228" t="s">
        <v>190</v>
      </c>
      <c r="E387" s="43"/>
      <c r="F387" s="229" t="s">
        <v>640</v>
      </c>
      <c r="G387" s="43"/>
      <c r="H387" s="43"/>
      <c r="I387" s="230"/>
      <c r="J387" s="43"/>
      <c r="K387" s="43"/>
      <c r="L387" s="47"/>
      <c r="M387" s="231"/>
      <c r="N387" s="232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20" t="s">
        <v>190</v>
      </c>
      <c r="AU387" s="20" t="s">
        <v>82</v>
      </c>
    </row>
    <row r="388" s="2" customFormat="1">
      <c r="A388" s="41"/>
      <c r="B388" s="42"/>
      <c r="C388" s="43"/>
      <c r="D388" s="233" t="s">
        <v>192</v>
      </c>
      <c r="E388" s="43"/>
      <c r="F388" s="234" t="s">
        <v>641</v>
      </c>
      <c r="G388" s="43"/>
      <c r="H388" s="43"/>
      <c r="I388" s="230"/>
      <c r="J388" s="43"/>
      <c r="K388" s="43"/>
      <c r="L388" s="47"/>
      <c r="M388" s="231"/>
      <c r="N388" s="232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192</v>
      </c>
      <c r="AU388" s="20" t="s">
        <v>82</v>
      </c>
    </row>
    <row r="389" s="2" customFormat="1" ht="24.15" customHeight="1">
      <c r="A389" s="41"/>
      <c r="B389" s="42"/>
      <c r="C389" s="257" t="s">
        <v>674</v>
      </c>
      <c r="D389" s="257" t="s">
        <v>390</v>
      </c>
      <c r="E389" s="258" t="s">
        <v>1383</v>
      </c>
      <c r="F389" s="259" t="s">
        <v>1384</v>
      </c>
      <c r="G389" s="260" t="s">
        <v>385</v>
      </c>
      <c r="H389" s="261">
        <v>2</v>
      </c>
      <c r="I389" s="262"/>
      <c r="J389" s="263">
        <f>ROUND(I389*H389,2)</f>
        <v>0</v>
      </c>
      <c r="K389" s="259" t="s">
        <v>187</v>
      </c>
      <c r="L389" s="264"/>
      <c r="M389" s="265" t="s">
        <v>19</v>
      </c>
      <c r="N389" s="266" t="s">
        <v>44</v>
      </c>
      <c r="O389" s="87"/>
      <c r="P389" s="224">
        <f>O389*H389</f>
        <v>0</v>
      </c>
      <c r="Q389" s="224">
        <v>0.017500000000000002</v>
      </c>
      <c r="R389" s="224">
        <f>Q389*H389</f>
        <v>0.035000000000000003</v>
      </c>
      <c r="S389" s="224">
        <v>0</v>
      </c>
      <c r="T389" s="225">
        <f>S389*H389</f>
        <v>0</v>
      </c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R389" s="226" t="s">
        <v>393</v>
      </c>
      <c r="AT389" s="226" t="s">
        <v>390</v>
      </c>
      <c r="AU389" s="226" t="s">
        <v>82</v>
      </c>
      <c r="AY389" s="20" t="s">
        <v>180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20" t="s">
        <v>80</v>
      </c>
      <c r="BK389" s="227">
        <f>ROUND(I389*H389,2)</f>
        <v>0</v>
      </c>
      <c r="BL389" s="20" t="s">
        <v>284</v>
      </c>
      <c r="BM389" s="226" t="s">
        <v>1639</v>
      </c>
    </row>
    <row r="390" s="2" customFormat="1">
      <c r="A390" s="41"/>
      <c r="B390" s="42"/>
      <c r="C390" s="43"/>
      <c r="D390" s="228" t="s">
        <v>190</v>
      </c>
      <c r="E390" s="43"/>
      <c r="F390" s="229" t="s">
        <v>1384</v>
      </c>
      <c r="G390" s="43"/>
      <c r="H390" s="43"/>
      <c r="I390" s="230"/>
      <c r="J390" s="43"/>
      <c r="K390" s="43"/>
      <c r="L390" s="47"/>
      <c r="M390" s="231"/>
      <c r="N390" s="23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190</v>
      </c>
      <c r="AU390" s="20" t="s">
        <v>82</v>
      </c>
    </row>
    <row r="391" s="2" customFormat="1" ht="24.15" customHeight="1">
      <c r="A391" s="41"/>
      <c r="B391" s="42"/>
      <c r="C391" s="257" t="s">
        <v>678</v>
      </c>
      <c r="D391" s="257" t="s">
        <v>390</v>
      </c>
      <c r="E391" s="258" t="s">
        <v>643</v>
      </c>
      <c r="F391" s="259" t="s">
        <v>644</v>
      </c>
      <c r="G391" s="260" t="s">
        <v>385</v>
      </c>
      <c r="H391" s="261">
        <v>5</v>
      </c>
      <c r="I391" s="262"/>
      <c r="J391" s="263">
        <f>ROUND(I391*H391,2)</f>
        <v>0</v>
      </c>
      <c r="K391" s="259" t="s">
        <v>187</v>
      </c>
      <c r="L391" s="264"/>
      <c r="M391" s="265" t="s">
        <v>19</v>
      </c>
      <c r="N391" s="266" t="s">
        <v>44</v>
      </c>
      <c r="O391" s="87"/>
      <c r="P391" s="224">
        <f>O391*H391</f>
        <v>0</v>
      </c>
      <c r="Q391" s="224">
        <v>0.016</v>
      </c>
      <c r="R391" s="224">
        <f>Q391*H391</f>
        <v>0.080000000000000002</v>
      </c>
      <c r="S391" s="224">
        <v>0</v>
      </c>
      <c r="T391" s="225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6" t="s">
        <v>393</v>
      </c>
      <c r="AT391" s="226" t="s">
        <v>390</v>
      </c>
      <c r="AU391" s="226" t="s">
        <v>82</v>
      </c>
      <c r="AY391" s="20" t="s">
        <v>180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20" t="s">
        <v>80</v>
      </c>
      <c r="BK391" s="227">
        <f>ROUND(I391*H391,2)</f>
        <v>0</v>
      </c>
      <c r="BL391" s="20" t="s">
        <v>284</v>
      </c>
      <c r="BM391" s="226" t="s">
        <v>1640</v>
      </c>
    </row>
    <row r="392" s="2" customFormat="1">
      <c r="A392" s="41"/>
      <c r="B392" s="42"/>
      <c r="C392" s="43"/>
      <c r="D392" s="228" t="s">
        <v>190</v>
      </c>
      <c r="E392" s="43"/>
      <c r="F392" s="229" t="s">
        <v>644</v>
      </c>
      <c r="G392" s="43"/>
      <c r="H392" s="43"/>
      <c r="I392" s="230"/>
      <c r="J392" s="43"/>
      <c r="K392" s="43"/>
      <c r="L392" s="47"/>
      <c r="M392" s="231"/>
      <c r="N392" s="232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190</v>
      </c>
      <c r="AU392" s="20" t="s">
        <v>82</v>
      </c>
    </row>
    <row r="393" s="2" customFormat="1" ht="16.5" customHeight="1">
      <c r="A393" s="41"/>
      <c r="B393" s="42"/>
      <c r="C393" s="215" t="s">
        <v>684</v>
      </c>
      <c r="D393" s="215" t="s">
        <v>183</v>
      </c>
      <c r="E393" s="216" t="s">
        <v>647</v>
      </c>
      <c r="F393" s="217" t="s">
        <v>648</v>
      </c>
      <c r="G393" s="218" t="s">
        <v>385</v>
      </c>
      <c r="H393" s="219">
        <v>7</v>
      </c>
      <c r="I393" s="220"/>
      <c r="J393" s="221">
        <f>ROUND(I393*H393,2)</f>
        <v>0</v>
      </c>
      <c r="K393" s="217" t="s">
        <v>187</v>
      </c>
      <c r="L393" s="47"/>
      <c r="M393" s="222" t="s">
        <v>19</v>
      </c>
      <c r="N393" s="223" t="s">
        <v>44</v>
      </c>
      <c r="O393" s="87"/>
      <c r="P393" s="224">
        <f>O393*H393</f>
        <v>0</v>
      </c>
      <c r="Q393" s="224">
        <v>0</v>
      </c>
      <c r="R393" s="224">
        <f>Q393*H393</f>
        <v>0</v>
      </c>
      <c r="S393" s="224">
        <v>0</v>
      </c>
      <c r="T393" s="225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26" t="s">
        <v>284</v>
      </c>
      <c r="AT393" s="226" t="s">
        <v>183</v>
      </c>
      <c r="AU393" s="226" t="s">
        <v>82</v>
      </c>
      <c r="AY393" s="20" t="s">
        <v>180</v>
      </c>
      <c r="BE393" s="227">
        <f>IF(N393="základní",J393,0)</f>
        <v>0</v>
      </c>
      <c r="BF393" s="227">
        <f>IF(N393="snížená",J393,0)</f>
        <v>0</v>
      </c>
      <c r="BG393" s="227">
        <f>IF(N393="zákl. přenesená",J393,0)</f>
        <v>0</v>
      </c>
      <c r="BH393" s="227">
        <f>IF(N393="sníž. přenesená",J393,0)</f>
        <v>0</v>
      </c>
      <c r="BI393" s="227">
        <f>IF(N393="nulová",J393,0)</f>
        <v>0</v>
      </c>
      <c r="BJ393" s="20" t="s">
        <v>80</v>
      </c>
      <c r="BK393" s="227">
        <f>ROUND(I393*H393,2)</f>
        <v>0</v>
      </c>
      <c r="BL393" s="20" t="s">
        <v>284</v>
      </c>
      <c r="BM393" s="226" t="s">
        <v>1641</v>
      </c>
    </row>
    <row r="394" s="2" customFormat="1">
      <c r="A394" s="41"/>
      <c r="B394" s="42"/>
      <c r="C394" s="43"/>
      <c r="D394" s="228" t="s">
        <v>190</v>
      </c>
      <c r="E394" s="43"/>
      <c r="F394" s="229" t="s">
        <v>650</v>
      </c>
      <c r="G394" s="43"/>
      <c r="H394" s="43"/>
      <c r="I394" s="230"/>
      <c r="J394" s="43"/>
      <c r="K394" s="43"/>
      <c r="L394" s="47"/>
      <c r="M394" s="231"/>
      <c r="N394" s="23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190</v>
      </c>
      <c r="AU394" s="20" t="s">
        <v>82</v>
      </c>
    </row>
    <row r="395" s="2" customFormat="1">
      <c r="A395" s="41"/>
      <c r="B395" s="42"/>
      <c r="C395" s="43"/>
      <c r="D395" s="233" t="s">
        <v>192</v>
      </c>
      <c r="E395" s="43"/>
      <c r="F395" s="234" t="s">
        <v>651</v>
      </c>
      <c r="G395" s="43"/>
      <c r="H395" s="43"/>
      <c r="I395" s="230"/>
      <c r="J395" s="43"/>
      <c r="K395" s="43"/>
      <c r="L395" s="47"/>
      <c r="M395" s="231"/>
      <c r="N395" s="232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192</v>
      </c>
      <c r="AU395" s="20" t="s">
        <v>82</v>
      </c>
    </row>
    <row r="396" s="2" customFormat="1" ht="21.75" customHeight="1">
      <c r="A396" s="41"/>
      <c r="B396" s="42"/>
      <c r="C396" s="257" t="s">
        <v>688</v>
      </c>
      <c r="D396" s="257" t="s">
        <v>390</v>
      </c>
      <c r="E396" s="258" t="s">
        <v>653</v>
      </c>
      <c r="F396" s="259" t="s">
        <v>654</v>
      </c>
      <c r="G396" s="260" t="s">
        <v>385</v>
      </c>
      <c r="H396" s="261">
        <v>3</v>
      </c>
      <c r="I396" s="262"/>
      <c r="J396" s="263">
        <f>ROUND(I396*H396,2)</f>
        <v>0</v>
      </c>
      <c r="K396" s="259" t="s">
        <v>187</v>
      </c>
      <c r="L396" s="264"/>
      <c r="M396" s="265" t="s">
        <v>19</v>
      </c>
      <c r="N396" s="266" t="s">
        <v>44</v>
      </c>
      <c r="O396" s="87"/>
      <c r="P396" s="224">
        <f>O396*H396</f>
        <v>0</v>
      </c>
      <c r="Q396" s="224">
        <v>0.00014999999999999999</v>
      </c>
      <c r="R396" s="224">
        <f>Q396*H396</f>
        <v>0.00044999999999999999</v>
      </c>
      <c r="S396" s="224">
        <v>0</v>
      </c>
      <c r="T396" s="225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6" t="s">
        <v>393</v>
      </c>
      <c r="AT396" s="226" t="s">
        <v>390</v>
      </c>
      <c r="AU396" s="226" t="s">
        <v>82</v>
      </c>
      <c r="AY396" s="20" t="s">
        <v>180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20" t="s">
        <v>80</v>
      </c>
      <c r="BK396" s="227">
        <f>ROUND(I396*H396,2)</f>
        <v>0</v>
      </c>
      <c r="BL396" s="20" t="s">
        <v>284</v>
      </c>
      <c r="BM396" s="226" t="s">
        <v>1642</v>
      </c>
    </row>
    <row r="397" s="2" customFormat="1">
      <c r="A397" s="41"/>
      <c r="B397" s="42"/>
      <c r="C397" s="43"/>
      <c r="D397" s="228" t="s">
        <v>190</v>
      </c>
      <c r="E397" s="43"/>
      <c r="F397" s="229" t="s">
        <v>654</v>
      </c>
      <c r="G397" s="43"/>
      <c r="H397" s="43"/>
      <c r="I397" s="230"/>
      <c r="J397" s="43"/>
      <c r="K397" s="43"/>
      <c r="L397" s="47"/>
      <c r="M397" s="231"/>
      <c r="N397" s="23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190</v>
      </c>
      <c r="AU397" s="20" t="s">
        <v>82</v>
      </c>
    </row>
    <row r="398" s="2" customFormat="1" ht="16.5" customHeight="1">
      <c r="A398" s="41"/>
      <c r="B398" s="42"/>
      <c r="C398" s="257" t="s">
        <v>695</v>
      </c>
      <c r="D398" s="257" t="s">
        <v>390</v>
      </c>
      <c r="E398" s="258" t="s">
        <v>657</v>
      </c>
      <c r="F398" s="259" t="s">
        <v>658</v>
      </c>
      <c r="G398" s="260" t="s">
        <v>385</v>
      </c>
      <c r="H398" s="261">
        <v>3</v>
      </c>
      <c r="I398" s="262"/>
      <c r="J398" s="263">
        <f>ROUND(I398*H398,2)</f>
        <v>0</v>
      </c>
      <c r="K398" s="259" t="s">
        <v>187</v>
      </c>
      <c r="L398" s="264"/>
      <c r="M398" s="265" t="s">
        <v>19</v>
      </c>
      <c r="N398" s="266" t="s">
        <v>44</v>
      </c>
      <c r="O398" s="87"/>
      <c r="P398" s="224">
        <f>O398*H398</f>
        <v>0</v>
      </c>
      <c r="Q398" s="224">
        <v>0.00014999999999999999</v>
      </c>
      <c r="R398" s="224">
        <f>Q398*H398</f>
        <v>0.00044999999999999999</v>
      </c>
      <c r="S398" s="224">
        <v>0</v>
      </c>
      <c r="T398" s="225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6" t="s">
        <v>393</v>
      </c>
      <c r="AT398" s="226" t="s">
        <v>390</v>
      </c>
      <c r="AU398" s="226" t="s">
        <v>82</v>
      </c>
      <c r="AY398" s="20" t="s">
        <v>180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20" t="s">
        <v>80</v>
      </c>
      <c r="BK398" s="227">
        <f>ROUND(I398*H398,2)</f>
        <v>0</v>
      </c>
      <c r="BL398" s="20" t="s">
        <v>284</v>
      </c>
      <c r="BM398" s="226" t="s">
        <v>1643</v>
      </c>
    </row>
    <row r="399" s="2" customFormat="1">
      <c r="A399" s="41"/>
      <c r="B399" s="42"/>
      <c r="C399" s="43"/>
      <c r="D399" s="228" t="s">
        <v>190</v>
      </c>
      <c r="E399" s="43"/>
      <c r="F399" s="229" t="s">
        <v>658</v>
      </c>
      <c r="G399" s="43"/>
      <c r="H399" s="43"/>
      <c r="I399" s="230"/>
      <c r="J399" s="43"/>
      <c r="K399" s="43"/>
      <c r="L399" s="47"/>
      <c r="M399" s="231"/>
      <c r="N399" s="23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190</v>
      </c>
      <c r="AU399" s="20" t="s">
        <v>82</v>
      </c>
    </row>
    <row r="400" s="2" customFormat="1" ht="24.15" customHeight="1">
      <c r="A400" s="41"/>
      <c r="B400" s="42"/>
      <c r="C400" s="257" t="s">
        <v>703</v>
      </c>
      <c r="D400" s="257" t="s">
        <v>390</v>
      </c>
      <c r="E400" s="258" t="s">
        <v>1393</v>
      </c>
      <c r="F400" s="259" t="s">
        <v>1394</v>
      </c>
      <c r="G400" s="260" t="s">
        <v>385</v>
      </c>
      <c r="H400" s="261">
        <v>1</v>
      </c>
      <c r="I400" s="262"/>
      <c r="J400" s="263">
        <f>ROUND(I400*H400,2)</f>
        <v>0</v>
      </c>
      <c r="K400" s="259" t="s">
        <v>187</v>
      </c>
      <c r="L400" s="264"/>
      <c r="M400" s="265" t="s">
        <v>19</v>
      </c>
      <c r="N400" s="266" t="s">
        <v>44</v>
      </c>
      <c r="O400" s="87"/>
      <c r="P400" s="224">
        <f>O400*H400</f>
        <v>0</v>
      </c>
      <c r="Q400" s="224">
        <v>0.00014999999999999999</v>
      </c>
      <c r="R400" s="224">
        <f>Q400*H400</f>
        <v>0.00014999999999999999</v>
      </c>
      <c r="S400" s="224">
        <v>0</v>
      </c>
      <c r="T400" s="225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26" t="s">
        <v>393</v>
      </c>
      <c r="AT400" s="226" t="s">
        <v>390</v>
      </c>
      <c r="AU400" s="226" t="s">
        <v>82</v>
      </c>
      <c r="AY400" s="20" t="s">
        <v>180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20" t="s">
        <v>80</v>
      </c>
      <c r="BK400" s="227">
        <f>ROUND(I400*H400,2)</f>
        <v>0</v>
      </c>
      <c r="BL400" s="20" t="s">
        <v>284</v>
      </c>
      <c r="BM400" s="226" t="s">
        <v>1644</v>
      </c>
    </row>
    <row r="401" s="2" customFormat="1">
      <c r="A401" s="41"/>
      <c r="B401" s="42"/>
      <c r="C401" s="43"/>
      <c r="D401" s="228" t="s">
        <v>190</v>
      </c>
      <c r="E401" s="43"/>
      <c r="F401" s="229" t="s">
        <v>1394</v>
      </c>
      <c r="G401" s="43"/>
      <c r="H401" s="43"/>
      <c r="I401" s="230"/>
      <c r="J401" s="43"/>
      <c r="K401" s="43"/>
      <c r="L401" s="47"/>
      <c r="M401" s="231"/>
      <c r="N401" s="23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190</v>
      </c>
      <c r="AU401" s="20" t="s">
        <v>82</v>
      </c>
    </row>
    <row r="402" s="2" customFormat="1" ht="24.15" customHeight="1">
      <c r="A402" s="41"/>
      <c r="B402" s="42"/>
      <c r="C402" s="257" t="s">
        <v>709</v>
      </c>
      <c r="D402" s="257" t="s">
        <v>390</v>
      </c>
      <c r="E402" s="258" t="s">
        <v>1390</v>
      </c>
      <c r="F402" s="259" t="s">
        <v>1391</v>
      </c>
      <c r="G402" s="260" t="s">
        <v>385</v>
      </c>
      <c r="H402" s="261">
        <v>3</v>
      </c>
      <c r="I402" s="262"/>
      <c r="J402" s="263">
        <f>ROUND(I402*H402,2)</f>
        <v>0</v>
      </c>
      <c r="K402" s="259" t="s">
        <v>187</v>
      </c>
      <c r="L402" s="264"/>
      <c r="M402" s="265" t="s">
        <v>19</v>
      </c>
      <c r="N402" s="266" t="s">
        <v>44</v>
      </c>
      <c r="O402" s="87"/>
      <c r="P402" s="224">
        <f>O402*H402</f>
        <v>0</v>
      </c>
      <c r="Q402" s="224">
        <v>0.00014999999999999999</v>
      </c>
      <c r="R402" s="224">
        <f>Q402*H402</f>
        <v>0.00044999999999999999</v>
      </c>
      <c r="S402" s="224">
        <v>0</v>
      </c>
      <c r="T402" s="225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6" t="s">
        <v>393</v>
      </c>
      <c r="AT402" s="226" t="s">
        <v>390</v>
      </c>
      <c r="AU402" s="226" t="s">
        <v>82</v>
      </c>
      <c r="AY402" s="20" t="s">
        <v>180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20" t="s">
        <v>80</v>
      </c>
      <c r="BK402" s="227">
        <f>ROUND(I402*H402,2)</f>
        <v>0</v>
      </c>
      <c r="BL402" s="20" t="s">
        <v>284</v>
      </c>
      <c r="BM402" s="226" t="s">
        <v>1645</v>
      </c>
    </row>
    <row r="403" s="2" customFormat="1">
      <c r="A403" s="41"/>
      <c r="B403" s="42"/>
      <c r="C403" s="43"/>
      <c r="D403" s="228" t="s">
        <v>190</v>
      </c>
      <c r="E403" s="43"/>
      <c r="F403" s="229" t="s">
        <v>1391</v>
      </c>
      <c r="G403" s="43"/>
      <c r="H403" s="43"/>
      <c r="I403" s="230"/>
      <c r="J403" s="43"/>
      <c r="K403" s="43"/>
      <c r="L403" s="47"/>
      <c r="M403" s="231"/>
      <c r="N403" s="23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190</v>
      </c>
      <c r="AU403" s="20" t="s">
        <v>82</v>
      </c>
    </row>
    <row r="404" s="2" customFormat="1" ht="21.75" customHeight="1">
      <c r="A404" s="41"/>
      <c r="B404" s="42"/>
      <c r="C404" s="215" t="s">
        <v>713</v>
      </c>
      <c r="D404" s="215" t="s">
        <v>183</v>
      </c>
      <c r="E404" s="216" t="s">
        <v>669</v>
      </c>
      <c r="F404" s="217" t="s">
        <v>670</v>
      </c>
      <c r="G404" s="218" t="s">
        <v>385</v>
      </c>
      <c r="H404" s="219">
        <v>4</v>
      </c>
      <c r="I404" s="220"/>
      <c r="J404" s="221">
        <f>ROUND(I404*H404,2)</f>
        <v>0</v>
      </c>
      <c r="K404" s="217" t="s">
        <v>187</v>
      </c>
      <c r="L404" s="47"/>
      <c r="M404" s="222" t="s">
        <v>19</v>
      </c>
      <c r="N404" s="223" t="s">
        <v>44</v>
      </c>
      <c r="O404" s="87"/>
      <c r="P404" s="224">
        <f>O404*H404</f>
        <v>0</v>
      </c>
      <c r="Q404" s="224">
        <v>0</v>
      </c>
      <c r="R404" s="224">
        <f>Q404*H404</f>
        <v>0</v>
      </c>
      <c r="S404" s="224">
        <v>0</v>
      </c>
      <c r="T404" s="225">
        <f>S404*H404</f>
        <v>0</v>
      </c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R404" s="226" t="s">
        <v>284</v>
      </c>
      <c r="AT404" s="226" t="s">
        <v>183</v>
      </c>
      <c r="AU404" s="226" t="s">
        <v>82</v>
      </c>
      <c r="AY404" s="20" t="s">
        <v>180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20" t="s">
        <v>80</v>
      </c>
      <c r="BK404" s="227">
        <f>ROUND(I404*H404,2)</f>
        <v>0</v>
      </c>
      <c r="BL404" s="20" t="s">
        <v>284</v>
      </c>
      <c r="BM404" s="226" t="s">
        <v>1646</v>
      </c>
    </row>
    <row r="405" s="2" customFormat="1">
      <c r="A405" s="41"/>
      <c r="B405" s="42"/>
      <c r="C405" s="43"/>
      <c r="D405" s="228" t="s">
        <v>190</v>
      </c>
      <c r="E405" s="43"/>
      <c r="F405" s="229" t="s">
        <v>672</v>
      </c>
      <c r="G405" s="43"/>
      <c r="H405" s="43"/>
      <c r="I405" s="230"/>
      <c r="J405" s="43"/>
      <c r="K405" s="43"/>
      <c r="L405" s="47"/>
      <c r="M405" s="231"/>
      <c r="N405" s="232"/>
      <c r="O405" s="87"/>
      <c r="P405" s="87"/>
      <c r="Q405" s="87"/>
      <c r="R405" s="87"/>
      <c r="S405" s="87"/>
      <c r="T405" s="88"/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T405" s="20" t="s">
        <v>190</v>
      </c>
      <c r="AU405" s="20" t="s">
        <v>82</v>
      </c>
    </row>
    <row r="406" s="2" customFormat="1">
      <c r="A406" s="41"/>
      <c r="B406" s="42"/>
      <c r="C406" s="43"/>
      <c r="D406" s="233" t="s">
        <v>192</v>
      </c>
      <c r="E406" s="43"/>
      <c r="F406" s="234" t="s">
        <v>673</v>
      </c>
      <c r="G406" s="43"/>
      <c r="H406" s="43"/>
      <c r="I406" s="230"/>
      <c r="J406" s="43"/>
      <c r="K406" s="43"/>
      <c r="L406" s="47"/>
      <c r="M406" s="231"/>
      <c r="N406" s="23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192</v>
      </c>
      <c r="AU406" s="20" t="s">
        <v>82</v>
      </c>
    </row>
    <row r="407" s="2" customFormat="1" ht="16.5" customHeight="1">
      <c r="A407" s="41"/>
      <c r="B407" s="42"/>
      <c r="C407" s="257" t="s">
        <v>721</v>
      </c>
      <c r="D407" s="257" t="s">
        <v>390</v>
      </c>
      <c r="E407" s="258" t="s">
        <v>675</v>
      </c>
      <c r="F407" s="259" t="s">
        <v>676</v>
      </c>
      <c r="G407" s="260" t="s">
        <v>385</v>
      </c>
      <c r="H407" s="261">
        <v>4</v>
      </c>
      <c r="I407" s="262"/>
      <c r="J407" s="263">
        <f>ROUND(I407*H407,2)</f>
        <v>0</v>
      </c>
      <c r="K407" s="259" t="s">
        <v>187</v>
      </c>
      <c r="L407" s="264"/>
      <c r="M407" s="265" t="s">
        <v>19</v>
      </c>
      <c r="N407" s="266" t="s">
        <v>44</v>
      </c>
      <c r="O407" s="87"/>
      <c r="P407" s="224">
        <f>O407*H407</f>
        <v>0</v>
      </c>
      <c r="Q407" s="224">
        <v>0.0022000000000000001</v>
      </c>
      <c r="R407" s="224">
        <f>Q407*H407</f>
        <v>0.0088000000000000005</v>
      </c>
      <c r="S407" s="224">
        <v>0</v>
      </c>
      <c r="T407" s="225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26" t="s">
        <v>393</v>
      </c>
      <c r="AT407" s="226" t="s">
        <v>390</v>
      </c>
      <c r="AU407" s="226" t="s">
        <v>82</v>
      </c>
      <c r="AY407" s="20" t="s">
        <v>180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20" t="s">
        <v>80</v>
      </c>
      <c r="BK407" s="227">
        <f>ROUND(I407*H407,2)</f>
        <v>0</v>
      </c>
      <c r="BL407" s="20" t="s">
        <v>284</v>
      </c>
      <c r="BM407" s="226" t="s">
        <v>1647</v>
      </c>
    </row>
    <row r="408" s="2" customFormat="1">
      <c r="A408" s="41"/>
      <c r="B408" s="42"/>
      <c r="C408" s="43"/>
      <c r="D408" s="228" t="s">
        <v>190</v>
      </c>
      <c r="E408" s="43"/>
      <c r="F408" s="229" t="s">
        <v>676</v>
      </c>
      <c r="G408" s="43"/>
      <c r="H408" s="43"/>
      <c r="I408" s="230"/>
      <c r="J408" s="43"/>
      <c r="K408" s="43"/>
      <c r="L408" s="47"/>
      <c r="M408" s="231"/>
      <c r="N408" s="23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190</v>
      </c>
      <c r="AU408" s="20" t="s">
        <v>82</v>
      </c>
    </row>
    <row r="409" s="2" customFormat="1" ht="24.15" customHeight="1">
      <c r="A409" s="41"/>
      <c r="B409" s="42"/>
      <c r="C409" s="215" t="s">
        <v>727</v>
      </c>
      <c r="D409" s="215" t="s">
        <v>183</v>
      </c>
      <c r="E409" s="216" t="s">
        <v>679</v>
      </c>
      <c r="F409" s="217" t="s">
        <v>680</v>
      </c>
      <c r="G409" s="218" t="s">
        <v>385</v>
      </c>
      <c r="H409" s="219">
        <v>3</v>
      </c>
      <c r="I409" s="220"/>
      <c r="J409" s="221">
        <f>ROUND(I409*H409,2)</f>
        <v>0</v>
      </c>
      <c r="K409" s="217" t="s">
        <v>187</v>
      </c>
      <c r="L409" s="47"/>
      <c r="M409" s="222" t="s">
        <v>19</v>
      </c>
      <c r="N409" s="223" t="s">
        <v>44</v>
      </c>
      <c r="O409" s="87"/>
      <c r="P409" s="224">
        <f>O409*H409</f>
        <v>0</v>
      </c>
      <c r="Q409" s="224">
        <v>0</v>
      </c>
      <c r="R409" s="224">
        <f>Q409*H409</f>
        <v>0</v>
      </c>
      <c r="S409" s="224">
        <v>0</v>
      </c>
      <c r="T409" s="225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26" t="s">
        <v>284</v>
      </c>
      <c r="AT409" s="226" t="s">
        <v>183</v>
      </c>
      <c r="AU409" s="226" t="s">
        <v>82</v>
      </c>
      <c r="AY409" s="20" t="s">
        <v>180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20" t="s">
        <v>80</v>
      </c>
      <c r="BK409" s="227">
        <f>ROUND(I409*H409,2)</f>
        <v>0</v>
      </c>
      <c r="BL409" s="20" t="s">
        <v>284</v>
      </c>
      <c r="BM409" s="226" t="s">
        <v>1648</v>
      </c>
    </row>
    <row r="410" s="2" customFormat="1">
      <c r="A410" s="41"/>
      <c r="B410" s="42"/>
      <c r="C410" s="43"/>
      <c r="D410" s="228" t="s">
        <v>190</v>
      </c>
      <c r="E410" s="43"/>
      <c r="F410" s="229" t="s">
        <v>682</v>
      </c>
      <c r="G410" s="43"/>
      <c r="H410" s="43"/>
      <c r="I410" s="230"/>
      <c r="J410" s="43"/>
      <c r="K410" s="43"/>
      <c r="L410" s="47"/>
      <c r="M410" s="231"/>
      <c r="N410" s="23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190</v>
      </c>
      <c r="AU410" s="20" t="s">
        <v>82</v>
      </c>
    </row>
    <row r="411" s="2" customFormat="1">
      <c r="A411" s="41"/>
      <c r="B411" s="42"/>
      <c r="C411" s="43"/>
      <c r="D411" s="233" t="s">
        <v>192</v>
      </c>
      <c r="E411" s="43"/>
      <c r="F411" s="234" t="s">
        <v>683</v>
      </c>
      <c r="G411" s="43"/>
      <c r="H411" s="43"/>
      <c r="I411" s="230"/>
      <c r="J411" s="43"/>
      <c r="K411" s="43"/>
      <c r="L411" s="47"/>
      <c r="M411" s="231"/>
      <c r="N411" s="232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20" t="s">
        <v>192</v>
      </c>
      <c r="AU411" s="20" t="s">
        <v>82</v>
      </c>
    </row>
    <row r="412" s="2" customFormat="1" ht="16.5" customHeight="1">
      <c r="A412" s="41"/>
      <c r="B412" s="42"/>
      <c r="C412" s="257" t="s">
        <v>733</v>
      </c>
      <c r="D412" s="257" t="s">
        <v>390</v>
      </c>
      <c r="E412" s="258" t="s">
        <v>685</v>
      </c>
      <c r="F412" s="259" t="s">
        <v>686</v>
      </c>
      <c r="G412" s="260" t="s">
        <v>385</v>
      </c>
      <c r="H412" s="261">
        <v>3</v>
      </c>
      <c r="I412" s="262"/>
      <c r="J412" s="263">
        <f>ROUND(I412*H412,2)</f>
        <v>0</v>
      </c>
      <c r="K412" s="259" t="s">
        <v>187</v>
      </c>
      <c r="L412" s="264"/>
      <c r="M412" s="265" t="s">
        <v>19</v>
      </c>
      <c r="N412" s="266" t="s">
        <v>44</v>
      </c>
      <c r="O412" s="87"/>
      <c r="P412" s="224">
        <f>O412*H412</f>
        <v>0</v>
      </c>
      <c r="Q412" s="224">
        <v>0.0022000000000000001</v>
      </c>
      <c r="R412" s="224">
        <f>Q412*H412</f>
        <v>0.0066</v>
      </c>
      <c r="S412" s="224">
        <v>0</v>
      </c>
      <c r="T412" s="225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6" t="s">
        <v>393</v>
      </c>
      <c r="AT412" s="226" t="s">
        <v>390</v>
      </c>
      <c r="AU412" s="226" t="s">
        <v>82</v>
      </c>
      <c r="AY412" s="20" t="s">
        <v>180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20" t="s">
        <v>80</v>
      </c>
      <c r="BK412" s="227">
        <f>ROUND(I412*H412,2)</f>
        <v>0</v>
      </c>
      <c r="BL412" s="20" t="s">
        <v>284</v>
      </c>
      <c r="BM412" s="226" t="s">
        <v>1649</v>
      </c>
    </row>
    <row r="413" s="2" customFormat="1">
      <c r="A413" s="41"/>
      <c r="B413" s="42"/>
      <c r="C413" s="43"/>
      <c r="D413" s="228" t="s">
        <v>190</v>
      </c>
      <c r="E413" s="43"/>
      <c r="F413" s="229" t="s">
        <v>686</v>
      </c>
      <c r="G413" s="43"/>
      <c r="H413" s="43"/>
      <c r="I413" s="230"/>
      <c r="J413" s="43"/>
      <c r="K413" s="43"/>
      <c r="L413" s="47"/>
      <c r="M413" s="231"/>
      <c r="N413" s="232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190</v>
      </c>
      <c r="AU413" s="20" t="s">
        <v>82</v>
      </c>
    </row>
    <row r="414" s="2" customFormat="1" ht="24.15" customHeight="1">
      <c r="A414" s="41"/>
      <c r="B414" s="42"/>
      <c r="C414" s="215" t="s">
        <v>739</v>
      </c>
      <c r="D414" s="215" t="s">
        <v>183</v>
      </c>
      <c r="E414" s="216" t="s">
        <v>689</v>
      </c>
      <c r="F414" s="217" t="s">
        <v>690</v>
      </c>
      <c r="G414" s="218" t="s">
        <v>385</v>
      </c>
      <c r="H414" s="219">
        <v>7</v>
      </c>
      <c r="I414" s="220"/>
      <c r="J414" s="221">
        <f>ROUND(I414*H414,2)</f>
        <v>0</v>
      </c>
      <c r="K414" s="217" t="s">
        <v>187</v>
      </c>
      <c r="L414" s="47"/>
      <c r="M414" s="222" t="s">
        <v>19</v>
      </c>
      <c r="N414" s="223" t="s">
        <v>44</v>
      </c>
      <c r="O414" s="87"/>
      <c r="P414" s="224">
        <f>O414*H414</f>
        <v>0</v>
      </c>
      <c r="Q414" s="224">
        <v>0</v>
      </c>
      <c r="R414" s="224">
        <f>Q414*H414</f>
        <v>0</v>
      </c>
      <c r="S414" s="224">
        <v>0.024</v>
      </c>
      <c r="T414" s="225">
        <f>S414*H414</f>
        <v>0.16800000000000001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26" t="s">
        <v>284</v>
      </c>
      <c r="AT414" s="226" t="s">
        <v>183</v>
      </c>
      <c r="AU414" s="226" t="s">
        <v>82</v>
      </c>
      <c r="AY414" s="20" t="s">
        <v>180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20" t="s">
        <v>80</v>
      </c>
      <c r="BK414" s="227">
        <f>ROUND(I414*H414,2)</f>
        <v>0</v>
      </c>
      <c r="BL414" s="20" t="s">
        <v>284</v>
      </c>
      <c r="BM414" s="226" t="s">
        <v>1650</v>
      </c>
    </row>
    <row r="415" s="2" customFormat="1">
      <c r="A415" s="41"/>
      <c r="B415" s="42"/>
      <c r="C415" s="43"/>
      <c r="D415" s="228" t="s">
        <v>190</v>
      </c>
      <c r="E415" s="43"/>
      <c r="F415" s="229" t="s">
        <v>692</v>
      </c>
      <c r="G415" s="43"/>
      <c r="H415" s="43"/>
      <c r="I415" s="230"/>
      <c r="J415" s="43"/>
      <c r="K415" s="43"/>
      <c r="L415" s="47"/>
      <c r="M415" s="231"/>
      <c r="N415" s="232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190</v>
      </c>
      <c r="AU415" s="20" t="s">
        <v>82</v>
      </c>
    </row>
    <row r="416" s="2" customFormat="1">
      <c r="A416" s="41"/>
      <c r="B416" s="42"/>
      <c r="C416" s="43"/>
      <c r="D416" s="233" t="s">
        <v>192</v>
      </c>
      <c r="E416" s="43"/>
      <c r="F416" s="234" t="s">
        <v>693</v>
      </c>
      <c r="G416" s="43"/>
      <c r="H416" s="43"/>
      <c r="I416" s="230"/>
      <c r="J416" s="43"/>
      <c r="K416" s="43"/>
      <c r="L416" s="47"/>
      <c r="M416" s="231"/>
      <c r="N416" s="23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192</v>
      </c>
      <c r="AU416" s="20" t="s">
        <v>82</v>
      </c>
    </row>
    <row r="417" s="2" customFormat="1" ht="33" customHeight="1">
      <c r="A417" s="41"/>
      <c r="B417" s="42"/>
      <c r="C417" s="215" t="s">
        <v>746</v>
      </c>
      <c r="D417" s="215" t="s">
        <v>183</v>
      </c>
      <c r="E417" s="216" t="s">
        <v>1651</v>
      </c>
      <c r="F417" s="217" t="s">
        <v>1652</v>
      </c>
      <c r="G417" s="218" t="s">
        <v>305</v>
      </c>
      <c r="H417" s="219">
        <v>0.13200000000000001</v>
      </c>
      <c r="I417" s="220"/>
      <c r="J417" s="221">
        <f>ROUND(I417*H417,2)</f>
        <v>0</v>
      </c>
      <c r="K417" s="217" t="s">
        <v>187</v>
      </c>
      <c r="L417" s="47"/>
      <c r="M417" s="222" t="s">
        <v>19</v>
      </c>
      <c r="N417" s="223" t="s">
        <v>44</v>
      </c>
      <c r="O417" s="87"/>
      <c r="P417" s="224">
        <f>O417*H417</f>
        <v>0</v>
      </c>
      <c r="Q417" s="224">
        <v>0</v>
      </c>
      <c r="R417" s="224">
        <f>Q417*H417</f>
        <v>0</v>
      </c>
      <c r="S417" s="224">
        <v>0</v>
      </c>
      <c r="T417" s="225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26" t="s">
        <v>284</v>
      </c>
      <c r="AT417" s="226" t="s">
        <v>183</v>
      </c>
      <c r="AU417" s="226" t="s">
        <v>82</v>
      </c>
      <c r="AY417" s="20" t="s">
        <v>180</v>
      </c>
      <c r="BE417" s="227">
        <f>IF(N417="základní",J417,0)</f>
        <v>0</v>
      </c>
      <c r="BF417" s="227">
        <f>IF(N417="snížená",J417,0)</f>
        <v>0</v>
      </c>
      <c r="BG417" s="227">
        <f>IF(N417="zákl. přenesená",J417,0)</f>
        <v>0</v>
      </c>
      <c r="BH417" s="227">
        <f>IF(N417="sníž. přenesená",J417,0)</f>
        <v>0</v>
      </c>
      <c r="BI417" s="227">
        <f>IF(N417="nulová",J417,0)</f>
        <v>0</v>
      </c>
      <c r="BJ417" s="20" t="s">
        <v>80</v>
      </c>
      <c r="BK417" s="227">
        <f>ROUND(I417*H417,2)</f>
        <v>0</v>
      </c>
      <c r="BL417" s="20" t="s">
        <v>284</v>
      </c>
      <c r="BM417" s="226" t="s">
        <v>1653</v>
      </c>
    </row>
    <row r="418" s="2" customFormat="1">
      <c r="A418" s="41"/>
      <c r="B418" s="42"/>
      <c r="C418" s="43"/>
      <c r="D418" s="228" t="s">
        <v>190</v>
      </c>
      <c r="E418" s="43"/>
      <c r="F418" s="229" t="s">
        <v>1654</v>
      </c>
      <c r="G418" s="43"/>
      <c r="H418" s="43"/>
      <c r="I418" s="230"/>
      <c r="J418" s="43"/>
      <c r="K418" s="43"/>
      <c r="L418" s="47"/>
      <c r="M418" s="231"/>
      <c r="N418" s="23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190</v>
      </c>
      <c r="AU418" s="20" t="s">
        <v>82</v>
      </c>
    </row>
    <row r="419" s="2" customFormat="1">
      <c r="A419" s="41"/>
      <c r="B419" s="42"/>
      <c r="C419" s="43"/>
      <c r="D419" s="233" t="s">
        <v>192</v>
      </c>
      <c r="E419" s="43"/>
      <c r="F419" s="234" t="s">
        <v>1655</v>
      </c>
      <c r="G419" s="43"/>
      <c r="H419" s="43"/>
      <c r="I419" s="230"/>
      <c r="J419" s="43"/>
      <c r="K419" s="43"/>
      <c r="L419" s="47"/>
      <c r="M419" s="231"/>
      <c r="N419" s="232"/>
      <c r="O419" s="87"/>
      <c r="P419" s="87"/>
      <c r="Q419" s="87"/>
      <c r="R419" s="87"/>
      <c r="S419" s="87"/>
      <c r="T419" s="88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T419" s="20" t="s">
        <v>192</v>
      </c>
      <c r="AU419" s="20" t="s">
        <v>82</v>
      </c>
    </row>
    <row r="420" s="12" customFormat="1" ht="22.8" customHeight="1">
      <c r="A420" s="12"/>
      <c r="B420" s="199"/>
      <c r="C420" s="200"/>
      <c r="D420" s="201" t="s">
        <v>72</v>
      </c>
      <c r="E420" s="213" t="s">
        <v>701</v>
      </c>
      <c r="F420" s="213" t="s">
        <v>702</v>
      </c>
      <c r="G420" s="200"/>
      <c r="H420" s="200"/>
      <c r="I420" s="203"/>
      <c r="J420" s="214">
        <f>BK420</f>
        <v>0</v>
      </c>
      <c r="K420" s="200"/>
      <c r="L420" s="205"/>
      <c r="M420" s="206"/>
      <c r="N420" s="207"/>
      <c r="O420" s="207"/>
      <c r="P420" s="208">
        <f>SUM(P421:P430)</f>
        <v>0</v>
      </c>
      <c r="Q420" s="207"/>
      <c r="R420" s="208">
        <f>SUM(R421:R430)</f>
        <v>0.010933999999999999</v>
      </c>
      <c r="S420" s="207"/>
      <c r="T420" s="209">
        <f>SUM(T421:T430)</f>
        <v>0</v>
      </c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R420" s="210" t="s">
        <v>82</v>
      </c>
      <c r="AT420" s="211" t="s">
        <v>72</v>
      </c>
      <c r="AU420" s="211" t="s">
        <v>80</v>
      </c>
      <c r="AY420" s="210" t="s">
        <v>180</v>
      </c>
      <c r="BK420" s="212">
        <f>SUM(BK421:BK430)</f>
        <v>0</v>
      </c>
    </row>
    <row r="421" s="2" customFormat="1" ht="24.15" customHeight="1">
      <c r="A421" s="41"/>
      <c r="B421" s="42"/>
      <c r="C421" s="215" t="s">
        <v>751</v>
      </c>
      <c r="D421" s="215" t="s">
        <v>183</v>
      </c>
      <c r="E421" s="216" t="s">
        <v>704</v>
      </c>
      <c r="F421" s="217" t="s">
        <v>705</v>
      </c>
      <c r="G421" s="218" t="s">
        <v>186</v>
      </c>
      <c r="H421" s="219">
        <v>1.8</v>
      </c>
      <c r="I421" s="220"/>
      <c r="J421" s="221">
        <f>ROUND(I421*H421,2)</f>
        <v>0</v>
      </c>
      <c r="K421" s="217" t="s">
        <v>187</v>
      </c>
      <c r="L421" s="47"/>
      <c r="M421" s="222" t="s">
        <v>19</v>
      </c>
      <c r="N421" s="223" t="s">
        <v>44</v>
      </c>
      <c r="O421" s="87"/>
      <c r="P421" s="224">
        <f>O421*H421</f>
        <v>0</v>
      </c>
      <c r="Q421" s="224">
        <v>0.00012999999999999999</v>
      </c>
      <c r="R421" s="224">
        <f>Q421*H421</f>
        <v>0.000234</v>
      </c>
      <c r="S421" s="224">
        <v>0</v>
      </c>
      <c r="T421" s="225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26" t="s">
        <v>284</v>
      </c>
      <c r="AT421" s="226" t="s">
        <v>183</v>
      </c>
      <c r="AU421" s="226" t="s">
        <v>82</v>
      </c>
      <c r="AY421" s="20" t="s">
        <v>180</v>
      </c>
      <c r="BE421" s="227">
        <f>IF(N421="základní",J421,0)</f>
        <v>0</v>
      </c>
      <c r="BF421" s="227">
        <f>IF(N421="snížená",J421,0)</f>
        <v>0</v>
      </c>
      <c r="BG421" s="227">
        <f>IF(N421="zákl. přenesená",J421,0)</f>
        <v>0</v>
      </c>
      <c r="BH421" s="227">
        <f>IF(N421="sníž. přenesená",J421,0)</f>
        <v>0</v>
      </c>
      <c r="BI421" s="227">
        <f>IF(N421="nulová",J421,0)</f>
        <v>0</v>
      </c>
      <c r="BJ421" s="20" t="s">
        <v>80</v>
      </c>
      <c r="BK421" s="227">
        <f>ROUND(I421*H421,2)</f>
        <v>0</v>
      </c>
      <c r="BL421" s="20" t="s">
        <v>284</v>
      </c>
      <c r="BM421" s="226" t="s">
        <v>1656</v>
      </c>
    </row>
    <row r="422" s="2" customFormat="1">
      <c r="A422" s="41"/>
      <c r="B422" s="42"/>
      <c r="C422" s="43"/>
      <c r="D422" s="228" t="s">
        <v>190</v>
      </c>
      <c r="E422" s="43"/>
      <c r="F422" s="229" t="s">
        <v>707</v>
      </c>
      <c r="G422" s="43"/>
      <c r="H422" s="43"/>
      <c r="I422" s="230"/>
      <c r="J422" s="43"/>
      <c r="K422" s="43"/>
      <c r="L422" s="47"/>
      <c r="M422" s="231"/>
      <c r="N422" s="232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190</v>
      </c>
      <c r="AU422" s="20" t="s">
        <v>82</v>
      </c>
    </row>
    <row r="423" s="2" customFormat="1">
      <c r="A423" s="41"/>
      <c r="B423" s="42"/>
      <c r="C423" s="43"/>
      <c r="D423" s="233" t="s">
        <v>192</v>
      </c>
      <c r="E423" s="43"/>
      <c r="F423" s="234" t="s">
        <v>1407</v>
      </c>
      <c r="G423" s="43"/>
      <c r="H423" s="43"/>
      <c r="I423" s="230"/>
      <c r="J423" s="43"/>
      <c r="K423" s="43"/>
      <c r="L423" s="47"/>
      <c r="M423" s="231"/>
      <c r="N423" s="232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20" t="s">
        <v>192</v>
      </c>
      <c r="AU423" s="20" t="s">
        <v>82</v>
      </c>
    </row>
    <row r="424" s="15" customFormat="1">
      <c r="A424" s="15"/>
      <c r="B424" s="268"/>
      <c r="C424" s="269"/>
      <c r="D424" s="228" t="s">
        <v>216</v>
      </c>
      <c r="E424" s="270" t="s">
        <v>19</v>
      </c>
      <c r="F424" s="271" t="s">
        <v>1408</v>
      </c>
      <c r="G424" s="269"/>
      <c r="H424" s="270" t="s">
        <v>19</v>
      </c>
      <c r="I424" s="272"/>
      <c r="J424" s="269"/>
      <c r="K424" s="269"/>
      <c r="L424" s="273"/>
      <c r="M424" s="274"/>
      <c r="N424" s="275"/>
      <c r="O424" s="275"/>
      <c r="P424" s="275"/>
      <c r="Q424" s="275"/>
      <c r="R424" s="275"/>
      <c r="S424" s="275"/>
      <c r="T424" s="276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77" t="s">
        <v>216</v>
      </c>
      <c r="AU424" s="277" t="s">
        <v>82</v>
      </c>
      <c r="AV424" s="15" t="s">
        <v>80</v>
      </c>
      <c r="AW424" s="15" t="s">
        <v>35</v>
      </c>
      <c r="AX424" s="15" t="s">
        <v>73</v>
      </c>
      <c r="AY424" s="277" t="s">
        <v>180</v>
      </c>
    </row>
    <row r="425" s="13" customFormat="1">
      <c r="A425" s="13"/>
      <c r="B425" s="235"/>
      <c r="C425" s="236"/>
      <c r="D425" s="228" t="s">
        <v>216</v>
      </c>
      <c r="E425" s="237" t="s">
        <v>19</v>
      </c>
      <c r="F425" s="238" t="s">
        <v>708</v>
      </c>
      <c r="G425" s="236"/>
      <c r="H425" s="239">
        <v>1.8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5" t="s">
        <v>216</v>
      </c>
      <c r="AU425" s="245" t="s">
        <v>82</v>
      </c>
      <c r="AV425" s="13" t="s">
        <v>82</v>
      </c>
      <c r="AW425" s="13" t="s">
        <v>35</v>
      </c>
      <c r="AX425" s="13" t="s">
        <v>80</v>
      </c>
      <c r="AY425" s="245" t="s">
        <v>180</v>
      </c>
    </row>
    <row r="426" s="2" customFormat="1" ht="16.5" customHeight="1">
      <c r="A426" s="41"/>
      <c r="B426" s="42"/>
      <c r="C426" s="257" t="s">
        <v>757</v>
      </c>
      <c r="D426" s="257" t="s">
        <v>390</v>
      </c>
      <c r="E426" s="258" t="s">
        <v>710</v>
      </c>
      <c r="F426" s="259" t="s">
        <v>711</v>
      </c>
      <c r="G426" s="260" t="s">
        <v>385</v>
      </c>
      <c r="H426" s="261">
        <v>5</v>
      </c>
      <c r="I426" s="262"/>
      <c r="J426" s="263">
        <f>ROUND(I426*H426,2)</f>
        <v>0</v>
      </c>
      <c r="K426" s="259" t="s">
        <v>187</v>
      </c>
      <c r="L426" s="264"/>
      <c r="M426" s="265" t="s">
        <v>19</v>
      </c>
      <c r="N426" s="266" t="s">
        <v>44</v>
      </c>
      <c r="O426" s="87"/>
      <c r="P426" s="224">
        <f>O426*H426</f>
        <v>0</v>
      </c>
      <c r="Q426" s="224">
        <v>0.00214</v>
      </c>
      <c r="R426" s="224">
        <f>Q426*H426</f>
        <v>0.010699999999999999</v>
      </c>
      <c r="S426" s="224">
        <v>0</v>
      </c>
      <c r="T426" s="225">
        <f>S426*H426</f>
        <v>0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26" t="s">
        <v>393</v>
      </c>
      <c r="AT426" s="226" t="s">
        <v>390</v>
      </c>
      <c r="AU426" s="226" t="s">
        <v>82</v>
      </c>
      <c r="AY426" s="20" t="s">
        <v>180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20" t="s">
        <v>80</v>
      </c>
      <c r="BK426" s="227">
        <f>ROUND(I426*H426,2)</f>
        <v>0</v>
      </c>
      <c r="BL426" s="20" t="s">
        <v>284</v>
      </c>
      <c r="BM426" s="226" t="s">
        <v>1657</v>
      </c>
    </row>
    <row r="427" s="2" customFormat="1">
      <c r="A427" s="41"/>
      <c r="B427" s="42"/>
      <c r="C427" s="43"/>
      <c r="D427" s="228" t="s">
        <v>190</v>
      </c>
      <c r="E427" s="43"/>
      <c r="F427" s="229" t="s">
        <v>711</v>
      </c>
      <c r="G427" s="43"/>
      <c r="H427" s="43"/>
      <c r="I427" s="230"/>
      <c r="J427" s="43"/>
      <c r="K427" s="43"/>
      <c r="L427" s="47"/>
      <c r="M427" s="231"/>
      <c r="N427" s="232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20" t="s">
        <v>190</v>
      </c>
      <c r="AU427" s="20" t="s">
        <v>82</v>
      </c>
    </row>
    <row r="428" s="2" customFormat="1" ht="33" customHeight="1">
      <c r="A428" s="41"/>
      <c r="B428" s="42"/>
      <c r="C428" s="215" t="s">
        <v>762</v>
      </c>
      <c r="D428" s="215" t="s">
        <v>183</v>
      </c>
      <c r="E428" s="216" t="s">
        <v>1658</v>
      </c>
      <c r="F428" s="217" t="s">
        <v>1659</v>
      </c>
      <c r="G428" s="218" t="s">
        <v>305</v>
      </c>
      <c r="H428" s="219">
        <v>0.010999999999999999</v>
      </c>
      <c r="I428" s="220"/>
      <c r="J428" s="221">
        <f>ROUND(I428*H428,2)</f>
        <v>0</v>
      </c>
      <c r="K428" s="217" t="s">
        <v>187</v>
      </c>
      <c r="L428" s="47"/>
      <c r="M428" s="222" t="s">
        <v>19</v>
      </c>
      <c r="N428" s="223" t="s">
        <v>44</v>
      </c>
      <c r="O428" s="87"/>
      <c r="P428" s="224">
        <f>O428*H428</f>
        <v>0</v>
      </c>
      <c r="Q428" s="224">
        <v>0</v>
      </c>
      <c r="R428" s="224">
        <f>Q428*H428</f>
        <v>0</v>
      </c>
      <c r="S428" s="224">
        <v>0</v>
      </c>
      <c r="T428" s="225">
        <f>S428*H428</f>
        <v>0</v>
      </c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R428" s="226" t="s">
        <v>284</v>
      </c>
      <c r="AT428" s="226" t="s">
        <v>183</v>
      </c>
      <c r="AU428" s="226" t="s">
        <v>82</v>
      </c>
      <c r="AY428" s="20" t="s">
        <v>180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20" t="s">
        <v>80</v>
      </c>
      <c r="BK428" s="227">
        <f>ROUND(I428*H428,2)</f>
        <v>0</v>
      </c>
      <c r="BL428" s="20" t="s">
        <v>284</v>
      </c>
      <c r="BM428" s="226" t="s">
        <v>1660</v>
      </c>
    </row>
    <row r="429" s="2" customFormat="1">
      <c r="A429" s="41"/>
      <c r="B429" s="42"/>
      <c r="C429" s="43"/>
      <c r="D429" s="228" t="s">
        <v>190</v>
      </c>
      <c r="E429" s="43"/>
      <c r="F429" s="229" t="s">
        <v>1661</v>
      </c>
      <c r="G429" s="43"/>
      <c r="H429" s="43"/>
      <c r="I429" s="230"/>
      <c r="J429" s="43"/>
      <c r="K429" s="43"/>
      <c r="L429" s="47"/>
      <c r="M429" s="231"/>
      <c r="N429" s="232"/>
      <c r="O429" s="87"/>
      <c r="P429" s="87"/>
      <c r="Q429" s="87"/>
      <c r="R429" s="87"/>
      <c r="S429" s="87"/>
      <c r="T429" s="88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20" t="s">
        <v>190</v>
      </c>
      <c r="AU429" s="20" t="s">
        <v>82</v>
      </c>
    </row>
    <row r="430" s="2" customFormat="1">
      <c r="A430" s="41"/>
      <c r="B430" s="42"/>
      <c r="C430" s="43"/>
      <c r="D430" s="233" t="s">
        <v>192</v>
      </c>
      <c r="E430" s="43"/>
      <c r="F430" s="234" t="s">
        <v>1662</v>
      </c>
      <c r="G430" s="43"/>
      <c r="H430" s="43"/>
      <c r="I430" s="230"/>
      <c r="J430" s="43"/>
      <c r="K430" s="43"/>
      <c r="L430" s="47"/>
      <c r="M430" s="231"/>
      <c r="N430" s="23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192</v>
      </c>
      <c r="AU430" s="20" t="s">
        <v>82</v>
      </c>
    </row>
    <row r="431" s="12" customFormat="1" ht="22.8" customHeight="1">
      <c r="A431" s="12"/>
      <c r="B431" s="199"/>
      <c r="C431" s="200"/>
      <c r="D431" s="201" t="s">
        <v>72</v>
      </c>
      <c r="E431" s="213" t="s">
        <v>719</v>
      </c>
      <c r="F431" s="213" t="s">
        <v>720</v>
      </c>
      <c r="G431" s="200"/>
      <c r="H431" s="200"/>
      <c r="I431" s="203"/>
      <c r="J431" s="214">
        <f>BK431</f>
        <v>0</v>
      </c>
      <c r="K431" s="200"/>
      <c r="L431" s="205"/>
      <c r="M431" s="206"/>
      <c r="N431" s="207"/>
      <c r="O431" s="207"/>
      <c r="P431" s="208">
        <f>SUM(P432:P499)</f>
        <v>0</v>
      </c>
      <c r="Q431" s="207"/>
      <c r="R431" s="208">
        <f>SUM(R432:R499)</f>
        <v>0.70781443999999993</v>
      </c>
      <c r="S431" s="207"/>
      <c r="T431" s="209">
        <f>SUM(T432:T499)</f>
        <v>0.017610000000000001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10" t="s">
        <v>82</v>
      </c>
      <c r="AT431" s="211" t="s">
        <v>72</v>
      </c>
      <c r="AU431" s="211" t="s">
        <v>80</v>
      </c>
      <c r="AY431" s="210" t="s">
        <v>180</v>
      </c>
      <c r="BK431" s="212">
        <f>SUM(BK432:BK499)</f>
        <v>0</v>
      </c>
    </row>
    <row r="432" s="2" customFormat="1" ht="16.5" customHeight="1">
      <c r="A432" s="41"/>
      <c r="B432" s="42"/>
      <c r="C432" s="215" t="s">
        <v>768</v>
      </c>
      <c r="D432" s="215" t="s">
        <v>183</v>
      </c>
      <c r="E432" s="216" t="s">
        <v>722</v>
      </c>
      <c r="F432" s="217" t="s">
        <v>723</v>
      </c>
      <c r="G432" s="218" t="s">
        <v>186</v>
      </c>
      <c r="H432" s="219">
        <v>15.48</v>
      </c>
      <c r="I432" s="220"/>
      <c r="J432" s="221">
        <f>ROUND(I432*H432,2)</f>
        <v>0</v>
      </c>
      <c r="K432" s="217" t="s">
        <v>187</v>
      </c>
      <c r="L432" s="47"/>
      <c r="M432" s="222" t="s">
        <v>19</v>
      </c>
      <c r="N432" s="223" t="s">
        <v>44</v>
      </c>
      <c r="O432" s="87"/>
      <c r="P432" s="224">
        <f>O432*H432</f>
        <v>0</v>
      </c>
      <c r="Q432" s="224">
        <v>0</v>
      </c>
      <c r="R432" s="224">
        <f>Q432*H432</f>
        <v>0</v>
      </c>
      <c r="S432" s="224">
        <v>0</v>
      </c>
      <c r="T432" s="225">
        <f>S432*H432</f>
        <v>0</v>
      </c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R432" s="226" t="s">
        <v>284</v>
      </c>
      <c r="AT432" s="226" t="s">
        <v>183</v>
      </c>
      <c r="AU432" s="226" t="s">
        <v>82</v>
      </c>
      <c r="AY432" s="20" t="s">
        <v>180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20" t="s">
        <v>80</v>
      </c>
      <c r="BK432" s="227">
        <f>ROUND(I432*H432,2)</f>
        <v>0</v>
      </c>
      <c r="BL432" s="20" t="s">
        <v>284</v>
      </c>
      <c r="BM432" s="226" t="s">
        <v>1663</v>
      </c>
    </row>
    <row r="433" s="2" customFormat="1">
      <c r="A433" s="41"/>
      <c r="B433" s="42"/>
      <c r="C433" s="43"/>
      <c r="D433" s="228" t="s">
        <v>190</v>
      </c>
      <c r="E433" s="43"/>
      <c r="F433" s="229" t="s">
        <v>725</v>
      </c>
      <c r="G433" s="43"/>
      <c r="H433" s="43"/>
      <c r="I433" s="230"/>
      <c r="J433" s="43"/>
      <c r="K433" s="43"/>
      <c r="L433" s="47"/>
      <c r="M433" s="231"/>
      <c r="N433" s="232"/>
      <c r="O433" s="87"/>
      <c r="P433" s="87"/>
      <c r="Q433" s="87"/>
      <c r="R433" s="87"/>
      <c r="S433" s="87"/>
      <c r="T433" s="88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T433" s="20" t="s">
        <v>190</v>
      </c>
      <c r="AU433" s="20" t="s">
        <v>82</v>
      </c>
    </row>
    <row r="434" s="2" customFormat="1">
      <c r="A434" s="41"/>
      <c r="B434" s="42"/>
      <c r="C434" s="43"/>
      <c r="D434" s="233" t="s">
        <v>192</v>
      </c>
      <c r="E434" s="43"/>
      <c r="F434" s="234" t="s">
        <v>726</v>
      </c>
      <c r="G434" s="43"/>
      <c r="H434" s="43"/>
      <c r="I434" s="230"/>
      <c r="J434" s="43"/>
      <c r="K434" s="43"/>
      <c r="L434" s="47"/>
      <c r="M434" s="231"/>
      <c r="N434" s="232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192</v>
      </c>
      <c r="AU434" s="20" t="s">
        <v>82</v>
      </c>
    </row>
    <row r="435" s="2" customFormat="1" ht="16.5" customHeight="1">
      <c r="A435" s="41"/>
      <c r="B435" s="42"/>
      <c r="C435" s="215" t="s">
        <v>774</v>
      </c>
      <c r="D435" s="215" t="s">
        <v>183</v>
      </c>
      <c r="E435" s="216" t="s">
        <v>728</v>
      </c>
      <c r="F435" s="217" t="s">
        <v>729</v>
      </c>
      <c r="G435" s="218" t="s">
        <v>186</v>
      </c>
      <c r="H435" s="219">
        <v>15.48</v>
      </c>
      <c r="I435" s="220"/>
      <c r="J435" s="221">
        <f>ROUND(I435*H435,2)</f>
        <v>0</v>
      </c>
      <c r="K435" s="217" t="s">
        <v>187</v>
      </c>
      <c r="L435" s="47"/>
      <c r="M435" s="222" t="s">
        <v>19</v>
      </c>
      <c r="N435" s="223" t="s">
        <v>44</v>
      </c>
      <c r="O435" s="87"/>
      <c r="P435" s="224">
        <f>O435*H435</f>
        <v>0</v>
      </c>
      <c r="Q435" s="224">
        <v>0.00029999999999999997</v>
      </c>
      <c r="R435" s="224">
        <f>Q435*H435</f>
        <v>0.0046439999999999997</v>
      </c>
      <c r="S435" s="224">
        <v>0</v>
      </c>
      <c r="T435" s="225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26" t="s">
        <v>284</v>
      </c>
      <c r="AT435" s="226" t="s">
        <v>183</v>
      </c>
      <c r="AU435" s="226" t="s">
        <v>82</v>
      </c>
      <c r="AY435" s="20" t="s">
        <v>180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20" t="s">
        <v>80</v>
      </c>
      <c r="BK435" s="227">
        <f>ROUND(I435*H435,2)</f>
        <v>0</v>
      </c>
      <c r="BL435" s="20" t="s">
        <v>284</v>
      </c>
      <c r="BM435" s="226" t="s">
        <v>1664</v>
      </c>
    </row>
    <row r="436" s="2" customFormat="1">
      <c r="A436" s="41"/>
      <c r="B436" s="42"/>
      <c r="C436" s="43"/>
      <c r="D436" s="228" t="s">
        <v>190</v>
      </c>
      <c r="E436" s="43"/>
      <c r="F436" s="229" t="s">
        <v>731</v>
      </c>
      <c r="G436" s="43"/>
      <c r="H436" s="43"/>
      <c r="I436" s="230"/>
      <c r="J436" s="43"/>
      <c r="K436" s="43"/>
      <c r="L436" s="47"/>
      <c r="M436" s="231"/>
      <c r="N436" s="23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190</v>
      </c>
      <c r="AU436" s="20" t="s">
        <v>82</v>
      </c>
    </row>
    <row r="437" s="2" customFormat="1">
      <c r="A437" s="41"/>
      <c r="B437" s="42"/>
      <c r="C437" s="43"/>
      <c r="D437" s="233" t="s">
        <v>192</v>
      </c>
      <c r="E437" s="43"/>
      <c r="F437" s="234" t="s">
        <v>732</v>
      </c>
      <c r="G437" s="43"/>
      <c r="H437" s="43"/>
      <c r="I437" s="230"/>
      <c r="J437" s="43"/>
      <c r="K437" s="43"/>
      <c r="L437" s="47"/>
      <c r="M437" s="231"/>
      <c r="N437" s="232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192</v>
      </c>
      <c r="AU437" s="20" t="s">
        <v>82</v>
      </c>
    </row>
    <row r="438" s="2" customFormat="1" ht="24.15" customHeight="1">
      <c r="A438" s="41"/>
      <c r="B438" s="42"/>
      <c r="C438" s="215" t="s">
        <v>781</v>
      </c>
      <c r="D438" s="215" t="s">
        <v>183</v>
      </c>
      <c r="E438" s="216" t="s">
        <v>734</v>
      </c>
      <c r="F438" s="217" t="s">
        <v>735</v>
      </c>
      <c r="G438" s="218" t="s">
        <v>186</v>
      </c>
      <c r="H438" s="219">
        <v>15.48</v>
      </c>
      <c r="I438" s="220"/>
      <c r="J438" s="221">
        <f>ROUND(I438*H438,2)</f>
        <v>0</v>
      </c>
      <c r="K438" s="217" t="s">
        <v>187</v>
      </c>
      <c r="L438" s="47"/>
      <c r="M438" s="222" t="s">
        <v>19</v>
      </c>
      <c r="N438" s="223" t="s">
        <v>44</v>
      </c>
      <c r="O438" s="87"/>
      <c r="P438" s="224">
        <f>O438*H438</f>
        <v>0</v>
      </c>
      <c r="Q438" s="224">
        <v>0.0074999999999999997</v>
      </c>
      <c r="R438" s="224">
        <f>Q438*H438</f>
        <v>0.1161</v>
      </c>
      <c r="S438" s="224">
        <v>0</v>
      </c>
      <c r="T438" s="225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26" t="s">
        <v>284</v>
      </c>
      <c r="AT438" s="226" t="s">
        <v>183</v>
      </c>
      <c r="AU438" s="226" t="s">
        <v>82</v>
      </c>
      <c r="AY438" s="20" t="s">
        <v>180</v>
      </c>
      <c r="BE438" s="227">
        <f>IF(N438="základní",J438,0)</f>
        <v>0</v>
      </c>
      <c r="BF438" s="227">
        <f>IF(N438="snížená",J438,0)</f>
        <v>0</v>
      </c>
      <c r="BG438" s="227">
        <f>IF(N438="zákl. přenesená",J438,0)</f>
        <v>0</v>
      </c>
      <c r="BH438" s="227">
        <f>IF(N438="sníž. přenesená",J438,0)</f>
        <v>0</v>
      </c>
      <c r="BI438" s="227">
        <f>IF(N438="nulová",J438,0)</f>
        <v>0</v>
      </c>
      <c r="BJ438" s="20" t="s">
        <v>80</v>
      </c>
      <c r="BK438" s="227">
        <f>ROUND(I438*H438,2)</f>
        <v>0</v>
      </c>
      <c r="BL438" s="20" t="s">
        <v>284</v>
      </c>
      <c r="BM438" s="226" t="s">
        <v>1665</v>
      </c>
    </row>
    <row r="439" s="2" customFormat="1">
      <c r="A439" s="41"/>
      <c r="B439" s="42"/>
      <c r="C439" s="43"/>
      <c r="D439" s="228" t="s">
        <v>190</v>
      </c>
      <c r="E439" s="43"/>
      <c r="F439" s="229" t="s">
        <v>737</v>
      </c>
      <c r="G439" s="43"/>
      <c r="H439" s="43"/>
      <c r="I439" s="230"/>
      <c r="J439" s="43"/>
      <c r="K439" s="43"/>
      <c r="L439" s="47"/>
      <c r="M439" s="231"/>
      <c r="N439" s="232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190</v>
      </c>
      <c r="AU439" s="20" t="s">
        <v>82</v>
      </c>
    </row>
    <row r="440" s="2" customFormat="1">
      <c r="A440" s="41"/>
      <c r="B440" s="42"/>
      <c r="C440" s="43"/>
      <c r="D440" s="233" t="s">
        <v>192</v>
      </c>
      <c r="E440" s="43"/>
      <c r="F440" s="234" t="s">
        <v>738</v>
      </c>
      <c r="G440" s="43"/>
      <c r="H440" s="43"/>
      <c r="I440" s="230"/>
      <c r="J440" s="43"/>
      <c r="K440" s="43"/>
      <c r="L440" s="47"/>
      <c r="M440" s="231"/>
      <c r="N440" s="23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192</v>
      </c>
      <c r="AU440" s="20" t="s">
        <v>82</v>
      </c>
    </row>
    <row r="441" s="2" customFormat="1" ht="24.15" customHeight="1">
      <c r="A441" s="41"/>
      <c r="B441" s="42"/>
      <c r="C441" s="215" t="s">
        <v>788</v>
      </c>
      <c r="D441" s="215" t="s">
        <v>183</v>
      </c>
      <c r="E441" s="216" t="s">
        <v>740</v>
      </c>
      <c r="F441" s="217" t="s">
        <v>741</v>
      </c>
      <c r="G441" s="218" t="s">
        <v>483</v>
      </c>
      <c r="H441" s="219">
        <v>4.4000000000000004</v>
      </c>
      <c r="I441" s="220"/>
      <c r="J441" s="221">
        <f>ROUND(I441*H441,2)</f>
        <v>0</v>
      </c>
      <c r="K441" s="217" t="s">
        <v>187</v>
      </c>
      <c r="L441" s="47"/>
      <c r="M441" s="222" t="s">
        <v>19</v>
      </c>
      <c r="N441" s="223" t="s">
        <v>44</v>
      </c>
      <c r="O441" s="87"/>
      <c r="P441" s="224">
        <f>O441*H441</f>
        <v>0</v>
      </c>
      <c r="Q441" s="224">
        <v>0.00020000000000000001</v>
      </c>
      <c r="R441" s="224">
        <f>Q441*H441</f>
        <v>0.00088000000000000014</v>
      </c>
      <c r="S441" s="224">
        <v>0</v>
      </c>
      <c r="T441" s="225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26" t="s">
        <v>284</v>
      </c>
      <c r="AT441" s="226" t="s">
        <v>183</v>
      </c>
      <c r="AU441" s="226" t="s">
        <v>82</v>
      </c>
      <c r="AY441" s="20" t="s">
        <v>180</v>
      </c>
      <c r="BE441" s="227">
        <f>IF(N441="základní",J441,0)</f>
        <v>0</v>
      </c>
      <c r="BF441" s="227">
        <f>IF(N441="snížená",J441,0)</f>
        <v>0</v>
      </c>
      <c r="BG441" s="227">
        <f>IF(N441="zákl. přenesená",J441,0)</f>
        <v>0</v>
      </c>
      <c r="BH441" s="227">
        <f>IF(N441="sníž. přenesená",J441,0)</f>
        <v>0</v>
      </c>
      <c r="BI441" s="227">
        <f>IF(N441="nulová",J441,0)</f>
        <v>0</v>
      </c>
      <c r="BJ441" s="20" t="s">
        <v>80</v>
      </c>
      <c r="BK441" s="227">
        <f>ROUND(I441*H441,2)</f>
        <v>0</v>
      </c>
      <c r="BL441" s="20" t="s">
        <v>284</v>
      </c>
      <c r="BM441" s="226" t="s">
        <v>1666</v>
      </c>
    </row>
    <row r="442" s="2" customFormat="1">
      <c r="A442" s="41"/>
      <c r="B442" s="42"/>
      <c r="C442" s="43"/>
      <c r="D442" s="228" t="s">
        <v>190</v>
      </c>
      <c r="E442" s="43"/>
      <c r="F442" s="229" t="s">
        <v>743</v>
      </c>
      <c r="G442" s="43"/>
      <c r="H442" s="43"/>
      <c r="I442" s="230"/>
      <c r="J442" s="43"/>
      <c r="K442" s="43"/>
      <c r="L442" s="47"/>
      <c r="M442" s="231"/>
      <c r="N442" s="232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190</v>
      </c>
      <c r="AU442" s="20" t="s">
        <v>82</v>
      </c>
    </row>
    <row r="443" s="2" customFormat="1">
      <c r="A443" s="41"/>
      <c r="B443" s="42"/>
      <c r="C443" s="43"/>
      <c r="D443" s="233" t="s">
        <v>192</v>
      </c>
      <c r="E443" s="43"/>
      <c r="F443" s="234" t="s">
        <v>744</v>
      </c>
      <c r="G443" s="43"/>
      <c r="H443" s="43"/>
      <c r="I443" s="230"/>
      <c r="J443" s="43"/>
      <c r="K443" s="43"/>
      <c r="L443" s="47"/>
      <c r="M443" s="231"/>
      <c r="N443" s="232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20" t="s">
        <v>192</v>
      </c>
      <c r="AU443" s="20" t="s">
        <v>82</v>
      </c>
    </row>
    <row r="444" s="13" customFormat="1">
      <c r="A444" s="13"/>
      <c r="B444" s="235"/>
      <c r="C444" s="236"/>
      <c r="D444" s="228" t="s">
        <v>216</v>
      </c>
      <c r="E444" s="237" t="s">
        <v>19</v>
      </c>
      <c r="F444" s="238" t="s">
        <v>1419</v>
      </c>
      <c r="G444" s="236"/>
      <c r="H444" s="239">
        <v>4.4000000000000004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5" t="s">
        <v>216</v>
      </c>
      <c r="AU444" s="245" t="s">
        <v>82</v>
      </c>
      <c r="AV444" s="13" t="s">
        <v>82</v>
      </c>
      <c r="AW444" s="13" t="s">
        <v>35</v>
      </c>
      <c r="AX444" s="13" t="s">
        <v>80</v>
      </c>
      <c r="AY444" s="245" t="s">
        <v>180</v>
      </c>
    </row>
    <row r="445" s="2" customFormat="1" ht="21.75" customHeight="1">
      <c r="A445" s="41"/>
      <c r="B445" s="42"/>
      <c r="C445" s="257" t="s">
        <v>795</v>
      </c>
      <c r="D445" s="257" t="s">
        <v>390</v>
      </c>
      <c r="E445" s="258" t="s">
        <v>747</v>
      </c>
      <c r="F445" s="259" t="s">
        <v>748</v>
      </c>
      <c r="G445" s="260" t="s">
        <v>483</v>
      </c>
      <c r="H445" s="261">
        <v>4.8399999999999999</v>
      </c>
      <c r="I445" s="262"/>
      <c r="J445" s="263">
        <f>ROUND(I445*H445,2)</f>
        <v>0</v>
      </c>
      <c r="K445" s="259" t="s">
        <v>187</v>
      </c>
      <c r="L445" s="264"/>
      <c r="M445" s="265" t="s">
        <v>19</v>
      </c>
      <c r="N445" s="266" t="s">
        <v>44</v>
      </c>
      <c r="O445" s="87"/>
      <c r="P445" s="224">
        <f>O445*H445</f>
        <v>0</v>
      </c>
      <c r="Q445" s="224">
        <v>0.00027</v>
      </c>
      <c r="R445" s="224">
        <f>Q445*H445</f>
        <v>0.0013067999999999999</v>
      </c>
      <c r="S445" s="224">
        <v>0</v>
      </c>
      <c r="T445" s="225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26" t="s">
        <v>393</v>
      </c>
      <c r="AT445" s="226" t="s">
        <v>390</v>
      </c>
      <c r="AU445" s="226" t="s">
        <v>82</v>
      </c>
      <c r="AY445" s="20" t="s">
        <v>180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20" t="s">
        <v>80</v>
      </c>
      <c r="BK445" s="227">
        <f>ROUND(I445*H445,2)</f>
        <v>0</v>
      </c>
      <c r="BL445" s="20" t="s">
        <v>284</v>
      </c>
      <c r="BM445" s="226" t="s">
        <v>1667</v>
      </c>
    </row>
    <row r="446" s="2" customFormat="1">
      <c r="A446" s="41"/>
      <c r="B446" s="42"/>
      <c r="C446" s="43"/>
      <c r="D446" s="228" t="s">
        <v>190</v>
      </c>
      <c r="E446" s="43"/>
      <c r="F446" s="229" t="s">
        <v>748</v>
      </c>
      <c r="G446" s="43"/>
      <c r="H446" s="43"/>
      <c r="I446" s="230"/>
      <c r="J446" s="43"/>
      <c r="K446" s="43"/>
      <c r="L446" s="47"/>
      <c r="M446" s="231"/>
      <c r="N446" s="23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190</v>
      </c>
      <c r="AU446" s="20" t="s">
        <v>82</v>
      </c>
    </row>
    <row r="447" s="13" customFormat="1">
      <c r="A447" s="13"/>
      <c r="B447" s="235"/>
      <c r="C447" s="236"/>
      <c r="D447" s="228" t="s">
        <v>216</v>
      </c>
      <c r="E447" s="236"/>
      <c r="F447" s="238" t="s">
        <v>1421</v>
      </c>
      <c r="G447" s="236"/>
      <c r="H447" s="239">
        <v>4.8399999999999999</v>
      </c>
      <c r="I447" s="240"/>
      <c r="J447" s="236"/>
      <c r="K447" s="236"/>
      <c r="L447" s="241"/>
      <c r="M447" s="242"/>
      <c r="N447" s="243"/>
      <c r="O447" s="243"/>
      <c r="P447" s="243"/>
      <c r="Q447" s="243"/>
      <c r="R447" s="243"/>
      <c r="S447" s="243"/>
      <c r="T447" s="244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5" t="s">
        <v>216</v>
      </c>
      <c r="AU447" s="245" t="s">
        <v>82</v>
      </c>
      <c r="AV447" s="13" t="s">
        <v>82</v>
      </c>
      <c r="AW447" s="13" t="s">
        <v>4</v>
      </c>
      <c r="AX447" s="13" t="s">
        <v>80</v>
      </c>
      <c r="AY447" s="245" t="s">
        <v>180</v>
      </c>
    </row>
    <row r="448" s="2" customFormat="1" ht="24.15" customHeight="1">
      <c r="A448" s="41"/>
      <c r="B448" s="42"/>
      <c r="C448" s="215" t="s">
        <v>801</v>
      </c>
      <c r="D448" s="215" t="s">
        <v>183</v>
      </c>
      <c r="E448" s="216" t="s">
        <v>1422</v>
      </c>
      <c r="F448" s="217" t="s">
        <v>1423</v>
      </c>
      <c r="G448" s="218" t="s">
        <v>483</v>
      </c>
      <c r="H448" s="219">
        <v>1.5</v>
      </c>
      <c r="I448" s="220"/>
      <c r="J448" s="221">
        <f>ROUND(I448*H448,2)</f>
        <v>0</v>
      </c>
      <c r="K448" s="217" t="s">
        <v>187</v>
      </c>
      <c r="L448" s="47"/>
      <c r="M448" s="222" t="s">
        <v>19</v>
      </c>
      <c r="N448" s="223" t="s">
        <v>44</v>
      </c>
      <c r="O448" s="87"/>
      <c r="P448" s="224">
        <f>O448*H448</f>
        <v>0</v>
      </c>
      <c r="Q448" s="224">
        <v>0</v>
      </c>
      <c r="R448" s="224">
        <f>Q448*H448</f>
        <v>0</v>
      </c>
      <c r="S448" s="224">
        <v>0.01174</v>
      </c>
      <c r="T448" s="225">
        <f>S448*H448</f>
        <v>0.017610000000000001</v>
      </c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R448" s="226" t="s">
        <v>284</v>
      </c>
      <c r="AT448" s="226" t="s">
        <v>183</v>
      </c>
      <c r="AU448" s="226" t="s">
        <v>82</v>
      </c>
      <c r="AY448" s="20" t="s">
        <v>180</v>
      </c>
      <c r="BE448" s="227">
        <f>IF(N448="základní",J448,0)</f>
        <v>0</v>
      </c>
      <c r="BF448" s="227">
        <f>IF(N448="snížená",J448,0)</f>
        <v>0</v>
      </c>
      <c r="BG448" s="227">
        <f>IF(N448="zákl. přenesená",J448,0)</f>
        <v>0</v>
      </c>
      <c r="BH448" s="227">
        <f>IF(N448="sníž. přenesená",J448,0)</f>
        <v>0</v>
      </c>
      <c r="BI448" s="227">
        <f>IF(N448="nulová",J448,0)</f>
        <v>0</v>
      </c>
      <c r="BJ448" s="20" t="s">
        <v>80</v>
      </c>
      <c r="BK448" s="227">
        <f>ROUND(I448*H448,2)</f>
        <v>0</v>
      </c>
      <c r="BL448" s="20" t="s">
        <v>284</v>
      </c>
      <c r="BM448" s="226" t="s">
        <v>1668</v>
      </c>
    </row>
    <row r="449" s="2" customFormat="1">
      <c r="A449" s="41"/>
      <c r="B449" s="42"/>
      <c r="C449" s="43"/>
      <c r="D449" s="228" t="s">
        <v>190</v>
      </c>
      <c r="E449" s="43"/>
      <c r="F449" s="229" t="s">
        <v>1423</v>
      </c>
      <c r="G449" s="43"/>
      <c r="H449" s="43"/>
      <c r="I449" s="230"/>
      <c r="J449" s="43"/>
      <c r="K449" s="43"/>
      <c r="L449" s="47"/>
      <c r="M449" s="231"/>
      <c r="N449" s="232"/>
      <c r="O449" s="87"/>
      <c r="P449" s="87"/>
      <c r="Q449" s="87"/>
      <c r="R449" s="87"/>
      <c r="S449" s="87"/>
      <c r="T449" s="88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T449" s="20" t="s">
        <v>190</v>
      </c>
      <c r="AU449" s="20" t="s">
        <v>82</v>
      </c>
    </row>
    <row r="450" s="2" customFormat="1">
      <c r="A450" s="41"/>
      <c r="B450" s="42"/>
      <c r="C450" s="43"/>
      <c r="D450" s="233" t="s">
        <v>192</v>
      </c>
      <c r="E450" s="43"/>
      <c r="F450" s="234" t="s">
        <v>1425</v>
      </c>
      <c r="G450" s="43"/>
      <c r="H450" s="43"/>
      <c r="I450" s="230"/>
      <c r="J450" s="43"/>
      <c r="K450" s="43"/>
      <c r="L450" s="47"/>
      <c r="M450" s="231"/>
      <c r="N450" s="23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192</v>
      </c>
      <c r="AU450" s="20" t="s">
        <v>82</v>
      </c>
    </row>
    <row r="451" s="13" customFormat="1">
      <c r="A451" s="13"/>
      <c r="B451" s="235"/>
      <c r="C451" s="236"/>
      <c r="D451" s="228" t="s">
        <v>216</v>
      </c>
      <c r="E451" s="237" t="s">
        <v>19</v>
      </c>
      <c r="F451" s="238" t="s">
        <v>1426</v>
      </c>
      <c r="G451" s="236"/>
      <c r="H451" s="239">
        <v>1.5</v>
      </c>
      <c r="I451" s="240"/>
      <c r="J451" s="236"/>
      <c r="K451" s="236"/>
      <c r="L451" s="241"/>
      <c r="M451" s="242"/>
      <c r="N451" s="243"/>
      <c r="O451" s="243"/>
      <c r="P451" s="243"/>
      <c r="Q451" s="243"/>
      <c r="R451" s="243"/>
      <c r="S451" s="243"/>
      <c r="T451" s="24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5" t="s">
        <v>216</v>
      </c>
      <c r="AU451" s="245" t="s">
        <v>82</v>
      </c>
      <c r="AV451" s="13" t="s">
        <v>82</v>
      </c>
      <c r="AW451" s="13" t="s">
        <v>35</v>
      </c>
      <c r="AX451" s="13" t="s">
        <v>80</v>
      </c>
      <c r="AY451" s="245" t="s">
        <v>180</v>
      </c>
    </row>
    <row r="452" s="2" customFormat="1" ht="33" customHeight="1">
      <c r="A452" s="41"/>
      <c r="B452" s="42"/>
      <c r="C452" s="215" t="s">
        <v>807</v>
      </c>
      <c r="D452" s="215" t="s">
        <v>183</v>
      </c>
      <c r="E452" s="216" t="s">
        <v>1427</v>
      </c>
      <c r="F452" s="217" t="s">
        <v>1428</v>
      </c>
      <c r="G452" s="218" t="s">
        <v>483</v>
      </c>
      <c r="H452" s="219">
        <v>1.5</v>
      </c>
      <c r="I452" s="220"/>
      <c r="J452" s="221">
        <f>ROUND(I452*H452,2)</f>
        <v>0</v>
      </c>
      <c r="K452" s="217" t="s">
        <v>187</v>
      </c>
      <c r="L452" s="47"/>
      <c r="M452" s="222" t="s">
        <v>19</v>
      </c>
      <c r="N452" s="223" t="s">
        <v>44</v>
      </c>
      <c r="O452" s="87"/>
      <c r="P452" s="224">
        <f>O452*H452</f>
        <v>0</v>
      </c>
      <c r="Q452" s="224">
        <v>0.000428</v>
      </c>
      <c r="R452" s="224">
        <f>Q452*H452</f>
        <v>0.00064199999999999999</v>
      </c>
      <c r="S452" s="224">
        <v>0</v>
      </c>
      <c r="T452" s="225">
        <f>S452*H452</f>
        <v>0</v>
      </c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R452" s="226" t="s">
        <v>284</v>
      </c>
      <c r="AT452" s="226" t="s">
        <v>183</v>
      </c>
      <c r="AU452" s="226" t="s">
        <v>82</v>
      </c>
      <c r="AY452" s="20" t="s">
        <v>180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20" t="s">
        <v>80</v>
      </c>
      <c r="BK452" s="227">
        <f>ROUND(I452*H452,2)</f>
        <v>0</v>
      </c>
      <c r="BL452" s="20" t="s">
        <v>284</v>
      </c>
      <c r="BM452" s="226" t="s">
        <v>1669</v>
      </c>
    </row>
    <row r="453" s="2" customFormat="1">
      <c r="A453" s="41"/>
      <c r="B453" s="42"/>
      <c r="C453" s="43"/>
      <c r="D453" s="228" t="s">
        <v>190</v>
      </c>
      <c r="E453" s="43"/>
      <c r="F453" s="229" t="s">
        <v>1430</v>
      </c>
      <c r="G453" s="43"/>
      <c r="H453" s="43"/>
      <c r="I453" s="230"/>
      <c r="J453" s="43"/>
      <c r="K453" s="43"/>
      <c r="L453" s="47"/>
      <c r="M453" s="231"/>
      <c r="N453" s="232"/>
      <c r="O453" s="87"/>
      <c r="P453" s="87"/>
      <c r="Q453" s="87"/>
      <c r="R453" s="87"/>
      <c r="S453" s="87"/>
      <c r="T453" s="88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T453" s="20" t="s">
        <v>190</v>
      </c>
      <c r="AU453" s="20" t="s">
        <v>82</v>
      </c>
    </row>
    <row r="454" s="2" customFormat="1">
      <c r="A454" s="41"/>
      <c r="B454" s="42"/>
      <c r="C454" s="43"/>
      <c r="D454" s="233" t="s">
        <v>192</v>
      </c>
      <c r="E454" s="43"/>
      <c r="F454" s="234" t="s">
        <v>1431</v>
      </c>
      <c r="G454" s="43"/>
      <c r="H454" s="43"/>
      <c r="I454" s="230"/>
      <c r="J454" s="43"/>
      <c r="K454" s="43"/>
      <c r="L454" s="47"/>
      <c r="M454" s="231"/>
      <c r="N454" s="232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192</v>
      </c>
      <c r="AU454" s="20" t="s">
        <v>82</v>
      </c>
    </row>
    <row r="455" s="13" customFormat="1">
      <c r="A455" s="13"/>
      <c r="B455" s="235"/>
      <c r="C455" s="236"/>
      <c r="D455" s="228" t="s">
        <v>216</v>
      </c>
      <c r="E455" s="237" t="s">
        <v>19</v>
      </c>
      <c r="F455" s="238" t="s">
        <v>1426</v>
      </c>
      <c r="G455" s="236"/>
      <c r="H455" s="239">
        <v>1.5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5" t="s">
        <v>216</v>
      </c>
      <c r="AU455" s="245" t="s">
        <v>82</v>
      </c>
      <c r="AV455" s="13" t="s">
        <v>82</v>
      </c>
      <c r="AW455" s="13" t="s">
        <v>35</v>
      </c>
      <c r="AX455" s="13" t="s">
        <v>80</v>
      </c>
      <c r="AY455" s="245" t="s">
        <v>180</v>
      </c>
    </row>
    <row r="456" s="2" customFormat="1" ht="24.15" customHeight="1">
      <c r="A456" s="41"/>
      <c r="B456" s="42"/>
      <c r="C456" s="257" t="s">
        <v>815</v>
      </c>
      <c r="D456" s="257" t="s">
        <v>390</v>
      </c>
      <c r="E456" s="258" t="s">
        <v>1432</v>
      </c>
      <c r="F456" s="259" t="s">
        <v>1433</v>
      </c>
      <c r="G456" s="260" t="s">
        <v>483</v>
      </c>
      <c r="H456" s="261">
        <v>4.9500000000000002</v>
      </c>
      <c r="I456" s="262"/>
      <c r="J456" s="263">
        <f>ROUND(I456*H456,2)</f>
        <v>0</v>
      </c>
      <c r="K456" s="259" t="s">
        <v>187</v>
      </c>
      <c r="L456" s="264"/>
      <c r="M456" s="265" t="s">
        <v>19</v>
      </c>
      <c r="N456" s="266" t="s">
        <v>44</v>
      </c>
      <c r="O456" s="87"/>
      <c r="P456" s="224">
        <f>O456*H456</f>
        <v>0</v>
      </c>
      <c r="Q456" s="224">
        <v>0.00264</v>
      </c>
      <c r="R456" s="224">
        <f>Q456*H456</f>
        <v>0.013068</v>
      </c>
      <c r="S456" s="224">
        <v>0</v>
      </c>
      <c r="T456" s="225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26" t="s">
        <v>393</v>
      </c>
      <c r="AT456" s="226" t="s">
        <v>390</v>
      </c>
      <c r="AU456" s="226" t="s">
        <v>82</v>
      </c>
      <c r="AY456" s="20" t="s">
        <v>180</v>
      </c>
      <c r="BE456" s="227">
        <f>IF(N456="základní",J456,0)</f>
        <v>0</v>
      </c>
      <c r="BF456" s="227">
        <f>IF(N456="snížená",J456,0)</f>
        <v>0</v>
      </c>
      <c r="BG456" s="227">
        <f>IF(N456="zákl. přenesená",J456,0)</f>
        <v>0</v>
      </c>
      <c r="BH456" s="227">
        <f>IF(N456="sníž. přenesená",J456,0)</f>
        <v>0</v>
      </c>
      <c r="BI456" s="227">
        <f>IF(N456="nulová",J456,0)</f>
        <v>0</v>
      </c>
      <c r="BJ456" s="20" t="s">
        <v>80</v>
      </c>
      <c r="BK456" s="227">
        <f>ROUND(I456*H456,2)</f>
        <v>0</v>
      </c>
      <c r="BL456" s="20" t="s">
        <v>284</v>
      </c>
      <c r="BM456" s="226" t="s">
        <v>1670</v>
      </c>
    </row>
    <row r="457" s="2" customFormat="1">
      <c r="A457" s="41"/>
      <c r="B457" s="42"/>
      <c r="C457" s="43"/>
      <c r="D457" s="228" t="s">
        <v>190</v>
      </c>
      <c r="E457" s="43"/>
      <c r="F457" s="229" t="s">
        <v>1433</v>
      </c>
      <c r="G457" s="43"/>
      <c r="H457" s="43"/>
      <c r="I457" s="230"/>
      <c r="J457" s="43"/>
      <c r="K457" s="43"/>
      <c r="L457" s="47"/>
      <c r="M457" s="231"/>
      <c r="N457" s="23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190</v>
      </c>
      <c r="AU457" s="20" t="s">
        <v>82</v>
      </c>
    </row>
    <row r="458" s="13" customFormat="1">
      <c r="A458" s="13"/>
      <c r="B458" s="235"/>
      <c r="C458" s="236"/>
      <c r="D458" s="228" t="s">
        <v>216</v>
      </c>
      <c r="E458" s="236"/>
      <c r="F458" s="238" t="s">
        <v>1435</v>
      </c>
      <c r="G458" s="236"/>
      <c r="H458" s="239">
        <v>4.9500000000000002</v>
      </c>
      <c r="I458" s="240"/>
      <c r="J458" s="236"/>
      <c r="K458" s="236"/>
      <c r="L458" s="241"/>
      <c r="M458" s="242"/>
      <c r="N458" s="243"/>
      <c r="O458" s="243"/>
      <c r="P458" s="243"/>
      <c r="Q458" s="243"/>
      <c r="R458" s="243"/>
      <c r="S458" s="243"/>
      <c r="T458" s="244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5" t="s">
        <v>216</v>
      </c>
      <c r="AU458" s="245" t="s">
        <v>82</v>
      </c>
      <c r="AV458" s="13" t="s">
        <v>82</v>
      </c>
      <c r="AW458" s="13" t="s">
        <v>4</v>
      </c>
      <c r="AX458" s="13" t="s">
        <v>80</v>
      </c>
      <c r="AY458" s="245" t="s">
        <v>180</v>
      </c>
    </row>
    <row r="459" s="2" customFormat="1" ht="33" customHeight="1">
      <c r="A459" s="41"/>
      <c r="B459" s="42"/>
      <c r="C459" s="215" t="s">
        <v>821</v>
      </c>
      <c r="D459" s="215" t="s">
        <v>183</v>
      </c>
      <c r="E459" s="216" t="s">
        <v>752</v>
      </c>
      <c r="F459" s="217" t="s">
        <v>753</v>
      </c>
      <c r="G459" s="218" t="s">
        <v>186</v>
      </c>
      <c r="H459" s="219">
        <v>15.48</v>
      </c>
      <c r="I459" s="220"/>
      <c r="J459" s="221">
        <f>ROUND(I459*H459,2)</f>
        <v>0</v>
      </c>
      <c r="K459" s="217" t="s">
        <v>187</v>
      </c>
      <c r="L459" s="47"/>
      <c r="M459" s="222" t="s">
        <v>19</v>
      </c>
      <c r="N459" s="223" t="s">
        <v>44</v>
      </c>
      <c r="O459" s="87"/>
      <c r="P459" s="224">
        <f>O459*H459</f>
        <v>0</v>
      </c>
      <c r="Q459" s="224">
        <v>0.007548</v>
      </c>
      <c r="R459" s="224">
        <f>Q459*H459</f>
        <v>0.11684304000000001</v>
      </c>
      <c r="S459" s="224">
        <v>0</v>
      </c>
      <c r="T459" s="225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26" t="s">
        <v>284</v>
      </c>
      <c r="AT459" s="226" t="s">
        <v>183</v>
      </c>
      <c r="AU459" s="226" t="s">
        <v>82</v>
      </c>
      <c r="AY459" s="20" t="s">
        <v>180</v>
      </c>
      <c r="BE459" s="227">
        <f>IF(N459="základní",J459,0)</f>
        <v>0</v>
      </c>
      <c r="BF459" s="227">
        <f>IF(N459="snížená",J459,0)</f>
        <v>0</v>
      </c>
      <c r="BG459" s="227">
        <f>IF(N459="zákl. přenesená",J459,0)</f>
        <v>0</v>
      </c>
      <c r="BH459" s="227">
        <f>IF(N459="sníž. přenesená",J459,0)</f>
        <v>0</v>
      </c>
      <c r="BI459" s="227">
        <f>IF(N459="nulová",J459,0)</f>
        <v>0</v>
      </c>
      <c r="BJ459" s="20" t="s">
        <v>80</v>
      </c>
      <c r="BK459" s="227">
        <f>ROUND(I459*H459,2)</f>
        <v>0</v>
      </c>
      <c r="BL459" s="20" t="s">
        <v>284</v>
      </c>
      <c r="BM459" s="226" t="s">
        <v>1671</v>
      </c>
    </row>
    <row r="460" s="2" customFormat="1">
      <c r="A460" s="41"/>
      <c r="B460" s="42"/>
      <c r="C460" s="43"/>
      <c r="D460" s="228" t="s">
        <v>190</v>
      </c>
      <c r="E460" s="43"/>
      <c r="F460" s="229" t="s">
        <v>755</v>
      </c>
      <c r="G460" s="43"/>
      <c r="H460" s="43"/>
      <c r="I460" s="230"/>
      <c r="J460" s="43"/>
      <c r="K460" s="43"/>
      <c r="L460" s="47"/>
      <c r="M460" s="231"/>
      <c r="N460" s="23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190</v>
      </c>
      <c r="AU460" s="20" t="s">
        <v>82</v>
      </c>
    </row>
    <row r="461" s="2" customFormat="1">
      <c r="A461" s="41"/>
      <c r="B461" s="42"/>
      <c r="C461" s="43"/>
      <c r="D461" s="233" t="s">
        <v>192</v>
      </c>
      <c r="E461" s="43"/>
      <c r="F461" s="234" t="s">
        <v>756</v>
      </c>
      <c r="G461" s="43"/>
      <c r="H461" s="43"/>
      <c r="I461" s="230"/>
      <c r="J461" s="43"/>
      <c r="K461" s="43"/>
      <c r="L461" s="47"/>
      <c r="M461" s="231"/>
      <c r="N461" s="23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192</v>
      </c>
      <c r="AU461" s="20" t="s">
        <v>82</v>
      </c>
    </row>
    <row r="462" s="13" customFormat="1">
      <c r="A462" s="13"/>
      <c r="B462" s="235"/>
      <c r="C462" s="236"/>
      <c r="D462" s="228" t="s">
        <v>216</v>
      </c>
      <c r="E462" s="237" t="s">
        <v>19</v>
      </c>
      <c r="F462" s="238" t="s">
        <v>1244</v>
      </c>
      <c r="G462" s="236"/>
      <c r="H462" s="239">
        <v>15.48</v>
      </c>
      <c r="I462" s="240"/>
      <c r="J462" s="236"/>
      <c r="K462" s="236"/>
      <c r="L462" s="241"/>
      <c r="M462" s="242"/>
      <c r="N462" s="243"/>
      <c r="O462" s="243"/>
      <c r="P462" s="243"/>
      <c r="Q462" s="243"/>
      <c r="R462" s="243"/>
      <c r="S462" s="243"/>
      <c r="T462" s="24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5" t="s">
        <v>216</v>
      </c>
      <c r="AU462" s="245" t="s">
        <v>82</v>
      </c>
      <c r="AV462" s="13" t="s">
        <v>82</v>
      </c>
      <c r="AW462" s="13" t="s">
        <v>35</v>
      </c>
      <c r="AX462" s="13" t="s">
        <v>80</v>
      </c>
      <c r="AY462" s="245" t="s">
        <v>180</v>
      </c>
    </row>
    <row r="463" s="2" customFormat="1" ht="24.15" customHeight="1">
      <c r="A463" s="41"/>
      <c r="B463" s="42"/>
      <c r="C463" s="257" t="s">
        <v>827</v>
      </c>
      <c r="D463" s="257" t="s">
        <v>390</v>
      </c>
      <c r="E463" s="258" t="s">
        <v>758</v>
      </c>
      <c r="F463" s="259" t="s">
        <v>759</v>
      </c>
      <c r="G463" s="260" t="s">
        <v>186</v>
      </c>
      <c r="H463" s="261">
        <v>18.576000000000001</v>
      </c>
      <c r="I463" s="262"/>
      <c r="J463" s="263">
        <f>ROUND(I463*H463,2)</f>
        <v>0</v>
      </c>
      <c r="K463" s="259" t="s">
        <v>187</v>
      </c>
      <c r="L463" s="264"/>
      <c r="M463" s="265" t="s">
        <v>19</v>
      </c>
      <c r="N463" s="266" t="s">
        <v>44</v>
      </c>
      <c r="O463" s="87"/>
      <c r="P463" s="224">
        <f>O463*H463</f>
        <v>0</v>
      </c>
      <c r="Q463" s="224">
        <v>0.021999999999999999</v>
      </c>
      <c r="R463" s="224">
        <f>Q463*H463</f>
        <v>0.40867199999999998</v>
      </c>
      <c r="S463" s="224">
        <v>0</v>
      </c>
      <c r="T463" s="225">
        <f>S463*H463</f>
        <v>0</v>
      </c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R463" s="226" t="s">
        <v>393</v>
      </c>
      <c r="AT463" s="226" t="s">
        <v>390</v>
      </c>
      <c r="AU463" s="226" t="s">
        <v>82</v>
      </c>
      <c r="AY463" s="20" t="s">
        <v>180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20" t="s">
        <v>80</v>
      </c>
      <c r="BK463" s="227">
        <f>ROUND(I463*H463,2)</f>
        <v>0</v>
      </c>
      <c r="BL463" s="20" t="s">
        <v>284</v>
      </c>
      <c r="BM463" s="226" t="s">
        <v>1672</v>
      </c>
    </row>
    <row r="464" s="2" customFormat="1">
      <c r="A464" s="41"/>
      <c r="B464" s="42"/>
      <c r="C464" s="43"/>
      <c r="D464" s="228" t="s">
        <v>190</v>
      </c>
      <c r="E464" s="43"/>
      <c r="F464" s="229" t="s">
        <v>759</v>
      </c>
      <c r="G464" s="43"/>
      <c r="H464" s="43"/>
      <c r="I464" s="230"/>
      <c r="J464" s="43"/>
      <c r="K464" s="43"/>
      <c r="L464" s="47"/>
      <c r="M464" s="231"/>
      <c r="N464" s="232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20" t="s">
        <v>190</v>
      </c>
      <c r="AU464" s="20" t="s">
        <v>82</v>
      </c>
    </row>
    <row r="465" s="13" customFormat="1">
      <c r="A465" s="13"/>
      <c r="B465" s="235"/>
      <c r="C465" s="236"/>
      <c r="D465" s="228" t="s">
        <v>216</v>
      </c>
      <c r="E465" s="236"/>
      <c r="F465" s="238" t="s">
        <v>1438</v>
      </c>
      <c r="G465" s="236"/>
      <c r="H465" s="239">
        <v>18.576000000000001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5" t="s">
        <v>216</v>
      </c>
      <c r="AU465" s="245" t="s">
        <v>82</v>
      </c>
      <c r="AV465" s="13" t="s">
        <v>82</v>
      </c>
      <c r="AW465" s="13" t="s">
        <v>4</v>
      </c>
      <c r="AX465" s="13" t="s">
        <v>80</v>
      </c>
      <c r="AY465" s="245" t="s">
        <v>180</v>
      </c>
    </row>
    <row r="466" s="2" customFormat="1" ht="33" customHeight="1">
      <c r="A466" s="41"/>
      <c r="B466" s="42"/>
      <c r="C466" s="215" t="s">
        <v>833</v>
      </c>
      <c r="D466" s="215" t="s">
        <v>183</v>
      </c>
      <c r="E466" s="216" t="s">
        <v>763</v>
      </c>
      <c r="F466" s="217" t="s">
        <v>764</v>
      </c>
      <c r="G466" s="218" t="s">
        <v>186</v>
      </c>
      <c r="H466" s="219">
        <v>15.48</v>
      </c>
      <c r="I466" s="220"/>
      <c r="J466" s="221">
        <f>ROUND(I466*H466,2)</f>
        <v>0</v>
      </c>
      <c r="K466" s="217" t="s">
        <v>187</v>
      </c>
      <c r="L466" s="47"/>
      <c r="M466" s="222" t="s">
        <v>19</v>
      </c>
      <c r="N466" s="223" t="s">
        <v>44</v>
      </c>
      <c r="O466" s="87"/>
      <c r="P466" s="224">
        <f>O466*H466</f>
        <v>0</v>
      </c>
      <c r="Q466" s="224">
        <v>0</v>
      </c>
      <c r="R466" s="224">
        <f>Q466*H466</f>
        <v>0</v>
      </c>
      <c r="S466" s="224">
        <v>0</v>
      </c>
      <c r="T466" s="225">
        <f>S466*H466</f>
        <v>0</v>
      </c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R466" s="226" t="s">
        <v>284</v>
      </c>
      <c r="AT466" s="226" t="s">
        <v>183</v>
      </c>
      <c r="AU466" s="226" t="s">
        <v>82</v>
      </c>
      <c r="AY466" s="20" t="s">
        <v>180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20" t="s">
        <v>80</v>
      </c>
      <c r="BK466" s="227">
        <f>ROUND(I466*H466,2)</f>
        <v>0</v>
      </c>
      <c r="BL466" s="20" t="s">
        <v>284</v>
      </c>
      <c r="BM466" s="226" t="s">
        <v>1673</v>
      </c>
    </row>
    <row r="467" s="2" customFormat="1">
      <c r="A467" s="41"/>
      <c r="B467" s="42"/>
      <c r="C467" s="43"/>
      <c r="D467" s="228" t="s">
        <v>190</v>
      </c>
      <c r="E467" s="43"/>
      <c r="F467" s="229" t="s">
        <v>766</v>
      </c>
      <c r="G467" s="43"/>
      <c r="H467" s="43"/>
      <c r="I467" s="230"/>
      <c r="J467" s="43"/>
      <c r="K467" s="43"/>
      <c r="L467" s="47"/>
      <c r="M467" s="231"/>
      <c r="N467" s="232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20" t="s">
        <v>190</v>
      </c>
      <c r="AU467" s="20" t="s">
        <v>82</v>
      </c>
    </row>
    <row r="468" s="2" customFormat="1">
      <c r="A468" s="41"/>
      <c r="B468" s="42"/>
      <c r="C468" s="43"/>
      <c r="D468" s="233" t="s">
        <v>192</v>
      </c>
      <c r="E468" s="43"/>
      <c r="F468" s="234" t="s">
        <v>767</v>
      </c>
      <c r="G468" s="43"/>
      <c r="H468" s="43"/>
      <c r="I468" s="230"/>
      <c r="J468" s="43"/>
      <c r="K468" s="43"/>
      <c r="L468" s="47"/>
      <c r="M468" s="231"/>
      <c r="N468" s="23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192</v>
      </c>
      <c r="AU468" s="20" t="s">
        <v>82</v>
      </c>
    </row>
    <row r="469" s="2" customFormat="1" ht="24.15" customHeight="1">
      <c r="A469" s="41"/>
      <c r="B469" s="42"/>
      <c r="C469" s="215" t="s">
        <v>840</v>
      </c>
      <c r="D469" s="215" t="s">
        <v>183</v>
      </c>
      <c r="E469" s="216" t="s">
        <v>769</v>
      </c>
      <c r="F469" s="217" t="s">
        <v>770</v>
      </c>
      <c r="G469" s="218" t="s">
        <v>186</v>
      </c>
      <c r="H469" s="219">
        <v>15.48</v>
      </c>
      <c r="I469" s="220"/>
      <c r="J469" s="221">
        <f>ROUND(I469*H469,2)</f>
        <v>0</v>
      </c>
      <c r="K469" s="217" t="s">
        <v>187</v>
      </c>
      <c r="L469" s="47"/>
      <c r="M469" s="222" t="s">
        <v>19</v>
      </c>
      <c r="N469" s="223" t="s">
        <v>44</v>
      </c>
      <c r="O469" s="87"/>
      <c r="P469" s="224">
        <f>O469*H469</f>
        <v>0</v>
      </c>
      <c r="Q469" s="224">
        <v>0.0015</v>
      </c>
      <c r="R469" s="224">
        <f>Q469*H469</f>
        <v>0.023220000000000001</v>
      </c>
      <c r="S469" s="224">
        <v>0</v>
      </c>
      <c r="T469" s="225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26" t="s">
        <v>284</v>
      </c>
      <c r="AT469" s="226" t="s">
        <v>183</v>
      </c>
      <c r="AU469" s="226" t="s">
        <v>82</v>
      </c>
      <c r="AY469" s="20" t="s">
        <v>180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20" t="s">
        <v>80</v>
      </c>
      <c r="BK469" s="227">
        <f>ROUND(I469*H469,2)</f>
        <v>0</v>
      </c>
      <c r="BL469" s="20" t="s">
        <v>284</v>
      </c>
      <c r="BM469" s="226" t="s">
        <v>1674</v>
      </c>
    </row>
    <row r="470" s="2" customFormat="1">
      <c r="A470" s="41"/>
      <c r="B470" s="42"/>
      <c r="C470" s="43"/>
      <c r="D470" s="228" t="s">
        <v>190</v>
      </c>
      <c r="E470" s="43"/>
      <c r="F470" s="229" t="s">
        <v>772</v>
      </c>
      <c r="G470" s="43"/>
      <c r="H470" s="43"/>
      <c r="I470" s="230"/>
      <c r="J470" s="43"/>
      <c r="K470" s="43"/>
      <c r="L470" s="47"/>
      <c r="M470" s="231"/>
      <c r="N470" s="232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20" t="s">
        <v>190</v>
      </c>
      <c r="AU470" s="20" t="s">
        <v>82</v>
      </c>
    </row>
    <row r="471" s="2" customFormat="1">
      <c r="A471" s="41"/>
      <c r="B471" s="42"/>
      <c r="C471" s="43"/>
      <c r="D471" s="233" t="s">
        <v>192</v>
      </c>
      <c r="E471" s="43"/>
      <c r="F471" s="234" t="s">
        <v>773</v>
      </c>
      <c r="G471" s="43"/>
      <c r="H471" s="43"/>
      <c r="I471" s="230"/>
      <c r="J471" s="43"/>
      <c r="K471" s="43"/>
      <c r="L471" s="47"/>
      <c r="M471" s="231"/>
      <c r="N471" s="23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192</v>
      </c>
      <c r="AU471" s="20" t="s">
        <v>82</v>
      </c>
    </row>
    <row r="472" s="2" customFormat="1" ht="16.5" customHeight="1">
      <c r="A472" s="41"/>
      <c r="B472" s="42"/>
      <c r="C472" s="215" t="s">
        <v>845</v>
      </c>
      <c r="D472" s="215" t="s">
        <v>183</v>
      </c>
      <c r="E472" s="216" t="s">
        <v>775</v>
      </c>
      <c r="F472" s="217" t="s">
        <v>776</v>
      </c>
      <c r="G472" s="218" t="s">
        <v>483</v>
      </c>
      <c r="H472" s="219">
        <v>41</v>
      </c>
      <c r="I472" s="220"/>
      <c r="J472" s="221">
        <f>ROUND(I472*H472,2)</f>
        <v>0</v>
      </c>
      <c r="K472" s="217" t="s">
        <v>187</v>
      </c>
      <c r="L472" s="47"/>
      <c r="M472" s="222" t="s">
        <v>19</v>
      </c>
      <c r="N472" s="223" t="s">
        <v>44</v>
      </c>
      <c r="O472" s="87"/>
      <c r="P472" s="224">
        <f>O472*H472</f>
        <v>0</v>
      </c>
      <c r="Q472" s="224">
        <v>3.0000000000000001E-05</v>
      </c>
      <c r="R472" s="224">
        <f>Q472*H472</f>
        <v>0.00123</v>
      </c>
      <c r="S472" s="224">
        <v>0</v>
      </c>
      <c r="T472" s="225">
        <f>S472*H472</f>
        <v>0</v>
      </c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R472" s="226" t="s">
        <v>284</v>
      </c>
      <c r="AT472" s="226" t="s">
        <v>183</v>
      </c>
      <c r="AU472" s="226" t="s">
        <v>82</v>
      </c>
      <c r="AY472" s="20" t="s">
        <v>180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20" t="s">
        <v>80</v>
      </c>
      <c r="BK472" s="227">
        <f>ROUND(I472*H472,2)</f>
        <v>0</v>
      </c>
      <c r="BL472" s="20" t="s">
        <v>284</v>
      </c>
      <c r="BM472" s="226" t="s">
        <v>1675</v>
      </c>
    </row>
    <row r="473" s="2" customFormat="1">
      <c r="A473" s="41"/>
      <c r="B473" s="42"/>
      <c r="C473" s="43"/>
      <c r="D473" s="228" t="s">
        <v>190</v>
      </c>
      <c r="E473" s="43"/>
      <c r="F473" s="229" t="s">
        <v>778</v>
      </c>
      <c r="G473" s="43"/>
      <c r="H473" s="43"/>
      <c r="I473" s="230"/>
      <c r="J473" s="43"/>
      <c r="K473" s="43"/>
      <c r="L473" s="47"/>
      <c r="M473" s="231"/>
      <c r="N473" s="232"/>
      <c r="O473" s="87"/>
      <c r="P473" s="87"/>
      <c r="Q473" s="87"/>
      <c r="R473" s="87"/>
      <c r="S473" s="87"/>
      <c r="T473" s="88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T473" s="20" t="s">
        <v>190</v>
      </c>
      <c r="AU473" s="20" t="s">
        <v>82</v>
      </c>
    </row>
    <row r="474" s="2" customFormat="1">
      <c r="A474" s="41"/>
      <c r="B474" s="42"/>
      <c r="C474" s="43"/>
      <c r="D474" s="233" t="s">
        <v>192</v>
      </c>
      <c r="E474" s="43"/>
      <c r="F474" s="234" t="s">
        <v>779</v>
      </c>
      <c r="G474" s="43"/>
      <c r="H474" s="43"/>
      <c r="I474" s="230"/>
      <c r="J474" s="43"/>
      <c r="K474" s="43"/>
      <c r="L474" s="47"/>
      <c r="M474" s="231"/>
      <c r="N474" s="23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192</v>
      </c>
      <c r="AU474" s="20" t="s">
        <v>82</v>
      </c>
    </row>
    <row r="475" s="13" customFormat="1">
      <c r="A475" s="13"/>
      <c r="B475" s="235"/>
      <c r="C475" s="236"/>
      <c r="D475" s="228" t="s">
        <v>216</v>
      </c>
      <c r="E475" s="237" t="s">
        <v>19</v>
      </c>
      <c r="F475" s="238" t="s">
        <v>1442</v>
      </c>
      <c r="G475" s="236"/>
      <c r="H475" s="239">
        <v>8.2799999999999994</v>
      </c>
      <c r="I475" s="240"/>
      <c r="J475" s="236"/>
      <c r="K475" s="236"/>
      <c r="L475" s="241"/>
      <c r="M475" s="242"/>
      <c r="N475" s="243"/>
      <c r="O475" s="243"/>
      <c r="P475" s="243"/>
      <c r="Q475" s="243"/>
      <c r="R475" s="243"/>
      <c r="S475" s="243"/>
      <c r="T475" s="24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5" t="s">
        <v>216</v>
      </c>
      <c r="AU475" s="245" t="s">
        <v>82</v>
      </c>
      <c r="AV475" s="13" t="s">
        <v>82</v>
      </c>
      <c r="AW475" s="13" t="s">
        <v>35</v>
      </c>
      <c r="AX475" s="13" t="s">
        <v>73</v>
      </c>
      <c r="AY475" s="245" t="s">
        <v>180</v>
      </c>
    </row>
    <row r="476" s="13" customFormat="1">
      <c r="A476" s="13"/>
      <c r="B476" s="235"/>
      <c r="C476" s="236"/>
      <c r="D476" s="228" t="s">
        <v>216</v>
      </c>
      <c r="E476" s="237" t="s">
        <v>19</v>
      </c>
      <c r="F476" s="238" t="s">
        <v>1443</v>
      </c>
      <c r="G476" s="236"/>
      <c r="H476" s="239">
        <v>4.3799999999999999</v>
      </c>
      <c r="I476" s="240"/>
      <c r="J476" s="236"/>
      <c r="K476" s="236"/>
      <c r="L476" s="241"/>
      <c r="M476" s="242"/>
      <c r="N476" s="243"/>
      <c r="O476" s="243"/>
      <c r="P476" s="243"/>
      <c r="Q476" s="243"/>
      <c r="R476" s="243"/>
      <c r="S476" s="243"/>
      <c r="T476" s="244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5" t="s">
        <v>216</v>
      </c>
      <c r="AU476" s="245" t="s">
        <v>82</v>
      </c>
      <c r="AV476" s="13" t="s">
        <v>82</v>
      </c>
      <c r="AW476" s="13" t="s">
        <v>35</v>
      </c>
      <c r="AX476" s="13" t="s">
        <v>73</v>
      </c>
      <c r="AY476" s="245" t="s">
        <v>180</v>
      </c>
    </row>
    <row r="477" s="13" customFormat="1">
      <c r="A477" s="13"/>
      <c r="B477" s="235"/>
      <c r="C477" s="236"/>
      <c r="D477" s="228" t="s">
        <v>216</v>
      </c>
      <c r="E477" s="237" t="s">
        <v>19</v>
      </c>
      <c r="F477" s="238" t="s">
        <v>1443</v>
      </c>
      <c r="G477" s="236"/>
      <c r="H477" s="239">
        <v>4.3799999999999999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5" t="s">
        <v>216</v>
      </c>
      <c r="AU477" s="245" t="s">
        <v>82</v>
      </c>
      <c r="AV477" s="13" t="s">
        <v>82</v>
      </c>
      <c r="AW477" s="13" t="s">
        <v>35</v>
      </c>
      <c r="AX477" s="13" t="s">
        <v>73</v>
      </c>
      <c r="AY477" s="245" t="s">
        <v>180</v>
      </c>
    </row>
    <row r="478" s="13" customFormat="1">
      <c r="A478" s="13"/>
      <c r="B478" s="235"/>
      <c r="C478" s="236"/>
      <c r="D478" s="228" t="s">
        <v>216</v>
      </c>
      <c r="E478" s="237" t="s">
        <v>19</v>
      </c>
      <c r="F478" s="238" t="s">
        <v>1444</v>
      </c>
      <c r="G478" s="236"/>
      <c r="H478" s="239">
        <v>5.7000000000000002</v>
      </c>
      <c r="I478" s="240"/>
      <c r="J478" s="236"/>
      <c r="K478" s="236"/>
      <c r="L478" s="241"/>
      <c r="M478" s="242"/>
      <c r="N478" s="243"/>
      <c r="O478" s="243"/>
      <c r="P478" s="243"/>
      <c r="Q478" s="243"/>
      <c r="R478" s="243"/>
      <c r="S478" s="243"/>
      <c r="T478" s="244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5" t="s">
        <v>216</v>
      </c>
      <c r="AU478" s="245" t="s">
        <v>82</v>
      </c>
      <c r="AV478" s="13" t="s">
        <v>82</v>
      </c>
      <c r="AW478" s="13" t="s">
        <v>35</v>
      </c>
      <c r="AX478" s="13" t="s">
        <v>73</v>
      </c>
      <c r="AY478" s="245" t="s">
        <v>180</v>
      </c>
    </row>
    <row r="479" s="13" customFormat="1">
      <c r="A479" s="13"/>
      <c r="B479" s="235"/>
      <c r="C479" s="236"/>
      <c r="D479" s="228" t="s">
        <v>216</v>
      </c>
      <c r="E479" s="237" t="s">
        <v>19</v>
      </c>
      <c r="F479" s="238" t="s">
        <v>1445</v>
      </c>
      <c r="G479" s="236"/>
      <c r="H479" s="239">
        <v>6.3799999999999999</v>
      </c>
      <c r="I479" s="240"/>
      <c r="J479" s="236"/>
      <c r="K479" s="236"/>
      <c r="L479" s="241"/>
      <c r="M479" s="242"/>
      <c r="N479" s="243"/>
      <c r="O479" s="243"/>
      <c r="P479" s="243"/>
      <c r="Q479" s="243"/>
      <c r="R479" s="243"/>
      <c r="S479" s="243"/>
      <c r="T479" s="244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5" t="s">
        <v>216</v>
      </c>
      <c r="AU479" s="245" t="s">
        <v>82</v>
      </c>
      <c r="AV479" s="13" t="s">
        <v>82</v>
      </c>
      <c r="AW479" s="13" t="s">
        <v>35</v>
      </c>
      <c r="AX479" s="13" t="s">
        <v>73</v>
      </c>
      <c r="AY479" s="245" t="s">
        <v>180</v>
      </c>
    </row>
    <row r="480" s="13" customFormat="1">
      <c r="A480" s="13"/>
      <c r="B480" s="235"/>
      <c r="C480" s="236"/>
      <c r="D480" s="228" t="s">
        <v>216</v>
      </c>
      <c r="E480" s="237" t="s">
        <v>19</v>
      </c>
      <c r="F480" s="238" t="s">
        <v>1446</v>
      </c>
      <c r="G480" s="236"/>
      <c r="H480" s="239">
        <v>7.8799999999999999</v>
      </c>
      <c r="I480" s="240"/>
      <c r="J480" s="236"/>
      <c r="K480" s="236"/>
      <c r="L480" s="241"/>
      <c r="M480" s="242"/>
      <c r="N480" s="243"/>
      <c r="O480" s="243"/>
      <c r="P480" s="243"/>
      <c r="Q480" s="243"/>
      <c r="R480" s="243"/>
      <c r="S480" s="243"/>
      <c r="T480" s="24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5" t="s">
        <v>216</v>
      </c>
      <c r="AU480" s="245" t="s">
        <v>82</v>
      </c>
      <c r="AV480" s="13" t="s">
        <v>82</v>
      </c>
      <c r="AW480" s="13" t="s">
        <v>35</v>
      </c>
      <c r="AX480" s="13" t="s">
        <v>73</v>
      </c>
      <c r="AY480" s="245" t="s">
        <v>180</v>
      </c>
    </row>
    <row r="481" s="13" customFormat="1">
      <c r="A481" s="13"/>
      <c r="B481" s="235"/>
      <c r="C481" s="236"/>
      <c r="D481" s="228" t="s">
        <v>216</v>
      </c>
      <c r="E481" s="237" t="s">
        <v>19</v>
      </c>
      <c r="F481" s="238" t="s">
        <v>1447</v>
      </c>
      <c r="G481" s="236"/>
      <c r="H481" s="239">
        <v>4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5" t="s">
        <v>216</v>
      </c>
      <c r="AU481" s="245" t="s">
        <v>82</v>
      </c>
      <c r="AV481" s="13" t="s">
        <v>82</v>
      </c>
      <c r="AW481" s="13" t="s">
        <v>35</v>
      </c>
      <c r="AX481" s="13" t="s">
        <v>73</v>
      </c>
      <c r="AY481" s="245" t="s">
        <v>180</v>
      </c>
    </row>
    <row r="482" s="14" customFormat="1">
      <c r="A482" s="14"/>
      <c r="B482" s="246"/>
      <c r="C482" s="247"/>
      <c r="D482" s="228" t="s">
        <v>216</v>
      </c>
      <c r="E482" s="248" t="s">
        <v>19</v>
      </c>
      <c r="F482" s="249" t="s">
        <v>293</v>
      </c>
      <c r="G482" s="247"/>
      <c r="H482" s="250">
        <v>41</v>
      </c>
      <c r="I482" s="251"/>
      <c r="J482" s="247"/>
      <c r="K482" s="247"/>
      <c r="L482" s="252"/>
      <c r="M482" s="253"/>
      <c r="N482" s="254"/>
      <c r="O482" s="254"/>
      <c r="P482" s="254"/>
      <c r="Q482" s="254"/>
      <c r="R482" s="254"/>
      <c r="S482" s="254"/>
      <c r="T482" s="255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6" t="s">
        <v>216</v>
      </c>
      <c r="AU482" s="256" t="s">
        <v>82</v>
      </c>
      <c r="AV482" s="14" t="s">
        <v>188</v>
      </c>
      <c r="AW482" s="14" t="s">
        <v>35</v>
      </c>
      <c r="AX482" s="14" t="s">
        <v>80</v>
      </c>
      <c r="AY482" s="256" t="s">
        <v>180</v>
      </c>
    </row>
    <row r="483" s="2" customFormat="1" ht="16.5" customHeight="1">
      <c r="A483" s="41"/>
      <c r="B483" s="42"/>
      <c r="C483" s="215" t="s">
        <v>851</v>
      </c>
      <c r="D483" s="215" t="s">
        <v>183</v>
      </c>
      <c r="E483" s="216" t="s">
        <v>782</v>
      </c>
      <c r="F483" s="217" t="s">
        <v>783</v>
      </c>
      <c r="G483" s="218" t="s">
        <v>385</v>
      </c>
      <c r="H483" s="219">
        <v>31</v>
      </c>
      <c r="I483" s="220"/>
      <c r="J483" s="221">
        <f>ROUND(I483*H483,2)</f>
        <v>0</v>
      </c>
      <c r="K483" s="217" t="s">
        <v>187</v>
      </c>
      <c r="L483" s="47"/>
      <c r="M483" s="222" t="s">
        <v>19</v>
      </c>
      <c r="N483" s="223" t="s">
        <v>44</v>
      </c>
      <c r="O483" s="87"/>
      <c r="P483" s="224">
        <f>O483*H483</f>
        <v>0</v>
      </c>
      <c r="Q483" s="224">
        <v>0.00021000000000000001</v>
      </c>
      <c r="R483" s="224">
        <f>Q483*H483</f>
        <v>0.0065100000000000002</v>
      </c>
      <c r="S483" s="224">
        <v>0</v>
      </c>
      <c r="T483" s="225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26" t="s">
        <v>284</v>
      </c>
      <c r="AT483" s="226" t="s">
        <v>183</v>
      </c>
      <c r="AU483" s="226" t="s">
        <v>82</v>
      </c>
      <c r="AY483" s="20" t="s">
        <v>180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20" t="s">
        <v>80</v>
      </c>
      <c r="BK483" s="227">
        <f>ROUND(I483*H483,2)</f>
        <v>0</v>
      </c>
      <c r="BL483" s="20" t="s">
        <v>284</v>
      </c>
      <c r="BM483" s="226" t="s">
        <v>1676</v>
      </c>
    </row>
    <row r="484" s="2" customFormat="1">
      <c r="A484" s="41"/>
      <c r="B484" s="42"/>
      <c r="C484" s="43"/>
      <c r="D484" s="228" t="s">
        <v>190</v>
      </c>
      <c r="E484" s="43"/>
      <c r="F484" s="229" t="s">
        <v>785</v>
      </c>
      <c r="G484" s="43"/>
      <c r="H484" s="43"/>
      <c r="I484" s="230"/>
      <c r="J484" s="43"/>
      <c r="K484" s="43"/>
      <c r="L484" s="47"/>
      <c r="M484" s="231"/>
      <c r="N484" s="23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190</v>
      </c>
      <c r="AU484" s="20" t="s">
        <v>82</v>
      </c>
    </row>
    <row r="485" s="2" customFormat="1">
      <c r="A485" s="41"/>
      <c r="B485" s="42"/>
      <c r="C485" s="43"/>
      <c r="D485" s="233" t="s">
        <v>192</v>
      </c>
      <c r="E485" s="43"/>
      <c r="F485" s="234" t="s">
        <v>786</v>
      </c>
      <c r="G485" s="43"/>
      <c r="H485" s="43"/>
      <c r="I485" s="230"/>
      <c r="J485" s="43"/>
      <c r="K485" s="43"/>
      <c r="L485" s="47"/>
      <c r="M485" s="231"/>
      <c r="N485" s="23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192</v>
      </c>
      <c r="AU485" s="20" t="s">
        <v>82</v>
      </c>
    </row>
    <row r="486" s="13" customFormat="1">
      <c r="A486" s="13"/>
      <c r="B486" s="235"/>
      <c r="C486" s="236"/>
      <c r="D486" s="228" t="s">
        <v>216</v>
      </c>
      <c r="E486" s="237" t="s">
        <v>19</v>
      </c>
      <c r="F486" s="238" t="s">
        <v>1449</v>
      </c>
      <c r="G486" s="236"/>
      <c r="H486" s="239">
        <v>31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5" t="s">
        <v>216</v>
      </c>
      <c r="AU486" s="245" t="s">
        <v>82</v>
      </c>
      <c r="AV486" s="13" t="s">
        <v>82</v>
      </c>
      <c r="AW486" s="13" t="s">
        <v>35</v>
      </c>
      <c r="AX486" s="13" t="s">
        <v>80</v>
      </c>
      <c r="AY486" s="245" t="s">
        <v>180</v>
      </c>
    </row>
    <row r="487" s="2" customFormat="1" ht="16.5" customHeight="1">
      <c r="A487" s="41"/>
      <c r="B487" s="42"/>
      <c r="C487" s="215" t="s">
        <v>857</v>
      </c>
      <c r="D487" s="215" t="s">
        <v>183</v>
      </c>
      <c r="E487" s="216" t="s">
        <v>789</v>
      </c>
      <c r="F487" s="217" t="s">
        <v>790</v>
      </c>
      <c r="G487" s="218" t="s">
        <v>385</v>
      </c>
      <c r="H487" s="219">
        <v>4</v>
      </c>
      <c r="I487" s="220"/>
      <c r="J487" s="221">
        <f>ROUND(I487*H487,2)</f>
        <v>0</v>
      </c>
      <c r="K487" s="217" t="s">
        <v>187</v>
      </c>
      <c r="L487" s="47"/>
      <c r="M487" s="222" t="s">
        <v>19</v>
      </c>
      <c r="N487" s="223" t="s">
        <v>44</v>
      </c>
      <c r="O487" s="87"/>
      <c r="P487" s="224">
        <f>O487*H487</f>
        <v>0</v>
      </c>
      <c r="Q487" s="224">
        <v>0.00020000000000000001</v>
      </c>
      <c r="R487" s="224">
        <f>Q487*H487</f>
        <v>0.00080000000000000004</v>
      </c>
      <c r="S487" s="224">
        <v>0</v>
      </c>
      <c r="T487" s="225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26" t="s">
        <v>284</v>
      </c>
      <c r="AT487" s="226" t="s">
        <v>183</v>
      </c>
      <c r="AU487" s="226" t="s">
        <v>82</v>
      </c>
      <c r="AY487" s="20" t="s">
        <v>180</v>
      </c>
      <c r="BE487" s="227">
        <f>IF(N487="základní",J487,0)</f>
        <v>0</v>
      </c>
      <c r="BF487" s="227">
        <f>IF(N487="snížená",J487,0)</f>
        <v>0</v>
      </c>
      <c r="BG487" s="227">
        <f>IF(N487="zákl. přenesená",J487,0)</f>
        <v>0</v>
      </c>
      <c r="BH487" s="227">
        <f>IF(N487="sníž. přenesená",J487,0)</f>
        <v>0</v>
      </c>
      <c r="BI487" s="227">
        <f>IF(N487="nulová",J487,0)</f>
        <v>0</v>
      </c>
      <c r="BJ487" s="20" t="s">
        <v>80</v>
      </c>
      <c r="BK487" s="227">
        <f>ROUND(I487*H487,2)</f>
        <v>0</v>
      </c>
      <c r="BL487" s="20" t="s">
        <v>284</v>
      </c>
      <c r="BM487" s="226" t="s">
        <v>1677</v>
      </c>
    </row>
    <row r="488" s="2" customFormat="1">
      <c r="A488" s="41"/>
      <c r="B488" s="42"/>
      <c r="C488" s="43"/>
      <c r="D488" s="228" t="s">
        <v>190</v>
      </c>
      <c r="E488" s="43"/>
      <c r="F488" s="229" t="s">
        <v>792</v>
      </c>
      <c r="G488" s="43"/>
      <c r="H488" s="43"/>
      <c r="I488" s="230"/>
      <c r="J488" s="43"/>
      <c r="K488" s="43"/>
      <c r="L488" s="47"/>
      <c r="M488" s="231"/>
      <c r="N488" s="232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190</v>
      </c>
      <c r="AU488" s="20" t="s">
        <v>82</v>
      </c>
    </row>
    <row r="489" s="2" customFormat="1">
      <c r="A489" s="41"/>
      <c r="B489" s="42"/>
      <c r="C489" s="43"/>
      <c r="D489" s="233" t="s">
        <v>192</v>
      </c>
      <c r="E489" s="43"/>
      <c r="F489" s="234" t="s">
        <v>793</v>
      </c>
      <c r="G489" s="43"/>
      <c r="H489" s="43"/>
      <c r="I489" s="230"/>
      <c r="J489" s="43"/>
      <c r="K489" s="43"/>
      <c r="L489" s="47"/>
      <c r="M489" s="231"/>
      <c r="N489" s="23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192</v>
      </c>
      <c r="AU489" s="20" t="s">
        <v>82</v>
      </c>
    </row>
    <row r="490" s="13" customFormat="1">
      <c r="A490" s="13"/>
      <c r="B490" s="235"/>
      <c r="C490" s="236"/>
      <c r="D490" s="228" t="s">
        <v>216</v>
      </c>
      <c r="E490" s="237" t="s">
        <v>19</v>
      </c>
      <c r="F490" s="238" t="s">
        <v>1451</v>
      </c>
      <c r="G490" s="236"/>
      <c r="H490" s="239">
        <v>4</v>
      </c>
      <c r="I490" s="240"/>
      <c r="J490" s="236"/>
      <c r="K490" s="236"/>
      <c r="L490" s="241"/>
      <c r="M490" s="242"/>
      <c r="N490" s="243"/>
      <c r="O490" s="243"/>
      <c r="P490" s="243"/>
      <c r="Q490" s="243"/>
      <c r="R490" s="243"/>
      <c r="S490" s="243"/>
      <c r="T490" s="24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5" t="s">
        <v>216</v>
      </c>
      <c r="AU490" s="245" t="s">
        <v>82</v>
      </c>
      <c r="AV490" s="13" t="s">
        <v>82</v>
      </c>
      <c r="AW490" s="13" t="s">
        <v>35</v>
      </c>
      <c r="AX490" s="13" t="s">
        <v>80</v>
      </c>
      <c r="AY490" s="245" t="s">
        <v>180</v>
      </c>
    </row>
    <row r="491" s="2" customFormat="1" ht="16.5" customHeight="1">
      <c r="A491" s="41"/>
      <c r="B491" s="42"/>
      <c r="C491" s="215" t="s">
        <v>864</v>
      </c>
      <c r="D491" s="215" t="s">
        <v>183</v>
      </c>
      <c r="E491" s="216" t="s">
        <v>796</v>
      </c>
      <c r="F491" s="217" t="s">
        <v>797</v>
      </c>
      <c r="G491" s="218" t="s">
        <v>483</v>
      </c>
      <c r="H491" s="219">
        <v>41</v>
      </c>
      <c r="I491" s="220"/>
      <c r="J491" s="221">
        <f>ROUND(I491*H491,2)</f>
        <v>0</v>
      </c>
      <c r="K491" s="217" t="s">
        <v>187</v>
      </c>
      <c r="L491" s="47"/>
      <c r="M491" s="222" t="s">
        <v>19</v>
      </c>
      <c r="N491" s="223" t="s">
        <v>44</v>
      </c>
      <c r="O491" s="87"/>
      <c r="P491" s="224">
        <f>O491*H491</f>
        <v>0</v>
      </c>
      <c r="Q491" s="224">
        <v>0.00032200000000000002</v>
      </c>
      <c r="R491" s="224">
        <f>Q491*H491</f>
        <v>0.013202</v>
      </c>
      <c r="S491" s="224">
        <v>0</v>
      </c>
      <c r="T491" s="225">
        <f>S491*H491</f>
        <v>0</v>
      </c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R491" s="226" t="s">
        <v>284</v>
      </c>
      <c r="AT491" s="226" t="s">
        <v>183</v>
      </c>
      <c r="AU491" s="226" t="s">
        <v>82</v>
      </c>
      <c r="AY491" s="20" t="s">
        <v>180</v>
      </c>
      <c r="BE491" s="227">
        <f>IF(N491="základní",J491,0)</f>
        <v>0</v>
      </c>
      <c r="BF491" s="227">
        <f>IF(N491="snížená",J491,0)</f>
        <v>0</v>
      </c>
      <c r="BG491" s="227">
        <f>IF(N491="zákl. přenesená",J491,0)</f>
        <v>0</v>
      </c>
      <c r="BH491" s="227">
        <f>IF(N491="sníž. přenesená",J491,0)</f>
        <v>0</v>
      </c>
      <c r="BI491" s="227">
        <f>IF(N491="nulová",J491,0)</f>
        <v>0</v>
      </c>
      <c r="BJ491" s="20" t="s">
        <v>80</v>
      </c>
      <c r="BK491" s="227">
        <f>ROUND(I491*H491,2)</f>
        <v>0</v>
      </c>
      <c r="BL491" s="20" t="s">
        <v>284</v>
      </c>
      <c r="BM491" s="226" t="s">
        <v>1678</v>
      </c>
    </row>
    <row r="492" s="2" customFormat="1">
      <c r="A492" s="41"/>
      <c r="B492" s="42"/>
      <c r="C492" s="43"/>
      <c r="D492" s="228" t="s">
        <v>190</v>
      </c>
      <c r="E492" s="43"/>
      <c r="F492" s="229" t="s">
        <v>799</v>
      </c>
      <c r="G492" s="43"/>
      <c r="H492" s="43"/>
      <c r="I492" s="230"/>
      <c r="J492" s="43"/>
      <c r="K492" s="43"/>
      <c r="L492" s="47"/>
      <c r="M492" s="231"/>
      <c r="N492" s="232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20" t="s">
        <v>190</v>
      </c>
      <c r="AU492" s="20" t="s">
        <v>82</v>
      </c>
    </row>
    <row r="493" s="2" customFormat="1">
      <c r="A493" s="41"/>
      <c r="B493" s="42"/>
      <c r="C493" s="43"/>
      <c r="D493" s="233" t="s">
        <v>192</v>
      </c>
      <c r="E493" s="43"/>
      <c r="F493" s="234" t="s">
        <v>800</v>
      </c>
      <c r="G493" s="43"/>
      <c r="H493" s="43"/>
      <c r="I493" s="230"/>
      <c r="J493" s="43"/>
      <c r="K493" s="43"/>
      <c r="L493" s="47"/>
      <c r="M493" s="231"/>
      <c r="N493" s="232"/>
      <c r="O493" s="87"/>
      <c r="P493" s="87"/>
      <c r="Q493" s="87"/>
      <c r="R493" s="87"/>
      <c r="S493" s="87"/>
      <c r="T493" s="88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192</v>
      </c>
      <c r="AU493" s="20" t="s">
        <v>82</v>
      </c>
    </row>
    <row r="494" s="2" customFormat="1" ht="24.15" customHeight="1">
      <c r="A494" s="41"/>
      <c r="B494" s="42"/>
      <c r="C494" s="215" t="s">
        <v>871</v>
      </c>
      <c r="D494" s="215" t="s">
        <v>183</v>
      </c>
      <c r="E494" s="216" t="s">
        <v>802</v>
      </c>
      <c r="F494" s="217" t="s">
        <v>803</v>
      </c>
      <c r="G494" s="218" t="s">
        <v>186</v>
      </c>
      <c r="H494" s="219">
        <v>15.48</v>
      </c>
      <c r="I494" s="220"/>
      <c r="J494" s="221">
        <f>ROUND(I494*H494,2)</f>
        <v>0</v>
      </c>
      <c r="K494" s="217" t="s">
        <v>187</v>
      </c>
      <c r="L494" s="47"/>
      <c r="M494" s="222" t="s">
        <v>19</v>
      </c>
      <c r="N494" s="223" t="s">
        <v>44</v>
      </c>
      <c r="O494" s="87"/>
      <c r="P494" s="224">
        <f>O494*H494</f>
        <v>0</v>
      </c>
      <c r="Q494" s="224">
        <v>4.5000000000000003E-05</v>
      </c>
      <c r="R494" s="224">
        <f>Q494*H494</f>
        <v>0.00069660000000000002</v>
      </c>
      <c r="S494" s="224">
        <v>0</v>
      </c>
      <c r="T494" s="225">
        <f>S494*H494</f>
        <v>0</v>
      </c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R494" s="226" t="s">
        <v>284</v>
      </c>
      <c r="AT494" s="226" t="s">
        <v>183</v>
      </c>
      <c r="AU494" s="226" t="s">
        <v>82</v>
      </c>
      <c r="AY494" s="20" t="s">
        <v>180</v>
      </c>
      <c r="BE494" s="227">
        <f>IF(N494="základní",J494,0)</f>
        <v>0</v>
      </c>
      <c r="BF494" s="227">
        <f>IF(N494="snížená",J494,0)</f>
        <v>0</v>
      </c>
      <c r="BG494" s="227">
        <f>IF(N494="zákl. přenesená",J494,0)</f>
        <v>0</v>
      </c>
      <c r="BH494" s="227">
        <f>IF(N494="sníž. přenesená",J494,0)</f>
        <v>0</v>
      </c>
      <c r="BI494" s="227">
        <f>IF(N494="nulová",J494,0)</f>
        <v>0</v>
      </c>
      <c r="BJ494" s="20" t="s">
        <v>80</v>
      </c>
      <c r="BK494" s="227">
        <f>ROUND(I494*H494,2)</f>
        <v>0</v>
      </c>
      <c r="BL494" s="20" t="s">
        <v>284</v>
      </c>
      <c r="BM494" s="226" t="s">
        <v>1679</v>
      </c>
    </row>
    <row r="495" s="2" customFormat="1">
      <c r="A495" s="41"/>
      <c r="B495" s="42"/>
      <c r="C495" s="43"/>
      <c r="D495" s="228" t="s">
        <v>190</v>
      </c>
      <c r="E495" s="43"/>
      <c r="F495" s="229" t="s">
        <v>805</v>
      </c>
      <c r="G495" s="43"/>
      <c r="H495" s="43"/>
      <c r="I495" s="230"/>
      <c r="J495" s="43"/>
      <c r="K495" s="43"/>
      <c r="L495" s="47"/>
      <c r="M495" s="231"/>
      <c r="N495" s="232"/>
      <c r="O495" s="87"/>
      <c r="P495" s="87"/>
      <c r="Q495" s="87"/>
      <c r="R495" s="87"/>
      <c r="S495" s="87"/>
      <c r="T495" s="88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20" t="s">
        <v>190</v>
      </c>
      <c r="AU495" s="20" t="s">
        <v>82</v>
      </c>
    </row>
    <row r="496" s="2" customFormat="1">
      <c r="A496" s="41"/>
      <c r="B496" s="42"/>
      <c r="C496" s="43"/>
      <c r="D496" s="233" t="s">
        <v>192</v>
      </c>
      <c r="E496" s="43"/>
      <c r="F496" s="234" t="s">
        <v>806</v>
      </c>
      <c r="G496" s="43"/>
      <c r="H496" s="43"/>
      <c r="I496" s="230"/>
      <c r="J496" s="43"/>
      <c r="K496" s="43"/>
      <c r="L496" s="47"/>
      <c r="M496" s="231"/>
      <c r="N496" s="232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20" t="s">
        <v>192</v>
      </c>
      <c r="AU496" s="20" t="s">
        <v>82</v>
      </c>
    </row>
    <row r="497" s="2" customFormat="1" ht="33" customHeight="1">
      <c r="A497" s="41"/>
      <c r="B497" s="42"/>
      <c r="C497" s="215" t="s">
        <v>877</v>
      </c>
      <c r="D497" s="215" t="s">
        <v>183</v>
      </c>
      <c r="E497" s="216" t="s">
        <v>1680</v>
      </c>
      <c r="F497" s="217" t="s">
        <v>1681</v>
      </c>
      <c r="G497" s="218" t="s">
        <v>305</v>
      </c>
      <c r="H497" s="219">
        <v>0.70799999999999996</v>
      </c>
      <c r="I497" s="220"/>
      <c r="J497" s="221">
        <f>ROUND(I497*H497,2)</f>
        <v>0</v>
      </c>
      <c r="K497" s="217" t="s">
        <v>187</v>
      </c>
      <c r="L497" s="47"/>
      <c r="M497" s="222" t="s">
        <v>19</v>
      </c>
      <c r="N497" s="223" t="s">
        <v>44</v>
      </c>
      <c r="O497" s="87"/>
      <c r="P497" s="224">
        <f>O497*H497</f>
        <v>0</v>
      </c>
      <c r="Q497" s="224">
        <v>0</v>
      </c>
      <c r="R497" s="224">
        <f>Q497*H497</f>
        <v>0</v>
      </c>
      <c r="S497" s="224">
        <v>0</v>
      </c>
      <c r="T497" s="225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26" t="s">
        <v>284</v>
      </c>
      <c r="AT497" s="226" t="s">
        <v>183</v>
      </c>
      <c r="AU497" s="226" t="s">
        <v>82</v>
      </c>
      <c r="AY497" s="20" t="s">
        <v>180</v>
      </c>
      <c r="BE497" s="227">
        <f>IF(N497="základní",J497,0)</f>
        <v>0</v>
      </c>
      <c r="BF497" s="227">
        <f>IF(N497="snížená",J497,0)</f>
        <v>0</v>
      </c>
      <c r="BG497" s="227">
        <f>IF(N497="zákl. přenesená",J497,0)</f>
        <v>0</v>
      </c>
      <c r="BH497" s="227">
        <f>IF(N497="sníž. přenesená",J497,0)</f>
        <v>0</v>
      </c>
      <c r="BI497" s="227">
        <f>IF(N497="nulová",J497,0)</f>
        <v>0</v>
      </c>
      <c r="BJ497" s="20" t="s">
        <v>80</v>
      </c>
      <c r="BK497" s="227">
        <f>ROUND(I497*H497,2)</f>
        <v>0</v>
      </c>
      <c r="BL497" s="20" t="s">
        <v>284</v>
      </c>
      <c r="BM497" s="226" t="s">
        <v>1682</v>
      </c>
    </row>
    <row r="498" s="2" customFormat="1">
      <c r="A498" s="41"/>
      <c r="B498" s="42"/>
      <c r="C498" s="43"/>
      <c r="D498" s="228" t="s">
        <v>190</v>
      </c>
      <c r="E498" s="43"/>
      <c r="F498" s="229" t="s">
        <v>1683</v>
      </c>
      <c r="G498" s="43"/>
      <c r="H498" s="43"/>
      <c r="I498" s="230"/>
      <c r="J498" s="43"/>
      <c r="K498" s="43"/>
      <c r="L498" s="47"/>
      <c r="M498" s="231"/>
      <c r="N498" s="232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190</v>
      </c>
      <c r="AU498" s="20" t="s">
        <v>82</v>
      </c>
    </row>
    <row r="499" s="2" customFormat="1">
      <c r="A499" s="41"/>
      <c r="B499" s="42"/>
      <c r="C499" s="43"/>
      <c r="D499" s="233" t="s">
        <v>192</v>
      </c>
      <c r="E499" s="43"/>
      <c r="F499" s="234" t="s">
        <v>1684</v>
      </c>
      <c r="G499" s="43"/>
      <c r="H499" s="43"/>
      <c r="I499" s="230"/>
      <c r="J499" s="43"/>
      <c r="K499" s="43"/>
      <c r="L499" s="47"/>
      <c r="M499" s="231"/>
      <c r="N499" s="232"/>
      <c r="O499" s="87"/>
      <c r="P499" s="87"/>
      <c r="Q499" s="87"/>
      <c r="R499" s="87"/>
      <c r="S499" s="87"/>
      <c r="T499" s="88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20" t="s">
        <v>192</v>
      </c>
      <c r="AU499" s="20" t="s">
        <v>82</v>
      </c>
    </row>
    <row r="500" s="12" customFormat="1" ht="22.8" customHeight="1">
      <c r="A500" s="12"/>
      <c r="B500" s="199"/>
      <c r="C500" s="200"/>
      <c r="D500" s="201" t="s">
        <v>72</v>
      </c>
      <c r="E500" s="213" t="s">
        <v>813</v>
      </c>
      <c r="F500" s="213" t="s">
        <v>814</v>
      </c>
      <c r="G500" s="200"/>
      <c r="H500" s="200"/>
      <c r="I500" s="203"/>
      <c r="J500" s="214">
        <f>BK500</f>
        <v>0</v>
      </c>
      <c r="K500" s="200"/>
      <c r="L500" s="205"/>
      <c r="M500" s="206"/>
      <c r="N500" s="207"/>
      <c r="O500" s="207"/>
      <c r="P500" s="208">
        <f>SUM(P501:P546)</f>
        <v>0</v>
      </c>
      <c r="Q500" s="207"/>
      <c r="R500" s="208">
        <f>SUM(R501:R546)</f>
        <v>1.392174</v>
      </c>
      <c r="S500" s="207"/>
      <c r="T500" s="209">
        <f>SUM(T501:T546)</f>
        <v>0</v>
      </c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R500" s="210" t="s">
        <v>82</v>
      </c>
      <c r="AT500" s="211" t="s">
        <v>72</v>
      </c>
      <c r="AU500" s="211" t="s">
        <v>80</v>
      </c>
      <c r="AY500" s="210" t="s">
        <v>180</v>
      </c>
      <c r="BK500" s="212">
        <f>SUM(BK501:BK546)</f>
        <v>0</v>
      </c>
    </row>
    <row r="501" s="2" customFormat="1" ht="16.5" customHeight="1">
      <c r="A501" s="41"/>
      <c r="B501" s="42"/>
      <c r="C501" s="215" t="s">
        <v>883</v>
      </c>
      <c r="D501" s="215" t="s">
        <v>183</v>
      </c>
      <c r="E501" s="216" t="s">
        <v>816</v>
      </c>
      <c r="F501" s="217" t="s">
        <v>817</v>
      </c>
      <c r="G501" s="218" t="s">
        <v>186</v>
      </c>
      <c r="H501" s="219">
        <v>67.599999999999994</v>
      </c>
      <c r="I501" s="220"/>
      <c r="J501" s="221">
        <f>ROUND(I501*H501,2)</f>
        <v>0</v>
      </c>
      <c r="K501" s="217" t="s">
        <v>187</v>
      </c>
      <c r="L501" s="47"/>
      <c r="M501" s="222" t="s">
        <v>19</v>
      </c>
      <c r="N501" s="223" t="s">
        <v>44</v>
      </c>
      <c r="O501" s="87"/>
      <c r="P501" s="224">
        <f>O501*H501</f>
        <v>0</v>
      </c>
      <c r="Q501" s="224">
        <v>0</v>
      </c>
      <c r="R501" s="224">
        <f>Q501*H501</f>
        <v>0</v>
      </c>
      <c r="S501" s="224">
        <v>0</v>
      </c>
      <c r="T501" s="225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26" t="s">
        <v>284</v>
      </c>
      <c r="AT501" s="226" t="s">
        <v>183</v>
      </c>
      <c r="AU501" s="226" t="s">
        <v>82</v>
      </c>
      <c r="AY501" s="20" t="s">
        <v>180</v>
      </c>
      <c r="BE501" s="227">
        <f>IF(N501="základní",J501,0)</f>
        <v>0</v>
      </c>
      <c r="BF501" s="227">
        <f>IF(N501="snížená",J501,0)</f>
        <v>0</v>
      </c>
      <c r="BG501" s="227">
        <f>IF(N501="zákl. přenesená",J501,0)</f>
        <v>0</v>
      </c>
      <c r="BH501" s="227">
        <f>IF(N501="sníž. přenesená",J501,0)</f>
        <v>0</v>
      </c>
      <c r="BI501" s="227">
        <f>IF(N501="nulová",J501,0)</f>
        <v>0</v>
      </c>
      <c r="BJ501" s="20" t="s">
        <v>80</v>
      </c>
      <c r="BK501" s="227">
        <f>ROUND(I501*H501,2)</f>
        <v>0</v>
      </c>
      <c r="BL501" s="20" t="s">
        <v>284</v>
      </c>
      <c r="BM501" s="226" t="s">
        <v>1685</v>
      </c>
    </row>
    <row r="502" s="2" customFormat="1">
      <c r="A502" s="41"/>
      <c r="B502" s="42"/>
      <c r="C502" s="43"/>
      <c r="D502" s="228" t="s">
        <v>190</v>
      </c>
      <c r="E502" s="43"/>
      <c r="F502" s="229" t="s">
        <v>819</v>
      </c>
      <c r="G502" s="43"/>
      <c r="H502" s="43"/>
      <c r="I502" s="230"/>
      <c r="J502" s="43"/>
      <c r="K502" s="43"/>
      <c r="L502" s="47"/>
      <c r="M502" s="231"/>
      <c r="N502" s="23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190</v>
      </c>
      <c r="AU502" s="20" t="s">
        <v>82</v>
      </c>
    </row>
    <row r="503" s="2" customFormat="1">
      <c r="A503" s="41"/>
      <c r="B503" s="42"/>
      <c r="C503" s="43"/>
      <c r="D503" s="233" t="s">
        <v>192</v>
      </c>
      <c r="E503" s="43"/>
      <c r="F503" s="234" t="s">
        <v>820</v>
      </c>
      <c r="G503" s="43"/>
      <c r="H503" s="43"/>
      <c r="I503" s="230"/>
      <c r="J503" s="43"/>
      <c r="K503" s="43"/>
      <c r="L503" s="47"/>
      <c r="M503" s="231"/>
      <c r="N503" s="23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192</v>
      </c>
      <c r="AU503" s="20" t="s">
        <v>82</v>
      </c>
    </row>
    <row r="504" s="2" customFormat="1" ht="16.5" customHeight="1">
      <c r="A504" s="41"/>
      <c r="B504" s="42"/>
      <c r="C504" s="215" t="s">
        <v>891</v>
      </c>
      <c r="D504" s="215" t="s">
        <v>183</v>
      </c>
      <c r="E504" s="216" t="s">
        <v>822</v>
      </c>
      <c r="F504" s="217" t="s">
        <v>823</v>
      </c>
      <c r="G504" s="218" t="s">
        <v>186</v>
      </c>
      <c r="H504" s="219">
        <v>67.599999999999994</v>
      </c>
      <c r="I504" s="220"/>
      <c r="J504" s="221">
        <f>ROUND(I504*H504,2)</f>
        <v>0</v>
      </c>
      <c r="K504" s="217" t="s">
        <v>187</v>
      </c>
      <c r="L504" s="47"/>
      <c r="M504" s="222" t="s">
        <v>19</v>
      </c>
      <c r="N504" s="223" t="s">
        <v>44</v>
      </c>
      <c r="O504" s="87"/>
      <c r="P504" s="224">
        <f>O504*H504</f>
        <v>0</v>
      </c>
      <c r="Q504" s="224">
        <v>0.00029999999999999997</v>
      </c>
      <c r="R504" s="224">
        <f>Q504*H504</f>
        <v>0.020279999999999996</v>
      </c>
      <c r="S504" s="224">
        <v>0</v>
      </c>
      <c r="T504" s="225">
        <f>S504*H504</f>
        <v>0</v>
      </c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R504" s="226" t="s">
        <v>284</v>
      </c>
      <c r="AT504" s="226" t="s">
        <v>183</v>
      </c>
      <c r="AU504" s="226" t="s">
        <v>82</v>
      </c>
      <c r="AY504" s="20" t="s">
        <v>180</v>
      </c>
      <c r="BE504" s="227">
        <f>IF(N504="základní",J504,0)</f>
        <v>0</v>
      </c>
      <c r="BF504" s="227">
        <f>IF(N504="snížená",J504,0)</f>
        <v>0</v>
      </c>
      <c r="BG504" s="227">
        <f>IF(N504="zákl. přenesená",J504,0)</f>
        <v>0</v>
      </c>
      <c r="BH504" s="227">
        <f>IF(N504="sníž. přenesená",J504,0)</f>
        <v>0</v>
      </c>
      <c r="BI504" s="227">
        <f>IF(N504="nulová",J504,0)</f>
        <v>0</v>
      </c>
      <c r="BJ504" s="20" t="s">
        <v>80</v>
      </c>
      <c r="BK504" s="227">
        <f>ROUND(I504*H504,2)</f>
        <v>0</v>
      </c>
      <c r="BL504" s="20" t="s">
        <v>284</v>
      </c>
      <c r="BM504" s="226" t="s">
        <v>1686</v>
      </c>
    </row>
    <row r="505" s="2" customFormat="1">
      <c r="A505" s="41"/>
      <c r="B505" s="42"/>
      <c r="C505" s="43"/>
      <c r="D505" s="228" t="s">
        <v>190</v>
      </c>
      <c r="E505" s="43"/>
      <c r="F505" s="229" t="s">
        <v>825</v>
      </c>
      <c r="G505" s="43"/>
      <c r="H505" s="43"/>
      <c r="I505" s="230"/>
      <c r="J505" s="43"/>
      <c r="K505" s="43"/>
      <c r="L505" s="47"/>
      <c r="M505" s="231"/>
      <c r="N505" s="232"/>
      <c r="O505" s="87"/>
      <c r="P505" s="87"/>
      <c r="Q505" s="87"/>
      <c r="R505" s="87"/>
      <c r="S505" s="87"/>
      <c r="T505" s="88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20" t="s">
        <v>190</v>
      </c>
      <c r="AU505" s="20" t="s">
        <v>82</v>
      </c>
    </row>
    <row r="506" s="2" customFormat="1">
      <c r="A506" s="41"/>
      <c r="B506" s="42"/>
      <c r="C506" s="43"/>
      <c r="D506" s="233" t="s">
        <v>192</v>
      </c>
      <c r="E506" s="43"/>
      <c r="F506" s="234" t="s">
        <v>826</v>
      </c>
      <c r="G506" s="43"/>
      <c r="H506" s="43"/>
      <c r="I506" s="230"/>
      <c r="J506" s="43"/>
      <c r="K506" s="43"/>
      <c r="L506" s="47"/>
      <c r="M506" s="231"/>
      <c r="N506" s="232"/>
      <c r="O506" s="87"/>
      <c r="P506" s="87"/>
      <c r="Q506" s="87"/>
      <c r="R506" s="87"/>
      <c r="S506" s="87"/>
      <c r="T506" s="88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T506" s="20" t="s">
        <v>192</v>
      </c>
      <c r="AU506" s="20" t="s">
        <v>82</v>
      </c>
    </row>
    <row r="507" s="2" customFormat="1" ht="24.15" customHeight="1">
      <c r="A507" s="41"/>
      <c r="B507" s="42"/>
      <c r="C507" s="215" t="s">
        <v>897</v>
      </c>
      <c r="D507" s="215" t="s">
        <v>183</v>
      </c>
      <c r="E507" s="216" t="s">
        <v>828</v>
      </c>
      <c r="F507" s="217" t="s">
        <v>829</v>
      </c>
      <c r="G507" s="218" t="s">
        <v>186</v>
      </c>
      <c r="H507" s="219">
        <v>67.599999999999994</v>
      </c>
      <c r="I507" s="220"/>
      <c r="J507" s="221">
        <f>ROUND(I507*H507,2)</f>
        <v>0</v>
      </c>
      <c r="K507" s="217" t="s">
        <v>187</v>
      </c>
      <c r="L507" s="47"/>
      <c r="M507" s="222" t="s">
        <v>19</v>
      </c>
      <c r="N507" s="223" t="s">
        <v>44</v>
      </c>
      <c r="O507" s="87"/>
      <c r="P507" s="224">
        <f>O507*H507</f>
        <v>0</v>
      </c>
      <c r="Q507" s="224">
        <v>0.0015</v>
      </c>
      <c r="R507" s="224">
        <f>Q507*H507</f>
        <v>0.10139999999999999</v>
      </c>
      <c r="S507" s="224">
        <v>0</v>
      </c>
      <c r="T507" s="225">
        <f>S507*H507</f>
        <v>0</v>
      </c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R507" s="226" t="s">
        <v>284</v>
      </c>
      <c r="AT507" s="226" t="s">
        <v>183</v>
      </c>
      <c r="AU507" s="226" t="s">
        <v>82</v>
      </c>
      <c r="AY507" s="20" t="s">
        <v>180</v>
      </c>
      <c r="BE507" s="227">
        <f>IF(N507="základní",J507,0)</f>
        <v>0</v>
      </c>
      <c r="BF507" s="227">
        <f>IF(N507="snížená",J507,0)</f>
        <v>0</v>
      </c>
      <c r="BG507" s="227">
        <f>IF(N507="zákl. přenesená",J507,0)</f>
        <v>0</v>
      </c>
      <c r="BH507" s="227">
        <f>IF(N507="sníž. přenesená",J507,0)</f>
        <v>0</v>
      </c>
      <c r="BI507" s="227">
        <f>IF(N507="nulová",J507,0)</f>
        <v>0</v>
      </c>
      <c r="BJ507" s="20" t="s">
        <v>80</v>
      </c>
      <c r="BK507" s="227">
        <f>ROUND(I507*H507,2)</f>
        <v>0</v>
      </c>
      <c r="BL507" s="20" t="s">
        <v>284</v>
      </c>
      <c r="BM507" s="226" t="s">
        <v>1687</v>
      </c>
    </row>
    <row r="508" s="2" customFormat="1">
      <c r="A508" s="41"/>
      <c r="B508" s="42"/>
      <c r="C508" s="43"/>
      <c r="D508" s="228" t="s">
        <v>190</v>
      </c>
      <c r="E508" s="43"/>
      <c r="F508" s="229" t="s">
        <v>831</v>
      </c>
      <c r="G508" s="43"/>
      <c r="H508" s="43"/>
      <c r="I508" s="230"/>
      <c r="J508" s="43"/>
      <c r="K508" s="43"/>
      <c r="L508" s="47"/>
      <c r="M508" s="231"/>
      <c r="N508" s="23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190</v>
      </c>
      <c r="AU508" s="20" t="s">
        <v>82</v>
      </c>
    </row>
    <row r="509" s="2" customFormat="1">
      <c r="A509" s="41"/>
      <c r="B509" s="42"/>
      <c r="C509" s="43"/>
      <c r="D509" s="233" t="s">
        <v>192</v>
      </c>
      <c r="E509" s="43"/>
      <c r="F509" s="234" t="s">
        <v>832</v>
      </c>
      <c r="G509" s="43"/>
      <c r="H509" s="43"/>
      <c r="I509" s="230"/>
      <c r="J509" s="43"/>
      <c r="K509" s="43"/>
      <c r="L509" s="47"/>
      <c r="M509" s="231"/>
      <c r="N509" s="232"/>
      <c r="O509" s="87"/>
      <c r="P509" s="87"/>
      <c r="Q509" s="87"/>
      <c r="R509" s="87"/>
      <c r="S509" s="87"/>
      <c r="T509" s="88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T509" s="20" t="s">
        <v>192</v>
      </c>
      <c r="AU509" s="20" t="s">
        <v>82</v>
      </c>
    </row>
    <row r="510" s="2" customFormat="1" ht="33" customHeight="1">
      <c r="A510" s="41"/>
      <c r="B510" s="42"/>
      <c r="C510" s="215" t="s">
        <v>903</v>
      </c>
      <c r="D510" s="215" t="s">
        <v>183</v>
      </c>
      <c r="E510" s="216" t="s">
        <v>846</v>
      </c>
      <c r="F510" s="217" t="s">
        <v>847</v>
      </c>
      <c r="G510" s="218" t="s">
        <v>186</v>
      </c>
      <c r="H510" s="219">
        <v>67.599999999999994</v>
      </c>
      <c r="I510" s="220"/>
      <c r="J510" s="221">
        <f>ROUND(I510*H510,2)</f>
        <v>0</v>
      </c>
      <c r="K510" s="217" t="s">
        <v>187</v>
      </c>
      <c r="L510" s="47"/>
      <c r="M510" s="222" t="s">
        <v>19</v>
      </c>
      <c r="N510" s="223" t="s">
        <v>44</v>
      </c>
      <c r="O510" s="87"/>
      <c r="P510" s="224">
        <f>O510*H510</f>
        <v>0</v>
      </c>
      <c r="Q510" s="224">
        <v>0</v>
      </c>
      <c r="R510" s="224">
        <f>Q510*H510</f>
        <v>0</v>
      </c>
      <c r="S510" s="224">
        <v>0</v>
      </c>
      <c r="T510" s="225">
        <f>S510*H510</f>
        <v>0</v>
      </c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R510" s="226" t="s">
        <v>284</v>
      </c>
      <c r="AT510" s="226" t="s">
        <v>183</v>
      </c>
      <c r="AU510" s="226" t="s">
        <v>82</v>
      </c>
      <c r="AY510" s="20" t="s">
        <v>180</v>
      </c>
      <c r="BE510" s="227">
        <f>IF(N510="základní",J510,0)</f>
        <v>0</v>
      </c>
      <c r="BF510" s="227">
        <f>IF(N510="snížená",J510,0)</f>
        <v>0</v>
      </c>
      <c r="BG510" s="227">
        <f>IF(N510="zákl. přenesená",J510,0)</f>
        <v>0</v>
      </c>
      <c r="BH510" s="227">
        <f>IF(N510="sníž. přenesená",J510,0)</f>
        <v>0</v>
      </c>
      <c r="BI510" s="227">
        <f>IF(N510="nulová",J510,0)</f>
        <v>0</v>
      </c>
      <c r="BJ510" s="20" t="s">
        <v>80</v>
      </c>
      <c r="BK510" s="227">
        <f>ROUND(I510*H510,2)</f>
        <v>0</v>
      </c>
      <c r="BL510" s="20" t="s">
        <v>284</v>
      </c>
      <c r="BM510" s="226" t="s">
        <v>1688</v>
      </c>
    </row>
    <row r="511" s="2" customFormat="1">
      <c r="A511" s="41"/>
      <c r="B511" s="42"/>
      <c r="C511" s="43"/>
      <c r="D511" s="228" t="s">
        <v>190</v>
      </c>
      <c r="E511" s="43"/>
      <c r="F511" s="229" t="s">
        <v>849</v>
      </c>
      <c r="G511" s="43"/>
      <c r="H511" s="43"/>
      <c r="I511" s="230"/>
      <c r="J511" s="43"/>
      <c r="K511" s="43"/>
      <c r="L511" s="47"/>
      <c r="M511" s="231"/>
      <c r="N511" s="232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190</v>
      </c>
      <c r="AU511" s="20" t="s">
        <v>82</v>
      </c>
    </row>
    <row r="512" s="2" customFormat="1">
      <c r="A512" s="41"/>
      <c r="B512" s="42"/>
      <c r="C512" s="43"/>
      <c r="D512" s="233" t="s">
        <v>192</v>
      </c>
      <c r="E512" s="43"/>
      <c r="F512" s="234" t="s">
        <v>850</v>
      </c>
      <c r="G512" s="43"/>
      <c r="H512" s="43"/>
      <c r="I512" s="230"/>
      <c r="J512" s="43"/>
      <c r="K512" s="43"/>
      <c r="L512" s="47"/>
      <c r="M512" s="231"/>
      <c r="N512" s="232"/>
      <c r="O512" s="87"/>
      <c r="P512" s="87"/>
      <c r="Q512" s="87"/>
      <c r="R512" s="87"/>
      <c r="S512" s="87"/>
      <c r="T512" s="88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20" t="s">
        <v>192</v>
      </c>
      <c r="AU512" s="20" t="s">
        <v>82</v>
      </c>
    </row>
    <row r="513" s="2" customFormat="1" ht="33" customHeight="1">
      <c r="A513" s="41"/>
      <c r="B513" s="42"/>
      <c r="C513" s="215" t="s">
        <v>909</v>
      </c>
      <c r="D513" s="215" t="s">
        <v>183</v>
      </c>
      <c r="E513" s="216" t="s">
        <v>852</v>
      </c>
      <c r="F513" s="217" t="s">
        <v>853</v>
      </c>
      <c r="G513" s="218" t="s">
        <v>186</v>
      </c>
      <c r="H513" s="219">
        <v>67.599999999999994</v>
      </c>
      <c r="I513" s="220"/>
      <c r="J513" s="221">
        <f>ROUND(I513*H513,2)</f>
        <v>0</v>
      </c>
      <c r="K513" s="217" t="s">
        <v>187</v>
      </c>
      <c r="L513" s="47"/>
      <c r="M513" s="222" t="s">
        <v>19</v>
      </c>
      <c r="N513" s="223" t="s">
        <v>44</v>
      </c>
      <c r="O513" s="87"/>
      <c r="P513" s="224">
        <f>O513*H513</f>
        <v>0</v>
      </c>
      <c r="Q513" s="224">
        <v>0</v>
      </c>
      <c r="R513" s="224">
        <f>Q513*H513</f>
        <v>0</v>
      </c>
      <c r="S513" s="224">
        <v>0</v>
      </c>
      <c r="T513" s="225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26" t="s">
        <v>284</v>
      </c>
      <c r="AT513" s="226" t="s">
        <v>183</v>
      </c>
      <c r="AU513" s="226" t="s">
        <v>82</v>
      </c>
      <c r="AY513" s="20" t="s">
        <v>180</v>
      </c>
      <c r="BE513" s="227">
        <f>IF(N513="základní",J513,0)</f>
        <v>0</v>
      </c>
      <c r="BF513" s="227">
        <f>IF(N513="snížená",J513,0)</f>
        <v>0</v>
      </c>
      <c r="BG513" s="227">
        <f>IF(N513="zákl. přenesená",J513,0)</f>
        <v>0</v>
      </c>
      <c r="BH513" s="227">
        <f>IF(N513="sníž. přenesená",J513,0)</f>
        <v>0</v>
      </c>
      <c r="BI513" s="227">
        <f>IF(N513="nulová",J513,0)</f>
        <v>0</v>
      </c>
      <c r="BJ513" s="20" t="s">
        <v>80</v>
      </c>
      <c r="BK513" s="227">
        <f>ROUND(I513*H513,2)</f>
        <v>0</v>
      </c>
      <c r="BL513" s="20" t="s">
        <v>284</v>
      </c>
      <c r="BM513" s="226" t="s">
        <v>1689</v>
      </c>
    </row>
    <row r="514" s="2" customFormat="1">
      <c r="A514" s="41"/>
      <c r="B514" s="42"/>
      <c r="C514" s="43"/>
      <c r="D514" s="228" t="s">
        <v>190</v>
      </c>
      <c r="E514" s="43"/>
      <c r="F514" s="229" t="s">
        <v>855</v>
      </c>
      <c r="G514" s="43"/>
      <c r="H514" s="43"/>
      <c r="I514" s="230"/>
      <c r="J514" s="43"/>
      <c r="K514" s="43"/>
      <c r="L514" s="47"/>
      <c r="M514" s="231"/>
      <c r="N514" s="232"/>
      <c r="O514" s="87"/>
      <c r="P514" s="87"/>
      <c r="Q514" s="87"/>
      <c r="R514" s="87"/>
      <c r="S514" s="87"/>
      <c r="T514" s="88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20" t="s">
        <v>190</v>
      </c>
      <c r="AU514" s="20" t="s">
        <v>82</v>
      </c>
    </row>
    <row r="515" s="2" customFormat="1">
      <c r="A515" s="41"/>
      <c r="B515" s="42"/>
      <c r="C515" s="43"/>
      <c r="D515" s="233" t="s">
        <v>192</v>
      </c>
      <c r="E515" s="43"/>
      <c r="F515" s="234" t="s">
        <v>856</v>
      </c>
      <c r="G515" s="43"/>
      <c r="H515" s="43"/>
      <c r="I515" s="230"/>
      <c r="J515" s="43"/>
      <c r="K515" s="43"/>
      <c r="L515" s="47"/>
      <c r="M515" s="231"/>
      <c r="N515" s="232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20" t="s">
        <v>192</v>
      </c>
      <c r="AU515" s="20" t="s">
        <v>82</v>
      </c>
    </row>
    <row r="516" s="2" customFormat="1" ht="33" customHeight="1">
      <c r="A516" s="41"/>
      <c r="B516" s="42"/>
      <c r="C516" s="215" t="s">
        <v>915</v>
      </c>
      <c r="D516" s="215" t="s">
        <v>183</v>
      </c>
      <c r="E516" s="216" t="s">
        <v>834</v>
      </c>
      <c r="F516" s="217" t="s">
        <v>835</v>
      </c>
      <c r="G516" s="218" t="s">
        <v>186</v>
      </c>
      <c r="H516" s="219">
        <v>67.599999999999994</v>
      </c>
      <c r="I516" s="220"/>
      <c r="J516" s="221">
        <f>ROUND(I516*H516,2)</f>
        <v>0</v>
      </c>
      <c r="K516" s="217" t="s">
        <v>187</v>
      </c>
      <c r="L516" s="47"/>
      <c r="M516" s="222" t="s">
        <v>19</v>
      </c>
      <c r="N516" s="223" t="s">
        <v>44</v>
      </c>
      <c r="O516" s="87"/>
      <c r="P516" s="224">
        <f>O516*H516</f>
        <v>0</v>
      </c>
      <c r="Q516" s="224">
        <v>0.0053759999999999997</v>
      </c>
      <c r="R516" s="224">
        <f>Q516*H516</f>
        <v>0.36341759999999995</v>
      </c>
      <c r="S516" s="224">
        <v>0</v>
      </c>
      <c r="T516" s="225">
        <f>S516*H516</f>
        <v>0</v>
      </c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R516" s="226" t="s">
        <v>284</v>
      </c>
      <c r="AT516" s="226" t="s">
        <v>183</v>
      </c>
      <c r="AU516" s="226" t="s">
        <v>82</v>
      </c>
      <c r="AY516" s="20" t="s">
        <v>180</v>
      </c>
      <c r="BE516" s="227">
        <f>IF(N516="základní",J516,0)</f>
        <v>0</v>
      </c>
      <c r="BF516" s="227">
        <f>IF(N516="snížená",J516,0)</f>
        <v>0</v>
      </c>
      <c r="BG516" s="227">
        <f>IF(N516="zákl. přenesená",J516,0)</f>
        <v>0</v>
      </c>
      <c r="BH516" s="227">
        <f>IF(N516="sníž. přenesená",J516,0)</f>
        <v>0</v>
      </c>
      <c r="BI516" s="227">
        <f>IF(N516="nulová",J516,0)</f>
        <v>0</v>
      </c>
      <c r="BJ516" s="20" t="s">
        <v>80</v>
      </c>
      <c r="BK516" s="227">
        <f>ROUND(I516*H516,2)</f>
        <v>0</v>
      </c>
      <c r="BL516" s="20" t="s">
        <v>284</v>
      </c>
      <c r="BM516" s="226" t="s">
        <v>1690</v>
      </c>
    </row>
    <row r="517" s="2" customFormat="1">
      <c r="A517" s="41"/>
      <c r="B517" s="42"/>
      <c r="C517" s="43"/>
      <c r="D517" s="228" t="s">
        <v>190</v>
      </c>
      <c r="E517" s="43"/>
      <c r="F517" s="229" t="s">
        <v>837</v>
      </c>
      <c r="G517" s="43"/>
      <c r="H517" s="43"/>
      <c r="I517" s="230"/>
      <c r="J517" s="43"/>
      <c r="K517" s="43"/>
      <c r="L517" s="47"/>
      <c r="M517" s="231"/>
      <c r="N517" s="232"/>
      <c r="O517" s="87"/>
      <c r="P517" s="87"/>
      <c r="Q517" s="87"/>
      <c r="R517" s="87"/>
      <c r="S517" s="87"/>
      <c r="T517" s="88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T517" s="20" t="s">
        <v>190</v>
      </c>
      <c r="AU517" s="20" t="s">
        <v>82</v>
      </c>
    </row>
    <row r="518" s="2" customFormat="1">
      <c r="A518" s="41"/>
      <c r="B518" s="42"/>
      <c r="C518" s="43"/>
      <c r="D518" s="233" t="s">
        <v>192</v>
      </c>
      <c r="E518" s="43"/>
      <c r="F518" s="234" t="s">
        <v>838</v>
      </c>
      <c r="G518" s="43"/>
      <c r="H518" s="43"/>
      <c r="I518" s="230"/>
      <c r="J518" s="43"/>
      <c r="K518" s="43"/>
      <c r="L518" s="47"/>
      <c r="M518" s="231"/>
      <c r="N518" s="232"/>
      <c r="O518" s="87"/>
      <c r="P518" s="87"/>
      <c r="Q518" s="87"/>
      <c r="R518" s="87"/>
      <c r="S518" s="87"/>
      <c r="T518" s="88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20" t="s">
        <v>192</v>
      </c>
      <c r="AU518" s="20" t="s">
        <v>82</v>
      </c>
    </row>
    <row r="519" s="13" customFormat="1">
      <c r="A519" s="13"/>
      <c r="B519" s="235"/>
      <c r="C519" s="236"/>
      <c r="D519" s="228" t="s">
        <v>216</v>
      </c>
      <c r="E519" s="237" t="s">
        <v>19</v>
      </c>
      <c r="F519" s="238" t="s">
        <v>1255</v>
      </c>
      <c r="G519" s="236"/>
      <c r="H519" s="239">
        <v>11.76</v>
      </c>
      <c r="I519" s="240"/>
      <c r="J519" s="236"/>
      <c r="K519" s="236"/>
      <c r="L519" s="241"/>
      <c r="M519" s="242"/>
      <c r="N519" s="243"/>
      <c r="O519" s="243"/>
      <c r="P519" s="243"/>
      <c r="Q519" s="243"/>
      <c r="R519" s="243"/>
      <c r="S519" s="243"/>
      <c r="T519" s="244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5" t="s">
        <v>216</v>
      </c>
      <c r="AU519" s="245" t="s">
        <v>82</v>
      </c>
      <c r="AV519" s="13" t="s">
        <v>82</v>
      </c>
      <c r="AW519" s="13" t="s">
        <v>35</v>
      </c>
      <c r="AX519" s="13" t="s">
        <v>73</v>
      </c>
      <c r="AY519" s="245" t="s">
        <v>180</v>
      </c>
    </row>
    <row r="520" s="13" customFormat="1">
      <c r="A520" s="13"/>
      <c r="B520" s="235"/>
      <c r="C520" s="236"/>
      <c r="D520" s="228" t="s">
        <v>216</v>
      </c>
      <c r="E520" s="237" t="s">
        <v>19</v>
      </c>
      <c r="F520" s="238" t="s">
        <v>1256</v>
      </c>
      <c r="G520" s="236"/>
      <c r="H520" s="239">
        <v>7.5599999999999996</v>
      </c>
      <c r="I520" s="240"/>
      <c r="J520" s="236"/>
      <c r="K520" s="236"/>
      <c r="L520" s="241"/>
      <c r="M520" s="242"/>
      <c r="N520" s="243"/>
      <c r="O520" s="243"/>
      <c r="P520" s="243"/>
      <c r="Q520" s="243"/>
      <c r="R520" s="243"/>
      <c r="S520" s="243"/>
      <c r="T520" s="244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5" t="s">
        <v>216</v>
      </c>
      <c r="AU520" s="245" t="s">
        <v>82</v>
      </c>
      <c r="AV520" s="13" t="s">
        <v>82</v>
      </c>
      <c r="AW520" s="13" t="s">
        <v>35</v>
      </c>
      <c r="AX520" s="13" t="s">
        <v>73</v>
      </c>
      <c r="AY520" s="245" t="s">
        <v>180</v>
      </c>
    </row>
    <row r="521" s="13" customFormat="1">
      <c r="A521" s="13"/>
      <c r="B521" s="235"/>
      <c r="C521" s="236"/>
      <c r="D521" s="228" t="s">
        <v>216</v>
      </c>
      <c r="E521" s="237" t="s">
        <v>19</v>
      </c>
      <c r="F521" s="238" t="s">
        <v>1256</v>
      </c>
      <c r="G521" s="236"/>
      <c r="H521" s="239">
        <v>7.5599999999999996</v>
      </c>
      <c r="I521" s="240"/>
      <c r="J521" s="236"/>
      <c r="K521" s="236"/>
      <c r="L521" s="241"/>
      <c r="M521" s="242"/>
      <c r="N521" s="243"/>
      <c r="O521" s="243"/>
      <c r="P521" s="243"/>
      <c r="Q521" s="243"/>
      <c r="R521" s="243"/>
      <c r="S521" s="243"/>
      <c r="T521" s="244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5" t="s">
        <v>216</v>
      </c>
      <c r="AU521" s="245" t="s">
        <v>82</v>
      </c>
      <c r="AV521" s="13" t="s">
        <v>82</v>
      </c>
      <c r="AW521" s="13" t="s">
        <v>35</v>
      </c>
      <c r="AX521" s="13" t="s">
        <v>73</v>
      </c>
      <c r="AY521" s="245" t="s">
        <v>180</v>
      </c>
    </row>
    <row r="522" s="13" customFormat="1">
      <c r="A522" s="13"/>
      <c r="B522" s="235"/>
      <c r="C522" s="236"/>
      <c r="D522" s="228" t="s">
        <v>216</v>
      </c>
      <c r="E522" s="237" t="s">
        <v>19</v>
      </c>
      <c r="F522" s="238" t="s">
        <v>1257</v>
      </c>
      <c r="G522" s="236"/>
      <c r="H522" s="239">
        <v>10.199999999999999</v>
      </c>
      <c r="I522" s="240"/>
      <c r="J522" s="236"/>
      <c r="K522" s="236"/>
      <c r="L522" s="241"/>
      <c r="M522" s="242"/>
      <c r="N522" s="243"/>
      <c r="O522" s="243"/>
      <c r="P522" s="243"/>
      <c r="Q522" s="243"/>
      <c r="R522" s="243"/>
      <c r="S522" s="243"/>
      <c r="T522" s="244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5" t="s">
        <v>216</v>
      </c>
      <c r="AU522" s="245" t="s">
        <v>82</v>
      </c>
      <c r="AV522" s="13" t="s">
        <v>82</v>
      </c>
      <c r="AW522" s="13" t="s">
        <v>35</v>
      </c>
      <c r="AX522" s="13" t="s">
        <v>73</v>
      </c>
      <c r="AY522" s="245" t="s">
        <v>180</v>
      </c>
    </row>
    <row r="523" s="13" customFormat="1">
      <c r="A523" s="13"/>
      <c r="B523" s="235"/>
      <c r="C523" s="236"/>
      <c r="D523" s="228" t="s">
        <v>216</v>
      </c>
      <c r="E523" s="237" t="s">
        <v>19</v>
      </c>
      <c r="F523" s="238" t="s">
        <v>1258</v>
      </c>
      <c r="G523" s="236"/>
      <c r="H523" s="239">
        <v>10.359999999999999</v>
      </c>
      <c r="I523" s="240"/>
      <c r="J523" s="236"/>
      <c r="K523" s="236"/>
      <c r="L523" s="241"/>
      <c r="M523" s="242"/>
      <c r="N523" s="243"/>
      <c r="O523" s="243"/>
      <c r="P523" s="243"/>
      <c r="Q523" s="243"/>
      <c r="R523" s="243"/>
      <c r="S523" s="243"/>
      <c r="T523" s="244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5" t="s">
        <v>216</v>
      </c>
      <c r="AU523" s="245" t="s">
        <v>82</v>
      </c>
      <c r="AV523" s="13" t="s">
        <v>82</v>
      </c>
      <c r="AW523" s="13" t="s">
        <v>35</v>
      </c>
      <c r="AX523" s="13" t="s">
        <v>73</v>
      </c>
      <c r="AY523" s="245" t="s">
        <v>180</v>
      </c>
    </row>
    <row r="524" s="13" customFormat="1">
      <c r="A524" s="13"/>
      <c r="B524" s="235"/>
      <c r="C524" s="236"/>
      <c r="D524" s="228" t="s">
        <v>216</v>
      </c>
      <c r="E524" s="237" t="s">
        <v>19</v>
      </c>
      <c r="F524" s="238" t="s">
        <v>1259</v>
      </c>
      <c r="G524" s="236"/>
      <c r="H524" s="239">
        <v>13.359999999999999</v>
      </c>
      <c r="I524" s="240"/>
      <c r="J524" s="236"/>
      <c r="K524" s="236"/>
      <c r="L524" s="241"/>
      <c r="M524" s="242"/>
      <c r="N524" s="243"/>
      <c r="O524" s="243"/>
      <c r="P524" s="243"/>
      <c r="Q524" s="243"/>
      <c r="R524" s="243"/>
      <c r="S524" s="243"/>
      <c r="T524" s="244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5" t="s">
        <v>216</v>
      </c>
      <c r="AU524" s="245" t="s">
        <v>82</v>
      </c>
      <c r="AV524" s="13" t="s">
        <v>82</v>
      </c>
      <c r="AW524" s="13" t="s">
        <v>35</v>
      </c>
      <c r="AX524" s="13" t="s">
        <v>73</v>
      </c>
      <c r="AY524" s="245" t="s">
        <v>180</v>
      </c>
    </row>
    <row r="525" s="13" customFormat="1">
      <c r="A525" s="13"/>
      <c r="B525" s="235"/>
      <c r="C525" s="236"/>
      <c r="D525" s="228" t="s">
        <v>216</v>
      </c>
      <c r="E525" s="237" t="s">
        <v>19</v>
      </c>
      <c r="F525" s="238" t="s">
        <v>1260</v>
      </c>
      <c r="G525" s="236"/>
      <c r="H525" s="239">
        <v>6.7999999999999998</v>
      </c>
      <c r="I525" s="240"/>
      <c r="J525" s="236"/>
      <c r="K525" s="236"/>
      <c r="L525" s="241"/>
      <c r="M525" s="242"/>
      <c r="N525" s="243"/>
      <c r="O525" s="243"/>
      <c r="P525" s="243"/>
      <c r="Q525" s="243"/>
      <c r="R525" s="243"/>
      <c r="S525" s="243"/>
      <c r="T525" s="244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5" t="s">
        <v>216</v>
      </c>
      <c r="AU525" s="245" t="s">
        <v>82</v>
      </c>
      <c r="AV525" s="13" t="s">
        <v>82</v>
      </c>
      <c r="AW525" s="13" t="s">
        <v>35</v>
      </c>
      <c r="AX525" s="13" t="s">
        <v>73</v>
      </c>
      <c r="AY525" s="245" t="s">
        <v>180</v>
      </c>
    </row>
    <row r="526" s="14" customFormat="1">
      <c r="A526" s="14"/>
      <c r="B526" s="246"/>
      <c r="C526" s="247"/>
      <c r="D526" s="228" t="s">
        <v>216</v>
      </c>
      <c r="E526" s="248" t="s">
        <v>19</v>
      </c>
      <c r="F526" s="249" t="s">
        <v>293</v>
      </c>
      <c r="G526" s="247"/>
      <c r="H526" s="250">
        <v>67.599999999999994</v>
      </c>
      <c r="I526" s="251"/>
      <c r="J526" s="247"/>
      <c r="K526" s="247"/>
      <c r="L526" s="252"/>
      <c r="M526" s="253"/>
      <c r="N526" s="254"/>
      <c r="O526" s="254"/>
      <c r="P526" s="254"/>
      <c r="Q526" s="254"/>
      <c r="R526" s="254"/>
      <c r="S526" s="254"/>
      <c r="T526" s="255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6" t="s">
        <v>216</v>
      </c>
      <c r="AU526" s="256" t="s">
        <v>82</v>
      </c>
      <c r="AV526" s="14" t="s">
        <v>188</v>
      </c>
      <c r="AW526" s="14" t="s">
        <v>35</v>
      </c>
      <c r="AX526" s="14" t="s">
        <v>80</v>
      </c>
      <c r="AY526" s="256" t="s">
        <v>180</v>
      </c>
    </row>
    <row r="527" s="2" customFormat="1" ht="24.15" customHeight="1">
      <c r="A527" s="41"/>
      <c r="B527" s="42"/>
      <c r="C527" s="257" t="s">
        <v>921</v>
      </c>
      <c r="D527" s="257" t="s">
        <v>390</v>
      </c>
      <c r="E527" s="258" t="s">
        <v>841</v>
      </c>
      <c r="F527" s="259" t="s">
        <v>842</v>
      </c>
      <c r="G527" s="260" t="s">
        <v>186</v>
      </c>
      <c r="H527" s="261">
        <v>81.120000000000005</v>
      </c>
      <c r="I527" s="262"/>
      <c r="J527" s="263">
        <f>ROUND(I527*H527,2)</f>
        <v>0</v>
      </c>
      <c r="K527" s="259" t="s">
        <v>187</v>
      </c>
      <c r="L527" s="264"/>
      <c r="M527" s="265" t="s">
        <v>19</v>
      </c>
      <c r="N527" s="266" t="s">
        <v>44</v>
      </c>
      <c r="O527" s="87"/>
      <c r="P527" s="224">
        <f>O527*H527</f>
        <v>0</v>
      </c>
      <c r="Q527" s="224">
        <v>0.01112</v>
      </c>
      <c r="R527" s="224">
        <f>Q527*H527</f>
        <v>0.90205440000000003</v>
      </c>
      <c r="S527" s="224">
        <v>0</v>
      </c>
      <c r="T527" s="225">
        <f>S527*H527</f>
        <v>0</v>
      </c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R527" s="226" t="s">
        <v>393</v>
      </c>
      <c r="AT527" s="226" t="s">
        <v>390</v>
      </c>
      <c r="AU527" s="226" t="s">
        <v>82</v>
      </c>
      <c r="AY527" s="20" t="s">
        <v>180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20" t="s">
        <v>80</v>
      </c>
      <c r="BK527" s="227">
        <f>ROUND(I527*H527,2)</f>
        <v>0</v>
      </c>
      <c r="BL527" s="20" t="s">
        <v>284</v>
      </c>
      <c r="BM527" s="226" t="s">
        <v>1691</v>
      </c>
    </row>
    <row r="528" s="2" customFormat="1">
      <c r="A528" s="41"/>
      <c r="B528" s="42"/>
      <c r="C528" s="43"/>
      <c r="D528" s="228" t="s">
        <v>190</v>
      </c>
      <c r="E528" s="43"/>
      <c r="F528" s="229" t="s">
        <v>842</v>
      </c>
      <c r="G528" s="43"/>
      <c r="H528" s="43"/>
      <c r="I528" s="230"/>
      <c r="J528" s="43"/>
      <c r="K528" s="43"/>
      <c r="L528" s="47"/>
      <c r="M528" s="231"/>
      <c r="N528" s="232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190</v>
      </c>
      <c r="AU528" s="20" t="s">
        <v>82</v>
      </c>
    </row>
    <row r="529" s="13" customFormat="1">
      <c r="A529" s="13"/>
      <c r="B529" s="235"/>
      <c r="C529" s="236"/>
      <c r="D529" s="228" t="s">
        <v>216</v>
      </c>
      <c r="E529" s="236"/>
      <c r="F529" s="238" t="s">
        <v>1466</v>
      </c>
      <c r="G529" s="236"/>
      <c r="H529" s="239">
        <v>81.120000000000005</v>
      </c>
      <c r="I529" s="240"/>
      <c r="J529" s="236"/>
      <c r="K529" s="236"/>
      <c r="L529" s="241"/>
      <c r="M529" s="242"/>
      <c r="N529" s="243"/>
      <c r="O529" s="243"/>
      <c r="P529" s="243"/>
      <c r="Q529" s="243"/>
      <c r="R529" s="243"/>
      <c r="S529" s="243"/>
      <c r="T529" s="24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5" t="s">
        <v>216</v>
      </c>
      <c r="AU529" s="245" t="s">
        <v>82</v>
      </c>
      <c r="AV529" s="13" t="s">
        <v>82</v>
      </c>
      <c r="AW529" s="13" t="s">
        <v>4</v>
      </c>
      <c r="AX529" s="13" t="s">
        <v>80</v>
      </c>
      <c r="AY529" s="245" t="s">
        <v>180</v>
      </c>
    </row>
    <row r="530" s="2" customFormat="1" ht="16.5" customHeight="1">
      <c r="A530" s="41"/>
      <c r="B530" s="42"/>
      <c r="C530" s="215" t="s">
        <v>929</v>
      </c>
      <c r="D530" s="215" t="s">
        <v>183</v>
      </c>
      <c r="E530" s="216" t="s">
        <v>858</v>
      </c>
      <c r="F530" s="217" t="s">
        <v>859</v>
      </c>
      <c r="G530" s="218" t="s">
        <v>483</v>
      </c>
      <c r="H530" s="219">
        <v>66</v>
      </c>
      <c r="I530" s="220"/>
      <c r="J530" s="221">
        <f>ROUND(I530*H530,2)</f>
        <v>0</v>
      </c>
      <c r="K530" s="217" t="s">
        <v>187</v>
      </c>
      <c r="L530" s="47"/>
      <c r="M530" s="222" t="s">
        <v>19</v>
      </c>
      <c r="N530" s="223" t="s">
        <v>44</v>
      </c>
      <c r="O530" s="87"/>
      <c r="P530" s="224">
        <f>O530*H530</f>
        <v>0</v>
      </c>
      <c r="Q530" s="224">
        <v>3.0000000000000001E-05</v>
      </c>
      <c r="R530" s="224">
        <f>Q530*H530</f>
        <v>0.00198</v>
      </c>
      <c r="S530" s="224">
        <v>0</v>
      </c>
      <c r="T530" s="225">
        <f>S530*H530</f>
        <v>0</v>
      </c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R530" s="226" t="s">
        <v>284</v>
      </c>
      <c r="AT530" s="226" t="s">
        <v>183</v>
      </c>
      <c r="AU530" s="226" t="s">
        <v>82</v>
      </c>
      <c r="AY530" s="20" t="s">
        <v>180</v>
      </c>
      <c r="BE530" s="227">
        <f>IF(N530="základní",J530,0)</f>
        <v>0</v>
      </c>
      <c r="BF530" s="227">
        <f>IF(N530="snížená",J530,0)</f>
        <v>0</v>
      </c>
      <c r="BG530" s="227">
        <f>IF(N530="zákl. přenesená",J530,0)</f>
        <v>0</v>
      </c>
      <c r="BH530" s="227">
        <f>IF(N530="sníž. přenesená",J530,0)</f>
        <v>0</v>
      </c>
      <c r="BI530" s="227">
        <f>IF(N530="nulová",J530,0)</f>
        <v>0</v>
      </c>
      <c r="BJ530" s="20" t="s">
        <v>80</v>
      </c>
      <c r="BK530" s="227">
        <f>ROUND(I530*H530,2)</f>
        <v>0</v>
      </c>
      <c r="BL530" s="20" t="s">
        <v>284</v>
      </c>
      <c r="BM530" s="226" t="s">
        <v>1692</v>
      </c>
    </row>
    <row r="531" s="2" customFormat="1">
      <c r="A531" s="41"/>
      <c r="B531" s="42"/>
      <c r="C531" s="43"/>
      <c r="D531" s="228" t="s">
        <v>190</v>
      </c>
      <c r="E531" s="43"/>
      <c r="F531" s="229" t="s">
        <v>861</v>
      </c>
      <c r="G531" s="43"/>
      <c r="H531" s="43"/>
      <c r="I531" s="230"/>
      <c r="J531" s="43"/>
      <c r="K531" s="43"/>
      <c r="L531" s="47"/>
      <c r="M531" s="231"/>
      <c r="N531" s="232"/>
      <c r="O531" s="87"/>
      <c r="P531" s="87"/>
      <c r="Q531" s="87"/>
      <c r="R531" s="87"/>
      <c r="S531" s="87"/>
      <c r="T531" s="88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T531" s="20" t="s">
        <v>190</v>
      </c>
      <c r="AU531" s="20" t="s">
        <v>82</v>
      </c>
    </row>
    <row r="532" s="2" customFormat="1">
      <c r="A532" s="41"/>
      <c r="B532" s="42"/>
      <c r="C532" s="43"/>
      <c r="D532" s="233" t="s">
        <v>192</v>
      </c>
      <c r="E532" s="43"/>
      <c r="F532" s="234" t="s">
        <v>862</v>
      </c>
      <c r="G532" s="43"/>
      <c r="H532" s="43"/>
      <c r="I532" s="230"/>
      <c r="J532" s="43"/>
      <c r="K532" s="43"/>
      <c r="L532" s="47"/>
      <c r="M532" s="231"/>
      <c r="N532" s="232"/>
      <c r="O532" s="87"/>
      <c r="P532" s="87"/>
      <c r="Q532" s="87"/>
      <c r="R532" s="87"/>
      <c r="S532" s="87"/>
      <c r="T532" s="88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T532" s="20" t="s">
        <v>192</v>
      </c>
      <c r="AU532" s="20" t="s">
        <v>82</v>
      </c>
    </row>
    <row r="533" s="13" customFormat="1">
      <c r="A533" s="13"/>
      <c r="B533" s="235"/>
      <c r="C533" s="236"/>
      <c r="D533" s="228" t="s">
        <v>216</v>
      </c>
      <c r="E533" s="237" t="s">
        <v>19</v>
      </c>
      <c r="F533" s="238" t="s">
        <v>1468</v>
      </c>
      <c r="G533" s="236"/>
      <c r="H533" s="239">
        <v>66</v>
      </c>
      <c r="I533" s="240"/>
      <c r="J533" s="236"/>
      <c r="K533" s="236"/>
      <c r="L533" s="241"/>
      <c r="M533" s="242"/>
      <c r="N533" s="243"/>
      <c r="O533" s="243"/>
      <c r="P533" s="243"/>
      <c r="Q533" s="243"/>
      <c r="R533" s="243"/>
      <c r="S533" s="243"/>
      <c r="T533" s="24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5" t="s">
        <v>216</v>
      </c>
      <c r="AU533" s="245" t="s">
        <v>82</v>
      </c>
      <c r="AV533" s="13" t="s">
        <v>82</v>
      </c>
      <c r="AW533" s="13" t="s">
        <v>35</v>
      </c>
      <c r="AX533" s="13" t="s">
        <v>80</v>
      </c>
      <c r="AY533" s="245" t="s">
        <v>180</v>
      </c>
    </row>
    <row r="534" s="2" customFormat="1" ht="16.5" customHeight="1">
      <c r="A534" s="41"/>
      <c r="B534" s="42"/>
      <c r="C534" s="215" t="s">
        <v>935</v>
      </c>
      <c r="D534" s="215" t="s">
        <v>183</v>
      </c>
      <c r="E534" s="216" t="s">
        <v>865</v>
      </c>
      <c r="F534" s="217" t="s">
        <v>866</v>
      </c>
      <c r="G534" s="218" t="s">
        <v>385</v>
      </c>
      <c r="H534" s="219">
        <v>12</v>
      </c>
      <c r="I534" s="220"/>
      <c r="J534" s="221">
        <f>ROUND(I534*H534,2)</f>
        <v>0</v>
      </c>
      <c r="K534" s="217" t="s">
        <v>187</v>
      </c>
      <c r="L534" s="47"/>
      <c r="M534" s="222" t="s">
        <v>19</v>
      </c>
      <c r="N534" s="223" t="s">
        <v>44</v>
      </c>
      <c r="O534" s="87"/>
      <c r="P534" s="224">
        <f>O534*H534</f>
        <v>0</v>
      </c>
      <c r="Q534" s="224">
        <v>0</v>
      </c>
      <c r="R534" s="224">
        <f>Q534*H534</f>
        <v>0</v>
      </c>
      <c r="S534" s="224">
        <v>0</v>
      </c>
      <c r="T534" s="225">
        <f>S534*H534</f>
        <v>0</v>
      </c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R534" s="226" t="s">
        <v>284</v>
      </c>
      <c r="AT534" s="226" t="s">
        <v>183</v>
      </c>
      <c r="AU534" s="226" t="s">
        <v>82</v>
      </c>
      <c r="AY534" s="20" t="s">
        <v>180</v>
      </c>
      <c r="BE534" s="227">
        <f>IF(N534="základní",J534,0)</f>
        <v>0</v>
      </c>
      <c r="BF534" s="227">
        <f>IF(N534="snížená",J534,0)</f>
        <v>0</v>
      </c>
      <c r="BG534" s="227">
        <f>IF(N534="zákl. přenesená",J534,0)</f>
        <v>0</v>
      </c>
      <c r="BH534" s="227">
        <f>IF(N534="sníž. přenesená",J534,0)</f>
        <v>0</v>
      </c>
      <c r="BI534" s="227">
        <f>IF(N534="nulová",J534,0)</f>
        <v>0</v>
      </c>
      <c r="BJ534" s="20" t="s">
        <v>80</v>
      </c>
      <c r="BK534" s="227">
        <f>ROUND(I534*H534,2)</f>
        <v>0</v>
      </c>
      <c r="BL534" s="20" t="s">
        <v>284</v>
      </c>
      <c r="BM534" s="226" t="s">
        <v>1693</v>
      </c>
    </row>
    <row r="535" s="2" customFormat="1">
      <c r="A535" s="41"/>
      <c r="B535" s="42"/>
      <c r="C535" s="43"/>
      <c r="D535" s="228" t="s">
        <v>190</v>
      </c>
      <c r="E535" s="43"/>
      <c r="F535" s="229" t="s">
        <v>868</v>
      </c>
      <c r="G535" s="43"/>
      <c r="H535" s="43"/>
      <c r="I535" s="230"/>
      <c r="J535" s="43"/>
      <c r="K535" s="43"/>
      <c r="L535" s="47"/>
      <c r="M535" s="231"/>
      <c r="N535" s="232"/>
      <c r="O535" s="87"/>
      <c r="P535" s="87"/>
      <c r="Q535" s="87"/>
      <c r="R535" s="87"/>
      <c r="S535" s="87"/>
      <c r="T535" s="88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T535" s="20" t="s">
        <v>190</v>
      </c>
      <c r="AU535" s="20" t="s">
        <v>82</v>
      </c>
    </row>
    <row r="536" s="2" customFormat="1">
      <c r="A536" s="41"/>
      <c r="B536" s="42"/>
      <c r="C536" s="43"/>
      <c r="D536" s="233" t="s">
        <v>192</v>
      </c>
      <c r="E536" s="43"/>
      <c r="F536" s="234" t="s">
        <v>869</v>
      </c>
      <c r="G536" s="43"/>
      <c r="H536" s="43"/>
      <c r="I536" s="230"/>
      <c r="J536" s="43"/>
      <c r="K536" s="43"/>
      <c r="L536" s="47"/>
      <c r="M536" s="231"/>
      <c r="N536" s="232"/>
      <c r="O536" s="87"/>
      <c r="P536" s="87"/>
      <c r="Q536" s="87"/>
      <c r="R536" s="87"/>
      <c r="S536" s="87"/>
      <c r="T536" s="88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20" t="s">
        <v>192</v>
      </c>
      <c r="AU536" s="20" t="s">
        <v>82</v>
      </c>
    </row>
    <row r="537" s="13" customFormat="1">
      <c r="A537" s="13"/>
      <c r="B537" s="235"/>
      <c r="C537" s="236"/>
      <c r="D537" s="228" t="s">
        <v>216</v>
      </c>
      <c r="E537" s="237" t="s">
        <v>19</v>
      </c>
      <c r="F537" s="238" t="s">
        <v>1470</v>
      </c>
      <c r="G537" s="236"/>
      <c r="H537" s="239">
        <v>12</v>
      </c>
      <c r="I537" s="240"/>
      <c r="J537" s="236"/>
      <c r="K537" s="236"/>
      <c r="L537" s="241"/>
      <c r="M537" s="242"/>
      <c r="N537" s="243"/>
      <c r="O537" s="243"/>
      <c r="P537" s="243"/>
      <c r="Q537" s="243"/>
      <c r="R537" s="243"/>
      <c r="S537" s="243"/>
      <c r="T537" s="244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5" t="s">
        <v>216</v>
      </c>
      <c r="AU537" s="245" t="s">
        <v>82</v>
      </c>
      <c r="AV537" s="13" t="s">
        <v>82</v>
      </c>
      <c r="AW537" s="13" t="s">
        <v>35</v>
      </c>
      <c r="AX537" s="13" t="s">
        <v>80</v>
      </c>
      <c r="AY537" s="245" t="s">
        <v>180</v>
      </c>
    </row>
    <row r="538" s="2" customFormat="1" ht="21.75" customHeight="1">
      <c r="A538" s="41"/>
      <c r="B538" s="42"/>
      <c r="C538" s="215" t="s">
        <v>941</v>
      </c>
      <c r="D538" s="215" t="s">
        <v>183</v>
      </c>
      <c r="E538" s="216" t="s">
        <v>872</v>
      </c>
      <c r="F538" s="217" t="s">
        <v>873</v>
      </c>
      <c r="G538" s="218" t="s">
        <v>385</v>
      </c>
      <c r="H538" s="219">
        <v>5</v>
      </c>
      <c r="I538" s="220"/>
      <c r="J538" s="221">
        <f>ROUND(I538*H538,2)</f>
        <v>0</v>
      </c>
      <c r="K538" s="217" t="s">
        <v>187</v>
      </c>
      <c r="L538" s="47"/>
      <c r="M538" s="222" t="s">
        <v>19</v>
      </c>
      <c r="N538" s="223" t="s">
        <v>44</v>
      </c>
      <c r="O538" s="87"/>
      <c r="P538" s="224">
        <f>O538*H538</f>
        <v>0</v>
      </c>
      <c r="Q538" s="224">
        <v>0</v>
      </c>
      <c r="R538" s="224">
        <f>Q538*H538</f>
        <v>0</v>
      </c>
      <c r="S538" s="224">
        <v>0</v>
      </c>
      <c r="T538" s="225">
        <f>S538*H538</f>
        <v>0</v>
      </c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R538" s="226" t="s">
        <v>284</v>
      </c>
      <c r="AT538" s="226" t="s">
        <v>183</v>
      </c>
      <c r="AU538" s="226" t="s">
        <v>82</v>
      </c>
      <c r="AY538" s="20" t="s">
        <v>180</v>
      </c>
      <c r="BE538" s="227">
        <f>IF(N538="základní",J538,0)</f>
        <v>0</v>
      </c>
      <c r="BF538" s="227">
        <f>IF(N538="snížená",J538,0)</f>
        <v>0</v>
      </c>
      <c r="BG538" s="227">
        <f>IF(N538="zákl. přenesená",J538,0)</f>
        <v>0</v>
      </c>
      <c r="BH538" s="227">
        <f>IF(N538="sníž. přenesená",J538,0)</f>
        <v>0</v>
      </c>
      <c r="BI538" s="227">
        <f>IF(N538="nulová",J538,0)</f>
        <v>0</v>
      </c>
      <c r="BJ538" s="20" t="s">
        <v>80</v>
      </c>
      <c r="BK538" s="227">
        <f>ROUND(I538*H538,2)</f>
        <v>0</v>
      </c>
      <c r="BL538" s="20" t="s">
        <v>284</v>
      </c>
      <c r="BM538" s="226" t="s">
        <v>1694</v>
      </c>
    </row>
    <row r="539" s="2" customFormat="1">
      <c r="A539" s="41"/>
      <c r="B539" s="42"/>
      <c r="C539" s="43"/>
      <c r="D539" s="228" t="s">
        <v>190</v>
      </c>
      <c r="E539" s="43"/>
      <c r="F539" s="229" t="s">
        <v>875</v>
      </c>
      <c r="G539" s="43"/>
      <c r="H539" s="43"/>
      <c r="I539" s="230"/>
      <c r="J539" s="43"/>
      <c r="K539" s="43"/>
      <c r="L539" s="47"/>
      <c r="M539" s="231"/>
      <c r="N539" s="232"/>
      <c r="O539" s="87"/>
      <c r="P539" s="87"/>
      <c r="Q539" s="87"/>
      <c r="R539" s="87"/>
      <c r="S539" s="87"/>
      <c r="T539" s="88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T539" s="20" t="s">
        <v>190</v>
      </c>
      <c r="AU539" s="20" t="s">
        <v>82</v>
      </c>
    </row>
    <row r="540" s="2" customFormat="1">
      <c r="A540" s="41"/>
      <c r="B540" s="42"/>
      <c r="C540" s="43"/>
      <c r="D540" s="233" t="s">
        <v>192</v>
      </c>
      <c r="E540" s="43"/>
      <c r="F540" s="234" t="s">
        <v>876</v>
      </c>
      <c r="G540" s="43"/>
      <c r="H540" s="43"/>
      <c r="I540" s="230"/>
      <c r="J540" s="43"/>
      <c r="K540" s="43"/>
      <c r="L540" s="47"/>
      <c r="M540" s="231"/>
      <c r="N540" s="232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192</v>
      </c>
      <c r="AU540" s="20" t="s">
        <v>82</v>
      </c>
    </row>
    <row r="541" s="2" customFormat="1" ht="24.15" customHeight="1">
      <c r="A541" s="41"/>
      <c r="B541" s="42"/>
      <c r="C541" s="215" t="s">
        <v>947</v>
      </c>
      <c r="D541" s="215" t="s">
        <v>183</v>
      </c>
      <c r="E541" s="216" t="s">
        <v>878</v>
      </c>
      <c r="F541" s="217" t="s">
        <v>879</v>
      </c>
      <c r="G541" s="218" t="s">
        <v>186</v>
      </c>
      <c r="H541" s="219">
        <v>67.599999999999994</v>
      </c>
      <c r="I541" s="220"/>
      <c r="J541" s="221">
        <f>ROUND(I541*H541,2)</f>
        <v>0</v>
      </c>
      <c r="K541" s="217" t="s">
        <v>187</v>
      </c>
      <c r="L541" s="47"/>
      <c r="M541" s="222" t="s">
        <v>19</v>
      </c>
      <c r="N541" s="223" t="s">
        <v>44</v>
      </c>
      <c r="O541" s="87"/>
      <c r="P541" s="224">
        <f>O541*H541</f>
        <v>0</v>
      </c>
      <c r="Q541" s="224">
        <v>4.5000000000000003E-05</v>
      </c>
      <c r="R541" s="224">
        <f>Q541*H541</f>
        <v>0.003042</v>
      </c>
      <c r="S541" s="224">
        <v>0</v>
      </c>
      <c r="T541" s="225">
        <f>S541*H541</f>
        <v>0</v>
      </c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R541" s="226" t="s">
        <v>284</v>
      </c>
      <c r="AT541" s="226" t="s">
        <v>183</v>
      </c>
      <c r="AU541" s="226" t="s">
        <v>82</v>
      </c>
      <c r="AY541" s="20" t="s">
        <v>180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20" t="s">
        <v>80</v>
      </c>
      <c r="BK541" s="227">
        <f>ROUND(I541*H541,2)</f>
        <v>0</v>
      </c>
      <c r="BL541" s="20" t="s">
        <v>284</v>
      </c>
      <c r="BM541" s="226" t="s">
        <v>1695</v>
      </c>
    </row>
    <row r="542" s="2" customFormat="1">
      <c r="A542" s="41"/>
      <c r="B542" s="42"/>
      <c r="C542" s="43"/>
      <c r="D542" s="228" t="s">
        <v>190</v>
      </c>
      <c r="E542" s="43"/>
      <c r="F542" s="229" t="s">
        <v>881</v>
      </c>
      <c r="G542" s="43"/>
      <c r="H542" s="43"/>
      <c r="I542" s="230"/>
      <c r="J542" s="43"/>
      <c r="K542" s="43"/>
      <c r="L542" s="47"/>
      <c r="M542" s="231"/>
      <c r="N542" s="232"/>
      <c r="O542" s="87"/>
      <c r="P542" s="87"/>
      <c r="Q542" s="87"/>
      <c r="R542" s="87"/>
      <c r="S542" s="87"/>
      <c r="T542" s="88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20" t="s">
        <v>190</v>
      </c>
      <c r="AU542" s="20" t="s">
        <v>82</v>
      </c>
    </row>
    <row r="543" s="2" customFormat="1">
      <c r="A543" s="41"/>
      <c r="B543" s="42"/>
      <c r="C543" s="43"/>
      <c r="D543" s="233" t="s">
        <v>192</v>
      </c>
      <c r="E543" s="43"/>
      <c r="F543" s="234" t="s">
        <v>882</v>
      </c>
      <c r="G543" s="43"/>
      <c r="H543" s="43"/>
      <c r="I543" s="230"/>
      <c r="J543" s="43"/>
      <c r="K543" s="43"/>
      <c r="L543" s="47"/>
      <c r="M543" s="231"/>
      <c r="N543" s="232"/>
      <c r="O543" s="87"/>
      <c r="P543" s="87"/>
      <c r="Q543" s="87"/>
      <c r="R543" s="87"/>
      <c r="S543" s="87"/>
      <c r="T543" s="88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20" t="s">
        <v>192</v>
      </c>
      <c r="AU543" s="20" t="s">
        <v>82</v>
      </c>
    </row>
    <row r="544" s="2" customFormat="1" ht="33" customHeight="1">
      <c r="A544" s="41"/>
      <c r="B544" s="42"/>
      <c r="C544" s="215" t="s">
        <v>953</v>
      </c>
      <c r="D544" s="215" t="s">
        <v>183</v>
      </c>
      <c r="E544" s="216" t="s">
        <v>1696</v>
      </c>
      <c r="F544" s="217" t="s">
        <v>1697</v>
      </c>
      <c r="G544" s="218" t="s">
        <v>305</v>
      </c>
      <c r="H544" s="219">
        <v>1.3919999999999999</v>
      </c>
      <c r="I544" s="220"/>
      <c r="J544" s="221">
        <f>ROUND(I544*H544,2)</f>
        <v>0</v>
      </c>
      <c r="K544" s="217" t="s">
        <v>187</v>
      </c>
      <c r="L544" s="47"/>
      <c r="M544" s="222" t="s">
        <v>19</v>
      </c>
      <c r="N544" s="223" t="s">
        <v>44</v>
      </c>
      <c r="O544" s="87"/>
      <c r="P544" s="224">
        <f>O544*H544</f>
        <v>0</v>
      </c>
      <c r="Q544" s="224">
        <v>0</v>
      </c>
      <c r="R544" s="224">
        <f>Q544*H544</f>
        <v>0</v>
      </c>
      <c r="S544" s="224">
        <v>0</v>
      </c>
      <c r="T544" s="225">
        <f>S544*H544</f>
        <v>0</v>
      </c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R544" s="226" t="s">
        <v>284</v>
      </c>
      <c r="AT544" s="226" t="s">
        <v>183</v>
      </c>
      <c r="AU544" s="226" t="s">
        <v>82</v>
      </c>
      <c r="AY544" s="20" t="s">
        <v>180</v>
      </c>
      <c r="BE544" s="227">
        <f>IF(N544="základní",J544,0)</f>
        <v>0</v>
      </c>
      <c r="BF544" s="227">
        <f>IF(N544="snížená",J544,0)</f>
        <v>0</v>
      </c>
      <c r="BG544" s="227">
        <f>IF(N544="zákl. přenesená",J544,0)</f>
        <v>0</v>
      </c>
      <c r="BH544" s="227">
        <f>IF(N544="sníž. přenesená",J544,0)</f>
        <v>0</v>
      </c>
      <c r="BI544" s="227">
        <f>IF(N544="nulová",J544,0)</f>
        <v>0</v>
      </c>
      <c r="BJ544" s="20" t="s">
        <v>80</v>
      </c>
      <c r="BK544" s="227">
        <f>ROUND(I544*H544,2)</f>
        <v>0</v>
      </c>
      <c r="BL544" s="20" t="s">
        <v>284</v>
      </c>
      <c r="BM544" s="226" t="s">
        <v>1698</v>
      </c>
    </row>
    <row r="545" s="2" customFormat="1">
      <c r="A545" s="41"/>
      <c r="B545" s="42"/>
      <c r="C545" s="43"/>
      <c r="D545" s="228" t="s">
        <v>190</v>
      </c>
      <c r="E545" s="43"/>
      <c r="F545" s="229" t="s">
        <v>1699</v>
      </c>
      <c r="G545" s="43"/>
      <c r="H545" s="43"/>
      <c r="I545" s="230"/>
      <c r="J545" s="43"/>
      <c r="K545" s="43"/>
      <c r="L545" s="47"/>
      <c r="M545" s="231"/>
      <c r="N545" s="232"/>
      <c r="O545" s="87"/>
      <c r="P545" s="87"/>
      <c r="Q545" s="87"/>
      <c r="R545" s="87"/>
      <c r="S545" s="87"/>
      <c r="T545" s="88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T545" s="20" t="s">
        <v>190</v>
      </c>
      <c r="AU545" s="20" t="s">
        <v>82</v>
      </c>
    </row>
    <row r="546" s="2" customFormat="1">
      <c r="A546" s="41"/>
      <c r="B546" s="42"/>
      <c r="C546" s="43"/>
      <c r="D546" s="233" t="s">
        <v>192</v>
      </c>
      <c r="E546" s="43"/>
      <c r="F546" s="234" t="s">
        <v>1700</v>
      </c>
      <c r="G546" s="43"/>
      <c r="H546" s="43"/>
      <c r="I546" s="230"/>
      <c r="J546" s="43"/>
      <c r="K546" s="43"/>
      <c r="L546" s="47"/>
      <c r="M546" s="231"/>
      <c r="N546" s="232"/>
      <c r="O546" s="87"/>
      <c r="P546" s="87"/>
      <c r="Q546" s="87"/>
      <c r="R546" s="87"/>
      <c r="S546" s="87"/>
      <c r="T546" s="88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20" t="s">
        <v>192</v>
      </c>
      <c r="AU546" s="20" t="s">
        <v>82</v>
      </c>
    </row>
    <row r="547" s="12" customFormat="1" ht="22.8" customHeight="1">
      <c r="A547" s="12"/>
      <c r="B547" s="199"/>
      <c r="C547" s="200"/>
      <c r="D547" s="201" t="s">
        <v>72</v>
      </c>
      <c r="E547" s="213" t="s">
        <v>889</v>
      </c>
      <c r="F547" s="213" t="s">
        <v>890</v>
      </c>
      <c r="G547" s="200"/>
      <c r="H547" s="200"/>
      <c r="I547" s="203"/>
      <c r="J547" s="214">
        <f>BK547</f>
        <v>0</v>
      </c>
      <c r="K547" s="200"/>
      <c r="L547" s="205"/>
      <c r="M547" s="206"/>
      <c r="N547" s="207"/>
      <c r="O547" s="207"/>
      <c r="P547" s="208">
        <f>SUM(P548:P592)</f>
        <v>0</v>
      </c>
      <c r="Q547" s="207"/>
      <c r="R547" s="208">
        <f>SUM(R548:R592)</f>
        <v>0.0060615560000000009</v>
      </c>
      <c r="S547" s="207"/>
      <c r="T547" s="209">
        <f>SUM(T548:T592)</f>
        <v>0</v>
      </c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R547" s="210" t="s">
        <v>82</v>
      </c>
      <c r="AT547" s="211" t="s">
        <v>72</v>
      </c>
      <c r="AU547" s="211" t="s">
        <v>80</v>
      </c>
      <c r="AY547" s="210" t="s">
        <v>180</v>
      </c>
      <c r="BK547" s="212">
        <f>SUM(BK548:BK592)</f>
        <v>0</v>
      </c>
    </row>
    <row r="548" s="2" customFormat="1" ht="16.5" customHeight="1">
      <c r="A548" s="41"/>
      <c r="B548" s="42"/>
      <c r="C548" s="215" t="s">
        <v>959</v>
      </c>
      <c r="D548" s="215" t="s">
        <v>183</v>
      </c>
      <c r="E548" s="216" t="s">
        <v>892</v>
      </c>
      <c r="F548" s="217" t="s">
        <v>893</v>
      </c>
      <c r="G548" s="218" t="s">
        <v>186</v>
      </c>
      <c r="H548" s="219">
        <v>8.0999999999999996</v>
      </c>
      <c r="I548" s="220"/>
      <c r="J548" s="221">
        <f>ROUND(I548*H548,2)</f>
        <v>0</v>
      </c>
      <c r="K548" s="217" t="s">
        <v>187</v>
      </c>
      <c r="L548" s="47"/>
      <c r="M548" s="222" t="s">
        <v>19</v>
      </c>
      <c r="N548" s="223" t="s">
        <v>44</v>
      </c>
      <c r="O548" s="87"/>
      <c r="P548" s="224">
        <f>O548*H548</f>
        <v>0</v>
      </c>
      <c r="Q548" s="224">
        <v>6.7000000000000002E-05</v>
      </c>
      <c r="R548" s="224">
        <f>Q548*H548</f>
        <v>0.00054270000000000002</v>
      </c>
      <c r="S548" s="224">
        <v>0</v>
      </c>
      <c r="T548" s="225">
        <f>S548*H548</f>
        <v>0</v>
      </c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R548" s="226" t="s">
        <v>284</v>
      </c>
      <c r="AT548" s="226" t="s">
        <v>183</v>
      </c>
      <c r="AU548" s="226" t="s">
        <v>82</v>
      </c>
      <c r="AY548" s="20" t="s">
        <v>180</v>
      </c>
      <c r="BE548" s="227">
        <f>IF(N548="základní",J548,0)</f>
        <v>0</v>
      </c>
      <c r="BF548" s="227">
        <f>IF(N548="snížená",J548,0)</f>
        <v>0</v>
      </c>
      <c r="BG548" s="227">
        <f>IF(N548="zákl. přenesená",J548,0)</f>
        <v>0</v>
      </c>
      <c r="BH548" s="227">
        <f>IF(N548="sníž. přenesená",J548,0)</f>
        <v>0</v>
      </c>
      <c r="BI548" s="227">
        <f>IF(N548="nulová",J548,0)</f>
        <v>0</v>
      </c>
      <c r="BJ548" s="20" t="s">
        <v>80</v>
      </c>
      <c r="BK548" s="227">
        <f>ROUND(I548*H548,2)</f>
        <v>0</v>
      </c>
      <c r="BL548" s="20" t="s">
        <v>284</v>
      </c>
      <c r="BM548" s="226" t="s">
        <v>1701</v>
      </c>
    </row>
    <row r="549" s="2" customFormat="1">
      <c r="A549" s="41"/>
      <c r="B549" s="42"/>
      <c r="C549" s="43"/>
      <c r="D549" s="228" t="s">
        <v>190</v>
      </c>
      <c r="E549" s="43"/>
      <c r="F549" s="229" t="s">
        <v>895</v>
      </c>
      <c r="G549" s="43"/>
      <c r="H549" s="43"/>
      <c r="I549" s="230"/>
      <c r="J549" s="43"/>
      <c r="K549" s="43"/>
      <c r="L549" s="47"/>
      <c r="M549" s="231"/>
      <c r="N549" s="232"/>
      <c r="O549" s="87"/>
      <c r="P549" s="87"/>
      <c r="Q549" s="87"/>
      <c r="R549" s="87"/>
      <c r="S549" s="87"/>
      <c r="T549" s="88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20" t="s">
        <v>190</v>
      </c>
      <c r="AU549" s="20" t="s">
        <v>82</v>
      </c>
    </row>
    <row r="550" s="2" customFormat="1">
      <c r="A550" s="41"/>
      <c r="B550" s="42"/>
      <c r="C550" s="43"/>
      <c r="D550" s="233" t="s">
        <v>192</v>
      </c>
      <c r="E550" s="43"/>
      <c r="F550" s="234" t="s">
        <v>896</v>
      </c>
      <c r="G550" s="43"/>
      <c r="H550" s="43"/>
      <c r="I550" s="230"/>
      <c r="J550" s="43"/>
      <c r="K550" s="43"/>
      <c r="L550" s="47"/>
      <c r="M550" s="231"/>
      <c r="N550" s="232"/>
      <c r="O550" s="87"/>
      <c r="P550" s="87"/>
      <c r="Q550" s="87"/>
      <c r="R550" s="87"/>
      <c r="S550" s="87"/>
      <c r="T550" s="88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20" t="s">
        <v>192</v>
      </c>
      <c r="AU550" s="20" t="s">
        <v>82</v>
      </c>
    </row>
    <row r="551" s="2" customFormat="1" ht="24.15" customHeight="1">
      <c r="A551" s="41"/>
      <c r="B551" s="42"/>
      <c r="C551" s="215" t="s">
        <v>965</v>
      </c>
      <c r="D551" s="215" t="s">
        <v>183</v>
      </c>
      <c r="E551" s="216" t="s">
        <v>898</v>
      </c>
      <c r="F551" s="217" t="s">
        <v>899</v>
      </c>
      <c r="G551" s="218" t="s">
        <v>186</v>
      </c>
      <c r="H551" s="219">
        <v>8.0999999999999996</v>
      </c>
      <c r="I551" s="220"/>
      <c r="J551" s="221">
        <f>ROUND(I551*H551,2)</f>
        <v>0</v>
      </c>
      <c r="K551" s="217" t="s">
        <v>187</v>
      </c>
      <c r="L551" s="47"/>
      <c r="M551" s="222" t="s">
        <v>19</v>
      </c>
      <c r="N551" s="223" t="s">
        <v>44</v>
      </c>
      <c r="O551" s="87"/>
      <c r="P551" s="224">
        <f>O551*H551</f>
        <v>0</v>
      </c>
      <c r="Q551" s="224">
        <v>8.0000000000000007E-05</v>
      </c>
      <c r="R551" s="224">
        <f>Q551*H551</f>
        <v>0.00064800000000000003</v>
      </c>
      <c r="S551" s="224">
        <v>0</v>
      </c>
      <c r="T551" s="225">
        <f>S551*H551</f>
        <v>0</v>
      </c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R551" s="226" t="s">
        <v>284</v>
      </c>
      <c r="AT551" s="226" t="s">
        <v>183</v>
      </c>
      <c r="AU551" s="226" t="s">
        <v>82</v>
      </c>
      <c r="AY551" s="20" t="s">
        <v>180</v>
      </c>
      <c r="BE551" s="227">
        <f>IF(N551="základní",J551,0)</f>
        <v>0</v>
      </c>
      <c r="BF551" s="227">
        <f>IF(N551="snížená",J551,0)</f>
        <v>0</v>
      </c>
      <c r="BG551" s="227">
        <f>IF(N551="zákl. přenesená",J551,0)</f>
        <v>0</v>
      </c>
      <c r="BH551" s="227">
        <f>IF(N551="sníž. přenesená",J551,0)</f>
        <v>0</v>
      </c>
      <c r="BI551" s="227">
        <f>IF(N551="nulová",J551,0)</f>
        <v>0</v>
      </c>
      <c r="BJ551" s="20" t="s">
        <v>80</v>
      </c>
      <c r="BK551" s="227">
        <f>ROUND(I551*H551,2)</f>
        <v>0</v>
      </c>
      <c r="BL551" s="20" t="s">
        <v>284</v>
      </c>
      <c r="BM551" s="226" t="s">
        <v>1702</v>
      </c>
    </row>
    <row r="552" s="2" customFormat="1">
      <c r="A552" s="41"/>
      <c r="B552" s="42"/>
      <c r="C552" s="43"/>
      <c r="D552" s="228" t="s">
        <v>190</v>
      </c>
      <c r="E552" s="43"/>
      <c r="F552" s="229" t="s">
        <v>901</v>
      </c>
      <c r="G552" s="43"/>
      <c r="H552" s="43"/>
      <c r="I552" s="230"/>
      <c r="J552" s="43"/>
      <c r="K552" s="43"/>
      <c r="L552" s="47"/>
      <c r="M552" s="231"/>
      <c r="N552" s="232"/>
      <c r="O552" s="87"/>
      <c r="P552" s="87"/>
      <c r="Q552" s="87"/>
      <c r="R552" s="87"/>
      <c r="S552" s="87"/>
      <c r="T552" s="88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T552" s="20" t="s">
        <v>190</v>
      </c>
      <c r="AU552" s="20" t="s">
        <v>82</v>
      </c>
    </row>
    <row r="553" s="2" customFormat="1">
      <c r="A553" s="41"/>
      <c r="B553" s="42"/>
      <c r="C553" s="43"/>
      <c r="D553" s="233" t="s">
        <v>192</v>
      </c>
      <c r="E553" s="43"/>
      <c r="F553" s="234" t="s">
        <v>902</v>
      </c>
      <c r="G553" s="43"/>
      <c r="H553" s="43"/>
      <c r="I553" s="230"/>
      <c r="J553" s="43"/>
      <c r="K553" s="43"/>
      <c r="L553" s="47"/>
      <c r="M553" s="231"/>
      <c r="N553" s="232"/>
      <c r="O553" s="87"/>
      <c r="P553" s="87"/>
      <c r="Q553" s="87"/>
      <c r="R553" s="87"/>
      <c r="S553" s="87"/>
      <c r="T553" s="88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20" t="s">
        <v>192</v>
      </c>
      <c r="AU553" s="20" t="s">
        <v>82</v>
      </c>
    </row>
    <row r="554" s="2" customFormat="1" ht="16.5" customHeight="1">
      <c r="A554" s="41"/>
      <c r="B554" s="42"/>
      <c r="C554" s="215" t="s">
        <v>975</v>
      </c>
      <c r="D554" s="215" t="s">
        <v>183</v>
      </c>
      <c r="E554" s="216" t="s">
        <v>904</v>
      </c>
      <c r="F554" s="217" t="s">
        <v>905</v>
      </c>
      <c r="G554" s="218" t="s">
        <v>186</v>
      </c>
      <c r="H554" s="219">
        <v>8.0999999999999996</v>
      </c>
      <c r="I554" s="220"/>
      <c r="J554" s="221">
        <f>ROUND(I554*H554,2)</f>
        <v>0</v>
      </c>
      <c r="K554" s="217" t="s">
        <v>187</v>
      </c>
      <c r="L554" s="47"/>
      <c r="M554" s="222" t="s">
        <v>19</v>
      </c>
      <c r="N554" s="223" t="s">
        <v>44</v>
      </c>
      <c r="O554" s="87"/>
      <c r="P554" s="224">
        <f>O554*H554</f>
        <v>0</v>
      </c>
      <c r="Q554" s="224">
        <v>0</v>
      </c>
      <c r="R554" s="224">
        <f>Q554*H554</f>
        <v>0</v>
      </c>
      <c r="S554" s="224">
        <v>0</v>
      </c>
      <c r="T554" s="225">
        <f>S554*H554</f>
        <v>0</v>
      </c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R554" s="226" t="s">
        <v>284</v>
      </c>
      <c r="AT554" s="226" t="s">
        <v>183</v>
      </c>
      <c r="AU554" s="226" t="s">
        <v>82</v>
      </c>
      <c r="AY554" s="20" t="s">
        <v>180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20" t="s">
        <v>80</v>
      </c>
      <c r="BK554" s="227">
        <f>ROUND(I554*H554,2)</f>
        <v>0</v>
      </c>
      <c r="BL554" s="20" t="s">
        <v>284</v>
      </c>
      <c r="BM554" s="226" t="s">
        <v>1703</v>
      </c>
    </row>
    <row r="555" s="2" customFormat="1">
      <c r="A555" s="41"/>
      <c r="B555" s="42"/>
      <c r="C555" s="43"/>
      <c r="D555" s="228" t="s">
        <v>190</v>
      </c>
      <c r="E555" s="43"/>
      <c r="F555" s="229" t="s">
        <v>907</v>
      </c>
      <c r="G555" s="43"/>
      <c r="H555" s="43"/>
      <c r="I555" s="230"/>
      <c r="J555" s="43"/>
      <c r="K555" s="43"/>
      <c r="L555" s="47"/>
      <c r="M555" s="231"/>
      <c r="N555" s="232"/>
      <c r="O555" s="87"/>
      <c r="P555" s="87"/>
      <c r="Q555" s="87"/>
      <c r="R555" s="87"/>
      <c r="S555" s="87"/>
      <c r="T555" s="88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T555" s="20" t="s">
        <v>190</v>
      </c>
      <c r="AU555" s="20" t="s">
        <v>82</v>
      </c>
    </row>
    <row r="556" s="2" customFormat="1">
      <c r="A556" s="41"/>
      <c r="B556" s="42"/>
      <c r="C556" s="43"/>
      <c r="D556" s="233" t="s">
        <v>192</v>
      </c>
      <c r="E556" s="43"/>
      <c r="F556" s="234" t="s">
        <v>908</v>
      </c>
      <c r="G556" s="43"/>
      <c r="H556" s="43"/>
      <c r="I556" s="230"/>
      <c r="J556" s="43"/>
      <c r="K556" s="43"/>
      <c r="L556" s="47"/>
      <c r="M556" s="231"/>
      <c r="N556" s="232"/>
      <c r="O556" s="87"/>
      <c r="P556" s="87"/>
      <c r="Q556" s="87"/>
      <c r="R556" s="87"/>
      <c r="S556" s="87"/>
      <c r="T556" s="88"/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T556" s="20" t="s">
        <v>192</v>
      </c>
      <c r="AU556" s="20" t="s">
        <v>82</v>
      </c>
    </row>
    <row r="557" s="2" customFormat="1" ht="24.15" customHeight="1">
      <c r="A557" s="41"/>
      <c r="B557" s="42"/>
      <c r="C557" s="215" t="s">
        <v>981</v>
      </c>
      <c r="D557" s="215" t="s">
        <v>183</v>
      </c>
      <c r="E557" s="216" t="s">
        <v>910</v>
      </c>
      <c r="F557" s="217" t="s">
        <v>911</v>
      </c>
      <c r="G557" s="218" t="s">
        <v>186</v>
      </c>
      <c r="H557" s="219">
        <v>5.75</v>
      </c>
      <c r="I557" s="220"/>
      <c r="J557" s="221">
        <f>ROUND(I557*H557,2)</f>
        <v>0</v>
      </c>
      <c r="K557" s="217" t="s">
        <v>187</v>
      </c>
      <c r="L557" s="47"/>
      <c r="M557" s="222" t="s">
        <v>19</v>
      </c>
      <c r="N557" s="223" t="s">
        <v>44</v>
      </c>
      <c r="O557" s="87"/>
      <c r="P557" s="224">
        <f>O557*H557</f>
        <v>0</v>
      </c>
      <c r="Q557" s="224">
        <v>2.4232000000000001E-05</v>
      </c>
      <c r="R557" s="224">
        <f>Q557*H557</f>
        <v>0.00013933400000000002</v>
      </c>
      <c r="S557" s="224">
        <v>0</v>
      </c>
      <c r="T557" s="225">
        <f>S557*H557</f>
        <v>0</v>
      </c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R557" s="226" t="s">
        <v>284</v>
      </c>
      <c r="AT557" s="226" t="s">
        <v>183</v>
      </c>
      <c r="AU557" s="226" t="s">
        <v>82</v>
      </c>
      <c r="AY557" s="20" t="s">
        <v>180</v>
      </c>
      <c r="BE557" s="227">
        <f>IF(N557="základní",J557,0)</f>
        <v>0</v>
      </c>
      <c r="BF557" s="227">
        <f>IF(N557="snížená",J557,0)</f>
        <v>0</v>
      </c>
      <c r="BG557" s="227">
        <f>IF(N557="zákl. přenesená",J557,0)</f>
        <v>0</v>
      </c>
      <c r="BH557" s="227">
        <f>IF(N557="sníž. přenesená",J557,0)</f>
        <v>0</v>
      </c>
      <c r="BI557" s="227">
        <f>IF(N557="nulová",J557,0)</f>
        <v>0</v>
      </c>
      <c r="BJ557" s="20" t="s">
        <v>80</v>
      </c>
      <c r="BK557" s="227">
        <f>ROUND(I557*H557,2)</f>
        <v>0</v>
      </c>
      <c r="BL557" s="20" t="s">
        <v>284</v>
      </c>
      <c r="BM557" s="226" t="s">
        <v>1704</v>
      </c>
    </row>
    <row r="558" s="2" customFormat="1">
      <c r="A558" s="41"/>
      <c r="B558" s="42"/>
      <c r="C558" s="43"/>
      <c r="D558" s="228" t="s">
        <v>190</v>
      </c>
      <c r="E558" s="43"/>
      <c r="F558" s="229" t="s">
        <v>913</v>
      </c>
      <c r="G558" s="43"/>
      <c r="H558" s="43"/>
      <c r="I558" s="230"/>
      <c r="J558" s="43"/>
      <c r="K558" s="43"/>
      <c r="L558" s="47"/>
      <c r="M558" s="231"/>
      <c r="N558" s="232"/>
      <c r="O558" s="87"/>
      <c r="P558" s="87"/>
      <c r="Q558" s="87"/>
      <c r="R558" s="87"/>
      <c r="S558" s="87"/>
      <c r="T558" s="88"/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T558" s="20" t="s">
        <v>190</v>
      </c>
      <c r="AU558" s="20" t="s">
        <v>82</v>
      </c>
    </row>
    <row r="559" s="2" customFormat="1">
      <c r="A559" s="41"/>
      <c r="B559" s="42"/>
      <c r="C559" s="43"/>
      <c r="D559" s="233" t="s">
        <v>192</v>
      </c>
      <c r="E559" s="43"/>
      <c r="F559" s="234" t="s">
        <v>914</v>
      </c>
      <c r="G559" s="43"/>
      <c r="H559" s="43"/>
      <c r="I559" s="230"/>
      <c r="J559" s="43"/>
      <c r="K559" s="43"/>
      <c r="L559" s="47"/>
      <c r="M559" s="231"/>
      <c r="N559" s="232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192</v>
      </c>
      <c r="AU559" s="20" t="s">
        <v>82</v>
      </c>
    </row>
    <row r="560" s="2" customFormat="1" ht="24.15" customHeight="1">
      <c r="A560" s="41"/>
      <c r="B560" s="42"/>
      <c r="C560" s="215" t="s">
        <v>987</v>
      </c>
      <c r="D560" s="215" t="s">
        <v>183</v>
      </c>
      <c r="E560" s="216" t="s">
        <v>916</v>
      </c>
      <c r="F560" s="217" t="s">
        <v>917</v>
      </c>
      <c r="G560" s="218" t="s">
        <v>186</v>
      </c>
      <c r="H560" s="219">
        <v>8.0999999999999996</v>
      </c>
      <c r="I560" s="220"/>
      <c r="J560" s="221">
        <f>ROUND(I560*H560,2)</f>
        <v>0</v>
      </c>
      <c r="K560" s="217" t="s">
        <v>187</v>
      </c>
      <c r="L560" s="47"/>
      <c r="M560" s="222" t="s">
        <v>19</v>
      </c>
      <c r="N560" s="223" t="s">
        <v>44</v>
      </c>
      <c r="O560" s="87"/>
      <c r="P560" s="224">
        <f>O560*H560</f>
        <v>0</v>
      </c>
      <c r="Q560" s="224">
        <v>0.00012305000000000001</v>
      </c>
      <c r="R560" s="224">
        <f>Q560*H560</f>
        <v>0.00099670500000000007</v>
      </c>
      <c r="S560" s="224">
        <v>0</v>
      </c>
      <c r="T560" s="225">
        <f>S560*H560</f>
        <v>0</v>
      </c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R560" s="226" t="s">
        <v>284</v>
      </c>
      <c r="AT560" s="226" t="s">
        <v>183</v>
      </c>
      <c r="AU560" s="226" t="s">
        <v>82</v>
      </c>
      <c r="AY560" s="20" t="s">
        <v>180</v>
      </c>
      <c r="BE560" s="227">
        <f>IF(N560="základní",J560,0)</f>
        <v>0</v>
      </c>
      <c r="BF560" s="227">
        <f>IF(N560="snížená",J560,0)</f>
        <v>0</v>
      </c>
      <c r="BG560" s="227">
        <f>IF(N560="zákl. přenesená",J560,0)</f>
        <v>0</v>
      </c>
      <c r="BH560" s="227">
        <f>IF(N560="sníž. přenesená",J560,0)</f>
        <v>0</v>
      </c>
      <c r="BI560" s="227">
        <f>IF(N560="nulová",J560,0)</f>
        <v>0</v>
      </c>
      <c r="BJ560" s="20" t="s">
        <v>80</v>
      </c>
      <c r="BK560" s="227">
        <f>ROUND(I560*H560,2)</f>
        <v>0</v>
      </c>
      <c r="BL560" s="20" t="s">
        <v>284</v>
      </c>
      <c r="BM560" s="226" t="s">
        <v>1705</v>
      </c>
    </row>
    <row r="561" s="2" customFormat="1">
      <c r="A561" s="41"/>
      <c r="B561" s="42"/>
      <c r="C561" s="43"/>
      <c r="D561" s="228" t="s">
        <v>190</v>
      </c>
      <c r="E561" s="43"/>
      <c r="F561" s="229" t="s">
        <v>919</v>
      </c>
      <c r="G561" s="43"/>
      <c r="H561" s="43"/>
      <c r="I561" s="230"/>
      <c r="J561" s="43"/>
      <c r="K561" s="43"/>
      <c r="L561" s="47"/>
      <c r="M561" s="231"/>
      <c r="N561" s="232"/>
      <c r="O561" s="87"/>
      <c r="P561" s="87"/>
      <c r="Q561" s="87"/>
      <c r="R561" s="87"/>
      <c r="S561" s="87"/>
      <c r="T561" s="88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T561" s="20" t="s">
        <v>190</v>
      </c>
      <c r="AU561" s="20" t="s">
        <v>82</v>
      </c>
    </row>
    <row r="562" s="2" customFormat="1">
      <c r="A562" s="41"/>
      <c r="B562" s="42"/>
      <c r="C562" s="43"/>
      <c r="D562" s="233" t="s">
        <v>192</v>
      </c>
      <c r="E562" s="43"/>
      <c r="F562" s="234" t="s">
        <v>920</v>
      </c>
      <c r="G562" s="43"/>
      <c r="H562" s="43"/>
      <c r="I562" s="230"/>
      <c r="J562" s="43"/>
      <c r="K562" s="43"/>
      <c r="L562" s="47"/>
      <c r="M562" s="231"/>
      <c r="N562" s="232"/>
      <c r="O562" s="87"/>
      <c r="P562" s="87"/>
      <c r="Q562" s="87"/>
      <c r="R562" s="87"/>
      <c r="S562" s="87"/>
      <c r="T562" s="88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20" t="s">
        <v>192</v>
      </c>
      <c r="AU562" s="20" t="s">
        <v>82</v>
      </c>
    </row>
    <row r="563" s="13" customFormat="1">
      <c r="A563" s="13"/>
      <c r="B563" s="235"/>
      <c r="C563" s="236"/>
      <c r="D563" s="228" t="s">
        <v>216</v>
      </c>
      <c r="E563" s="237" t="s">
        <v>19</v>
      </c>
      <c r="F563" s="238" t="s">
        <v>1483</v>
      </c>
      <c r="G563" s="236"/>
      <c r="H563" s="239">
        <v>8.0999999999999996</v>
      </c>
      <c r="I563" s="240"/>
      <c r="J563" s="236"/>
      <c r="K563" s="236"/>
      <c r="L563" s="241"/>
      <c r="M563" s="242"/>
      <c r="N563" s="243"/>
      <c r="O563" s="243"/>
      <c r="P563" s="243"/>
      <c r="Q563" s="243"/>
      <c r="R563" s="243"/>
      <c r="S563" s="243"/>
      <c r="T563" s="244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5" t="s">
        <v>216</v>
      </c>
      <c r="AU563" s="245" t="s">
        <v>82</v>
      </c>
      <c r="AV563" s="13" t="s">
        <v>82</v>
      </c>
      <c r="AW563" s="13" t="s">
        <v>35</v>
      </c>
      <c r="AX563" s="13" t="s">
        <v>80</v>
      </c>
      <c r="AY563" s="245" t="s">
        <v>180</v>
      </c>
    </row>
    <row r="564" s="2" customFormat="1" ht="24.15" customHeight="1">
      <c r="A564" s="41"/>
      <c r="B564" s="42"/>
      <c r="C564" s="215" t="s">
        <v>993</v>
      </c>
      <c r="D564" s="215" t="s">
        <v>183</v>
      </c>
      <c r="E564" s="216" t="s">
        <v>922</v>
      </c>
      <c r="F564" s="217" t="s">
        <v>923</v>
      </c>
      <c r="G564" s="218" t="s">
        <v>186</v>
      </c>
      <c r="H564" s="219">
        <v>8.0999999999999996</v>
      </c>
      <c r="I564" s="220"/>
      <c r="J564" s="221">
        <f>ROUND(I564*H564,2)</f>
        <v>0</v>
      </c>
      <c r="K564" s="217" t="s">
        <v>187</v>
      </c>
      <c r="L564" s="47"/>
      <c r="M564" s="222" t="s">
        <v>19</v>
      </c>
      <c r="N564" s="223" t="s">
        <v>44</v>
      </c>
      <c r="O564" s="87"/>
      <c r="P564" s="224">
        <f>O564*H564</f>
        <v>0</v>
      </c>
      <c r="Q564" s="224">
        <v>0.00012305000000000001</v>
      </c>
      <c r="R564" s="224">
        <f>Q564*H564</f>
        <v>0.00099670500000000007</v>
      </c>
      <c r="S564" s="224">
        <v>0</v>
      </c>
      <c r="T564" s="225">
        <f>S564*H564</f>
        <v>0</v>
      </c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R564" s="226" t="s">
        <v>284</v>
      </c>
      <c r="AT564" s="226" t="s">
        <v>183</v>
      </c>
      <c r="AU564" s="226" t="s">
        <v>82</v>
      </c>
      <c r="AY564" s="20" t="s">
        <v>180</v>
      </c>
      <c r="BE564" s="227">
        <f>IF(N564="základní",J564,0)</f>
        <v>0</v>
      </c>
      <c r="BF564" s="227">
        <f>IF(N564="snížená",J564,0)</f>
        <v>0</v>
      </c>
      <c r="BG564" s="227">
        <f>IF(N564="zákl. přenesená",J564,0)</f>
        <v>0</v>
      </c>
      <c r="BH564" s="227">
        <f>IF(N564="sníž. přenesená",J564,0)</f>
        <v>0</v>
      </c>
      <c r="BI564" s="227">
        <f>IF(N564="nulová",J564,0)</f>
        <v>0</v>
      </c>
      <c r="BJ564" s="20" t="s">
        <v>80</v>
      </c>
      <c r="BK564" s="227">
        <f>ROUND(I564*H564,2)</f>
        <v>0</v>
      </c>
      <c r="BL564" s="20" t="s">
        <v>284</v>
      </c>
      <c r="BM564" s="226" t="s">
        <v>1706</v>
      </c>
    </row>
    <row r="565" s="2" customFormat="1">
      <c r="A565" s="41"/>
      <c r="B565" s="42"/>
      <c r="C565" s="43"/>
      <c r="D565" s="228" t="s">
        <v>190</v>
      </c>
      <c r="E565" s="43"/>
      <c r="F565" s="229" t="s">
        <v>925</v>
      </c>
      <c r="G565" s="43"/>
      <c r="H565" s="43"/>
      <c r="I565" s="230"/>
      <c r="J565" s="43"/>
      <c r="K565" s="43"/>
      <c r="L565" s="47"/>
      <c r="M565" s="231"/>
      <c r="N565" s="232"/>
      <c r="O565" s="87"/>
      <c r="P565" s="87"/>
      <c r="Q565" s="87"/>
      <c r="R565" s="87"/>
      <c r="S565" s="87"/>
      <c r="T565" s="88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190</v>
      </c>
      <c r="AU565" s="20" t="s">
        <v>82</v>
      </c>
    </row>
    <row r="566" s="2" customFormat="1">
      <c r="A566" s="41"/>
      <c r="B566" s="42"/>
      <c r="C566" s="43"/>
      <c r="D566" s="233" t="s">
        <v>192</v>
      </c>
      <c r="E566" s="43"/>
      <c r="F566" s="234" t="s">
        <v>926</v>
      </c>
      <c r="G566" s="43"/>
      <c r="H566" s="43"/>
      <c r="I566" s="230"/>
      <c r="J566" s="43"/>
      <c r="K566" s="43"/>
      <c r="L566" s="47"/>
      <c r="M566" s="231"/>
      <c r="N566" s="232"/>
      <c r="O566" s="87"/>
      <c r="P566" s="87"/>
      <c r="Q566" s="87"/>
      <c r="R566" s="87"/>
      <c r="S566" s="87"/>
      <c r="T566" s="88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20" t="s">
        <v>192</v>
      </c>
      <c r="AU566" s="20" t="s">
        <v>82</v>
      </c>
    </row>
    <row r="567" s="13" customFormat="1">
      <c r="A567" s="13"/>
      <c r="B567" s="235"/>
      <c r="C567" s="236"/>
      <c r="D567" s="228" t="s">
        <v>216</v>
      </c>
      <c r="E567" s="237" t="s">
        <v>19</v>
      </c>
      <c r="F567" s="238" t="s">
        <v>1485</v>
      </c>
      <c r="G567" s="236"/>
      <c r="H567" s="239">
        <v>2.3500000000000001</v>
      </c>
      <c r="I567" s="240"/>
      <c r="J567" s="236"/>
      <c r="K567" s="236"/>
      <c r="L567" s="241"/>
      <c r="M567" s="242"/>
      <c r="N567" s="243"/>
      <c r="O567" s="243"/>
      <c r="P567" s="243"/>
      <c r="Q567" s="243"/>
      <c r="R567" s="243"/>
      <c r="S567" s="243"/>
      <c r="T567" s="244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5" t="s">
        <v>216</v>
      </c>
      <c r="AU567" s="245" t="s">
        <v>82</v>
      </c>
      <c r="AV567" s="13" t="s">
        <v>82</v>
      </c>
      <c r="AW567" s="13" t="s">
        <v>35</v>
      </c>
      <c r="AX567" s="13" t="s">
        <v>73</v>
      </c>
      <c r="AY567" s="245" t="s">
        <v>180</v>
      </c>
    </row>
    <row r="568" s="13" customFormat="1">
      <c r="A568" s="13"/>
      <c r="B568" s="235"/>
      <c r="C568" s="236"/>
      <c r="D568" s="228" t="s">
        <v>216</v>
      </c>
      <c r="E568" s="237" t="s">
        <v>19</v>
      </c>
      <c r="F568" s="238" t="s">
        <v>1486</v>
      </c>
      <c r="G568" s="236"/>
      <c r="H568" s="239">
        <v>5.75</v>
      </c>
      <c r="I568" s="240"/>
      <c r="J568" s="236"/>
      <c r="K568" s="236"/>
      <c r="L568" s="241"/>
      <c r="M568" s="242"/>
      <c r="N568" s="243"/>
      <c r="O568" s="243"/>
      <c r="P568" s="243"/>
      <c r="Q568" s="243"/>
      <c r="R568" s="243"/>
      <c r="S568" s="243"/>
      <c r="T568" s="244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5" t="s">
        <v>216</v>
      </c>
      <c r="AU568" s="245" t="s">
        <v>82</v>
      </c>
      <c r="AV568" s="13" t="s">
        <v>82</v>
      </c>
      <c r="AW568" s="13" t="s">
        <v>35</v>
      </c>
      <c r="AX568" s="13" t="s">
        <v>73</v>
      </c>
      <c r="AY568" s="245" t="s">
        <v>180</v>
      </c>
    </row>
    <row r="569" s="14" customFormat="1">
      <c r="A569" s="14"/>
      <c r="B569" s="246"/>
      <c r="C569" s="247"/>
      <c r="D569" s="228" t="s">
        <v>216</v>
      </c>
      <c r="E569" s="248" t="s">
        <v>19</v>
      </c>
      <c r="F569" s="249" t="s">
        <v>293</v>
      </c>
      <c r="G569" s="247"/>
      <c r="H569" s="250">
        <v>8.0999999999999996</v>
      </c>
      <c r="I569" s="251"/>
      <c r="J569" s="247"/>
      <c r="K569" s="247"/>
      <c r="L569" s="252"/>
      <c r="M569" s="253"/>
      <c r="N569" s="254"/>
      <c r="O569" s="254"/>
      <c r="P569" s="254"/>
      <c r="Q569" s="254"/>
      <c r="R569" s="254"/>
      <c r="S569" s="254"/>
      <c r="T569" s="255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6" t="s">
        <v>216</v>
      </c>
      <c r="AU569" s="256" t="s">
        <v>82</v>
      </c>
      <c r="AV569" s="14" t="s">
        <v>188</v>
      </c>
      <c r="AW569" s="14" t="s">
        <v>35</v>
      </c>
      <c r="AX569" s="14" t="s">
        <v>80</v>
      </c>
      <c r="AY569" s="256" t="s">
        <v>180</v>
      </c>
    </row>
    <row r="570" s="2" customFormat="1" ht="24.15" customHeight="1">
      <c r="A570" s="41"/>
      <c r="B570" s="42"/>
      <c r="C570" s="215" t="s">
        <v>1005</v>
      </c>
      <c r="D570" s="215" t="s">
        <v>183</v>
      </c>
      <c r="E570" s="216" t="s">
        <v>930</v>
      </c>
      <c r="F570" s="217" t="s">
        <v>931</v>
      </c>
      <c r="G570" s="218" t="s">
        <v>186</v>
      </c>
      <c r="H570" s="219">
        <v>8.0999999999999996</v>
      </c>
      <c r="I570" s="220"/>
      <c r="J570" s="221">
        <f>ROUND(I570*H570,2)</f>
        <v>0</v>
      </c>
      <c r="K570" s="217" t="s">
        <v>187</v>
      </c>
      <c r="L570" s="47"/>
      <c r="M570" s="222" t="s">
        <v>19</v>
      </c>
      <c r="N570" s="223" t="s">
        <v>44</v>
      </c>
      <c r="O570" s="87"/>
      <c r="P570" s="224">
        <f>O570*H570</f>
        <v>0</v>
      </c>
      <c r="Q570" s="224">
        <v>9.8999999999999994E-05</v>
      </c>
      <c r="R570" s="224">
        <f>Q570*H570</f>
        <v>0.00080189999999999992</v>
      </c>
      <c r="S570" s="224">
        <v>0</v>
      </c>
      <c r="T570" s="225">
        <f>S570*H570</f>
        <v>0</v>
      </c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R570" s="226" t="s">
        <v>284</v>
      </c>
      <c r="AT570" s="226" t="s">
        <v>183</v>
      </c>
      <c r="AU570" s="226" t="s">
        <v>82</v>
      </c>
      <c r="AY570" s="20" t="s">
        <v>180</v>
      </c>
      <c r="BE570" s="227">
        <f>IF(N570="základní",J570,0)</f>
        <v>0</v>
      </c>
      <c r="BF570" s="227">
        <f>IF(N570="snížená",J570,0)</f>
        <v>0</v>
      </c>
      <c r="BG570" s="227">
        <f>IF(N570="zákl. přenesená",J570,0)</f>
        <v>0</v>
      </c>
      <c r="BH570" s="227">
        <f>IF(N570="sníž. přenesená",J570,0)</f>
        <v>0</v>
      </c>
      <c r="BI570" s="227">
        <f>IF(N570="nulová",J570,0)</f>
        <v>0</v>
      </c>
      <c r="BJ570" s="20" t="s">
        <v>80</v>
      </c>
      <c r="BK570" s="227">
        <f>ROUND(I570*H570,2)</f>
        <v>0</v>
      </c>
      <c r="BL570" s="20" t="s">
        <v>284</v>
      </c>
      <c r="BM570" s="226" t="s">
        <v>1707</v>
      </c>
    </row>
    <row r="571" s="2" customFormat="1">
      <c r="A571" s="41"/>
      <c r="B571" s="42"/>
      <c r="C571" s="43"/>
      <c r="D571" s="228" t="s">
        <v>190</v>
      </c>
      <c r="E571" s="43"/>
      <c r="F571" s="229" t="s">
        <v>933</v>
      </c>
      <c r="G571" s="43"/>
      <c r="H571" s="43"/>
      <c r="I571" s="230"/>
      <c r="J571" s="43"/>
      <c r="K571" s="43"/>
      <c r="L571" s="47"/>
      <c r="M571" s="231"/>
      <c r="N571" s="232"/>
      <c r="O571" s="87"/>
      <c r="P571" s="87"/>
      <c r="Q571" s="87"/>
      <c r="R571" s="87"/>
      <c r="S571" s="87"/>
      <c r="T571" s="88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20" t="s">
        <v>190</v>
      </c>
      <c r="AU571" s="20" t="s">
        <v>82</v>
      </c>
    </row>
    <row r="572" s="2" customFormat="1">
      <c r="A572" s="41"/>
      <c r="B572" s="42"/>
      <c r="C572" s="43"/>
      <c r="D572" s="233" t="s">
        <v>192</v>
      </c>
      <c r="E572" s="43"/>
      <c r="F572" s="234" t="s">
        <v>934</v>
      </c>
      <c r="G572" s="43"/>
      <c r="H572" s="43"/>
      <c r="I572" s="230"/>
      <c r="J572" s="43"/>
      <c r="K572" s="43"/>
      <c r="L572" s="47"/>
      <c r="M572" s="231"/>
      <c r="N572" s="232"/>
      <c r="O572" s="87"/>
      <c r="P572" s="87"/>
      <c r="Q572" s="87"/>
      <c r="R572" s="87"/>
      <c r="S572" s="87"/>
      <c r="T572" s="88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T572" s="20" t="s">
        <v>192</v>
      </c>
      <c r="AU572" s="20" t="s">
        <v>82</v>
      </c>
    </row>
    <row r="573" s="2" customFormat="1" ht="16.5" customHeight="1">
      <c r="A573" s="41"/>
      <c r="B573" s="42"/>
      <c r="C573" s="215" t="s">
        <v>1014</v>
      </c>
      <c r="D573" s="215" t="s">
        <v>183</v>
      </c>
      <c r="E573" s="216" t="s">
        <v>936</v>
      </c>
      <c r="F573" s="217" t="s">
        <v>937</v>
      </c>
      <c r="G573" s="218" t="s">
        <v>483</v>
      </c>
      <c r="H573" s="219">
        <v>18.800000000000001</v>
      </c>
      <c r="I573" s="220"/>
      <c r="J573" s="221">
        <f>ROUND(I573*H573,2)</f>
        <v>0</v>
      </c>
      <c r="K573" s="217" t="s">
        <v>187</v>
      </c>
      <c r="L573" s="47"/>
      <c r="M573" s="222" t="s">
        <v>19</v>
      </c>
      <c r="N573" s="223" t="s">
        <v>44</v>
      </c>
      <c r="O573" s="87"/>
      <c r="P573" s="224">
        <f>O573*H573</f>
        <v>0</v>
      </c>
      <c r="Q573" s="224">
        <v>6.0000000000000002E-06</v>
      </c>
      <c r="R573" s="224">
        <f>Q573*H573</f>
        <v>0.0001128</v>
      </c>
      <c r="S573" s="224">
        <v>0</v>
      </c>
      <c r="T573" s="225">
        <f>S573*H573</f>
        <v>0</v>
      </c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R573" s="226" t="s">
        <v>284</v>
      </c>
      <c r="AT573" s="226" t="s">
        <v>183</v>
      </c>
      <c r="AU573" s="226" t="s">
        <v>82</v>
      </c>
      <c r="AY573" s="20" t="s">
        <v>180</v>
      </c>
      <c r="BE573" s="227">
        <f>IF(N573="základní",J573,0)</f>
        <v>0</v>
      </c>
      <c r="BF573" s="227">
        <f>IF(N573="snížená",J573,0)</f>
        <v>0</v>
      </c>
      <c r="BG573" s="227">
        <f>IF(N573="zákl. přenesená",J573,0)</f>
        <v>0</v>
      </c>
      <c r="BH573" s="227">
        <f>IF(N573="sníž. přenesená",J573,0)</f>
        <v>0</v>
      </c>
      <c r="BI573" s="227">
        <f>IF(N573="nulová",J573,0)</f>
        <v>0</v>
      </c>
      <c r="BJ573" s="20" t="s">
        <v>80</v>
      </c>
      <c r="BK573" s="227">
        <f>ROUND(I573*H573,2)</f>
        <v>0</v>
      </c>
      <c r="BL573" s="20" t="s">
        <v>284</v>
      </c>
      <c r="BM573" s="226" t="s">
        <v>1708</v>
      </c>
    </row>
    <row r="574" s="2" customFormat="1">
      <c r="A574" s="41"/>
      <c r="B574" s="42"/>
      <c r="C574" s="43"/>
      <c r="D574" s="228" t="s">
        <v>190</v>
      </c>
      <c r="E574" s="43"/>
      <c r="F574" s="229" t="s">
        <v>939</v>
      </c>
      <c r="G574" s="43"/>
      <c r="H574" s="43"/>
      <c r="I574" s="230"/>
      <c r="J574" s="43"/>
      <c r="K574" s="43"/>
      <c r="L574" s="47"/>
      <c r="M574" s="231"/>
      <c r="N574" s="232"/>
      <c r="O574" s="87"/>
      <c r="P574" s="87"/>
      <c r="Q574" s="87"/>
      <c r="R574" s="87"/>
      <c r="S574" s="87"/>
      <c r="T574" s="88"/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T574" s="20" t="s">
        <v>190</v>
      </c>
      <c r="AU574" s="20" t="s">
        <v>82</v>
      </c>
    </row>
    <row r="575" s="2" customFormat="1">
      <c r="A575" s="41"/>
      <c r="B575" s="42"/>
      <c r="C575" s="43"/>
      <c r="D575" s="233" t="s">
        <v>192</v>
      </c>
      <c r="E575" s="43"/>
      <c r="F575" s="234" t="s">
        <v>940</v>
      </c>
      <c r="G575" s="43"/>
      <c r="H575" s="43"/>
      <c r="I575" s="230"/>
      <c r="J575" s="43"/>
      <c r="K575" s="43"/>
      <c r="L575" s="47"/>
      <c r="M575" s="231"/>
      <c r="N575" s="232"/>
      <c r="O575" s="87"/>
      <c r="P575" s="87"/>
      <c r="Q575" s="87"/>
      <c r="R575" s="87"/>
      <c r="S575" s="87"/>
      <c r="T575" s="88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T575" s="20" t="s">
        <v>192</v>
      </c>
      <c r="AU575" s="20" t="s">
        <v>82</v>
      </c>
    </row>
    <row r="576" s="2" customFormat="1" ht="24.15" customHeight="1">
      <c r="A576" s="41"/>
      <c r="B576" s="42"/>
      <c r="C576" s="215" t="s">
        <v>1021</v>
      </c>
      <c r="D576" s="215" t="s">
        <v>183</v>
      </c>
      <c r="E576" s="216" t="s">
        <v>942</v>
      </c>
      <c r="F576" s="217" t="s">
        <v>943</v>
      </c>
      <c r="G576" s="218" t="s">
        <v>483</v>
      </c>
      <c r="H576" s="219">
        <v>18.800000000000001</v>
      </c>
      <c r="I576" s="220"/>
      <c r="J576" s="221">
        <f>ROUND(I576*H576,2)</f>
        <v>0</v>
      </c>
      <c r="K576" s="217" t="s">
        <v>187</v>
      </c>
      <c r="L576" s="47"/>
      <c r="M576" s="222" t="s">
        <v>19</v>
      </c>
      <c r="N576" s="223" t="s">
        <v>44</v>
      </c>
      <c r="O576" s="87"/>
      <c r="P576" s="224">
        <f>O576*H576</f>
        <v>0</v>
      </c>
      <c r="Q576" s="224">
        <v>1.8640000000000001E-05</v>
      </c>
      <c r="R576" s="224">
        <f>Q576*H576</f>
        <v>0.00035043200000000002</v>
      </c>
      <c r="S576" s="224">
        <v>0</v>
      </c>
      <c r="T576" s="225">
        <f>S576*H576</f>
        <v>0</v>
      </c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R576" s="226" t="s">
        <v>284</v>
      </c>
      <c r="AT576" s="226" t="s">
        <v>183</v>
      </c>
      <c r="AU576" s="226" t="s">
        <v>82</v>
      </c>
      <c r="AY576" s="20" t="s">
        <v>180</v>
      </c>
      <c r="BE576" s="227">
        <f>IF(N576="základní",J576,0)</f>
        <v>0</v>
      </c>
      <c r="BF576" s="227">
        <f>IF(N576="snížená",J576,0)</f>
        <v>0</v>
      </c>
      <c r="BG576" s="227">
        <f>IF(N576="zákl. přenesená",J576,0)</f>
        <v>0</v>
      </c>
      <c r="BH576" s="227">
        <f>IF(N576="sníž. přenesená",J576,0)</f>
        <v>0</v>
      </c>
      <c r="BI576" s="227">
        <f>IF(N576="nulová",J576,0)</f>
        <v>0</v>
      </c>
      <c r="BJ576" s="20" t="s">
        <v>80</v>
      </c>
      <c r="BK576" s="227">
        <f>ROUND(I576*H576,2)</f>
        <v>0</v>
      </c>
      <c r="BL576" s="20" t="s">
        <v>284</v>
      </c>
      <c r="BM576" s="226" t="s">
        <v>1709</v>
      </c>
    </row>
    <row r="577" s="2" customFormat="1">
      <c r="A577" s="41"/>
      <c r="B577" s="42"/>
      <c r="C577" s="43"/>
      <c r="D577" s="228" t="s">
        <v>190</v>
      </c>
      <c r="E577" s="43"/>
      <c r="F577" s="229" t="s">
        <v>945</v>
      </c>
      <c r="G577" s="43"/>
      <c r="H577" s="43"/>
      <c r="I577" s="230"/>
      <c r="J577" s="43"/>
      <c r="K577" s="43"/>
      <c r="L577" s="47"/>
      <c r="M577" s="231"/>
      <c r="N577" s="232"/>
      <c r="O577" s="87"/>
      <c r="P577" s="87"/>
      <c r="Q577" s="87"/>
      <c r="R577" s="87"/>
      <c r="S577" s="87"/>
      <c r="T577" s="88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T577" s="20" t="s">
        <v>190</v>
      </c>
      <c r="AU577" s="20" t="s">
        <v>82</v>
      </c>
    </row>
    <row r="578" s="2" customFormat="1">
      <c r="A578" s="41"/>
      <c r="B578" s="42"/>
      <c r="C578" s="43"/>
      <c r="D578" s="233" t="s">
        <v>192</v>
      </c>
      <c r="E578" s="43"/>
      <c r="F578" s="234" t="s">
        <v>946</v>
      </c>
      <c r="G578" s="43"/>
      <c r="H578" s="43"/>
      <c r="I578" s="230"/>
      <c r="J578" s="43"/>
      <c r="K578" s="43"/>
      <c r="L578" s="47"/>
      <c r="M578" s="231"/>
      <c r="N578" s="232"/>
      <c r="O578" s="87"/>
      <c r="P578" s="87"/>
      <c r="Q578" s="87"/>
      <c r="R578" s="87"/>
      <c r="S578" s="87"/>
      <c r="T578" s="88"/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T578" s="20" t="s">
        <v>192</v>
      </c>
      <c r="AU578" s="20" t="s">
        <v>82</v>
      </c>
    </row>
    <row r="579" s="2" customFormat="1" ht="24.15" customHeight="1">
      <c r="A579" s="41"/>
      <c r="B579" s="42"/>
      <c r="C579" s="215" t="s">
        <v>1028</v>
      </c>
      <c r="D579" s="215" t="s">
        <v>183</v>
      </c>
      <c r="E579" s="216" t="s">
        <v>948</v>
      </c>
      <c r="F579" s="217" t="s">
        <v>949</v>
      </c>
      <c r="G579" s="218" t="s">
        <v>483</v>
      </c>
      <c r="H579" s="219">
        <v>18.800000000000001</v>
      </c>
      <c r="I579" s="220"/>
      <c r="J579" s="221">
        <f>ROUND(I579*H579,2)</f>
        <v>0</v>
      </c>
      <c r="K579" s="217" t="s">
        <v>187</v>
      </c>
      <c r="L579" s="47"/>
      <c r="M579" s="222" t="s">
        <v>19</v>
      </c>
      <c r="N579" s="223" t="s">
        <v>44</v>
      </c>
      <c r="O579" s="87"/>
      <c r="P579" s="224">
        <f>O579*H579</f>
        <v>0</v>
      </c>
      <c r="Q579" s="224">
        <v>9.7280000000000007E-06</v>
      </c>
      <c r="R579" s="224">
        <f>Q579*H579</f>
        <v>0.00018288640000000003</v>
      </c>
      <c r="S579" s="224">
        <v>0</v>
      </c>
      <c r="T579" s="225">
        <f>S579*H579</f>
        <v>0</v>
      </c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R579" s="226" t="s">
        <v>284</v>
      </c>
      <c r="AT579" s="226" t="s">
        <v>183</v>
      </c>
      <c r="AU579" s="226" t="s">
        <v>82</v>
      </c>
      <c r="AY579" s="20" t="s">
        <v>180</v>
      </c>
      <c r="BE579" s="227">
        <f>IF(N579="základní",J579,0)</f>
        <v>0</v>
      </c>
      <c r="BF579" s="227">
        <f>IF(N579="snížená",J579,0)</f>
        <v>0</v>
      </c>
      <c r="BG579" s="227">
        <f>IF(N579="zákl. přenesená",J579,0)</f>
        <v>0</v>
      </c>
      <c r="BH579" s="227">
        <f>IF(N579="sníž. přenesená",J579,0)</f>
        <v>0</v>
      </c>
      <c r="BI579" s="227">
        <f>IF(N579="nulová",J579,0)</f>
        <v>0</v>
      </c>
      <c r="BJ579" s="20" t="s">
        <v>80</v>
      </c>
      <c r="BK579" s="227">
        <f>ROUND(I579*H579,2)</f>
        <v>0</v>
      </c>
      <c r="BL579" s="20" t="s">
        <v>284</v>
      </c>
      <c r="BM579" s="226" t="s">
        <v>1710</v>
      </c>
    </row>
    <row r="580" s="2" customFormat="1">
      <c r="A580" s="41"/>
      <c r="B580" s="42"/>
      <c r="C580" s="43"/>
      <c r="D580" s="228" t="s">
        <v>190</v>
      </c>
      <c r="E580" s="43"/>
      <c r="F580" s="229" t="s">
        <v>951</v>
      </c>
      <c r="G580" s="43"/>
      <c r="H580" s="43"/>
      <c r="I580" s="230"/>
      <c r="J580" s="43"/>
      <c r="K580" s="43"/>
      <c r="L580" s="47"/>
      <c r="M580" s="231"/>
      <c r="N580" s="232"/>
      <c r="O580" s="87"/>
      <c r="P580" s="87"/>
      <c r="Q580" s="87"/>
      <c r="R580" s="87"/>
      <c r="S580" s="87"/>
      <c r="T580" s="88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T580" s="20" t="s">
        <v>190</v>
      </c>
      <c r="AU580" s="20" t="s">
        <v>82</v>
      </c>
    </row>
    <row r="581" s="2" customFormat="1">
      <c r="A581" s="41"/>
      <c r="B581" s="42"/>
      <c r="C581" s="43"/>
      <c r="D581" s="233" t="s">
        <v>192</v>
      </c>
      <c r="E581" s="43"/>
      <c r="F581" s="234" t="s">
        <v>952</v>
      </c>
      <c r="G581" s="43"/>
      <c r="H581" s="43"/>
      <c r="I581" s="230"/>
      <c r="J581" s="43"/>
      <c r="K581" s="43"/>
      <c r="L581" s="47"/>
      <c r="M581" s="231"/>
      <c r="N581" s="232"/>
      <c r="O581" s="87"/>
      <c r="P581" s="87"/>
      <c r="Q581" s="87"/>
      <c r="R581" s="87"/>
      <c r="S581" s="87"/>
      <c r="T581" s="88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T581" s="20" t="s">
        <v>192</v>
      </c>
      <c r="AU581" s="20" t="s">
        <v>82</v>
      </c>
    </row>
    <row r="582" s="2" customFormat="1" ht="24.15" customHeight="1">
      <c r="A582" s="41"/>
      <c r="B582" s="42"/>
      <c r="C582" s="215" t="s">
        <v>1039</v>
      </c>
      <c r="D582" s="215" t="s">
        <v>183</v>
      </c>
      <c r="E582" s="216" t="s">
        <v>954</v>
      </c>
      <c r="F582" s="217" t="s">
        <v>955</v>
      </c>
      <c r="G582" s="218" t="s">
        <v>483</v>
      </c>
      <c r="H582" s="219">
        <v>18.800000000000001</v>
      </c>
      <c r="I582" s="220"/>
      <c r="J582" s="221">
        <f>ROUND(I582*H582,2)</f>
        <v>0</v>
      </c>
      <c r="K582" s="217" t="s">
        <v>187</v>
      </c>
      <c r="L582" s="47"/>
      <c r="M582" s="222" t="s">
        <v>19</v>
      </c>
      <c r="N582" s="223" t="s">
        <v>44</v>
      </c>
      <c r="O582" s="87"/>
      <c r="P582" s="224">
        <f>O582*H582</f>
        <v>0</v>
      </c>
      <c r="Q582" s="224">
        <v>2.4382000000000001E-05</v>
      </c>
      <c r="R582" s="224">
        <f>Q582*H582</f>
        <v>0.00045838160000000004</v>
      </c>
      <c r="S582" s="224">
        <v>0</v>
      </c>
      <c r="T582" s="225">
        <f>S582*H582</f>
        <v>0</v>
      </c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R582" s="226" t="s">
        <v>284</v>
      </c>
      <c r="AT582" s="226" t="s">
        <v>183</v>
      </c>
      <c r="AU582" s="226" t="s">
        <v>82</v>
      </c>
      <c r="AY582" s="20" t="s">
        <v>180</v>
      </c>
      <c r="BE582" s="227">
        <f>IF(N582="základní",J582,0)</f>
        <v>0</v>
      </c>
      <c r="BF582" s="227">
        <f>IF(N582="snížená",J582,0)</f>
        <v>0</v>
      </c>
      <c r="BG582" s="227">
        <f>IF(N582="zákl. přenesená",J582,0)</f>
        <v>0</v>
      </c>
      <c r="BH582" s="227">
        <f>IF(N582="sníž. přenesená",J582,0)</f>
        <v>0</v>
      </c>
      <c r="BI582" s="227">
        <f>IF(N582="nulová",J582,0)</f>
        <v>0</v>
      </c>
      <c r="BJ582" s="20" t="s">
        <v>80</v>
      </c>
      <c r="BK582" s="227">
        <f>ROUND(I582*H582,2)</f>
        <v>0</v>
      </c>
      <c r="BL582" s="20" t="s">
        <v>284</v>
      </c>
      <c r="BM582" s="226" t="s">
        <v>1711</v>
      </c>
    </row>
    <row r="583" s="2" customFormat="1">
      <c r="A583" s="41"/>
      <c r="B583" s="42"/>
      <c r="C583" s="43"/>
      <c r="D583" s="228" t="s">
        <v>190</v>
      </c>
      <c r="E583" s="43"/>
      <c r="F583" s="229" t="s">
        <v>957</v>
      </c>
      <c r="G583" s="43"/>
      <c r="H583" s="43"/>
      <c r="I583" s="230"/>
      <c r="J583" s="43"/>
      <c r="K583" s="43"/>
      <c r="L583" s="47"/>
      <c r="M583" s="231"/>
      <c r="N583" s="232"/>
      <c r="O583" s="87"/>
      <c r="P583" s="87"/>
      <c r="Q583" s="87"/>
      <c r="R583" s="87"/>
      <c r="S583" s="87"/>
      <c r="T583" s="88"/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T583" s="20" t="s">
        <v>190</v>
      </c>
      <c r="AU583" s="20" t="s">
        <v>82</v>
      </c>
    </row>
    <row r="584" s="2" customFormat="1">
      <c r="A584" s="41"/>
      <c r="B584" s="42"/>
      <c r="C584" s="43"/>
      <c r="D584" s="233" t="s">
        <v>192</v>
      </c>
      <c r="E584" s="43"/>
      <c r="F584" s="234" t="s">
        <v>958</v>
      </c>
      <c r="G584" s="43"/>
      <c r="H584" s="43"/>
      <c r="I584" s="230"/>
      <c r="J584" s="43"/>
      <c r="K584" s="43"/>
      <c r="L584" s="47"/>
      <c r="M584" s="231"/>
      <c r="N584" s="232"/>
      <c r="O584" s="87"/>
      <c r="P584" s="87"/>
      <c r="Q584" s="87"/>
      <c r="R584" s="87"/>
      <c r="S584" s="87"/>
      <c r="T584" s="88"/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  <c r="AT584" s="20" t="s">
        <v>192</v>
      </c>
      <c r="AU584" s="20" t="s">
        <v>82</v>
      </c>
    </row>
    <row r="585" s="2" customFormat="1" ht="24.15" customHeight="1">
      <c r="A585" s="41"/>
      <c r="B585" s="42"/>
      <c r="C585" s="215" t="s">
        <v>1047</v>
      </c>
      <c r="D585" s="215" t="s">
        <v>183</v>
      </c>
      <c r="E585" s="216" t="s">
        <v>960</v>
      </c>
      <c r="F585" s="217" t="s">
        <v>961</v>
      </c>
      <c r="G585" s="218" t="s">
        <v>483</v>
      </c>
      <c r="H585" s="219">
        <v>18.800000000000001</v>
      </c>
      <c r="I585" s="220"/>
      <c r="J585" s="221">
        <f>ROUND(I585*H585,2)</f>
        <v>0</v>
      </c>
      <c r="K585" s="217" t="s">
        <v>187</v>
      </c>
      <c r="L585" s="47"/>
      <c r="M585" s="222" t="s">
        <v>19</v>
      </c>
      <c r="N585" s="223" t="s">
        <v>44</v>
      </c>
      <c r="O585" s="87"/>
      <c r="P585" s="224">
        <f>O585*H585</f>
        <v>0</v>
      </c>
      <c r="Q585" s="224">
        <v>2.2120000000000002E-05</v>
      </c>
      <c r="R585" s="224">
        <f>Q585*H585</f>
        <v>0.00041585600000000004</v>
      </c>
      <c r="S585" s="224">
        <v>0</v>
      </c>
      <c r="T585" s="225">
        <f>S585*H585</f>
        <v>0</v>
      </c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R585" s="226" t="s">
        <v>284</v>
      </c>
      <c r="AT585" s="226" t="s">
        <v>183</v>
      </c>
      <c r="AU585" s="226" t="s">
        <v>82</v>
      </c>
      <c r="AY585" s="20" t="s">
        <v>180</v>
      </c>
      <c r="BE585" s="227">
        <f>IF(N585="základní",J585,0)</f>
        <v>0</v>
      </c>
      <c r="BF585" s="227">
        <f>IF(N585="snížená",J585,0)</f>
        <v>0</v>
      </c>
      <c r="BG585" s="227">
        <f>IF(N585="zákl. přenesená",J585,0)</f>
        <v>0</v>
      </c>
      <c r="BH585" s="227">
        <f>IF(N585="sníž. přenesená",J585,0)</f>
        <v>0</v>
      </c>
      <c r="BI585" s="227">
        <f>IF(N585="nulová",J585,0)</f>
        <v>0</v>
      </c>
      <c r="BJ585" s="20" t="s">
        <v>80</v>
      </c>
      <c r="BK585" s="227">
        <f>ROUND(I585*H585,2)</f>
        <v>0</v>
      </c>
      <c r="BL585" s="20" t="s">
        <v>284</v>
      </c>
      <c r="BM585" s="226" t="s">
        <v>1712</v>
      </c>
    </row>
    <row r="586" s="2" customFormat="1">
      <c r="A586" s="41"/>
      <c r="B586" s="42"/>
      <c r="C586" s="43"/>
      <c r="D586" s="228" t="s">
        <v>190</v>
      </c>
      <c r="E586" s="43"/>
      <c r="F586" s="229" t="s">
        <v>963</v>
      </c>
      <c r="G586" s="43"/>
      <c r="H586" s="43"/>
      <c r="I586" s="230"/>
      <c r="J586" s="43"/>
      <c r="K586" s="43"/>
      <c r="L586" s="47"/>
      <c r="M586" s="231"/>
      <c r="N586" s="232"/>
      <c r="O586" s="87"/>
      <c r="P586" s="87"/>
      <c r="Q586" s="87"/>
      <c r="R586" s="87"/>
      <c r="S586" s="87"/>
      <c r="T586" s="88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20" t="s">
        <v>190</v>
      </c>
      <c r="AU586" s="20" t="s">
        <v>82</v>
      </c>
    </row>
    <row r="587" s="2" customFormat="1">
      <c r="A587" s="41"/>
      <c r="B587" s="42"/>
      <c r="C587" s="43"/>
      <c r="D587" s="233" t="s">
        <v>192</v>
      </c>
      <c r="E587" s="43"/>
      <c r="F587" s="234" t="s">
        <v>964</v>
      </c>
      <c r="G587" s="43"/>
      <c r="H587" s="43"/>
      <c r="I587" s="230"/>
      <c r="J587" s="43"/>
      <c r="K587" s="43"/>
      <c r="L587" s="47"/>
      <c r="M587" s="231"/>
      <c r="N587" s="232"/>
      <c r="O587" s="87"/>
      <c r="P587" s="87"/>
      <c r="Q587" s="87"/>
      <c r="R587" s="87"/>
      <c r="S587" s="87"/>
      <c r="T587" s="88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T587" s="20" t="s">
        <v>192</v>
      </c>
      <c r="AU587" s="20" t="s">
        <v>82</v>
      </c>
    </row>
    <row r="588" s="2" customFormat="1" ht="24.15" customHeight="1">
      <c r="A588" s="41"/>
      <c r="B588" s="42"/>
      <c r="C588" s="215" t="s">
        <v>1490</v>
      </c>
      <c r="D588" s="215" t="s">
        <v>183</v>
      </c>
      <c r="E588" s="216" t="s">
        <v>966</v>
      </c>
      <c r="F588" s="217" t="s">
        <v>967</v>
      </c>
      <c r="G588" s="218" t="s">
        <v>483</v>
      </c>
      <c r="H588" s="219">
        <v>18.800000000000001</v>
      </c>
      <c r="I588" s="220"/>
      <c r="J588" s="221">
        <f>ROUND(I588*H588,2)</f>
        <v>0</v>
      </c>
      <c r="K588" s="217" t="s">
        <v>187</v>
      </c>
      <c r="L588" s="47"/>
      <c r="M588" s="222" t="s">
        <v>19</v>
      </c>
      <c r="N588" s="223" t="s">
        <v>44</v>
      </c>
      <c r="O588" s="87"/>
      <c r="P588" s="224">
        <f>O588*H588</f>
        <v>0</v>
      </c>
      <c r="Q588" s="224">
        <v>2.2120000000000002E-05</v>
      </c>
      <c r="R588" s="224">
        <f>Q588*H588</f>
        <v>0.00041585600000000004</v>
      </c>
      <c r="S588" s="224">
        <v>0</v>
      </c>
      <c r="T588" s="225">
        <f>S588*H588</f>
        <v>0</v>
      </c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R588" s="226" t="s">
        <v>284</v>
      </c>
      <c r="AT588" s="226" t="s">
        <v>183</v>
      </c>
      <c r="AU588" s="226" t="s">
        <v>82</v>
      </c>
      <c r="AY588" s="20" t="s">
        <v>180</v>
      </c>
      <c r="BE588" s="227">
        <f>IF(N588="základní",J588,0)</f>
        <v>0</v>
      </c>
      <c r="BF588" s="227">
        <f>IF(N588="snížená",J588,0)</f>
        <v>0</v>
      </c>
      <c r="BG588" s="227">
        <f>IF(N588="zákl. přenesená",J588,0)</f>
        <v>0</v>
      </c>
      <c r="BH588" s="227">
        <f>IF(N588="sníž. přenesená",J588,0)</f>
        <v>0</v>
      </c>
      <c r="BI588" s="227">
        <f>IF(N588="nulová",J588,0)</f>
        <v>0</v>
      </c>
      <c r="BJ588" s="20" t="s">
        <v>80</v>
      </c>
      <c r="BK588" s="227">
        <f>ROUND(I588*H588,2)</f>
        <v>0</v>
      </c>
      <c r="BL588" s="20" t="s">
        <v>284</v>
      </c>
      <c r="BM588" s="226" t="s">
        <v>1713</v>
      </c>
    </row>
    <row r="589" s="2" customFormat="1">
      <c r="A589" s="41"/>
      <c r="B589" s="42"/>
      <c r="C589" s="43"/>
      <c r="D589" s="228" t="s">
        <v>190</v>
      </c>
      <c r="E589" s="43"/>
      <c r="F589" s="229" t="s">
        <v>969</v>
      </c>
      <c r="G589" s="43"/>
      <c r="H589" s="43"/>
      <c r="I589" s="230"/>
      <c r="J589" s="43"/>
      <c r="K589" s="43"/>
      <c r="L589" s="47"/>
      <c r="M589" s="231"/>
      <c r="N589" s="232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190</v>
      </c>
      <c r="AU589" s="20" t="s">
        <v>82</v>
      </c>
    </row>
    <row r="590" s="2" customFormat="1">
      <c r="A590" s="41"/>
      <c r="B590" s="42"/>
      <c r="C590" s="43"/>
      <c r="D590" s="233" t="s">
        <v>192</v>
      </c>
      <c r="E590" s="43"/>
      <c r="F590" s="234" t="s">
        <v>970</v>
      </c>
      <c r="G590" s="43"/>
      <c r="H590" s="43"/>
      <c r="I590" s="230"/>
      <c r="J590" s="43"/>
      <c r="K590" s="43"/>
      <c r="L590" s="47"/>
      <c r="M590" s="231"/>
      <c r="N590" s="232"/>
      <c r="O590" s="87"/>
      <c r="P590" s="87"/>
      <c r="Q590" s="87"/>
      <c r="R590" s="87"/>
      <c r="S590" s="87"/>
      <c r="T590" s="88"/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T590" s="20" t="s">
        <v>192</v>
      </c>
      <c r="AU590" s="20" t="s">
        <v>82</v>
      </c>
    </row>
    <row r="591" s="15" customFormat="1">
      <c r="A591" s="15"/>
      <c r="B591" s="268"/>
      <c r="C591" s="269"/>
      <c r="D591" s="228" t="s">
        <v>216</v>
      </c>
      <c r="E591" s="270" t="s">
        <v>19</v>
      </c>
      <c r="F591" s="271" t="s">
        <v>1714</v>
      </c>
      <c r="G591" s="269"/>
      <c r="H591" s="270" t="s">
        <v>19</v>
      </c>
      <c r="I591" s="272"/>
      <c r="J591" s="269"/>
      <c r="K591" s="269"/>
      <c r="L591" s="273"/>
      <c r="M591" s="274"/>
      <c r="N591" s="275"/>
      <c r="O591" s="275"/>
      <c r="P591" s="275"/>
      <c r="Q591" s="275"/>
      <c r="R591" s="275"/>
      <c r="S591" s="275"/>
      <c r="T591" s="276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77" t="s">
        <v>216</v>
      </c>
      <c r="AU591" s="277" t="s">
        <v>82</v>
      </c>
      <c r="AV591" s="15" t="s">
        <v>80</v>
      </c>
      <c r="AW591" s="15" t="s">
        <v>35</v>
      </c>
      <c r="AX591" s="15" t="s">
        <v>73</v>
      </c>
      <c r="AY591" s="277" t="s">
        <v>180</v>
      </c>
    </row>
    <row r="592" s="13" customFormat="1">
      <c r="A592" s="13"/>
      <c r="B592" s="235"/>
      <c r="C592" s="236"/>
      <c r="D592" s="228" t="s">
        <v>216</v>
      </c>
      <c r="E592" s="237" t="s">
        <v>19</v>
      </c>
      <c r="F592" s="238" t="s">
        <v>1498</v>
      </c>
      <c r="G592" s="236"/>
      <c r="H592" s="239">
        <v>18.800000000000001</v>
      </c>
      <c r="I592" s="240"/>
      <c r="J592" s="236"/>
      <c r="K592" s="236"/>
      <c r="L592" s="241"/>
      <c r="M592" s="242"/>
      <c r="N592" s="243"/>
      <c r="O592" s="243"/>
      <c r="P592" s="243"/>
      <c r="Q592" s="243"/>
      <c r="R592" s="243"/>
      <c r="S592" s="243"/>
      <c r="T592" s="244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5" t="s">
        <v>216</v>
      </c>
      <c r="AU592" s="245" t="s">
        <v>82</v>
      </c>
      <c r="AV592" s="13" t="s">
        <v>82</v>
      </c>
      <c r="AW592" s="13" t="s">
        <v>35</v>
      </c>
      <c r="AX592" s="13" t="s">
        <v>80</v>
      </c>
      <c r="AY592" s="245" t="s">
        <v>180</v>
      </c>
    </row>
    <row r="593" s="12" customFormat="1" ht="22.8" customHeight="1">
      <c r="A593" s="12"/>
      <c r="B593" s="199"/>
      <c r="C593" s="200"/>
      <c r="D593" s="201" t="s">
        <v>72</v>
      </c>
      <c r="E593" s="213" t="s">
        <v>973</v>
      </c>
      <c r="F593" s="213" t="s">
        <v>974</v>
      </c>
      <c r="G593" s="200"/>
      <c r="H593" s="200"/>
      <c r="I593" s="203"/>
      <c r="J593" s="214">
        <f>BK593</f>
        <v>0</v>
      </c>
      <c r="K593" s="200"/>
      <c r="L593" s="205"/>
      <c r="M593" s="206"/>
      <c r="N593" s="207"/>
      <c r="O593" s="207"/>
      <c r="P593" s="208">
        <f>SUM(P594:P612)</f>
        <v>0</v>
      </c>
      <c r="Q593" s="207"/>
      <c r="R593" s="208">
        <f>SUM(R594:R612)</f>
        <v>0.10891331200000001</v>
      </c>
      <c r="S593" s="207"/>
      <c r="T593" s="209">
        <f>SUM(T594:T612)</f>
        <v>0.023150800000000003</v>
      </c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R593" s="210" t="s">
        <v>82</v>
      </c>
      <c r="AT593" s="211" t="s">
        <v>72</v>
      </c>
      <c r="AU593" s="211" t="s">
        <v>80</v>
      </c>
      <c r="AY593" s="210" t="s">
        <v>180</v>
      </c>
      <c r="BK593" s="212">
        <f>SUM(BK594:BK612)</f>
        <v>0</v>
      </c>
    </row>
    <row r="594" s="2" customFormat="1" ht="24.15" customHeight="1">
      <c r="A594" s="41"/>
      <c r="B594" s="42"/>
      <c r="C594" s="215" t="s">
        <v>1492</v>
      </c>
      <c r="D594" s="215" t="s">
        <v>183</v>
      </c>
      <c r="E594" s="216" t="s">
        <v>976</v>
      </c>
      <c r="F594" s="217" t="s">
        <v>977</v>
      </c>
      <c r="G594" s="218" t="s">
        <v>186</v>
      </c>
      <c r="H594" s="219">
        <v>74.680000000000007</v>
      </c>
      <c r="I594" s="220"/>
      <c r="J594" s="221">
        <f>ROUND(I594*H594,2)</f>
        <v>0</v>
      </c>
      <c r="K594" s="217" t="s">
        <v>187</v>
      </c>
      <c r="L594" s="47"/>
      <c r="M594" s="222" t="s">
        <v>19</v>
      </c>
      <c r="N594" s="223" t="s">
        <v>44</v>
      </c>
      <c r="O594" s="87"/>
      <c r="P594" s="224">
        <f>O594*H594</f>
        <v>0</v>
      </c>
      <c r="Q594" s="224">
        <v>0</v>
      </c>
      <c r="R594" s="224">
        <f>Q594*H594</f>
        <v>0</v>
      </c>
      <c r="S594" s="224">
        <v>0</v>
      </c>
      <c r="T594" s="225">
        <f>S594*H594</f>
        <v>0</v>
      </c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R594" s="226" t="s">
        <v>284</v>
      </c>
      <c r="AT594" s="226" t="s">
        <v>183</v>
      </c>
      <c r="AU594" s="226" t="s">
        <v>82</v>
      </c>
      <c r="AY594" s="20" t="s">
        <v>180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20" t="s">
        <v>80</v>
      </c>
      <c r="BK594" s="227">
        <f>ROUND(I594*H594,2)</f>
        <v>0</v>
      </c>
      <c r="BL594" s="20" t="s">
        <v>284</v>
      </c>
      <c r="BM594" s="226" t="s">
        <v>1715</v>
      </c>
    </row>
    <row r="595" s="2" customFormat="1">
      <c r="A595" s="41"/>
      <c r="B595" s="42"/>
      <c r="C595" s="43"/>
      <c r="D595" s="228" t="s">
        <v>190</v>
      </c>
      <c r="E595" s="43"/>
      <c r="F595" s="229" t="s">
        <v>979</v>
      </c>
      <c r="G595" s="43"/>
      <c r="H595" s="43"/>
      <c r="I595" s="230"/>
      <c r="J595" s="43"/>
      <c r="K595" s="43"/>
      <c r="L595" s="47"/>
      <c r="M595" s="231"/>
      <c r="N595" s="232"/>
      <c r="O595" s="87"/>
      <c r="P595" s="87"/>
      <c r="Q595" s="87"/>
      <c r="R595" s="87"/>
      <c r="S595" s="87"/>
      <c r="T595" s="88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T595" s="20" t="s">
        <v>190</v>
      </c>
      <c r="AU595" s="20" t="s">
        <v>82</v>
      </c>
    </row>
    <row r="596" s="2" customFormat="1">
      <c r="A596" s="41"/>
      <c r="B596" s="42"/>
      <c r="C596" s="43"/>
      <c r="D596" s="233" t="s">
        <v>192</v>
      </c>
      <c r="E596" s="43"/>
      <c r="F596" s="234" t="s">
        <v>980</v>
      </c>
      <c r="G596" s="43"/>
      <c r="H596" s="43"/>
      <c r="I596" s="230"/>
      <c r="J596" s="43"/>
      <c r="K596" s="43"/>
      <c r="L596" s="47"/>
      <c r="M596" s="231"/>
      <c r="N596" s="232"/>
      <c r="O596" s="87"/>
      <c r="P596" s="87"/>
      <c r="Q596" s="87"/>
      <c r="R596" s="87"/>
      <c r="S596" s="87"/>
      <c r="T596" s="88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T596" s="20" t="s">
        <v>192</v>
      </c>
      <c r="AU596" s="20" t="s">
        <v>82</v>
      </c>
    </row>
    <row r="597" s="2" customFormat="1" ht="16.5" customHeight="1">
      <c r="A597" s="41"/>
      <c r="B597" s="42"/>
      <c r="C597" s="215" t="s">
        <v>1494</v>
      </c>
      <c r="D597" s="215" t="s">
        <v>183</v>
      </c>
      <c r="E597" s="216" t="s">
        <v>982</v>
      </c>
      <c r="F597" s="217" t="s">
        <v>983</v>
      </c>
      <c r="G597" s="218" t="s">
        <v>186</v>
      </c>
      <c r="H597" s="219">
        <v>74.680000000000007</v>
      </c>
      <c r="I597" s="220"/>
      <c r="J597" s="221">
        <f>ROUND(I597*H597,2)</f>
        <v>0</v>
      </c>
      <c r="K597" s="217" t="s">
        <v>187</v>
      </c>
      <c r="L597" s="47"/>
      <c r="M597" s="222" t="s">
        <v>19</v>
      </c>
      <c r="N597" s="223" t="s">
        <v>44</v>
      </c>
      <c r="O597" s="87"/>
      <c r="P597" s="224">
        <f>O597*H597</f>
        <v>0</v>
      </c>
      <c r="Q597" s="224">
        <v>0.001</v>
      </c>
      <c r="R597" s="224">
        <f>Q597*H597</f>
        <v>0.07468000000000001</v>
      </c>
      <c r="S597" s="224">
        <v>0.00031</v>
      </c>
      <c r="T597" s="225">
        <f>S597*H597</f>
        <v>0.023150800000000003</v>
      </c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R597" s="226" t="s">
        <v>284</v>
      </c>
      <c r="AT597" s="226" t="s">
        <v>183</v>
      </c>
      <c r="AU597" s="226" t="s">
        <v>82</v>
      </c>
      <c r="AY597" s="20" t="s">
        <v>180</v>
      </c>
      <c r="BE597" s="227">
        <f>IF(N597="základní",J597,0)</f>
        <v>0</v>
      </c>
      <c r="BF597" s="227">
        <f>IF(N597="snížená",J597,0)</f>
        <v>0</v>
      </c>
      <c r="BG597" s="227">
        <f>IF(N597="zákl. přenesená",J597,0)</f>
        <v>0</v>
      </c>
      <c r="BH597" s="227">
        <f>IF(N597="sníž. přenesená",J597,0)</f>
        <v>0</v>
      </c>
      <c r="BI597" s="227">
        <f>IF(N597="nulová",J597,0)</f>
        <v>0</v>
      </c>
      <c r="BJ597" s="20" t="s">
        <v>80</v>
      </c>
      <c r="BK597" s="227">
        <f>ROUND(I597*H597,2)</f>
        <v>0</v>
      </c>
      <c r="BL597" s="20" t="s">
        <v>284</v>
      </c>
      <c r="BM597" s="226" t="s">
        <v>1716</v>
      </c>
    </row>
    <row r="598" s="2" customFormat="1">
      <c r="A598" s="41"/>
      <c r="B598" s="42"/>
      <c r="C598" s="43"/>
      <c r="D598" s="228" t="s">
        <v>190</v>
      </c>
      <c r="E598" s="43"/>
      <c r="F598" s="229" t="s">
        <v>985</v>
      </c>
      <c r="G598" s="43"/>
      <c r="H598" s="43"/>
      <c r="I598" s="230"/>
      <c r="J598" s="43"/>
      <c r="K598" s="43"/>
      <c r="L598" s="47"/>
      <c r="M598" s="231"/>
      <c r="N598" s="232"/>
      <c r="O598" s="87"/>
      <c r="P598" s="87"/>
      <c r="Q598" s="87"/>
      <c r="R598" s="87"/>
      <c r="S598" s="87"/>
      <c r="T598" s="88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T598" s="20" t="s">
        <v>190</v>
      </c>
      <c r="AU598" s="20" t="s">
        <v>82</v>
      </c>
    </row>
    <row r="599" s="2" customFormat="1">
      <c r="A599" s="41"/>
      <c r="B599" s="42"/>
      <c r="C599" s="43"/>
      <c r="D599" s="233" t="s">
        <v>192</v>
      </c>
      <c r="E599" s="43"/>
      <c r="F599" s="234" t="s">
        <v>986</v>
      </c>
      <c r="G599" s="43"/>
      <c r="H599" s="43"/>
      <c r="I599" s="230"/>
      <c r="J599" s="43"/>
      <c r="K599" s="43"/>
      <c r="L599" s="47"/>
      <c r="M599" s="231"/>
      <c r="N599" s="232"/>
      <c r="O599" s="87"/>
      <c r="P599" s="87"/>
      <c r="Q599" s="87"/>
      <c r="R599" s="87"/>
      <c r="S599" s="87"/>
      <c r="T599" s="88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T599" s="20" t="s">
        <v>192</v>
      </c>
      <c r="AU599" s="20" t="s">
        <v>82</v>
      </c>
    </row>
    <row r="600" s="2" customFormat="1" ht="24.15" customHeight="1">
      <c r="A600" s="41"/>
      <c r="B600" s="42"/>
      <c r="C600" s="215" t="s">
        <v>1496</v>
      </c>
      <c r="D600" s="215" t="s">
        <v>183</v>
      </c>
      <c r="E600" s="216" t="s">
        <v>988</v>
      </c>
      <c r="F600" s="217" t="s">
        <v>989</v>
      </c>
      <c r="G600" s="218" t="s">
        <v>186</v>
      </c>
      <c r="H600" s="219">
        <v>74.680000000000007</v>
      </c>
      <c r="I600" s="220"/>
      <c r="J600" s="221">
        <f>ROUND(I600*H600,2)</f>
        <v>0</v>
      </c>
      <c r="K600" s="217" t="s">
        <v>187</v>
      </c>
      <c r="L600" s="47"/>
      <c r="M600" s="222" t="s">
        <v>19</v>
      </c>
      <c r="N600" s="223" t="s">
        <v>44</v>
      </c>
      <c r="O600" s="87"/>
      <c r="P600" s="224">
        <f>O600*H600</f>
        <v>0</v>
      </c>
      <c r="Q600" s="224">
        <v>0.00020000000000000001</v>
      </c>
      <c r="R600" s="224">
        <f>Q600*H600</f>
        <v>0.014936000000000001</v>
      </c>
      <c r="S600" s="224">
        <v>0</v>
      </c>
      <c r="T600" s="225">
        <f>S600*H600</f>
        <v>0</v>
      </c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R600" s="226" t="s">
        <v>284</v>
      </c>
      <c r="AT600" s="226" t="s">
        <v>183</v>
      </c>
      <c r="AU600" s="226" t="s">
        <v>82</v>
      </c>
      <c r="AY600" s="20" t="s">
        <v>180</v>
      </c>
      <c r="BE600" s="227">
        <f>IF(N600="základní",J600,0)</f>
        <v>0</v>
      </c>
      <c r="BF600" s="227">
        <f>IF(N600="snížená",J600,0)</f>
        <v>0</v>
      </c>
      <c r="BG600" s="227">
        <f>IF(N600="zákl. přenesená",J600,0)</f>
        <v>0</v>
      </c>
      <c r="BH600" s="227">
        <f>IF(N600="sníž. přenesená",J600,0)</f>
        <v>0</v>
      </c>
      <c r="BI600" s="227">
        <f>IF(N600="nulová",J600,0)</f>
        <v>0</v>
      </c>
      <c r="BJ600" s="20" t="s">
        <v>80</v>
      </c>
      <c r="BK600" s="227">
        <f>ROUND(I600*H600,2)</f>
        <v>0</v>
      </c>
      <c r="BL600" s="20" t="s">
        <v>284</v>
      </c>
      <c r="BM600" s="226" t="s">
        <v>1717</v>
      </c>
    </row>
    <row r="601" s="2" customFormat="1">
      <c r="A601" s="41"/>
      <c r="B601" s="42"/>
      <c r="C601" s="43"/>
      <c r="D601" s="228" t="s">
        <v>190</v>
      </c>
      <c r="E601" s="43"/>
      <c r="F601" s="229" t="s">
        <v>991</v>
      </c>
      <c r="G601" s="43"/>
      <c r="H601" s="43"/>
      <c r="I601" s="230"/>
      <c r="J601" s="43"/>
      <c r="K601" s="43"/>
      <c r="L601" s="47"/>
      <c r="M601" s="231"/>
      <c r="N601" s="232"/>
      <c r="O601" s="87"/>
      <c r="P601" s="87"/>
      <c r="Q601" s="87"/>
      <c r="R601" s="87"/>
      <c r="S601" s="87"/>
      <c r="T601" s="88"/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T601" s="20" t="s">
        <v>190</v>
      </c>
      <c r="AU601" s="20" t="s">
        <v>82</v>
      </c>
    </row>
    <row r="602" s="2" customFormat="1">
      <c r="A602" s="41"/>
      <c r="B602" s="42"/>
      <c r="C602" s="43"/>
      <c r="D602" s="233" t="s">
        <v>192</v>
      </c>
      <c r="E602" s="43"/>
      <c r="F602" s="234" t="s">
        <v>992</v>
      </c>
      <c r="G602" s="43"/>
      <c r="H602" s="43"/>
      <c r="I602" s="230"/>
      <c r="J602" s="43"/>
      <c r="K602" s="43"/>
      <c r="L602" s="47"/>
      <c r="M602" s="231"/>
      <c r="N602" s="232"/>
      <c r="O602" s="87"/>
      <c r="P602" s="87"/>
      <c r="Q602" s="87"/>
      <c r="R602" s="87"/>
      <c r="S602" s="87"/>
      <c r="T602" s="88"/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T602" s="20" t="s">
        <v>192</v>
      </c>
      <c r="AU602" s="20" t="s">
        <v>82</v>
      </c>
    </row>
    <row r="603" s="2" customFormat="1" ht="33" customHeight="1">
      <c r="A603" s="41"/>
      <c r="B603" s="42"/>
      <c r="C603" s="215" t="s">
        <v>1499</v>
      </c>
      <c r="D603" s="215" t="s">
        <v>183</v>
      </c>
      <c r="E603" s="216" t="s">
        <v>994</v>
      </c>
      <c r="F603" s="217" t="s">
        <v>995</v>
      </c>
      <c r="G603" s="218" t="s">
        <v>186</v>
      </c>
      <c r="H603" s="219">
        <v>74.680000000000007</v>
      </c>
      <c r="I603" s="220"/>
      <c r="J603" s="221">
        <f>ROUND(I603*H603,2)</f>
        <v>0</v>
      </c>
      <c r="K603" s="217" t="s">
        <v>187</v>
      </c>
      <c r="L603" s="47"/>
      <c r="M603" s="222" t="s">
        <v>19</v>
      </c>
      <c r="N603" s="223" t="s">
        <v>44</v>
      </c>
      <c r="O603" s="87"/>
      <c r="P603" s="224">
        <f>O603*H603</f>
        <v>0</v>
      </c>
      <c r="Q603" s="224">
        <v>0.00025839999999999999</v>
      </c>
      <c r="R603" s="224">
        <f>Q603*H603</f>
        <v>0.019297312</v>
      </c>
      <c r="S603" s="224">
        <v>0</v>
      </c>
      <c r="T603" s="225">
        <f>S603*H603</f>
        <v>0</v>
      </c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R603" s="226" t="s">
        <v>284</v>
      </c>
      <c r="AT603" s="226" t="s">
        <v>183</v>
      </c>
      <c r="AU603" s="226" t="s">
        <v>82</v>
      </c>
      <c r="AY603" s="20" t="s">
        <v>180</v>
      </c>
      <c r="BE603" s="227">
        <f>IF(N603="základní",J603,0)</f>
        <v>0</v>
      </c>
      <c r="BF603" s="227">
        <f>IF(N603="snížená",J603,0)</f>
        <v>0</v>
      </c>
      <c r="BG603" s="227">
        <f>IF(N603="zákl. přenesená",J603,0)</f>
        <v>0</v>
      </c>
      <c r="BH603" s="227">
        <f>IF(N603="sníž. přenesená",J603,0)</f>
        <v>0</v>
      </c>
      <c r="BI603" s="227">
        <f>IF(N603="nulová",J603,0)</f>
        <v>0</v>
      </c>
      <c r="BJ603" s="20" t="s">
        <v>80</v>
      </c>
      <c r="BK603" s="227">
        <f>ROUND(I603*H603,2)</f>
        <v>0</v>
      </c>
      <c r="BL603" s="20" t="s">
        <v>284</v>
      </c>
      <c r="BM603" s="226" t="s">
        <v>1718</v>
      </c>
    </row>
    <row r="604" s="2" customFormat="1">
      <c r="A604" s="41"/>
      <c r="B604" s="42"/>
      <c r="C604" s="43"/>
      <c r="D604" s="228" t="s">
        <v>190</v>
      </c>
      <c r="E604" s="43"/>
      <c r="F604" s="229" t="s">
        <v>997</v>
      </c>
      <c r="G604" s="43"/>
      <c r="H604" s="43"/>
      <c r="I604" s="230"/>
      <c r="J604" s="43"/>
      <c r="K604" s="43"/>
      <c r="L604" s="47"/>
      <c r="M604" s="231"/>
      <c r="N604" s="232"/>
      <c r="O604" s="87"/>
      <c r="P604" s="87"/>
      <c r="Q604" s="87"/>
      <c r="R604" s="87"/>
      <c r="S604" s="87"/>
      <c r="T604" s="88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T604" s="20" t="s">
        <v>190</v>
      </c>
      <c r="AU604" s="20" t="s">
        <v>82</v>
      </c>
    </row>
    <row r="605" s="2" customFormat="1">
      <c r="A605" s="41"/>
      <c r="B605" s="42"/>
      <c r="C605" s="43"/>
      <c r="D605" s="233" t="s">
        <v>192</v>
      </c>
      <c r="E605" s="43"/>
      <c r="F605" s="234" t="s">
        <v>998</v>
      </c>
      <c r="G605" s="43"/>
      <c r="H605" s="43"/>
      <c r="I605" s="230"/>
      <c r="J605" s="43"/>
      <c r="K605" s="43"/>
      <c r="L605" s="47"/>
      <c r="M605" s="231"/>
      <c r="N605" s="232"/>
      <c r="O605" s="87"/>
      <c r="P605" s="87"/>
      <c r="Q605" s="87"/>
      <c r="R605" s="87"/>
      <c r="S605" s="87"/>
      <c r="T605" s="88"/>
      <c r="U605" s="41"/>
      <c r="V605" s="41"/>
      <c r="W605" s="41"/>
      <c r="X605" s="41"/>
      <c r="Y605" s="41"/>
      <c r="Z605" s="41"/>
      <c r="AA605" s="41"/>
      <c r="AB605" s="41"/>
      <c r="AC605" s="41"/>
      <c r="AD605" s="41"/>
      <c r="AE605" s="41"/>
      <c r="AT605" s="20" t="s">
        <v>192</v>
      </c>
      <c r="AU605" s="20" t="s">
        <v>82</v>
      </c>
    </row>
    <row r="606" s="15" customFormat="1">
      <c r="A606" s="15"/>
      <c r="B606" s="268"/>
      <c r="C606" s="269"/>
      <c r="D606" s="228" t="s">
        <v>216</v>
      </c>
      <c r="E606" s="270" t="s">
        <v>19</v>
      </c>
      <c r="F606" s="271" t="s">
        <v>999</v>
      </c>
      <c r="G606" s="269"/>
      <c r="H606" s="270" t="s">
        <v>19</v>
      </c>
      <c r="I606" s="272"/>
      <c r="J606" s="269"/>
      <c r="K606" s="269"/>
      <c r="L606" s="273"/>
      <c r="M606" s="274"/>
      <c r="N606" s="275"/>
      <c r="O606" s="275"/>
      <c r="P606" s="275"/>
      <c r="Q606" s="275"/>
      <c r="R606" s="275"/>
      <c r="S606" s="275"/>
      <c r="T606" s="276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77" t="s">
        <v>216</v>
      </c>
      <c r="AU606" s="277" t="s">
        <v>82</v>
      </c>
      <c r="AV606" s="15" t="s">
        <v>80</v>
      </c>
      <c r="AW606" s="15" t="s">
        <v>35</v>
      </c>
      <c r="AX606" s="15" t="s">
        <v>73</v>
      </c>
      <c r="AY606" s="277" t="s">
        <v>180</v>
      </c>
    </row>
    <row r="607" s="13" customFormat="1">
      <c r="A607" s="13"/>
      <c r="B607" s="235"/>
      <c r="C607" s="236"/>
      <c r="D607" s="228" t="s">
        <v>216</v>
      </c>
      <c r="E607" s="237" t="s">
        <v>19</v>
      </c>
      <c r="F607" s="238" t="s">
        <v>1507</v>
      </c>
      <c r="G607" s="236"/>
      <c r="H607" s="239">
        <v>15.48</v>
      </c>
      <c r="I607" s="240"/>
      <c r="J607" s="236"/>
      <c r="K607" s="236"/>
      <c r="L607" s="241"/>
      <c r="M607" s="242"/>
      <c r="N607" s="243"/>
      <c r="O607" s="243"/>
      <c r="P607" s="243"/>
      <c r="Q607" s="243"/>
      <c r="R607" s="243"/>
      <c r="S607" s="243"/>
      <c r="T607" s="244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5" t="s">
        <v>216</v>
      </c>
      <c r="AU607" s="245" t="s">
        <v>82</v>
      </c>
      <c r="AV607" s="13" t="s">
        <v>82</v>
      </c>
      <c r="AW607" s="13" t="s">
        <v>35</v>
      </c>
      <c r="AX607" s="13" t="s">
        <v>73</v>
      </c>
      <c r="AY607" s="245" t="s">
        <v>180</v>
      </c>
    </row>
    <row r="608" s="15" customFormat="1">
      <c r="A608" s="15"/>
      <c r="B608" s="268"/>
      <c r="C608" s="269"/>
      <c r="D608" s="228" t="s">
        <v>216</v>
      </c>
      <c r="E608" s="270" t="s">
        <v>19</v>
      </c>
      <c r="F608" s="271" t="s">
        <v>1001</v>
      </c>
      <c r="G608" s="269"/>
      <c r="H608" s="270" t="s">
        <v>19</v>
      </c>
      <c r="I608" s="272"/>
      <c r="J608" s="269"/>
      <c r="K608" s="269"/>
      <c r="L608" s="273"/>
      <c r="M608" s="274"/>
      <c r="N608" s="275"/>
      <c r="O608" s="275"/>
      <c r="P608" s="275"/>
      <c r="Q608" s="275"/>
      <c r="R608" s="275"/>
      <c r="S608" s="275"/>
      <c r="T608" s="276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T608" s="277" t="s">
        <v>216</v>
      </c>
      <c r="AU608" s="277" t="s">
        <v>82</v>
      </c>
      <c r="AV608" s="15" t="s">
        <v>80</v>
      </c>
      <c r="AW608" s="15" t="s">
        <v>35</v>
      </c>
      <c r="AX608" s="15" t="s">
        <v>73</v>
      </c>
      <c r="AY608" s="277" t="s">
        <v>180</v>
      </c>
    </row>
    <row r="609" s="13" customFormat="1">
      <c r="A609" s="13"/>
      <c r="B609" s="235"/>
      <c r="C609" s="236"/>
      <c r="D609" s="228" t="s">
        <v>216</v>
      </c>
      <c r="E609" s="237" t="s">
        <v>19</v>
      </c>
      <c r="F609" s="238" t="s">
        <v>1508</v>
      </c>
      <c r="G609" s="236"/>
      <c r="H609" s="239">
        <v>49.200000000000003</v>
      </c>
      <c r="I609" s="240"/>
      <c r="J609" s="236"/>
      <c r="K609" s="236"/>
      <c r="L609" s="241"/>
      <c r="M609" s="242"/>
      <c r="N609" s="243"/>
      <c r="O609" s="243"/>
      <c r="P609" s="243"/>
      <c r="Q609" s="243"/>
      <c r="R609" s="243"/>
      <c r="S609" s="243"/>
      <c r="T609" s="244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5" t="s">
        <v>216</v>
      </c>
      <c r="AU609" s="245" t="s">
        <v>82</v>
      </c>
      <c r="AV609" s="13" t="s">
        <v>82</v>
      </c>
      <c r="AW609" s="13" t="s">
        <v>35</v>
      </c>
      <c r="AX609" s="13" t="s">
        <v>73</v>
      </c>
      <c r="AY609" s="245" t="s">
        <v>180</v>
      </c>
    </row>
    <row r="610" s="15" customFormat="1">
      <c r="A610" s="15"/>
      <c r="B610" s="268"/>
      <c r="C610" s="269"/>
      <c r="D610" s="228" t="s">
        <v>216</v>
      </c>
      <c r="E610" s="270" t="s">
        <v>19</v>
      </c>
      <c r="F610" s="271" t="s">
        <v>1509</v>
      </c>
      <c r="G610" s="269"/>
      <c r="H610" s="270" t="s">
        <v>19</v>
      </c>
      <c r="I610" s="272"/>
      <c r="J610" s="269"/>
      <c r="K610" s="269"/>
      <c r="L610" s="273"/>
      <c r="M610" s="274"/>
      <c r="N610" s="275"/>
      <c r="O610" s="275"/>
      <c r="P610" s="275"/>
      <c r="Q610" s="275"/>
      <c r="R610" s="275"/>
      <c r="S610" s="275"/>
      <c r="T610" s="276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77" t="s">
        <v>216</v>
      </c>
      <c r="AU610" s="277" t="s">
        <v>82</v>
      </c>
      <c r="AV610" s="15" t="s">
        <v>80</v>
      </c>
      <c r="AW610" s="15" t="s">
        <v>35</v>
      </c>
      <c r="AX610" s="15" t="s">
        <v>73</v>
      </c>
      <c r="AY610" s="277" t="s">
        <v>180</v>
      </c>
    </row>
    <row r="611" s="13" customFormat="1">
      <c r="A611" s="13"/>
      <c r="B611" s="235"/>
      <c r="C611" s="236"/>
      <c r="D611" s="228" t="s">
        <v>216</v>
      </c>
      <c r="E611" s="237" t="s">
        <v>19</v>
      </c>
      <c r="F611" s="238" t="s">
        <v>245</v>
      </c>
      <c r="G611" s="236"/>
      <c r="H611" s="239">
        <v>10</v>
      </c>
      <c r="I611" s="240"/>
      <c r="J611" s="236"/>
      <c r="K611" s="236"/>
      <c r="L611" s="241"/>
      <c r="M611" s="242"/>
      <c r="N611" s="243"/>
      <c r="O611" s="243"/>
      <c r="P611" s="243"/>
      <c r="Q611" s="243"/>
      <c r="R611" s="243"/>
      <c r="S611" s="243"/>
      <c r="T611" s="244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5" t="s">
        <v>216</v>
      </c>
      <c r="AU611" s="245" t="s">
        <v>82</v>
      </c>
      <c r="AV611" s="13" t="s">
        <v>82</v>
      </c>
      <c r="AW611" s="13" t="s">
        <v>35</v>
      </c>
      <c r="AX611" s="13" t="s">
        <v>73</v>
      </c>
      <c r="AY611" s="245" t="s">
        <v>180</v>
      </c>
    </row>
    <row r="612" s="14" customFormat="1">
      <c r="A612" s="14"/>
      <c r="B612" s="246"/>
      <c r="C612" s="247"/>
      <c r="D612" s="228" t="s">
        <v>216</v>
      </c>
      <c r="E612" s="248" t="s">
        <v>19</v>
      </c>
      <c r="F612" s="249" t="s">
        <v>293</v>
      </c>
      <c r="G612" s="247"/>
      <c r="H612" s="250">
        <v>74.680000000000007</v>
      </c>
      <c r="I612" s="251"/>
      <c r="J612" s="247"/>
      <c r="K612" s="247"/>
      <c r="L612" s="252"/>
      <c r="M612" s="253"/>
      <c r="N612" s="254"/>
      <c r="O612" s="254"/>
      <c r="P612" s="254"/>
      <c r="Q612" s="254"/>
      <c r="R612" s="254"/>
      <c r="S612" s="254"/>
      <c r="T612" s="255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6" t="s">
        <v>216</v>
      </c>
      <c r="AU612" s="256" t="s">
        <v>82</v>
      </c>
      <c r="AV612" s="14" t="s">
        <v>188</v>
      </c>
      <c r="AW612" s="14" t="s">
        <v>35</v>
      </c>
      <c r="AX612" s="14" t="s">
        <v>80</v>
      </c>
      <c r="AY612" s="256" t="s">
        <v>180</v>
      </c>
    </row>
    <row r="613" s="12" customFormat="1" ht="25.92" customHeight="1">
      <c r="A613" s="12"/>
      <c r="B613" s="199"/>
      <c r="C613" s="200"/>
      <c r="D613" s="201" t="s">
        <v>72</v>
      </c>
      <c r="E613" s="202" t="s">
        <v>1003</v>
      </c>
      <c r="F613" s="202" t="s">
        <v>1004</v>
      </c>
      <c r="G613" s="200"/>
      <c r="H613" s="200"/>
      <c r="I613" s="203"/>
      <c r="J613" s="204">
        <f>BK613</f>
        <v>0</v>
      </c>
      <c r="K613" s="200"/>
      <c r="L613" s="205"/>
      <c r="M613" s="206"/>
      <c r="N613" s="207"/>
      <c r="O613" s="207"/>
      <c r="P613" s="208">
        <f>SUM(P614:P645)</f>
        <v>0</v>
      </c>
      <c r="Q613" s="207"/>
      <c r="R613" s="208">
        <f>SUM(R614:R645)</f>
        <v>0</v>
      </c>
      <c r="S613" s="207"/>
      <c r="T613" s="209">
        <f>SUM(T614:T645)</f>
        <v>0</v>
      </c>
      <c r="U613" s="12"/>
      <c r="V613" s="12"/>
      <c r="W613" s="12"/>
      <c r="X613" s="12"/>
      <c r="Y613" s="12"/>
      <c r="Z613" s="12"/>
      <c r="AA613" s="12"/>
      <c r="AB613" s="12"/>
      <c r="AC613" s="12"/>
      <c r="AD613" s="12"/>
      <c r="AE613" s="12"/>
      <c r="AR613" s="210" t="s">
        <v>188</v>
      </c>
      <c r="AT613" s="211" t="s">
        <v>72</v>
      </c>
      <c r="AU613" s="211" t="s">
        <v>73</v>
      </c>
      <c r="AY613" s="210" t="s">
        <v>180</v>
      </c>
      <c r="BK613" s="212">
        <f>SUM(BK614:BK645)</f>
        <v>0</v>
      </c>
    </row>
    <row r="614" s="2" customFormat="1" ht="16.5" customHeight="1">
      <c r="A614" s="41"/>
      <c r="B614" s="42"/>
      <c r="C614" s="215" t="s">
        <v>1501</v>
      </c>
      <c r="D614" s="215" t="s">
        <v>183</v>
      </c>
      <c r="E614" s="216" t="s">
        <v>1006</v>
      </c>
      <c r="F614" s="217" t="s">
        <v>1007</v>
      </c>
      <c r="G614" s="218" t="s">
        <v>1008</v>
      </c>
      <c r="H614" s="219">
        <v>10.5</v>
      </c>
      <c r="I614" s="220"/>
      <c r="J614" s="221">
        <f>ROUND(I614*H614,2)</f>
        <v>0</v>
      </c>
      <c r="K614" s="217" t="s">
        <v>187</v>
      </c>
      <c r="L614" s="47"/>
      <c r="M614" s="222" t="s">
        <v>19</v>
      </c>
      <c r="N614" s="223" t="s">
        <v>44</v>
      </c>
      <c r="O614" s="87"/>
      <c r="P614" s="224">
        <f>O614*H614</f>
        <v>0</v>
      </c>
      <c r="Q614" s="224">
        <v>0</v>
      </c>
      <c r="R614" s="224">
        <f>Q614*H614</f>
        <v>0</v>
      </c>
      <c r="S614" s="224">
        <v>0</v>
      </c>
      <c r="T614" s="225">
        <f>S614*H614</f>
        <v>0</v>
      </c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R614" s="226" t="s">
        <v>1009</v>
      </c>
      <c r="AT614" s="226" t="s">
        <v>183</v>
      </c>
      <c r="AU614" s="226" t="s">
        <v>80</v>
      </c>
      <c r="AY614" s="20" t="s">
        <v>180</v>
      </c>
      <c r="BE614" s="227">
        <f>IF(N614="základní",J614,0)</f>
        <v>0</v>
      </c>
      <c r="BF614" s="227">
        <f>IF(N614="snížená",J614,0)</f>
        <v>0</v>
      </c>
      <c r="BG614" s="227">
        <f>IF(N614="zákl. přenesená",J614,0)</f>
        <v>0</v>
      </c>
      <c r="BH614" s="227">
        <f>IF(N614="sníž. přenesená",J614,0)</f>
        <v>0</v>
      </c>
      <c r="BI614" s="227">
        <f>IF(N614="nulová",J614,0)</f>
        <v>0</v>
      </c>
      <c r="BJ614" s="20" t="s">
        <v>80</v>
      </c>
      <c r="BK614" s="227">
        <f>ROUND(I614*H614,2)</f>
        <v>0</v>
      </c>
      <c r="BL614" s="20" t="s">
        <v>1009</v>
      </c>
      <c r="BM614" s="226" t="s">
        <v>1719</v>
      </c>
    </row>
    <row r="615" s="2" customFormat="1">
      <c r="A615" s="41"/>
      <c r="B615" s="42"/>
      <c r="C615" s="43"/>
      <c r="D615" s="228" t="s">
        <v>190</v>
      </c>
      <c r="E615" s="43"/>
      <c r="F615" s="229" t="s">
        <v>1011</v>
      </c>
      <c r="G615" s="43"/>
      <c r="H615" s="43"/>
      <c r="I615" s="230"/>
      <c r="J615" s="43"/>
      <c r="K615" s="43"/>
      <c r="L615" s="47"/>
      <c r="M615" s="231"/>
      <c r="N615" s="232"/>
      <c r="O615" s="87"/>
      <c r="P615" s="87"/>
      <c r="Q615" s="87"/>
      <c r="R615" s="87"/>
      <c r="S615" s="87"/>
      <c r="T615" s="88"/>
      <c r="U615" s="41"/>
      <c r="V615" s="41"/>
      <c r="W615" s="41"/>
      <c r="X615" s="41"/>
      <c r="Y615" s="41"/>
      <c r="Z615" s="41"/>
      <c r="AA615" s="41"/>
      <c r="AB615" s="41"/>
      <c r="AC615" s="41"/>
      <c r="AD615" s="41"/>
      <c r="AE615" s="41"/>
      <c r="AT615" s="20" t="s">
        <v>190</v>
      </c>
      <c r="AU615" s="20" t="s">
        <v>80</v>
      </c>
    </row>
    <row r="616" s="2" customFormat="1">
      <c r="A616" s="41"/>
      <c r="B616" s="42"/>
      <c r="C616" s="43"/>
      <c r="D616" s="233" t="s">
        <v>192</v>
      </c>
      <c r="E616" s="43"/>
      <c r="F616" s="234" t="s">
        <v>1012</v>
      </c>
      <c r="G616" s="43"/>
      <c r="H616" s="43"/>
      <c r="I616" s="230"/>
      <c r="J616" s="43"/>
      <c r="K616" s="43"/>
      <c r="L616" s="47"/>
      <c r="M616" s="231"/>
      <c r="N616" s="232"/>
      <c r="O616" s="87"/>
      <c r="P616" s="87"/>
      <c r="Q616" s="87"/>
      <c r="R616" s="87"/>
      <c r="S616" s="87"/>
      <c r="T616" s="88"/>
      <c r="U616" s="41"/>
      <c r="V616" s="41"/>
      <c r="W616" s="41"/>
      <c r="X616" s="41"/>
      <c r="Y616" s="41"/>
      <c r="Z616" s="41"/>
      <c r="AA616" s="41"/>
      <c r="AB616" s="41"/>
      <c r="AC616" s="41"/>
      <c r="AD616" s="41"/>
      <c r="AE616" s="41"/>
      <c r="AT616" s="20" t="s">
        <v>192</v>
      </c>
      <c r="AU616" s="20" t="s">
        <v>80</v>
      </c>
    </row>
    <row r="617" s="15" customFormat="1">
      <c r="A617" s="15"/>
      <c r="B617" s="268"/>
      <c r="C617" s="269"/>
      <c r="D617" s="228" t="s">
        <v>216</v>
      </c>
      <c r="E617" s="270" t="s">
        <v>19</v>
      </c>
      <c r="F617" s="271" t="s">
        <v>1512</v>
      </c>
      <c r="G617" s="269"/>
      <c r="H617" s="270" t="s">
        <v>19</v>
      </c>
      <c r="I617" s="272"/>
      <c r="J617" s="269"/>
      <c r="K617" s="269"/>
      <c r="L617" s="273"/>
      <c r="M617" s="274"/>
      <c r="N617" s="275"/>
      <c r="O617" s="275"/>
      <c r="P617" s="275"/>
      <c r="Q617" s="275"/>
      <c r="R617" s="275"/>
      <c r="S617" s="275"/>
      <c r="T617" s="276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T617" s="277" t="s">
        <v>216</v>
      </c>
      <c r="AU617" s="277" t="s">
        <v>80</v>
      </c>
      <c r="AV617" s="15" t="s">
        <v>80</v>
      </c>
      <c r="AW617" s="15" t="s">
        <v>35</v>
      </c>
      <c r="AX617" s="15" t="s">
        <v>73</v>
      </c>
      <c r="AY617" s="277" t="s">
        <v>180</v>
      </c>
    </row>
    <row r="618" s="13" customFormat="1">
      <c r="A618" s="13"/>
      <c r="B618" s="235"/>
      <c r="C618" s="236"/>
      <c r="D618" s="228" t="s">
        <v>216</v>
      </c>
      <c r="E618" s="237" t="s">
        <v>19</v>
      </c>
      <c r="F618" s="238" t="s">
        <v>1513</v>
      </c>
      <c r="G618" s="236"/>
      <c r="H618" s="239">
        <v>1</v>
      </c>
      <c r="I618" s="240"/>
      <c r="J618" s="236"/>
      <c r="K618" s="236"/>
      <c r="L618" s="241"/>
      <c r="M618" s="242"/>
      <c r="N618" s="243"/>
      <c r="O618" s="243"/>
      <c r="P618" s="243"/>
      <c r="Q618" s="243"/>
      <c r="R618" s="243"/>
      <c r="S618" s="243"/>
      <c r="T618" s="244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5" t="s">
        <v>216</v>
      </c>
      <c r="AU618" s="245" t="s">
        <v>80</v>
      </c>
      <c r="AV618" s="13" t="s">
        <v>82</v>
      </c>
      <c r="AW618" s="13" t="s">
        <v>35</v>
      </c>
      <c r="AX618" s="13" t="s">
        <v>73</v>
      </c>
      <c r="AY618" s="245" t="s">
        <v>180</v>
      </c>
    </row>
    <row r="619" s="15" customFormat="1">
      <c r="A619" s="15"/>
      <c r="B619" s="268"/>
      <c r="C619" s="269"/>
      <c r="D619" s="228" t="s">
        <v>216</v>
      </c>
      <c r="E619" s="270" t="s">
        <v>19</v>
      </c>
      <c r="F619" s="271" t="s">
        <v>1514</v>
      </c>
      <c r="G619" s="269"/>
      <c r="H619" s="270" t="s">
        <v>19</v>
      </c>
      <c r="I619" s="272"/>
      <c r="J619" s="269"/>
      <c r="K619" s="269"/>
      <c r="L619" s="273"/>
      <c r="M619" s="274"/>
      <c r="N619" s="275"/>
      <c r="O619" s="275"/>
      <c r="P619" s="275"/>
      <c r="Q619" s="275"/>
      <c r="R619" s="275"/>
      <c r="S619" s="275"/>
      <c r="T619" s="276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77" t="s">
        <v>216</v>
      </c>
      <c r="AU619" s="277" t="s">
        <v>80</v>
      </c>
      <c r="AV619" s="15" t="s">
        <v>80</v>
      </c>
      <c r="AW619" s="15" t="s">
        <v>35</v>
      </c>
      <c r="AX619" s="15" t="s">
        <v>73</v>
      </c>
      <c r="AY619" s="277" t="s">
        <v>180</v>
      </c>
    </row>
    <row r="620" s="13" customFormat="1">
      <c r="A620" s="13"/>
      <c r="B620" s="235"/>
      <c r="C620" s="236"/>
      <c r="D620" s="228" t="s">
        <v>216</v>
      </c>
      <c r="E620" s="237" t="s">
        <v>19</v>
      </c>
      <c r="F620" s="238" t="s">
        <v>1513</v>
      </c>
      <c r="G620" s="236"/>
      <c r="H620" s="239">
        <v>1</v>
      </c>
      <c r="I620" s="240"/>
      <c r="J620" s="236"/>
      <c r="K620" s="236"/>
      <c r="L620" s="241"/>
      <c r="M620" s="242"/>
      <c r="N620" s="243"/>
      <c r="O620" s="243"/>
      <c r="P620" s="243"/>
      <c r="Q620" s="243"/>
      <c r="R620" s="243"/>
      <c r="S620" s="243"/>
      <c r="T620" s="244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5" t="s">
        <v>216</v>
      </c>
      <c r="AU620" s="245" t="s">
        <v>80</v>
      </c>
      <c r="AV620" s="13" t="s">
        <v>82</v>
      </c>
      <c r="AW620" s="13" t="s">
        <v>35</v>
      </c>
      <c r="AX620" s="13" t="s">
        <v>73</v>
      </c>
      <c r="AY620" s="245" t="s">
        <v>180</v>
      </c>
    </row>
    <row r="621" s="15" customFormat="1">
      <c r="A621" s="15"/>
      <c r="B621" s="268"/>
      <c r="C621" s="269"/>
      <c r="D621" s="228" t="s">
        <v>216</v>
      </c>
      <c r="E621" s="270" t="s">
        <v>19</v>
      </c>
      <c r="F621" s="271" t="s">
        <v>1515</v>
      </c>
      <c r="G621" s="269"/>
      <c r="H621" s="270" t="s">
        <v>19</v>
      </c>
      <c r="I621" s="272"/>
      <c r="J621" s="269"/>
      <c r="K621" s="269"/>
      <c r="L621" s="273"/>
      <c r="M621" s="274"/>
      <c r="N621" s="275"/>
      <c r="O621" s="275"/>
      <c r="P621" s="275"/>
      <c r="Q621" s="275"/>
      <c r="R621" s="275"/>
      <c r="S621" s="275"/>
      <c r="T621" s="276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77" t="s">
        <v>216</v>
      </c>
      <c r="AU621" s="277" t="s">
        <v>80</v>
      </c>
      <c r="AV621" s="15" t="s">
        <v>80</v>
      </c>
      <c r="AW621" s="15" t="s">
        <v>35</v>
      </c>
      <c r="AX621" s="15" t="s">
        <v>73</v>
      </c>
      <c r="AY621" s="277" t="s">
        <v>180</v>
      </c>
    </row>
    <row r="622" s="13" customFormat="1">
      <c r="A622" s="13"/>
      <c r="B622" s="235"/>
      <c r="C622" s="236"/>
      <c r="D622" s="228" t="s">
        <v>216</v>
      </c>
      <c r="E622" s="237" t="s">
        <v>19</v>
      </c>
      <c r="F622" s="238" t="s">
        <v>1516</v>
      </c>
      <c r="G622" s="236"/>
      <c r="H622" s="239">
        <v>0.5</v>
      </c>
      <c r="I622" s="240"/>
      <c r="J622" s="236"/>
      <c r="K622" s="236"/>
      <c r="L622" s="241"/>
      <c r="M622" s="242"/>
      <c r="N622" s="243"/>
      <c r="O622" s="243"/>
      <c r="P622" s="243"/>
      <c r="Q622" s="243"/>
      <c r="R622" s="243"/>
      <c r="S622" s="243"/>
      <c r="T622" s="244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5" t="s">
        <v>216</v>
      </c>
      <c r="AU622" s="245" t="s">
        <v>80</v>
      </c>
      <c r="AV622" s="13" t="s">
        <v>82</v>
      </c>
      <c r="AW622" s="13" t="s">
        <v>35</v>
      </c>
      <c r="AX622" s="13" t="s">
        <v>73</v>
      </c>
      <c r="AY622" s="245" t="s">
        <v>180</v>
      </c>
    </row>
    <row r="623" s="15" customFormat="1">
      <c r="A623" s="15"/>
      <c r="B623" s="268"/>
      <c r="C623" s="269"/>
      <c r="D623" s="228" t="s">
        <v>216</v>
      </c>
      <c r="E623" s="270" t="s">
        <v>19</v>
      </c>
      <c r="F623" s="271" t="s">
        <v>1517</v>
      </c>
      <c r="G623" s="269"/>
      <c r="H623" s="270" t="s">
        <v>19</v>
      </c>
      <c r="I623" s="272"/>
      <c r="J623" s="269"/>
      <c r="K623" s="269"/>
      <c r="L623" s="273"/>
      <c r="M623" s="274"/>
      <c r="N623" s="275"/>
      <c r="O623" s="275"/>
      <c r="P623" s="275"/>
      <c r="Q623" s="275"/>
      <c r="R623" s="275"/>
      <c r="S623" s="275"/>
      <c r="T623" s="276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T623" s="277" t="s">
        <v>216</v>
      </c>
      <c r="AU623" s="277" t="s">
        <v>80</v>
      </c>
      <c r="AV623" s="15" t="s">
        <v>80</v>
      </c>
      <c r="AW623" s="15" t="s">
        <v>35</v>
      </c>
      <c r="AX623" s="15" t="s">
        <v>73</v>
      </c>
      <c r="AY623" s="277" t="s">
        <v>180</v>
      </c>
    </row>
    <row r="624" s="13" customFormat="1">
      <c r="A624" s="13"/>
      <c r="B624" s="235"/>
      <c r="C624" s="236"/>
      <c r="D624" s="228" t="s">
        <v>216</v>
      </c>
      <c r="E624" s="237" t="s">
        <v>19</v>
      </c>
      <c r="F624" s="238" t="s">
        <v>188</v>
      </c>
      <c r="G624" s="236"/>
      <c r="H624" s="239">
        <v>4</v>
      </c>
      <c r="I624" s="240"/>
      <c r="J624" s="236"/>
      <c r="K624" s="236"/>
      <c r="L624" s="241"/>
      <c r="M624" s="242"/>
      <c r="N624" s="243"/>
      <c r="O624" s="243"/>
      <c r="P624" s="243"/>
      <c r="Q624" s="243"/>
      <c r="R624" s="243"/>
      <c r="S624" s="243"/>
      <c r="T624" s="244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5" t="s">
        <v>216</v>
      </c>
      <c r="AU624" s="245" t="s">
        <v>80</v>
      </c>
      <c r="AV624" s="13" t="s">
        <v>82</v>
      </c>
      <c r="AW624" s="13" t="s">
        <v>35</v>
      </c>
      <c r="AX624" s="13" t="s">
        <v>73</v>
      </c>
      <c r="AY624" s="245" t="s">
        <v>180</v>
      </c>
    </row>
    <row r="625" s="15" customFormat="1">
      <c r="A625" s="15"/>
      <c r="B625" s="268"/>
      <c r="C625" s="269"/>
      <c r="D625" s="228" t="s">
        <v>216</v>
      </c>
      <c r="E625" s="270" t="s">
        <v>19</v>
      </c>
      <c r="F625" s="271" t="s">
        <v>1518</v>
      </c>
      <c r="G625" s="269"/>
      <c r="H625" s="270" t="s">
        <v>19</v>
      </c>
      <c r="I625" s="272"/>
      <c r="J625" s="269"/>
      <c r="K625" s="269"/>
      <c r="L625" s="273"/>
      <c r="M625" s="274"/>
      <c r="N625" s="275"/>
      <c r="O625" s="275"/>
      <c r="P625" s="275"/>
      <c r="Q625" s="275"/>
      <c r="R625" s="275"/>
      <c r="S625" s="275"/>
      <c r="T625" s="276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77" t="s">
        <v>216</v>
      </c>
      <c r="AU625" s="277" t="s">
        <v>80</v>
      </c>
      <c r="AV625" s="15" t="s">
        <v>80</v>
      </c>
      <c r="AW625" s="15" t="s">
        <v>35</v>
      </c>
      <c r="AX625" s="15" t="s">
        <v>73</v>
      </c>
      <c r="AY625" s="277" t="s">
        <v>180</v>
      </c>
    </row>
    <row r="626" s="13" customFormat="1">
      <c r="A626" s="13"/>
      <c r="B626" s="235"/>
      <c r="C626" s="236"/>
      <c r="D626" s="228" t="s">
        <v>216</v>
      </c>
      <c r="E626" s="237" t="s">
        <v>19</v>
      </c>
      <c r="F626" s="238" t="s">
        <v>188</v>
      </c>
      <c r="G626" s="236"/>
      <c r="H626" s="239">
        <v>4</v>
      </c>
      <c r="I626" s="240"/>
      <c r="J626" s="236"/>
      <c r="K626" s="236"/>
      <c r="L626" s="241"/>
      <c r="M626" s="242"/>
      <c r="N626" s="243"/>
      <c r="O626" s="243"/>
      <c r="P626" s="243"/>
      <c r="Q626" s="243"/>
      <c r="R626" s="243"/>
      <c r="S626" s="243"/>
      <c r="T626" s="244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5" t="s">
        <v>216</v>
      </c>
      <c r="AU626" s="245" t="s">
        <v>80</v>
      </c>
      <c r="AV626" s="13" t="s">
        <v>82</v>
      </c>
      <c r="AW626" s="13" t="s">
        <v>35</v>
      </c>
      <c r="AX626" s="13" t="s">
        <v>73</v>
      </c>
      <c r="AY626" s="245" t="s">
        <v>180</v>
      </c>
    </row>
    <row r="627" s="14" customFormat="1">
      <c r="A627" s="14"/>
      <c r="B627" s="246"/>
      <c r="C627" s="247"/>
      <c r="D627" s="228" t="s">
        <v>216</v>
      </c>
      <c r="E627" s="248" t="s">
        <v>19</v>
      </c>
      <c r="F627" s="249" t="s">
        <v>293</v>
      </c>
      <c r="G627" s="247"/>
      <c r="H627" s="250">
        <v>10.5</v>
      </c>
      <c r="I627" s="251"/>
      <c r="J627" s="247"/>
      <c r="K627" s="247"/>
      <c r="L627" s="252"/>
      <c r="M627" s="253"/>
      <c r="N627" s="254"/>
      <c r="O627" s="254"/>
      <c r="P627" s="254"/>
      <c r="Q627" s="254"/>
      <c r="R627" s="254"/>
      <c r="S627" s="254"/>
      <c r="T627" s="255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6" t="s">
        <v>216</v>
      </c>
      <c r="AU627" s="256" t="s">
        <v>80</v>
      </c>
      <c r="AV627" s="14" t="s">
        <v>188</v>
      </c>
      <c r="AW627" s="14" t="s">
        <v>35</v>
      </c>
      <c r="AX627" s="14" t="s">
        <v>80</v>
      </c>
      <c r="AY627" s="256" t="s">
        <v>180</v>
      </c>
    </row>
    <row r="628" s="2" customFormat="1" ht="16.5" customHeight="1">
      <c r="A628" s="41"/>
      <c r="B628" s="42"/>
      <c r="C628" s="215" t="s">
        <v>1503</v>
      </c>
      <c r="D628" s="215" t="s">
        <v>183</v>
      </c>
      <c r="E628" s="216" t="s">
        <v>1015</v>
      </c>
      <c r="F628" s="217" t="s">
        <v>1016</v>
      </c>
      <c r="G628" s="218" t="s">
        <v>1008</v>
      </c>
      <c r="H628" s="219">
        <v>16</v>
      </c>
      <c r="I628" s="220"/>
      <c r="J628" s="221">
        <f>ROUND(I628*H628,2)</f>
        <v>0</v>
      </c>
      <c r="K628" s="217" t="s">
        <v>187</v>
      </c>
      <c r="L628" s="47"/>
      <c r="M628" s="222" t="s">
        <v>19</v>
      </c>
      <c r="N628" s="223" t="s">
        <v>44</v>
      </c>
      <c r="O628" s="87"/>
      <c r="P628" s="224">
        <f>O628*H628</f>
        <v>0</v>
      </c>
      <c r="Q628" s="224">
        <v>0</v>
      </c>
      <c r="R628" s="224">
        <f>Q628*H628</f>
        <v>0</v>
      </c>
      <c r="S628" s="224">
        <v>0</v>
      </c>
      <c r="T628" s="225">
        <f>S628*H628</f>
        <v>0</v>
      </c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R628" s="226" t="s">
        <v>1009</v>
      </c>
      <c r="AT628" s="226" t="s">
        <v>183</v>
      </c>
      <c r="AU628" s="226" t="s">
        <v>80</v>
      </c>
      <c r="AY628" s="20" t="s">
        <v>180</v>
      </c>
      <c r="BE628" s="227">
        <f>IF(N628="základní",J628,0)</f>
        <v>0</v>
      </c>
      <c r="BF628" s="227">
        <f>IF(N628="snížená",J628,0)</f>
        <v>0</v>
      </c>
      <c r="BG628" s="227">
        <f>IF(N628="zákl. přenesená",J628,0)</f>
        <v>0</v>
      </c>
      <c r="BH628" s="227">
        <f>IF(N628="sníž. přenesená",J628,0)</f>
        <v>0</v>
      </c>
      <c r="BI628" s="227">
        <f>IF(N628="nulová",J628,0)</f>
        <v>0</v>
      </c>
      <c r="BJ628" s="20" t="s">
        <v>80</v>
      </c>
      <c r="BK628" s="227">
        <f>ROUND(I628*H628,2)</f>
        <v>0</v>
      </c>
      <c r="BL628" s="20" t="s">
        <v>1009</v>
      </c>
      <c r="BM628" s="226" t="s">
        <v>1720</v>
      </c>
    </row>
    <row r="629" s="2" customFormat="1">
      <c r="A629" s="41"/>
      <c r="B629" s="42"/>
      <c r="C629" s="43"/>
      <c r="D629" s="228" t="s">
        <v>190</v>
      </c>
      <c r="E629" s="43"/>
      <c r="F629" s="229" t="s">
        <v>1018</v>
      </c>
      <c r="G629" s="43"/>
      <c r="H629" s="43"/>
      <c r="I629" s="230"/>
      <c r="J629" s="43"/>
      <c r="K629" s="43"/>
      <c r="L629" s="47"/>
      <c r="M629" s="231"/>
      <c r="N629" s="232"/>
      <c r="O629" s="87"/>
      <c r="P629" s="87"/>
      <c r="Q629" s="87"/>
      <c r="R629" s="87"/>
      <c r="S629" s="87"/>
      <c r="T629" s="88"/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T629" s="20" t="s">
        <v>190</v>
      </c>
      <c r="AU629" s="20" t="s">
        <v>80</v>
      </c>
    </row>
    <row r="630" s="2" customFormat="1">
      <c r="A630" s="41"/>
      <c r="B630" s="42"/>
      <c r="C630" s="43"/>
      <c r="D630" s="233" t="s">
        <v>192</v>
      </c>
      <c r="E630" s="43"/>
      <c r="F630" s="234" t="s">
        <v>1019</v>
      </c>
      <c r="G630" s="43"/>
      <c r="H630" s="43"/>
      <c r="I630" s="230"/>
      <c r="J630" s="43"/>
      <c r="K630" s="43"/>
      <c r="L630" s="47"/>
      <c r="M630" s="231"/>
      <c r="N630" s="232"/>
      <c r="O630" s="87"/>
      <c r="P630" s="87"/>
      <c r="Q630" s="87"/>
      <c r="R630" s="87"/>
      <c r="S630" s="87"/>
      <c r="T630" s="88"/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T630" s="20" t="s">
        <v>192</v>
      </c>
      <c r="AU630" s="20" t="s">
        <v>80</v>
      </c>
    </row>
    <row r="631" s="15" customFormat="1">
      <c r="A631" s="15"/>
      <c r="B631" s="268"/>
      <c r="C631" s="269"/>
      <c r="D631" s="228" t="s">
        <v>216</v>
      </c>
      <c r="E631" s="270" t="s">
        <v>19</v>
      </c>
      <c r="F631" s="271" t="s">
        <v>1020</v>
      </c>
      <c r="G631" s="269"/>
      <c r="H631" s="270" t="s">
        <v>19</v>
      </c>
      <c r="I631" s="272"/>
      <c r="J631" s="269"/>
      <c r="K631" s="269"/>
      <c r="L631" s="273"/>
      <c r="M631" s="274"/>
      <c r="N631" s="275"/>
      <c r="O631" s="275"/>
      <c r="P631" s="275"/>
      <c r="Q631" s="275"/>
      <c r="R631" s="275"/>
      <c r="S631" s="275"/>
      <c r="T631" s="276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77" t="s">
        <v>216</v>
      </c>
      <c r="AU631" s="277" t="s">
        <v>80</v>
      </c>
      <c r="AV631" s="15" t="s">
        <v>80</v>
      </c>
      <c r="AW631" s="15" t="s">
        <v>35</v>
      </c>
      <c r="AX631" s="15" t="s">
        <v>73</v>
      </c>
      <c r="AY631" s="277" t="s">
        <v>180</v>
      </c>
    </row>
    <row r="632" s="13" customFormat="1">
      <c r="A632" s="13"/>
      <c r="B632" s="235"/>
      <c r="C632" s="236"/>
      <c r="D632" s="228" t="s">
        <v>216</v>
      </c>
      <c r="E632" s="237" t="s">
        <v>19</v>
      </c>
      <c r="F632" s="238" t="s">
        <v>1521</v>
      </c>
      <c r="G632" s="236"/>
      <c r="H632" s="239">
        <v>16</v>
      </c>
      <c r="I632" s="240"/>
      <c r="J632" s="236"/>
      <c r="K632" s="236"/>
      <c r="L632" s="241"/>
      <c r="M632" s="242"/>
      <c r="N632" s="243"/>
      <c r="O632" s="243"/>
      <c r="P632" s="243"/>
      <c r="Q632" s="243"/>
      <c r="R632" s="243"/>
      <c r="S632" s="243"/>
      <c r="T632" s="244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5" t="s">
        <v>216</v>
      </c>
      <c r="AU632" s="245" t="s">
        <v>80</v>
      </c>
      <c r="AV632" s="13" t="s">
        <v>82</v>
      </c>
      <c r="AW632" s="13" t="s">
        <v>35</v>
      </c>
      <c r="AX632" s="13" t="s">
        <v>80</v>
      </c>
      <c r="AY632" s="245" t="s">
        <v>180</v>
      </c>
    </row>
    <row r="633" s="2" customFormat="1" ht="16.5" customHeight="1">
      <c r="A633" s="41"/>
      <c r="B633" s="42"/>
      <c r="C633" s="215" t="s">
        <v>1505</v>
      </c>
      <c r="D633" s="215" t="s">
        <v>183</v>
      </c>
      <c r="E633" s="216" t="s">
        <v>1022</v>
      </c>
      <c r="F633" s="217" t="s">
        <v>1023</v>
      </c>
      <c r="G633" s="218" t="s">
        <v>1008</v>
      </c>
      <c r="H633" s="219">
        <v>16</v>
      </c>
      <c r="I633" s="220"/>
      <c r="J633" s="221">
        <f>ROUND(I633*H633,2)</f>
        <v>0</v>
      </c>
      <c r="K633" s="217" t="s">
        <v>187</v>
      </c>
      <c r="L633" s="47"/>
      <c r="M633" s="222" t="s">
        <v>19</v>
      </c>
      <c r="N633" s="223" t="s">
        <v>44</v>
      </c>
      <c r="O633" s="87"/>
      <c r="P633" s="224">
        <f>O633*H633</f>
        <v>0</v>
      </c>
      <c r="Q633" s="224">
        <v>0</v>
      </c>
      <c r="R633" s="224">
        <f>Q633*H633</f>
        <v>0</v>
      </c>
      <c r="S633" s="224">
        <v>0</v>
      </c>
      <c r="T633" s="225">
        <f>S633*H633</f>
        <v>0</v>
      </c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R633" s="226" t="s">
        <v>1009</v>
      </c>
      <c r="AT633" s="226" t="s">
        <v>183</v>
      </c>
      <c r="AU633" s="226" t="s">
        <v>80</v>
      </c>
      <c r="AY633" s="20" t="s">
        <v>180</v>
      </c>
      <c r="BE633" s="227">
        <f>IF(N633="základní",J633,0)</f>
        <v>0</v>
      </c>
      <c r="BF633" s="227">
        <f>IF(N633="snížená",J633,0)</f>
        <v>0</v>
      </c>
      <c r="BG633" s="227">
        <f>IF(N633="zákl. přenesená",J633,0)</f>
        <v>0</v>
      </c>
      <c r="BH633" s="227">
        <f>IF(N633="sníž. přenesená",J633,0)</f>
        <v>0</v>
      </c>
      <c r="BI633" s="227">
        <f>IF(N633="nulová",J633,0)</f>
        <v>0</v>
      </c>
      <c r="BJ633" s="20" t="s">
        <v>80</v>
      </c>
      <c r="BK633" s="227">
        <f>ROUND(I633*H633,2)</f>
        <v>0</v>
      </c>
      <c r="BL633" s="20" t="s">
        <v>1009</v>
      </c>
      <c r="BM633" s="226" t="s">
        <v>1721</v>
      </c>
    </row>
    <row r="634" s="2" customFormat="1">
      <c r="A634" s="41"/>
      <c r="B634" s="42"/>
      <c r="C634" s="43"/>
      <c r="D634" s="228" t="s">
        <v>190</v>
      </c>
      <c r="E634" s="43"/>
      <c r="F634" s="229" t="s">
        <v>1025</v>
      </c>
      <c r="G634" s="43"/>
      <c r="H634" s="43"/>
      <c r="I634" s="230"/>
      <c r="J634" s="43"/>
      <c r="K634" s="43"/>
      <c r="L634" s="47"/>
      <c r="M634" s="231"/>
      <c r="N634" s="232"/>
      <c r="O634" s="87"/>
      <c r="P634" s="87"/>
      <c r="Q634" s="87"/>
      <c r="R634" s="87"/>
      <c r="S634" s="87"/>
      <c r="T634" s="88"/>
      <c r="U634" s="41"/>
      <c r="V634" s="41"/>
      <c r="W634" s="41"/>
      <c r="X634" s="41"/>
      <c r="Y634" s="41"/>
      <c r="Z634" s="41"/>
      <c r="AA634" s="41"/>
      <c r="AB634" s="41"/>
      <c r="AC634" s="41"/>
      <c r="AD634" s="41"/>
      <c r="AE634" s="41"/>
      <c r="AT634" s="20" t="s">
        <v>190</v>
      </c>
      <c r="AU634" s="20" t="s">
        <v>80</v>
      </c>
    </row>
    <row r="635" s="2" customFormat="1">
      <c r="A635" s="41"/>
      <c r="B635" s="42"/>
      <c r="C635" s="43"/>
      <c r="D635" s="233" t="s">
        <v>192</v>
      </c>
      <c r="E635" s="43"/>
      <c r="F635" s="234" t="s">
        <v>1026</v>
      </c>
      <c r="G635" s="43"/>
      <c r="H635" s="43"/>
      <c r="I635" s="230"/>
      <c r="J635" s="43"/>
      <c r="K635" s="43"/>
      <c r="L635" s="47"/>
      <c r="M635" s="231"/>
      <c r="N635" s="232"/>
      <c r="O635" s="87"/>
      <c r="P635" s="87"/>
      <c r="Q635" s="87"/>
      <c r="R635" s="87"/>
      <c r="S635" s="87"/>
      <c r="T635" s="88"/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T635" s="20" t="s">
        <v>192</v>
      </c>
      <c r="AU635" s="20" t="s">
        <v>80</v>
      </c>
    </row>
    <row r="636" s="15" customFormat="1">
      <c r="A636" s="15"/>
      <c r="B636" s="268"/>
      <c r="C636" s="269"/>
      <c r="D636" s="228" t="s">
        <v>216</v>
      </c>
      <c r="E636" s="270" t="s">
        <v>19</v>
      </c>
      <c r="F636" s="271" t="s">
        <v>1027</v>
      </c>
      <c r="G636" s="269"/>
      <c r="H636" s="270" t="s">
        <v>19</v>
      </c>
      <c r="I636" s="272"/>
      <c r="J636" s="269"/>
      <c r="K636" s="269"/>
      <c r="L636" s="273"/>
      <c r="M636" s="274"/>
      <c r="N636" s="275"/>
      <c r="O636" s="275"/>
      <c r="P636" s="275"/>
      <c r="Q636" s="275"/>
      <c r="R636" s="275"/>
      <c r="S636" s="275"/>
      <c r="T636" s="276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77" t="s">
        <v>216</v>
      </c>
      <c r="AU636" s="277" t="s">
        <v>80</v>
      </c>
      <c r="AV636" s="15" t="s">
        <v>80</v>
      </c>
      <c r="AW636" s="15" t="s">
        <v>35</v>
      </c>
      <c r="AX636" s="15" t="s">
        <v>73</v>
      </c>
      <c r="AY636" s="277" t="s">
        <v>180</v>
      </c>
    </row>
    <row r="637" s="13" customFormat="1">
      <c r="A637" s="13"/>
      <c r="B637" s="235"/>
      <c r="C637" s="236"/>
      <c r="D637" s="228" t="s">
        <v>216</v>
      </c>
      <c r="E637" s="237" t="s">
        <v>19</v>
      </c>
      <c r="F637" s="238" t="s">
        <v>1521</v>
      </c>
      <c r="G637" s="236"/>
      <c r="H637" s="239">
        <v>16</v>
      </c>
      <c r="I637" s="240"/>
      <c r="J637" s="236"/>
      <c r="K637" s="236"/>
      <c r="L637" s="241"/>
      <c r="M637" s="242"/>
      <c r="N637" s="243"/>
      <c r="O637" s="243"/>
      <c r="P637" s="243"/>
      <c r="Q637" s="243"/>
      <c r="R637" s="243"/>
      <c r="S637" s="243"/>
      <c r="T637" s="244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5" t="s">
        <v>216</v>
      </c>
      <c r="AU637" s="245" t="s">
        <v>80</v>
      </c>
      <c r="AV637" s="13" t="s">
        <v>82</v>
      </c>
      <c r="AW637" s="13" t="s">
        <v>35</v>
      </c>
      <c r="AX637" s="13" t="s">
        <v>80</v>
      </c>
      <c r="AY637" s="245" t="s">
        <v>180</v>
      </c>
    </row>
    <row r="638" s="2" customFormat="1" ht="16.5" customHeight="1">
      <c r="A638" s="41"/>
      <c r="B638" s="42"/>
      <c r="C638" s="215" t="s">
        <v>1510</v>
      </c>
      <c r="D638" s="215" t="s">
        <v>183</v>
      </c>
      <c r="E638" s="216" t="s">
        <v>1029</v>
      </c>
      <c r="F638" s="217" t="s">
        <v>1030</v>
      </c>
      <c r="G638" s="218" t="s">
        <v>1008</v>
      </c>
      <c r="H638" s="219">
        <v>8</v>
      </c>
      <c r="I638" s="220"/>
      <c r="J638" s="221">
        <f>ROUND(I638*H638,2)</f>
        <v>0</v>
      </c>
      <c r="K638" s="217" t="s">
        <v>187</v>
      </c>
      <c r="L638" s="47"/>
      <c r="M638" s="222" t="s">
        <v>19</v>
      </c>
      <c r="N638" s="223" t="s">
        <v>44</v>
      </c>
      <c r="O638" s="87"/>
      <c r="P638" s="224">
        <f>O638*H638</f>
        <v>0</v>
      </c>
      <c r="Q638" s="224">
        <v>0</v>
      </c>
      <c r="R638" s="224">
        <f>Q638*H638</f>
        <v>0</v>
      </c>
      <c r="S638" s="224">
        <v>0</v>
      </c>
      <c r="T638" s="225">
        <f>S638*H638</f>
        <v>0</v>
      </c>
      <c r="U638" s="41"/>
      <c r="V638" s="41"/>
      <c r="W638" s="41"/>
      <c r="X638" s="41"/>
      <c r="Y638" s="41"/>
      <c r="Z638" s="41"/>
      <c r="AA638" s="41"/>
      <c r="AB638" s="41"/>
      <c r="AC638" s="41"/>
      <c r="AD638" s="41"/>
      <c r="AE638" s="41"/>
      <c r="AR638" s="226" t="s">
        <v>1009</v>
      </c>
      <c r="AT638" s="226" t="s">
        <v>183</v>
      </c>
      <c r="AU638" s="226" t="s">
        <v>80</v>
      </c>
      <c r="AY638" s="20" t="s">
        <v>180</v>
      </c>
      <c r="BE638" s="227">
        <f>IF(N638="základní",J638,0)</f>
        <v>0</v>
      </c>
      <c r="BF638" s="227">
        <f>IF(N638="snížená",J638,0)</f>
        <v>0</v>
      </c>
      <c r="BG638" s="227">
        <f>IF(N638="zákl. přenesená",J638,0)</f>
        <v>0</v>
      </c>
      <c r="BH638" s="227">
        <f>IF(N638="sníž. přenesená",J638,0)</f>
        <v>0</v>
      </c>
      <c r="BI638" s="227">
        <f>IF(N638="nulová",J638,0)</f>
        <v>0</v>
      </c>
      <c r="BJ638" s="20" t="s">
        <v>80</v>
      </c>
      <c r="BK638" s="227">
        <f>ROUND(I638*H638,2)</f>
        <v>0</v>
      </c>
      <c r="BL638" s="20" t="s">
        <v>1009</v>
      </c>
      <c r="BM638" s="226" t="s">
        <v>1722</v>
      </c>
    </row>
    <row r="639" s="2" customFormat="1">
      <c r="A639" s="41"/>
      <c r="B639" s="42"/>
      <c r="C639" s="43"/>
      <c r="D639" s="228" t="s">
        <v>190</v>
      </c>
      <c r="E639" s="43"/>
      <c r="F639" s="229" t="s">
        <v>1032</v>
      </c>
      <c r="G639" s="43"/>
      <c r="H639" s="43"/>
      <c r="I639" s="230"/>
      <c r="J639" s="43"/>
      <c r="K639" s="43"/>
      <c r="L639" s="47"/>
      <c r="M639" s="231"/>
      <c r="N639" s="232"/>
      <c r="O639" s="87"/>
      <c r="P639" s="87"/>
      <c r="Q639" s="87"/>
      <c r="R639" s="87"/>
      <c r="S639" s="87"/>
      <c r="T639" s="88"/>
      <c r="U639" s="41"/>
      <c r="V639" s="41"/>
      <c r="W639" s="41"/>
      <c r="X639" s="41"/>
      <c r="Y639" s="41"/>
      <c r="Z639" s="41"/>
      <c r="AA639" s="41"/>
      <c r="AB639" s="41"/>
      <c r="AC639" s="41"/>
      <c r="AD639" s="41"/>
      <c r="AE639" s="41"/>
      <c r="AT639" s="20" t="s">
        <v>190</v>
      </c>
      <c r="AU639" s="20" t="s">
        <v>80</v>
      </c>
    </row>
    <row r="640" s="2" customFormat="1">
      <c r="A640" s="41"/>
      <c r="B640" s="42"/>
      <c r="C640" s="43"/>
      <c r="D640" s="233" t="s">
        <v>192</v>
      </c>
      <c r="E640" s="43"/>
      <c r="F640" s="234" t="s">
        <v>1033</v>
      </c>
      <c r="G640" s="43"/>
      <c r="H640" s="43"/>
      <c r="I640" s="230"/>
      <c r="J640" s="43"/>
      <c r="K640" s="43"/>
      <c r="L640" s="47"/>
      <c r="M640" s="231"/>
      <c r="N640" s="232"/>
      <c r="O640" s="87"/>
      <c r="P640" s="87"/>
      <c r="Q640" s="87"/>
      <c r="R640" s="87"/>
      <c r="S640" s="87"/>
      <c r="T640" s="88"/>
      <c r="U640" s="41"/>
      <c r="V640" s="41"/>
      <c r="W640" s="41"/>
      <c r="X640" s="41"/>
      <c r="Y640" s="41"/>
      <c r="Z640" s="41"/>
      <c r="AA640" s="41"/>
      <c r="AB640" s="41"/>
      <c r="AC640" s="41"/>
      <c r="AD640" s="41"/>
      <c r="AE640" s="41"/>
      <c r="AT640" s="20" t="s">
        <v>192</v>
      </c>
      <c r="AU640" s="20" t="s">
        <v>80</v>
      </c>
    </row>
    <row r="641" s="15" customFormat="1">
      <c r="A641" s="15"/>
      <c r="B641" s="268"/>
      <c r="C641" s="269"/>
      <c r="D641" s="228" t="s">
        <v>216</v>
      </c>
      <c r="E641" s="270" t="s">
        <v>19</v>
      </c>
      <c r="F641" s="271" t="s">
        <v>1526</v>
      </c>
      <c r="G641" s="269"/>
      <c r="H641" s="270" t="s">
        <v>19</v>
      </c>
      <c r="I641" s="272"/>
      <c r="J641" s="269"/>
      <c r="K641" s="269"/>
      <c r="L641" s="273"/>
      <c r="M641" s="274"/>
      <c r="N641" s="275"/>
      <c r="O641" s="275"/>
      <c r="P641" s="275"/>
      <c r="Q641" s="275"/>
      <c r="R641" s="275"/>
      <c r="S641" s="275"/>
      <c r="T641" s="276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77" t="s">
        <v>216</v>
      </c>
      <c r="AU641" s="277" t="s">
        <v>80</v>
      </c>
      <c r="AV641" s="15" t="s">
        <v>80</v>
      </c>
      <c r="AW641" s="15" t="s">
        <v>35</v>
      </c>
      <c r="AX641" s="15" t="s">
        <v>73</v>
      </c>
      <c r="AY641" s="277" t="s">
        <v>180</v>
      </c>
    </row>
    <row r="642" s="13" customFormat="1">
      <c r="A642" s="13"/>
      <c r="B642" s="235"/>
      <c r="C642" s="236"/>
      <c r="D642" s="228" t="s">
        <v>216</v>
      </c>
      <c r="E642" s="237" t="s">
        <v>19</v>
      </c>
      <c r="F642" s="238" t="s">
        <v>188</v>
      </c>
      <c r="G642" s="236"/>
      <c r="H642" s="239">
        <v>4</v>
      </c>
      <c r="I642" s="240"/>
      <c r="J642" s="236"/>
      <c r="K642" s="236"/>
      <c r="L642" s="241"/>
      <c r="M642" s="242"/>
      <c r="N642" s="243"/>
      <c r="O642" s="243"/>
      <c r="P642" s="243"/>
      <c r="Q642" s="243"/>
      <c r="R642" s="243"/>
      <c r="S642" s="243"/>
      <c r="T642" s="244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5" t="s">
        <v>216</v>
      </c>
      <c r="AU642" s="245" t="s">
        <v>80</v>
      </c>
      <c r="AV642" s="13" t="s">
        <v>82</v>
      </c>
      <c r="AW642" s="13" t="s">
        <v>35</v>
      </c>
      <c r="AX642" s="13" t="s">
        <v>73</v>
      </c>
      <c r="AY642" s="245" t="s">
        <v>180</v>
      </c>
    </row>
    <row r="643" s="15" customFormat="1">
      <c r="A643" s="15"/>
      <c r="B643" s="268"/>
      <c r="C643" s="269"/>
      <c r="D643" s="228" t="s">
        <v>216</v>
      </c>
      <c r="E643" s="270" t="s">
        <v>19</v>
      </c>
      <c r="F643" s="271" t="s">
        <v>1034</v>
      </c>
      <c r="G643" s="269"/>
      <c r="H643" s="270" t="s">
        <v>19</v>
      </c>
      <c r="I643" s="272"/>
      <c r="J643" s="269"/>
      <c r="K643" s="269"/>
      <c r="L643" s="273"/>
      <c r="M643" s="274"/>
      <c r="N643" s="275"/>
      <c r="O643" s="275"/>
      <c r="P643" s="275"/>
      <c r="Q643" s="275"/>
      <c r="R643" s="275"/>
      <c r="S643" s="275"/>
      <c r="T643" s="276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77" t="s">
        <v>216</v>
      </c>
      <c r="AU643" s="277" t="s">
        <v>80</v>
      </c>
      <c r="AV643" s="15" t="s">
        <v>80</v>
      </c>
      <c r="AW643" s="15" t="s">
        <v>35</v>
      </c>
      <c r="AX643" s="15" t="s">
        <v>73</v>
      </c>
      <c r="AY643" s="277" t="s">
        <v>180</v>
      </c>
    </row>
    <row r="644" s="13" customFormat="1">
      <c r="A644" s="13"/>
      <c r="B644" s="235"/>
      <c r="C644" s="236"/>
      <c r="D644" s="228" t="s">
        <v>216</v>
      </c>
      <c r="E644" s="237" t="s">
        <v>19</v>
      </c>
      <c r="F644" s="238" t="s">
        <v>188</v>
      </c>
      <c r="G644" s="236"/>
      <c r="H644" s="239">
        <v>4</v>
      </c>
      <c r="I644" s="240"/>
      <c r="J644" s="236"/>
      <c r="K644" s="236"/>
      <c r="L644" s="241"/>
      <c r="M644" s="242"/>
      <c r="N644" s="243"/>
      <c r="O644" s="243"/>
      <c r="P644" s="243"/>
      <c r="Q644" s="243"/>
      <c r="R644" s="243"/>
      <c r="S644" s="243"/>
      <c r="T644" s="244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5" t="s">
        <v>216</v>
      </c>
      <c r="AU644" s="245" t="s">
        <v>80</v>
      </c>
      <c r="AV644" s="13" t="s">
        <v>82</v>
      </c>
      <c r="AW644" s="13" t="s">
        <v>35</v>
      </c>
      <c r="AX644" s="13" t="s">
        <v>73</v>
      </c>
      <c r="AY644" s="245" t="s">
        <v>180</v>
      </c>
    </row>
    <row r="645" s="14" customFormat="1">
      <c r="A645" s="14"/>
      <c r="B645" s="246"/>
      <c r="C645" s="247"/>
      <c r="D645" s="228" t="s">
        <v>216</v>
      </c>
      <c r="E645" s="248" t="s">
        <v>19</v>
      </c>
      <c r="F645" s="249" t="s">
        <v>293</v>
      </c>
      <c r="G645" s="247"/>
      <c r="H645" s="250">
        <v>8</v>
      </c>
      <c r="I645" s="251"/>
      <c r="J645" s="247"/>
      <c r="K645" s="247"/>
      <c r="L645" s="252"/>
      <c r="M645" s="253"/>
      <c r="N645" s="254"/>
      <c r="O645" s="254"/>
      <c r="P645" s="254"/>
      <c r="Q645" s="254"/>
      <c r="R645" s="254"/>
      <c r="S645" s="254"/>
      <c r="T645" s="255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6" t="s">
        <v>216</v>
      </c>
      <c r="AU645" s="256" t="s">
        <v>80</v>
      </c>
      <c r="AV645" s="14" t="s">
        <v>188</v>
      </c>
      <c r="AW645" s="14" t="s">
        <v>35</v>
      </c>
      <c r="AX645" s="14" t="s">
        <v>80</v>
      </c>
      <c r="AY645" s="256" t="s">
        <v>180</v>
      </c>
    </row>
    <row r="646" s="12" customFormat="1" ht="25.92" customHeight="1">
      <c r="A646" s="12"/>
      <c r="B646" s="199"/>
      <c r="C646" s="200"/>
      <c r="D646" s="201" t="s">
        <v>72</v>
      </c>
      <c r="E646" s="202" t="s">
        <v>1035</v>
      </c>
      <c r="F646" s="202" t="s">
        <v>1036</v>
      </c>
      <c r="G646" s="200"/>
      <c r="H646" s="200"/>
      <c r="I646" s="203"/>
      <c r="J646" s="204">
        <f>BK646</f>
        <v>0</v>
      </c>
      <c r="K646" s="200"/>
      <c r="L646" s="205"/>
      <c r="M646" s="206"/>
      <c r="N646" s="207"/>
      <c r="O646" s="207"/>
      <c r="P646" s="208">
        <f>P647+P651</f>
        <v>0</v>
      </c>
      <c r="Q646" s="207"/>
      <c r="R646" s="208">
        <f>R647+R651</f>
        <v>0</v>
      </c>
      <c r="S646" s="207"/>
      <c r="T646" s="209">
        <f>T647+T651</f>
        <v>0</v>
      </c>
      <c r="U646" s="12"/>
      <c r="V646" s="12"/>
      <c r="W646" s="12"/>
      <c r="X646" s="12"/>
      <c r="Y646" s="12"/>
      <c r="Z646" s="12"/>
      <c r="AA646" s="12"/>
      <c r="AB646" s="12"/>
      <c r="AC646" s="12"/>
      <c r="AD646" s="12"/>
      <c r="AE646" s="12"/>
      <c r="AR646" s="210" t="s">
        <v>210</v>
      </c>
      <c r="AT646" s="211" t="s">
        <v>72</v>
      </c>
      <c r="AU646" s="211" t="s">
        <v>73</v>
      </c>
      <c r="AY646" s="210" t="s">
        <v>180</v>
      </c>
      <c r="BK646" s="212">
        <f>BK647+BK651</f>
        <v>0</v>
      </c>
    </row>
    <row r="647" s="12" customFormat="1" ht="22.8" customHeight="1">
      <c r="A647" s="12"/>
      <c r="B647" s="199"/>
      <c r="C647" s="200"/>
      <c r="D647" s="201" t="s">
        <v>72</v>
      </c>
      <c r="E647" s="213" t="s">
        <v>1037</v>
      </c>
      <c r="F647" s="213" t="s">
        <v>1038</v>
      </c>
      <c r="G647" s="200"/>
      <c r="H647" s="200"/>
      <c r="I647" s="203"/>
      <c r="J647" s="214">
        <f>BK647</f>
        <v>0</v>
      </c>
      <c r="K647" s="200"/>
      <c r="L647" s="205"/>
      <c r="M647" s="206"/>
      <c r="N647" s="207"/>
      <c r="O647" s="207"/>
      <c r="P647" s="208">
        <f>SUM(P648:P650)</f>
        <v>0</v>
      </c>
      <c r="Q647" s="207"/>
      <c r="R647" s="208">
        <f>SUM(R648:R650)</f>
        <v>0</v>
      </c>
      <c r="S647" s="207"/>
      <c r="T647" s="209">
        <f>SUM(T648:T650)</f>
        <v>0</v>
      </c>
      <c r="U647" s="12"/>
      <c r="V647" s="12"/>
      <c r="W647" s="12"/>
      <c r="X647" s="12"/>
      <c r="Y647" s="12"/>
      <c r="Z647" s="12"/>
      <c r="AA647" s="12"/>
      <c r="AB647" s="12"/>
      <c r="AC647" s="12"/>
      <c r="AD647" s="12"/>
      <c r="AE647" s="12"/>
      <c r="AR647" s="210" t="s">
        <v>210</v>
      </c>
      <c r="AT647" s="211" t="s">
        <v>72</v>
      </c>
      <c r="AU647" s="211" t="s">
        <v>80</v>
      </c>
      <c r="AY647" s="210" t="s">
        <v>180</v>
      </c>
      <c r="BK647" s="212">
        <f>SUM(BK648:BK650)</f>
        <v>0</v>
      </c>
    </row>
    <row r="648" s="2" customFormat="1" ht="16.5" customHeight="1">
      <c r="A648" s="41"/>
      <c r="B648" s="42"/>
      <c r="C648" s="215" t="s">
        <v>1519</v>
      </c>
      <c r="D648" s="215" t="s">
        <v>183</v>
      </c>
      <c r="E648" s="216" t="s">
        <v>1040</v>
      </c>
      <c r="F648" s="217" t="s">
        <v>1041</v>
      </c>
      <c r="G648" s="218" t="s">
        <v>553</v>
      </c>
      <c r="H648" s="219">
        <v>1</v>
      </c>
      <c r="I648" s="220"/>
      <c r="J648" s="221">
        <f>ROUND(I648*H648,2)</f>
        <v>0</v>
      </c>
      <c r="K648" s="217" t="s">
        <v>187</v>
      </c>
      <c r="L648" s="47"/>
      <c r="M648" s="222" t="s">
        <v>19</v>
      </c>
      <c r="N648" s="223" t="s">
        <v>44</v>
      </c>
      <c r="O648" s="87"/>
      <c r="P648" s="224">
        <f>O648*H648</f>
        <v>0</v>
      </c>
      <c r="Q648" s="224">
        <v>0</v>
      </c>
      <c r="R648" s="224">
        <f>Q648*H648</f>
        <v>0</v>
      </c>
      <c r="S648" s="224">
        <v>0</v>
      </c>
      <c r="T648" s="225">
        <f>S648*H648</f>
        <v>0</v>
      </c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R648" s="226" t="s">
        <v>1042</v>
      </c>
      <c r="AT648" s="226" t="s">
        <v>183</v>
      </c>
      <c r="AU648" s="226" t="s">
        <v>82</v>
      </c>
      <c r="AY648" s="20" t="s">
        <v>180</v>
      </c>
      <c r="BE648" s="227">
        <f>IF(N648="základní",J648,0)</f>
        <v>0</v>
      </c>
      <c r="BF648" s="227">
        <f>IF(N648="snížená",J648,0)</f>
        <v>0</v>
      </c>
      <c r="BG648" s="227">
        <f>IF(N648="zákl. přenesená",J648,0)</f>
        <v>0</v>
      </c>
      <c r="BH648" s="227">
        <f>IF(N648="sníž. přenesená",J648,0)</f>
        <v>0</v>
      </c>
      <c r="BI648" s="227">
        <f>IF(N648="nulová",J648,0)</f>
        <v>0</v>
      </c>
      <c r="BJ648" s="20" t="s">
        <v>80</v>
      </c>
      <c r="BK648" s="227">
        <f>ROUND(I648*H648,2)</f>
        <v>0</v>
      </c>
      <c r="BL648" s="20" t="s">
        <v>1042</v>
      </c>
      <c r="BM648" s="226" t="s">
        <v>1723</v>
      </c>
    </row>
    <row r="649" s="2" customFormat="1">
      <c r="A649" s="41"/>
      <c r="B649" s="42"/>
      <c r="C649" s="43"/>
      <c r="D649" s="228" t="s">
        <v>190</v>
      </c>
      <c r="E649" s="43"/>
      <c r="F649" s="229" t="s">
        <v>1041</v>
      </c>
      <c r="G649" s="43"/>
      <c r="H649" s="43"/>
      <c r="I649" s="230"/>
      <c r="J649" s="43"/>
      <c r="K649" s="43"/>
      <c r="L649" s="47"/>
      <c r="M649" s="231"/>
      <c r="N649" s="232"/>
      <c r="O649" s="87"/>
      <c r="P649" s="87"/>
      <c r="Q649" s="87"/>
      <c r="R649" s="87"/>
      <c r="S649" s="87"/>
      <c r="T649" s="88"/>
      <c r="U649" s="41"/>
      <c r="V649" s="41"/>
      <c r="W649" s="41"/>
      <c r="X649" s="41"/>
      <c r="Y649" s="41"/>
      <c r="Z649" s="41"/>
      <c r="AA649" s="41"/>
      <c r="AB649" s="41"/>
      <c r="AC649" s="41"/>
      <c r="AD649" s="41"/>
      <c r="AE649" s="41"/>
      <c r="AT649" s="20" t="s">
        <v>190</v>
      </c>
      <c r="AU649" s="20" t="s">
        <v>82</v>
      </c>
    </row>
    <row r="650" s="2" customFormat="1">
      <c r="A650" s="41"/>
      <c r="B650" s="42"/>
      <c r="C650" s="43"/>
      <c r="D650" s="233" t="s">
        <v>192</v>
      </c>
      <c r="E650" s="43"/>
      <c r="F650" s="234" t="s">
        <v>1044</v>
      </c>
      <c r="G650" s="43"/>
      <c r="H650" s="43"/>
      <c r="I650" s="230"/>
      <c r="J650" s="43"/>
      <c r="K650" s="43"/>
      <c r="L650" s="47"/>
      <c r="M650" s="231"/>
      <c r="N650" s="232"/>
      <c r="O650" s="87"/>
      <c r="P650" s="87"/>
      <c r="Q650" s="87"/>
      <c r="R650" s="87"/>
      <c r="S650" s="87"/>
      <c r="T650" s="88"/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T650" s="20" t="s">
        <v>192</v>
      </c>
      <c r="AU650" s="20" t="s">
        <v>82</v>
      </c>
    </row>
    <row r="651" s="12" customFormat="1" ht="22.8" customHeight="1">
      <c r="A651" s="12"/>
      <c r="B651" s="199"/>
      <c r="C651" s="200"/>
      <c r="D651" s="201" t="s">
        <v>72</v>
      </c>
      <c r="E651" s="213" t="s">
        <v>1045</v>
      </c>
      <c r="F651" s="213" t="s">
        <v>1046</v>
      </c>
      <c r="G651" s="200"/>
      <c r="H651" s="200"/>
      <c r="I651" s="203"/>
      <c r="J651" s="214">
        <f>BK651</f>
        <v>0</v>
      </c>
      <c r="K651" s="200"/>
      <c r="L651" s="205"/>
      <c r="M651" s="206"/>
      <c r="N651" s="207"/>
      <c r="O651" s="207"/>
      <c r="P651" s="208">
        <f>SUM(P652:P654)</f>
        <v>0</v>
      </c>
      <c r="Q651" s="207"/>
      <c r="R651" s="208">
        <f>SUM(R652:R654)</f>
        <v>0</v>
      </c>
      <c r="S651" s="207"/>
      <c r="T651" s="209">
        <f>SUM(T652:T654)</f>
        <v>0</v>
      </c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2"/>
      <c r="AR651" s="210" t="s">
        <v>210</v>
      </c>
      <c r="AT651" s="211" t="s">
        <v>72</v>
      </c>
      <c r="AU651" s="211" t="s">
        <v>80</v>
      </c>
      <c r="AY651" s="210" t="s">
        <v>180</v>
      </c>
      <c r="BK651" s="212">
        <f>SUM(BK652:BK654)</f>
        <v>0</v>
      </c>
    </row>
    <row r="652" s="2" customFormat="1" ht="16.5" customHeight="1">
      <c r="A652" s="41"/>
      <c r="B652" s="42"/>
      <c r="C652" s="215" t="s">
        <v>1522</v>
      </c>
      <c r="D652" s="215" t="s">
        <v>183</v>
      </c>
      <c r="E652" s="216" t="s">
        <v>1048</v>
      </c>
      <c r="F652" s="217" t="s">
        <v>1046</v>
      </c>
      <c r="G652" s="218" t="s">
        <v>553</v>
      </c>
      <c r="H652" s="219">
        <v>1</v>
      </c>
      <c r="I652" s="220"/>
      <c r="J652" s="221">
        <f>ROUND(I652*H652,2)</f>
        <v>0</v>
      </c>
      <c r="K652" s="217" t="s">
        <v>187</v>
      </c>
      <c r="L652" s="47"/>
      <c r="M652" s="222" t="s">
        <v>19</v>
      </c>
      <c r="N652" s="223" t="s">
        <v>44</v>
      </c>
      <c r="O652" s="87"/>
      <c r="P652" s="224">
        <f>O652*H652</f>
        <v>0</v>
      </c>
      <c r="Q652" s="224">
        <v>0</v>
      </c>
      <c r="R652" s="224">
        <f>Q652*H652</f>
        <v>0</v>
      </c>
      <c r="S652" s="224">
        <v>0</v>
      </c>
      <c r="T652" s="225">
        <f>S652*H652</f>
        <v>0</v>
      </c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R652" s="226" t="s">
        <v>1042</v>
      </c>
      <c r="AT652" s="226" t="s">
        <v>183</v>
      </c>
      <c r="AU652" s="226" t="s">
        <v>82</v>
      </c>
      <c r="AY652" s="20" t="s">
        <v>180</v>
      </c>
      <c r="BE652" s="227">
        <f>IF(N652="základní",J652,0)</f>
        <v>0</v>
      </c>
      <c r="BF652" s="227">
        <f>IF(N652="snížená",J652,0)</f>
        <v>0</v>
      </c>
      <c r="BG652" s="227">
        <f>IF(N652="zákl. přenesená",J652,0)</f>
        <v>0</v>
      </c>
      <c r="BH652" s="227">
        <f>IF(N652="sníž. přenesená",J652,0)</f>
        <v>0</v>
      </c>
      <c r="BI652" s="227">
        <f>IF(N652="nulová",J652,0)</f>
        <v>0</v>
      </c>
      <c r="BJ652" s="20" t="s">
        <v>80</v>
      </c>
      <c r="BK652" s="227">
        <f>ROUND(I652*H652,2)</f>
        <v>0</v>
      </c>
      <c r="BL652" s="20" t="s">
        <v>1042</v>
      </c>
      <c r="BM652" s="226" t="s">
        <v>1724</v>
      </c>
    </row>
    <row r="653" s="2" customFormat="1">
      <c r="A653" s="41"/>
      <c r="B653" s="42"/>
      <c r="C653" s="43"/>
      <c r="D653" s="228" t="s">
        <v>190</v>
      </c>
      <c r="E653" s="43"/>
      <c r="F653" s="229" t="s">
        <v>1046</v>
      </c>
      <c r="G653" s="43"/>
      <c r="H653" s="43"/>
      <c r="I653" s="230"/>
      <c r="J653" s="43"/>
      <c r="K653" s="43"/>
      <c r="L653" s="47"/>
      <c r="M653" s="231"/>
      <c r="N653" s="232"/>
      <c r="O653" s="87"/>
      <c r="P653" s="87"/>
      <c r="Q653" s="87"/>
      <c r="R653" s="87"/>
      <c r="S653" s="87"/>
      <c r="T653" s="88"/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T653" s="20" t="s">
        <v>190</v>
      </c>
      <c r="AU653" s="20" t="s">
        <v>82</v>
      </c>
    </row>
    <row r="654" s="2" customFormat="1">
      <c r="A654" s="41"/>
      <c r="B654" s="42"/>
      <c r="C654" s="43"/>
      <c r="D654" s="233" t="s">
        <v>192</v>
      </c>
      <c r="E654" s="43"/>
      <c r="F654" s="234" t="s">
        <v>1050</v>
      </c>
      <c r="G654" s="43"/>
      <c r="H654" s="43"/>
      <c r="I654" s="230"/>
      <c r="J654" s="43"/>
      <c r="K654" s="43"/>
      <c r="L654" s="47"/>
      <c r="M654" s="278"/>
      <c r="N654" s="279"/>
      <c r="O654" s="280"/>
      <c r="P654" s="280"/>
      <c r="Q654" s="280"/>
      <c r="R654" s="280"/>
      <c r="S654" s="280"/>
      <c r="T654" s="281"/>
      <c r="U654" s="41"/>
      <c r="V654" s="41"/>
      <c r="W654" s="41"/>
      <c r="X654" s="41"/>
      <c r="Y654" s="41"/>
      <c r="Z654" s="41"/>
      <c r="AA654" s="41"/>
      <c r="AB654" s="41"/>
      <c r="AC654" s="41"/>
      <c r="AD654" s="41"/>
      <c r="AE654" s="41"/>
      <c r="AT654" s="20" t="s">
        <v>192</v>
      </c>
      <c r="AU654" s="20" t="s">
        <v>82</v>
      </c>
    </row>
    <row r="655" s="2" customFormat="1" ht="6.96" customHeight="1">
      <c r="A655" s="41"/>
      <c r="B655" s="62"/>
      <c r="C655" s="63"/>
      <c r="D655" s="63"/>
      <c r="E655" s="63"/>
      <c r="F655" s="63"/>
      <c r="G655" s="63"/>
      <c r="H655" s="63"/>
      <c r="I655" s="63"/>
      <c r="J655" s="63"/>
      <c r="K655" s="63"/>
      <c r="L655" s="47"/>
      <c r="M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</row>
  </sheetData>
  <sheetProtection sheet="1" autoFilter="0" formatColumns="0" formatRows="0" objects="1" scenarios="1" spinCount="100000" saltValue="hB6tPySokE720bRCTiXT8Baqb1AWi7ofVB0MRuzU+el4uK7/fSyzpzCHQ6Am7ytSqFvbLX4QwHbZ7kSwbcN++A==" hashValue="Iwop7uenKNfGgcm1mMqtPeT668QHmh6xnUy1W/KZTS0rjQmwu9OQxRdnxBgGVNMFWUnAUoWIKpw0fbR5Di+Kgw==" algorithmName="SHA-512" password="CB6D"/>
  <autoFilter ref="C105:K65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4:H94"/>
    <mergeCell ref="E96:H96"/>
    <mergeCell ref="E98:H98"/>
    <mergeCell ref="L2:V2"/>
  </mergeCells>
  <hyperlinks>
    <hyperlink ref="F111" r:id="rId1" display="https://podminky.urs.cz/item/CS_URS_2024_01/611131111"/>
    <hyperlink ref="F114" r:id="rId2" display="https://podminky.urs.cz/item/CS_URS_2024_01/611325418"/>
    <hyperlink ref="F117" r:id="rId3" display="https://podminky.urs.cz/item/CS_URS_2024_01/611325453"/>
    <hyperlink ref="F120" r:id="rId4" display="https://podminky.urs.cz/item/CS_URS_2024_01/612131111"/>
    <hyperlink ref="F123" r:id="rId5" display="https://podminky.urs.cz/item/CS_URS_2024_01/612325225"/>
    <hyperlink ref="F128" r:id="rId6" display="https://podminky.urs.cz/item/CS_URS_2024_01/612325413"/>
    <hyperlink ref="F131" r:id="rId7" display="https://podminky.urs.cz/item/CS_URS_2024_01/612325419"/>
    <hyperlink ref="F142" r:id="rId8" display="https://podminky.urs.cz/item/CS_URS_2024_01/612325453"/>
    <hyperlink ref="F147" r:id="rId9" display="https://podminky.urs.cz/item/CS_URS_2024_01/632450134"/>
    <hyperlink ref="F150" r:id="rId10" display="https://podminky.urs.cz/item/CS_URS_2024_01/642944121"/>
    <hyperlink ref="F156" r:id="rId11" display="https://podminky.urs.cz/item/CS_URS_2024_01/949101111"/>
    <hyperlink ref="F159" r:id="rId12" display="https://podminky.urs.cz/item/CS_URS_2024_01/952901111"/>
    <hyperlink ref="F166" r:id="rId13" display="https://podminky.urs.cz/item/CS_URS_2024_01/965045111"/>
    <hyperlink ref="F169" r:id="rId14" display="https://podminky.urs.cz/item/CS_URS_2024_01/965045112"/>
    <hyperlink ref="F173" r:id="rId15" display="https://podminky.urs.cz/item/CS_URS_2024_01/965045113"/>
    <hyperlink ref="F176" r:id="rId16" display="https://podminky.urs.cz/item/CS_URS_2024_01/965081223"/>
    <hyperlink ref="F180" r:id="rId17" display="https://podminky.urs.cz/item/CS_URS_2024_01/968072455"/>
    <hyperlink ref="F184" r:id="rId18" display="https://podminky.urs.cz/item/CS_URS_2024_01/978011161"/>
    <hyperlink ref="F188" r:id="rId19" display="https://podminky.urs.cz/item/CS_URS_2024_01/978013161"/>
    <hyperlink ref="F192" r:id="rId20" display="https://podminky.urs.cz/item/CS_URS_2024_01/978059541"/>
    <hyperlink ref="F204" r:id="rId21" display="https://podminky.urs.cz/item/CS_URS_2024_01/997013214"/>
    <hyperlink ref="F207" r:id="rId22" display="https://podminky.urs.cz/item/CS_URS_2024_01/997013219"/>
    <hyperlink ref="F210" r:id="rId23" display="https://podminky.urs.cz/item/CS_URS_2024_01/997013501"/>
    <hyperlink ref="F213" r:id="rId24" display="https://podminky.urs.cz/item/CS_URS_2024_01/997013509"/>
    <hyperlink ref="F217" r:id="rId25" display="https://podminky.urs.cz/item/CS_URS_2024_01/997013631"/>
    <hyperlink ref="F221" r:id="rId26" display="https://podminky.urs.cz/item/CS_URS_2024_01/998018003"/>
    <hyperlink ref="F226" r:id="rId27" display="https://podminky.urs.cz/item/CS_URS_2024_01/725110814"/>
    <hyperlink ref="F229" r:id="rId28" display="https://podminky.urs.cz/item/CS_URS_2024_01/725112182"/>
    <hyperlink ref="F232" r:id="rId29" display="https://podminky.urs.cz/item/CS_URS_2024_01/725121527"/>
    <hyperlink ref="F235" r:id="rId30" display="https://podminky.urs.cz/item/CS_URS_2024_01/725122817"/>
    <hyperlink ref="F238" r:id="rId31" display="https://podminky.urs.cz/item/CS_URS_2024_01/725210821"/>
    <hyperlink ref="F241" r:id="rId32" display="https://podminky.urs.cz/item/CS_URS_2024_01/725211616"/>
    <hyperlink ref="F244" r:id="rId33" display="https://podminky.urs.cz/item/CS_URS_2024_01/725291652"/>
    <hyperlink ref="F249" r:id="rId34" display="https://podminky.urs.cz/item/CS_URS_2024_01/725291653"/>
    <hyperlink ref="F254" r:id="rId35" display="https://podminky.urs.cz/item/CS_URS_2024_01/725291654"/>
    <hyperlink ref="F259" r:id="rId36" display="https://podminky.urs.cz/item/CS_URS_2024_01/725291664"/>
    <hyperlink ref="F264" r:id="rId37" display="https://podminky.urs.cz/item/CS_URS_2024_01/725291666"/>
    <hyperlink ref="F269" r:id="rId38" display="https://podminky.urs.cz/item/CS_URS_2024_01/725291667"/>
    <hyperlink ref="F274" r:id="rId39" display="https://podminky.urs.cz/item/CS_URS_2024_01/725291680"/>
    <hyperlink ref="F279" r:id="rId40" display="https://podminky.urs.cz/item/CS_URS_2024_01/725330820"/>
    <hyperlink ref="F282" r:id="rId41" display="https://podminky.urs.cz/item/CS_URS_2024_01/725331111"/>
    <hyperlink ref="F285" r:id="rId42" display="https://podminky.urs.cz/item/CS_URS_2024_01/725810811"/>
    <hyperlink ref="F289" r:id="rId43" display="https://podminky.urs.cz/item/CS_URS_2024_01/725813111"/>
    <hyperlink ref="F295" r:id="rId44" display="https://podminky.urs.cz/item/CS_URS_2024_01/725820801"/>
    <hyperlink ref="F299" r:id="rId45" display="https://podminky.urs.cz/item/CS_URS_2024_01/725821312"/>
    <hyperlink ref="F302" r:id="rId46" display="https://podminky.urs.cz/item/CS_URS_2024_01/725822611"/>
    <hyperlink ref="F305" r:id="rId47" display="https://podminky.urs.cz/item/CS_URS_2024_01/725829141"/>
    <hyperlink ref="F312" r:id="rId48" display="https://podminky.urs.cz/item/CS_URS_2024_01/725860811"/>
    <hyperlink ref="F316" r:id="rId49" display="https://podminky.urs.cz/item/CS_URS_2024_01/725861102"/>
    <hyperlink ref="F319" r:id="rId50" display="https://podminky.urs.cz/item/CS_URS_2024_01/725865411"/>
    <hyperlink ref="F332" r:id="rId51" display="https://podminky.urs.cz/item/CS_URS_2024_01/998725113"/>
    <hyperlink ref="F338" r:id="rId52" display="https://podminky.urs.cz/item/CS_URS_2024_01/733111123"/>
    <hyperlink ref="F341" r:id="rId53" display="https://podminky.urs.cz/item/CS_URS_2024_01/733191924"/>
    <hyperlink ref="F344" r:id="rId54" display="https://podminky.urs.cz/item/CS_URS_2024_01/998733113"/>
    <hyperlink ref="F348" r:id="rId55" display="https://podminky.urs.cz/item/CS_URS_2024_01/734200821"/>
    <hyperlink ref="F356" r:id="rId56" display="https://podminky.urs.cz/item/CS_URS_2024_01/734221552"/>
    <hyperlink ref="F359" r:id="rId57" display="https://podminky.urs.cz/item/CS_URS_2024_01/734221684"/>
    <hyperlink ref="F362" r:id="rId58" display="https://podminky.urs.cz/item/CS_URS_2024_01/734261717"/>
    <hyperlink ref="F365" r:id="rId59" display="https://podminky.urs.cz/item/CS_URS_2024_01/998734113"/>
    <hyperlink ref="F369" r:id="rId60" display="https://podminky.urs.cz/item/CS_URS_2024_01/735121810"/>
    <hyperlink ref="F374" r:id="rId61" display="https://podminky.urs.cz/item/CS_URS_2024_01/735151576"/>
    <hyperlink ref="F377" r:id="rId62" display="https://podminky.urs.cz/item/CS_URS_2024_01/998735113"/>
    <hyperlink ref="F381" r:id="rId63" display="https://podminky.urs.cz/item/CS_URS_2024_01/763171811"/>
    <hyperlink ref="F385" r:id="rId64" display="https://podminky.urs.cz/item/CS_URS_2024_01/766491851"/>
    <hyperlink ref="F388" r:id="rId65" display="https://podminky.urs.cz/item/CS_URS_2024_01/766660001"/>
    <hyperlink ref="F395" r:id="rId66" display="https://podminky.urs.cz/item/CS_URS_2024_01/766660728"/>
    <hyperlink ref="F406" r:id="rId67" display="https://podminky.urs.cz/item/CS_URS_2024_01/766660729"/>
    <hyperlink ref="F411" r:id="rId68" display="https://podminky.urs.cz/item/CS_URS_2024_01/766660730"/>
    <hyperlink ref="F416" r:id="rId69" display="https://podminky.urs.cz/item/CS_URS_2024_01/766691914"/>
    <hyperlink ref="F419" r:id="rId70" display="https://podminky.urs.cz/item/CS_URS_2024_01/998766113"/>
    <hyperlink ref="F423" r:id="rId71" display="https://podminky.urs.cz/item/CS_URS_2024_01/767646411"/>
    <hyperlink ref="F430" r:id="rId72" display="https://podminky.urs.cz/item/CS_URS_2024_01/998767113"/>
    <hyperlink ref="F434" r:id="rId73" display="https://podminky.urs.cz/item/CS_URS_2024_01/771111011"/>
    <hyperlink ref="F437" r:id="rId74" display="https://podminky.urs.cz/item/CS_URS_2024_01/771121011"/>
    <hyperlink ref="F440" r:id="rId75" display="https://podminky.urs.cz/item/CS_URS_2024_01/771151022"/>
    <hyperlink ref="F443" r:id="rId76" display="https://podminky.urs.cz/item/CS_URS_2024_01/771161021"/>
    <hyperlink ref="F450" r:id="rId77" display="https://podminky.urs.cz/item/CS_URS_2024_01/771471810"/>
    <hyperlink ref="F454" r:id="rId78" display="https://podminky.urs.cz/item/CS_URS_2024_01/771474112"/>
    <hyperlink ref="F461" r:id="rId79" display="https://podminky.urs.cz/item/CS_URS_2024_01/771574415"/>
    <hyperlink ref="F468" r:id="rId80" display="https://podminky.urs.cz/item/CS_URS_2024_01/771577111"/>
    <hyperlink ref="F471" r:id="rId81" display="https://podminky.urs.cz/item/CS_URS_2024_01/771591112"/>
    <hyperlink ref="F474" r:id="rId82" display="https://podminky.urs.cz/item/CS_URS_2024_01/771591115"/>
    <hyperlink ref="F485" r:id="rId83" display="https://podminky.urs.cz/item/CS_URS_2024_01/771591241"/>
    <hyperlink ref="F489" r:id="rId84" display="https://podminky.urs.cz/item/CS_URS_2024_01/771591242"/>
    <hyperlink ref="F493" r:id="rId85" display="https://podminky.urs.cz/item/CS_URS_2024_01/771591264"/>
    <hyperlink ref="F496" r:id="rId86" display="https://podminky.urs.cz/item/CS_URS_2024_01/771592011"/>
    <hyperlink ref="F499" r:id="rId87" display="https://podminky.urs.cz/item/CS_URS_2024_01/998771113"/>
    <hyperlink ref="F503" r:id="rId88" display="https://podminky.urs.cz/item/CS_URS_2024_01/781111011"/>
    <hyperlink ref="F506" r:id="rId89" display="https://podminky.urs.cz/item/CS_URS_2024_01/781121011"/>
    <hyperlink ref="F509" r:id="rId90" display="https://podminky.urs.cz/item/CS_URS_2024_01/781131112"/>
    <hyperlink ref="F512" r:id="rId91" display="https://podminky.urs.cz/item/CS_URS_2024_01/781472291"/>
    <hyperlink ref="F515" r:id="rId92" display="https://podminky.urs.cz/item/CS_URS_2024_01/781472292"/>
    <hyperlink ref="F518" r:id="rId93" display="https://podminky.urs.cz/item/CS_URS_2024_01/781474115"/>
    <hyperlink ref="F532" r:id="rId94" display="https://podminky.urs.cz/item/CS_URS_2024_01/781495115"/>
    <hyperlink ref="F536" r:id="rId95" display="https://podminky.urs.cz/item/CS_URS_2024_01/781495141"/>
    <hyperlink ref="F540" r:id="rId96" display="https://podminky.urs.cz/item/CS_URS_2024_01/781495142"/>
    <hyperlink ref="F543" r:id="rId97" display="https://podminky.urs.cz/item/CS_URS_2024_01/781495211"/>
    <hyperlink ref="F546" r:id="rId98" display="https://podminky.urs.cz/item/CS_URS_2024_01/998781113"/>
    <hyperlink ref="F550" r:id="rId99" display="https://podminky.urs.cz/item/CS_URS_2024_01/783301303"/>
    <hyperlink ref="F553" r:id="rId100" display="https://podminky.urs.cz/item/CS_URS_2024_01/783301311"/>
    <hyperlink ref="F556" r:id="rId101" display="https://podminky.urs.cz/item/CS_URS_2024_01/783301401"/>
    <hyperlink ref="F559" r:id="rId102" display="https://podminky.urs.cz/item/CS_URS_2024_01/783306805"/>
    <hyperlink ref="F562" r:id="rId103" display="https://podminky.urs.cz/item/CS_URS_2024_01/783315101"/>
    <hyperlink ref="F566" r:id="rId104" display="https://podminky.urs.cz/item/CS_URS_2024_01/783317101"/>
    <hyperlink ref="F572" r:id="rId105" display="https://podminky.urs.cz/item/CS_URS_2024_01/783343101"/>
    <hyperlink ref="F575" r:id="rId106" display="https://podminky.urs.cz/item/CS_URS_2024_01/783601711"/>
    <hyperlink ref="F578" r:id="rId107" display="https://podminky.urs.cz/item/CS_URS_2024_01/783601713"/>
    <hyperlink ref="F581" r:id="rId108" display="https://podminky.urs.cz/item/CS_URS_2024_01/783606863"/>
    <hyperlink ref="F584" r:id="rId109" display="https://podminky.urs.cz/item/CS_URS_2024_01/783614651"/>
    <hyperlink ref="F587" r:id="rId110" display="https://podminky.urs.cz/item/CS_URS_2024_01/783615551"/>
    <hyperlink ref="F590" r:id="rId111" display="https://podminky.urs.cz/item/CS_URS_2024_01/783617601"/>
    <hyperlink ref="F596" r:id="rId112" display="https://podminky.urs.cz/item/CS_URS_2024_01/784111001"/>
    <hyperlink ref="F599" r:id="rId113" display="https://podminky.urs.cz/item/CS_URS_2024_01/784121001"/>
    <hyperlink ref="F602" r:id="rId114" display="https://podminky.urs.cz/item/CS_URS_2024_01/784181121"/>
    <hyperlink ref="F605" r:id="rId115" display="https://podminky.urs.cz/item/CS_URS_2024_01/784211101"/>
    <hyperlink ref="F616" r:id="rId116" display="https://podminky.urs.cz/item/CS_URS_2024_01/HZS1292"/>
    <hyperlink ref="F630" r:id="rId117" display="https://podminky.urs.cz/item/CS_URS_2024_01/HZS1301"/>
    <hyperlink ref="F635" r:id="rId118" display="https://podminky.urs.cz/item/CS_URS_2024_01/HZS2221"/>
    <hyperlink ref="F640" r:id="rId119" display="https://podminky.urs.cz/item/CS_URS_2024_01/HZS2231"/>
    <hyperlink ref="F650" r:id="rId120" display="https://podminky.urs.cz/item/CS_URS_2024_01/013254000"/>
    <hyperlink ref="F654" r:id="rId121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22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23.25" customHeight="1">
      <c r="A9" s="41"/>
      <c r="B9" s="47"/>
      <c r="C9" s="41"/>
      <c r="D9" s="41"/>
      <c r="E9" s="146" t="s">
        <v>135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1725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tr">
        <f>IF('Rekapitulace stavby'!AN10="","",'Rekapitulace stavby'!AN10)</f>
        <v>00254657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tr">
        <f>IF('Rekapitulace stavby'!E11="","",'Rekapitulace stavby'!E11)</f>
        <v>Statutární mšsto Karkovy Vary</v>
      </c>
      <c r="F17" s="41"/>
      <c r="G17" s="41"/>
      <c r="H17" s="41"/>
      <c r="I17" s="145" t="s">
        <v>29</v>
      </c>
      <c r="J17" s="136" t="str">
        <f>IF('Rekapitulace stavby'!AN11="","",'Rekapitulace stavby'!AN11)</f>
        <v/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tr">
        <f>IF('Rekapitulace stavby'!AN16="","",'Rekapitulace stavby'!AN16)</f>
        <v>06333087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tr">
        <f>IF('Rekapitulace stavby'!E17="","",'Rekapitulace stavby'!E17)</f>
        <v>NARCHAEL s.r.o., Alešova 150, Jirkov</v>
      </c>
      <c r="F23" s="41"/>
      <c r="G23" s="41"/>
      <c r="H23" s="41"/>
      <c r="I23" s="145" t="s">
        <v>29</v>
      </c>
      <c r="J23" s="136" t="str">
        <f>IF('Rekapitulace stavby'!AN17="","",'Rekapitulace stavby'!AN17)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ROUND(J98,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ROUND((SUM(BE98:BE375)),  2)</f>
        <v>0</v>
      </c>
      <c r="G35" s="41"/>
      <c r="H35" s="41"/>
      <c r="I35" s="160">
        <v>0.20999999999999999</v>
      </c>
      <c r="J35" s="159">
        <f>ROUND(((SUM(BE98:BE375))*I35),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ROUND((SUM(BF98:BF375)),  2)</f>
        <v>0</v>
      </c>
      <c r="G36" s="41"/>
      <c r="H36" s="41"/>
      <c r="I36" s="160">
        <v>0.12</v>
      </c>
      <c r="J36" s="159">
        <f>ROUND(((SUM(BF98:BF375))*I36),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ROUND((SUM(BG98:BG375)),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ROUND((SUM(BH98:BH375)),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ROUND((SUM(BI98:BI375)),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23.25" customHeight="1">
      <c r="A52" s="41"/>
      <c r="B52" s="42"/>
      <c r="C52" s="43"/>
      <c r="D52" s="43"/>
      <c r="E52" s="172" t="s">
        <v>135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 xml:space="preserve">1-5 - částečná rekonstrukce  kanalizace a vodoinstalace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>Statutární mšsto Karkovy Vary</v>
      </c>
      <c r="G58" s="43"/>
      <c r="H58" s="43"/>
      <c r="I58" s="35" t="s">
        <v>32</v>
      </c>
      <c r="J58" s="39" t="str">
        <f>E23</f>
        <v>NARCHAEL s.r.o., Alešova 150, Jirkov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J98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1726</v>
      </c>
      <c r="E64" s="180"/>
      <c r="F64" s="180"/>
      <c r="G64" s="180"/>
      <c r="H64" s="180"/>
      <c r="I64" s="180"/>
      <c r="J64" s="181">
        <f>J99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1727</v>
      </c>
      <c r="E65" s="185"/>
      <c r="F65" s="185"/>
      <c r="G65" s="185"/>
      <c r="H65" s="185"/>
      <c r="I65" s="185"/>
      <c r="J65" s="186">
        <f>J100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1728</v>
      </c>
      <c r="E66" s="185"/>
      <c r="F66" s="185"/>
      <c r="G66" s="185"/>
      <c r="H66" s="185"/>
      <c r="I66" s="185"/>
      <c r="J66" s="186">
        <f>J139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1729</v>
      </c>
      <c r="E67" s="185"/>
      <c r="F67" s="185"/>
      <c r="G67" s="185"/>
      <c r="H67" s="185"/>
      <c r="I67" s="185"/>
      <c r="J67" s="186">
        <f>J156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1730</v>
      </c>
      <c r="E68" s="185"/>
      <c r="F68" s="185"/>
      <c r="G68" s="185"/>
      <c r="H68" s="185"/>
      <c r="I68" s="185"/>
      <c r="J68" s="186">
        <f>J203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8"/>
      <c r="D69" s="184" t="s">
        <v>1731</v>
      </c>
      <c r="E69" s="185"/>
      <c r="F69" s="185"/>
      <c r="G69" s="185"/>
      <c r="H69" s="185"/>
      <c r="I69" s="185"/>
      <c r="J69" s="186">
        <f>J221</f>
        <v>0</v>
      </c>
      <c r="K69" s="128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7"/>
      <c r="C70" s="178"/>
      <c r="D70" s="179" t="s">
        <v>1732</v>
      </c>
      <c r="E70" s="180"/>
      <c r="F70" s="180"/>
      <c r="G70" s="180"/>
      <c r="H70" s="180"/>
      <c r="I70" s="180"/>
      <c r="J70" s="181">
        <f>J225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3"/>
      <c r="C71" s="128"/>
      <c r="D71" s="184" t="s">
        <v>1733</v>
      </c>
      <c r="E71" s="185"/>
      <c r="F71" s="185"/>
      <c r="G71" s="185"/>
      <c r="H71" s="185"/>
      <c r="I71" s="185"/>
      <c r="J71" s="186">
        <f>J226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1734</v>
      </c>
      <c r="E72" s="185"/>
      <c r="F72" s="185"/>
      <c r="G72" s="185"/>
      <c r="H72" s="185"/>
      <c r="I72" s="185"/>
      <c r="J72" s="186">
        <f>J274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1735</v>
      </c>
      <c r="E73" s="185"/>
      <c r="F73" s="185"/>
      <c r="G73" s="185"/>
      <c r="H73" s="185"/>
      <c r="I73" s="185"/>
      <c r="J73" s="186">
        <f>J357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7"/>
      <c r="C74" s="178"/>
      <c r="D74" s="179" t="s">
        <v>162</v>
      </c>
      <c r="E74" s="180"/>
      <c r="F74" s="180"/>
      <c r="G74" s="180"/>
      <c r="H74" s="180"/>
      <c r="I74" s="180"/>
      <c r="J74" s="181">
        <f>J367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3"/>
      <c r="C75" s="128"/>
      <c r="D75" s="184" t="s">
        <v>163</v>
      </c>
      <c r="E75" s="185"/>
      <c r="F75" s="185"/>
      <c r="G75" s="185"/>
      <c r="H75" s="185"/>
      <c r="I75" s="185"/>
      <c r="J75" s="186">
        <f>J368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164</v>
      </c>
      <c r="E76" s="185"/>
      <c r="F76" s="185"/>
      <c r="G76" s="185"/>
      <c r="H76" s="185"/>
      <c r="I76" s="185"/>
      <c r="J76" s="186">
        <f>J372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82" s="2" customFormat="1" ht="6.96" customHeight="1">
      <c r="A82" s="41"/>
      <c r="B82" s="64"/>
      <c r="C82" s="65"/>
      <c r="D82" s="65"/>
      <c r="E82" s="65"/>
      <c r="F82" s="65"/>
      <c r="G82" s="65"/>
      <c r="H82" s="65"/>
      <c r="I82" s="65"/>
      <c r="J82" s="65"/>
      <c r="K82" s="65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24.96" customHeight="1">
      <c r="A83" s="41"/>
      <c r="B83" s="42"/>
      <c r="C83" s="26" t="s">
        <v>165</v>
      </c>
      <c r="D83" s="43"/>
      <c r="E83" s="43"/>
      <c r="F83" s="43"/>
      <c r="G83" s="43"/>
      <c r="H83" s="43"/>
      <c r="I83" s="43"/>
      <c r="J83" s="43"/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2" customHeight="1">
      <c r="A85" s="41"/>
      <c r="B85" s="42"/>
      <c r="C85" s="35" t="s">
        <v>16</v>
      </c>
      <c r="D85" s="43"/>
      <c r="E85" s="43"/>
      <c r="F85" s="43"/>
      <c r="G85" s="43"/>
      <c r="H85" s="43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6.25" customHeight="1">
      <c r="A86" s="41"/>
      <c r="B86" s="42"/>
      <c r="C86" s="43"/>
      <c r="D86" s="43"/>
      <c r="E86" s="172" t="str">
        <f>E7</f>
        <v xml:space="preserve">Rekonstrukce a výměna ZTI J.Palacha č.p. 932/20 a  I.P. Pavlova č.p. 1216/29, Karlovy Vary</v>
      </c>
      <c r="F86" s="35"/>
      <c r="G86" s="35"/>
      <c r="H86" s="35"/>
      <c r="I86" s="43"/>
      <c r="J86" s="43"/>
      <c r="K86" s="4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1" customFormat="1" ht="12" customHeight="1">
      <c r="B87" s="24"/>
      <c r="C87" s="35" t="s">
        <v>134</v>
      </c>
      <c r="D87" s="25"/>
      <c r="E87" s="25"/>
      <c r="F87" s="25"/>
      <c r="G87" s="25"/>
      <c r="H87" s="25"/>
      <c r="I87" s="25"/>
      <c r="J87" s="25"/>
      <c r="K87" s="25"/>
      <c r="L87" s="23"/>
    </row>
    <row r="88" s="2" customFormat="1" ht="23.25" customHeight="1">
      <c r="A88" s="41"/>
      <c r="B88" s="42"/>
      <c r="C88" s="43"/>
      <c r="D88" s="43"/>
      <c r="E88" s="172" t="s">
        <v>135</v>
      </c>
      <c r="F88" s="43"/>
      <c r="G88" s="43"/>
      <c r="H88" s="43"/>
      <c r="I88" s="43"/>
      <c r="J88" s="43"/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5" t="s">
        <v>136</v>
      </c>
      <c r="D89" s="43"/>
      <c r="E89" s="43"/>
      <c r="F89" s="43"/>
      <c r="G89" s="43"/>
      <c r="H89" s="43"/>
      <c r="I89" s="43"/>
      <c r="J89" s="43"/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72" t="str">
        <f>E11</f>
        <v xml:space="preserve">1-5 - částečná rekonstrukce  kanalizace a vodoinstalace</v>
      </c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2" customHeight="1">
      <c r="A92" s="41"/>
      <c r="B92" s="42"/>
      <c r="C92" s="35" t="s">
        <v>21</v>
      </c>
      <c r="D92" s="43"/>
      <c r="E92" s="43"/>
      <c r="F92" s="30" t="str">
        <f>F14</f>
        <v xml:space="preserve"> </v>
      </c>
      <c r="G92" s="43"/>
      <c r="H92" s="43"/>
      <c r="I92" s="35" t="s">
        <v>23</v>
      </c>
      <c r="J92" s="75" t="str">
        <f>IF(J14="","",J14)</f>
        <v>12. 2. 2024</v>
      </c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6.96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25.65" customHeight="1">
      <c r="A94" s="41"/>
      <c r="B94" s="42"/>
      <c r="C94" s="35" t="s">
        <v>25</v>
      </c>
      <c r="D94" s="43"/>
      <c r="E94" s="43"/>
      <c r="F94" s="30" t="str">
        <f>E17</f>
        <v>Statutární mšsto Karkovy Vary</v>
      </c>
      <c r="G94" s="43"/>
      <c r="H94" s="43"/>
      <c r="I94" s="35" t="s">
        <v>32</v>
      </c>
      <c r="J94" s="39" t="str">
        <f>E23</f>
        <v>NARCHAEL s.r.o., Alešova 150, Jirkov</v>
      </c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5" t="s">
        <v>30</v>
      </c>
      <c r="D95" s="43"/>
      <c r="E95" s="43"/>
      <c r="F95" s="30" t="str">
        <f>IF(E20="","",E20)</f>
        <v>Vyplň údaj</v>
      </c>
      <c r="G95" s="43"/>
      <c r="H95" s="43"/>
      <c r="I95" s="35" t="s">
        <v>36</v>
      </c>
      <c r="J95" s="39" t="str">
        <f>E26</f>
        <v xml:space="preserve"> </v>
      </c>
      <c r="K95" s="43"/>
      <c r="L95" s="147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0.32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11" customFormat="1" ht="29.28" customHeight="1">
      <c r="A97" s="188"/>
      <c r="B97" s="189"/>
      <c r="C97" s="190" t="s">
        <v>166</v>
      </c>
      <c r="D97" s="191" t="s">
        <v>58</v>
      </c>
      <c r="E97" s="191" t="s">
        <v>54</v>
      </c>
      <c r="F97" s="191" t="s">
        <v>55</v>
      </c>
      <c r="G97" s="191" t="s">
        <v>167</v>
      </c>
      <c r="H97" s="191" t="s">
        <v>168</v>
      </c>
      <c r="I97" s="191" t="s">
        <v>169</v>
      </c>
      <c r="J97" s="191" t="s">
        <v>143</v>
      </c>
      <c r="K97" s="192" t="s">
        <v>170</v>
      </c>
      <c r="L97" s="193"/>
      <c r="M97" s="95" t="s">
        <v>19</v>
      </c>
      <c r="N97" s="96" t="s">
        <v>43</v>
      </c>
      <c r="O97" s="96" t="s">
        <v>171</v>
      </c>
      <c r="P97" s="96" t="s">
        <v>172</v>
      </c>
      <c r="Q97" s="96" t="s">
        <v>173</v>
      </c>
      <c r="R97" s="96" t="s">
        <v>174</v>
      </c>
      <c r="S97" s="96" t="s">
        <v>175</v>
      </c>
      <c r="T97" s="97" t="s">
        <v>176</v>
      </c>
      <c r="U97" s="188"/>
      <c r="V97" s="188"/>
      <c r="W97" s="188"/>
      <c r="X97" s="188"/>
      <c r="Y97" s="188"/>
      <c r="Z97" s="188"/>
      <c r="AA97" s="188"/>
      <c r="AB97" s="188"/>
      <c r="AC97" s="188"/>
      <c r="AD97" s="188"/>
      <c r="AE97" s="188"/>
    </row>
    <row r="98" s="2" customFormat="1" ht="22.8" customHeight="1">
      <c r="A98" s="41"/>
      <c r="B98" s="42"/>
      <c r="C98" s="102" t="s">
        <v>177</v>
      </c>
      <c r="D98" s="43"/>
      <c r="E98" s="43"/>
      <c r="F98" s="43"/>
      <c r="G98" s="43"/>
      <c r="H98" s="43"/>
      <c r="I98" s="43"/>
      <c r="J98" s="194">
        <f>BK98</f>
        <v>0</v>
      </c>
      <c r="K98" s="43"/>
      <c r="L98" s="47"/>
      <c r="M98" s="98"/>
      <c r="N98" s="195"/>
      <c r="O98" s="99"/>
      <c r="P98" s="196">
        <f>P99+P225+P367</f>
        <v>0</v>
      </c>
      <c r="Q98" s="99"/>
      <c r="R98" s="196">
        <f>R99+R225+R367</f>
        <v>6.0963418725</v>
      </c>
      <c r="S98" s="99"/>
      <c r="T98" s="197">
        <f>T99+T225+T367</f>
        <v>25.813639999999999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72</v>
      </c>
      <c r="AU98" s="20" t="s">
        <v>144</v>
      </c>
      <c r="BK98" s="198">
        <f>BK99+BK225+BK367</f>
        <v>0</v>
      </c>
    </row>
    <row r="99" s="12" customFormat="1" ht="25.92" customHeight="1">
      <c r="A99" s="12"/>
      <c r="B99" s="199"/>
      <c r="C99" s="200"/>
      <c r="D99" s="201" t="s">
        <v>72</v>
      </c>
      <c r="E99" s="202" t="s">
        <v>178</v>
      </c>
      <c r="F99" s="202" t="s">
        <v>1736</v>
      </c>
      <c r="G99" s="200"/>
      <c r="H99" s="200"/>
      <c r="I99" s="203"/>
      <c r="J99" s="204">
        <f>BK99</f>
        <v>0</v>
      </c>
      <c r="K99" s="200"/>
      <c r="L99" s="205"/>
      <c r="M99" s="206"/>
      <c r="N99" s="207"/>
      <c r="O99" s="207"/>
      <c r="P99" s="208">
        <f>P100+P139+P156+P203+P221</f>
        <v>0</v>
      </c>
      <c r="Q99" s="207"/>
      <c r="R99" s="208">
        <f>R100+R139+R156+R203+R221</f>
        <v>5.3571688479999997</v>
      </c>
      <c r="S99" s="207"/>
      <c r="T99" s="209">
        <f>T100+T139+T156+T203+T221</f>
        <v>23.339600000000001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0" t="s">
        <v>80</v>
      </c>
      <c r="AT99" s="211" t="s">
        <v>72</v>
      </c>
      <c r="AU99" s="211" t="s">
        <v>73</v>
      </c>
      <c r="AY99" s="210" t="s">
        <v>180</v>
      </c>
      <c r="BK99" s="212">
        <f>BK100+BK139+BK156+BK203+BK221</f>
        <v>0</v>
      </c>
    </row>
    <row r="100" s="12" customFormat="1" ht="22.8" customHeight="1">
      <c r="A100" s="12"/>
      <c r="B100" s="199"/>
      <c r="C100" s="200"/>
      <c r="D100" s="201" t="s">
        <v>72</v>
      </c>
      <c r="E100" s="213" t="s">
        <v>80</v>
      </c>
      <c r="F100" s="213" t="s">
        <v>1737</v>
      </c>
      <c r="G100" s="200"/>
      <c r="H100" s="200"/>
      <c r="I100" s="203"/>
      <c r="J100" s="214">
        <f>BK100</f>
        <v>0</v>
      </c>
      <c r="K100" s="200"/>
      <c r="L100" s="205"/>
      <c r="M100" s="206"/>
      <c r="N100" s="207"/>
      <c r="O100" s="207"/>
      <c r="P100" s="208">
        <f>SUM(P101:P138)</f>
        <v>0</v>
      </c>
      <c r="Q100" s="207"/>
      <c r="R100" s="208">
        <f>SUM(R101:R138)</f>
        <v>2.716024848</v>
      </c>
      <c r="S100" s="207"/>
      <c r="T100" s="209">
        <f>SUM(T101:T138)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0" t="s">
        <v>80</v>
      </c>
      <c r="AT100" s="211" t="s">
        <v>72</v>
      </c>
      <c r="AU100" s="211" t="s">
        <v>80</v>
      </c>
      <c r="AY100" s="210" t="s">
        <v>180</v>
      </c>
      <c r="BK100" s="212">
        <f>SUM(BK101:BK138)</f>
        <v>0</v>
      </c>
    </row>
    <row r="101" s="2" customFormat="1" ht="24.15" customHeight="1">
      <c r="A101" s="41"/>
      <c r="B101" s="42"/>
      <c r="C101" s="215" t="s">
        <v>80</v>
      </c>
      <c r="D101" s="215" t="s">
        <v>183</v>
      </c>
      <c r="E101" s="216" t="s">
        <v>1738</v>
      </c>
      <c r="F101" s="217" t="s">
        <v>1739</v>
      </c>
      <c r="G101" s="218" t="s">
        <v>1740</v>
      </c>
      <c r="H101" s="219">
        <v>1.44</v>
      </c>
      <c r="I101" s="220"/>
      <c r="J101" s="221">
        <f>ROUND(I101*H101,2)</f>
        <v>0</v>
      </c>
      <c r="K101" s="217" t="s">
        <v>187</v>
      </c>
      <c r="L101" s="47"/>
      <c r="M101" s="222" t="s">
        <v>19</v>
      </c>
      <c r="N101" s="223" t="s">
        <v>44</v>
      </c>
      <c r="O101" s="87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6" t="s">
        <v>188</v>
      </c>
      <c r="AT101" s="226" t="s">
        <v>183</v>
      </c>
      <c r="AU101" s="226" t="s">
        <v>82</v>
      </c>
      <c r="AY101" s="20" t="s">
        <v>180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20" t="s">
        <v>80</v>
      </c>
      <c r="BK101" s="227">
        <f>ROUND(I101*H101,2)</f>
        <v>0</v>
      </c>
      <c r="BL101" s="20" t="s">
        <v>188</v>
      </c>
      <c r="BM101" s="226" t="s">
        <v>82</v>
      </c>
    </row>
    <row r="102" s="2" customFormat="1">
      <c r="A102" s="41"/>
      <c r="B102" s="42"/>
      <c r="C102" s="43"/>
      <c r="D102" s="228" t="s">
        <v>190</v>
      </c>
      <c r="E102" s="43"/>
      <c r="F102" s="229" t="s">
        <v>1741</v>
      </c>
      <c r="G102" s="43"/>
      <c r="H102" s="43"/>
      <c r="I102" s="230"/>
      <c r="J102" s="43"/>
      <c r="K102" s="43"/>
      <c r="L102" s="47"/>
      <c r="M102" s="231"/>
      <c r="N102" s="23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190</v>
      </c>
      <c r="AU102" s="20" t="s">
        <v>82</v>
      </c>
    </row>
    <row r="103" s="2" customFormat="1">
      <c r="A103" s="41"/>
      <c r="B103" s="42"/>
      <c r="C103" s="43"/>
      <c r="D103" s="233" t="s">
        <v>192</v>
      </c>
      <c r="E103" s="43"/>
      <c r="F103" s="234" t="s">
        <v>1742</v>
      </c>
      <c r="G103" s="43"/>
      <c r="H103" s="43"/>
      <c r="I103" s="230"/>
      <c r="J103" s="43"/>
      <c r="K103" s="43"/>
      <c r="L103" s="47"/>
      <c r="M103" s="231"/>
      <c r="N103" s="23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192</v>
      </c>
      <c r="AU103" s="20" t="s">
        <v>82</v>
      </c>
    </row>
    <row r="104" s="2" customFormat="1" ht="21.75" customHeight="1">
      <c r="A104" s="41"/>
      <c r="B104" s="42"/>
      <c r="C104" s="215" t="s">
        <v>82</v>
      </c>
      <c r="D104" s="215" t="s">
        <v>183</v>
      </c>
      <c r="E104" s="216" t="s">
        <v>1743</v>
      </c>
      <c r="F104" s="217" t="s">
        <v>1744</v>
      </c>
      <c r="G104" s="218" t="s">
        <v>186</v>
      </c>
      <c r="H104" s="219">
        <v>4.7999999999999998</v>
      </c>
      <c r="I104" s="220"/>
      <c r="J104" s="221">
        <f>ROUND(I104*H104,2)</f>
        <v>0</v>
      </c>
      <c r="K104" s="217" t="s">
        <v>187</v>
      </c>
      <c r="L104" s="47"/>
      <c r="M104" s="222" t="s">
        <v>19</v>
      </c>
      <c r="N104" s="223" t="s">
        <v>44</v>
      </c>
      <c r="O104" s="87"/>
      <c r="P104" s="224">
        <f>O104*H104</f>
        <v>0</v>
      </c>
      <c r="Q104" s="224">
        <v>0.00083850999999999999</v>
      </c>
      <c r="R104" s="224">
        <f>Q104*H104</f>
        <v>0.0040248480000000001</v>
      </c>
      <c r="S104" s="224">
        <v>0</v>
      </c>
      <c r="T104" s="22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6" t="s">
        <v>188</v>
      </c>
      <c r="AT104" s="226" t="s">
        <v>183</v>
      </c>
      <c r="AU104" s="226" t="s">
        <v>82</v>
      </c>
      <c r="AY104" s="20" t="s">
        <v>180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20" t="s">
        <v>80</v>
      </c>
      <c r="BK104" s="227">
        <f>ROUND(I104*H104,2)</f>
        <v>0</v>
      </c>
      <c r="BL104" s="20" t="s">
        <v>188</v>
      </c>
      <c r="BM104" s="226" t="s">
        <v>181</v>
      </c>
    </row>
    <row r="105" s="2" customFormat="1">
      <c r="A105" s="41"/>
      <c r="B105" s="42"/>
      <c r="C105" s="43"/>
      <c r="D105" s="228" t="s">
        <v>190</v>
      </c>
      <c r="E105" s="43"/>
      <c r="F105" s="229" t="s">
        <v>1744</v>
      </c>
      <c r="G105" s="43"/>
      <c r="H105" s="43"/>
      <c r="I105" s="230"/>
      <c r="J105" s="43"/>
      <c r="K105" s="43"/>
      <c r="L105" s="47"/>
      <c r="M105" s="231"/>
      <c r="N105" s="23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190</v>
      </c>
      <c r="AU105" s="20" t="s">
        <v>82</v>
      </c>
    </row>
    <row r="106" s="2" customFormat="1">
      <c r="A106" s="41"/>
      <c r="B106" s="42"/>
      <c r="C106" s="43"/>
      <c r="D106" s="233" t="s">
        <v>192</v>
      </c>
      <c r="E106" s="43"/>
      <c r="F106" s="234" t="s">
        <v>1745</v>
      </c>
      <c r="G106" s="43"/>
      <c r="H106" s="43"/>
      <c r="I106" s="230"/>
      <c r="J106" s="43"/>
      <c r="K106" s="43"/>
      <c r="L106" s="47"/>
      <c r="M106" s="231"/>
      <c r="N106" s="23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192</v>
      </c>
      <c r="AU106" s="20" t="s">
        <v>82</v>
      </c>
    </row>
    <row r="107" s="2" customFormat="1" ht="24.15" customHeight="1">
      <c r="A107" s="41"/>
      <c r="B107" s="42"/>
      <c r="C107" s="215" t="s">
        <v>199</v>
      </c>
      <c r="D107" s="215" t="s">
        <v>183</v>
      </c>
      <c r="E107" s="216" t="s">
        <v>1746</v>
      </c>
      <c r="F107" s="217" t="s">
        <v>1747</v>
      </c>
      <c r="G107" s="218" t="s">
        <v>186</v>
      </c>
      <c r="H107" s="219">
        <v>4.7999999999999998</v>
      </c>
      <c r="I107" s="220"/>
      <c r="J107" s="221">
        <f>ROUND(I107*H107,2)</f>
        <v>0</v>
      </c>
      <c r="K107" s="217" t="s">
        <v>187</v>
      </c>
      <c r="L107" s="47"/>
      <c r="M107" s="222" t="s">
        <v>19</v>
      </c>
      <c r="N107" s="223" t="s">
        <v>44</v>
      </c>
      <c r="O107" s="87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6" t="s">
        <v>188</v>
      </c>
      <c r="AT107" s="226" t="s">
        <v>183</v>
      </c>
      <c r="AU107" s="226" t="s">
        <v>82</v>
      </c>
      <c r="AY107" s="20" t="s">
        <v>180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20" t="s">
        <v>80</v>
      </c>
      <c r="BK107" s="227">
        <f>ROUND(I107*H107,2)</f>
        <v>0</v>
      </c>
      <c r="BL107" s="20" t="s">
        <v>188</v>
      </c>
      <c r="BM107" s="226" t="s">
        <v>231</v>
      </c>
    </row>
    <row r="108" s="2" customFormat="1">
      <c r="A108" s="41"/>
      <c r="B108" s="42"/>
      <c r="C108" s="43"/>
      <c r="D108" s="228" t="s">
        <v>190</v>
      </c>
      <c r="E108" s="43"/>
      <c r="F108" s="229" t="s">
        <v>1747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190</v>
      </c>
      <c r="AU108" s="20" t="s">
        <v>82</v>
      </c>
    </row>
    <row r="109" s="2" customFormat="1">
      <c r="A109" s="41"/>
      <c r="B109" s="42"/>
      <c r="C109" s="43"/>
      <c r="D109" s="233" t="s">
        <v>192</v>
      </c>
      <c r="E109" s="43"/>
      <c r="F109" s="234" t="s">
        <v>1748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192</v>
      </c>
      <c r="AU109" s="20" t="s">
        <v>82</v>
      </c>
    </row>
    <row r="110" s="2" customFormat="1" ht="37.8" customHeight="1">
      <c r="A110" s="41"/>
      <c r="B110" s="42"/>
      <c r="C110" s="215" t="s">
        <v>188</v>
      </c>
      <c r="D110" s="215" t="s">
        <v>183</v>
      </c>
      <c r="E110" s="216" t="s">
        <v>1749</v>
      </c>
      <c r="F110" s="217" t="s">
        <v>1750</v>
      </c>
      <c r="G110" s="218" t="s">
        <v>1740</v>
      </c>
      <c r="H110" s="219">
        <v>2.8799999999999999</v>
      </c>
      <c r="I110" s="220"/>
      <c r="J110" s="221">
        <f>ROUND(I110*H110,2)</f>
        <v>0</v>
      </c>
      <c r="K110" s="217" t="s">
        <v>187</v>
      </c>
      <c r="L110" s="47"/>
      <c r="M110" s="222" t="s">
        <v>19</v>
      </c>
      <c r="N110" s="223" t="s">
        <v>44</v>
      </c>
      <c r="O110" s="87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6" t="s">
        <v>188</v>
      </c>
      <c r="AT110" s="226" t="s">
        <v>183</v>
      </c>
      <c r="AU110" s="226" t="s">
        <v>82</v>
      </c>
      <c r="AY110" s="20" t="s">
        <v>180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20" t="s">
        <v>80</v>
      </c>
      <c r="BK110" s="227">
        <f>ROUND(I110*H110,2)</f>
        <v>0</v>
      </c>
      <c r="BL110" s="20" t="s">
        <v>188</v>
      </c>
      <c r="BM110" s="226" t="s">
        <v>1751</v>
      </c>
    </row>
    <row r="111" s="2" customFormat="1">
      <c r="A111" s="41"/>
      <c r="B111" s="42"/>
      <c r="C111" s="43"/>
      <c r="D111" s="228" t="s">
        <v>190</v>
      </c>
      <c r="E111" s="43"/>
      <c r="F111" s="229" t="s">
        <v>1752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190</v>
      </c>
      <c r="AU111" s="20" t="s">
        <v>82</v>
      </c>
    </row>
    <row r="112" s="2" customFormat="1">
      <c r="A112" s="41"/>
      <c r="B112" s="42"/>
      <c r="C112" s="43"/>
      <c r="D112" s="233" t="s">
        <v>192</v>
      </c>
      <c r="E112" s="43"/>
      <c r="F112" s="234" t="s">
        <v>1753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192</v>
      </c>
      <c r="AU112" s="20" t="s">
        <v>82</v>
      </c>
    </row>
    <row r="113" s="13" customFormat="1">
      <c r="A113" s="13"/>
      <c r="B113" s="235"/>
      <c r="C113" s="236"/>
      <c r="D113" s="228" t="s">
        <v>216</v>
      </c>
      <c r="E113" s="237" t="s">
        <v>19</v>
      </c>
      <c r="F113" s="238" t="s">
        <v>1754</v>
      </c>
      <c r="G113" s="236"/>
      <c r="H113" s="239">
        <v>2.8799999999999999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216</v>
      </c>
      <c r="AU113" s="245" t="s">
        <v>82</v>
      </c>
      <c r="AV113" s="13" t="s">
        <v>82</v>
      </c>
      <c r="AW113" s="13" t="s">
        <v>35</v>
      </c>
      <c r="AX113" s="13" t="s">
        <v>80</v>
      </c>
      <c r="AY113" s="245" t="s">
        <v>180</v>
      </c>
    </row>
    <row r="114" s="2" customFormat="1" ht="37.8" customHeight="1">
      <c r="A114" s="41"/>
      <c r="B114" s="42"/>
      <c r="C114" s="215" t="s">
        <v>210</v>
      </c>
      <c r="D114" s="215" t="s">
        <v>183</v>
      </c>
      <c r="E114" s="216" t="s">
        <v>1755</v>
      </c>
      <c r="F114" s="217" t="s">
        <v>1756</v>
      </c>
      <c r="G114" s="218" t="s">
        <v>1740</v>
      </c>
      <c r="H114" s="219">
        <v>5.7599999999999998</v>
      </c>
      <c r="I114" s="220"/>
      <c r="J114" s="221">
        <f>ROUND(I114*H114,2)</f>
        <v>0</v>
      </c>
      <c r="K114" s="217" t="s">
        <v>187</v>
      </c>
      <c r="L114" s="47"/>
      <c r="M114" s="222" t="s">
        <v>19</v>
      </c>
      <c r="N114" s="223" t="s">
        <v>44</v>
      </c>
      <c r="O114" s="87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6" t="s">
        <v>188</v>
      </c>
      <c r="AT114" s="226" t="s">
        <v>183</v>
      </c>
      <c r="AU114" s="226" t="s">
        <v>82</v>
      </c>
      <c r="AY114" s="20" t="s">
        <v>180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20" t="s">
        <v>80</v>
      </c>
      <c r="BK114" s="227">
        <f>ROUND(I114*H114,2)</f>
        <v>0</v>
      </c>
      <c r="BL114" s="20" t="s">
        <v>188</v>
      </c>
      <c r="BM114" s="226" t="s">
        <v>1757</v>
      </c>
    </row>
    <row r="115" s="2" customFormat="1">
      <c r="A115" s="41"/>
      <c r="B115" s="42"/>
      <c r="C115" s="43"/>
      <c r="D115" s="228" t="s">
        <v>190</v>
      </c>
      <c r="E115" s="43"/>
      <c r="F115" s="229" t="s">
        <v>1758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190</v>
      </c>
      <c r="AU115" s="20" t="s">
        <v>82</v>
      </c>
    </row>
    <row r="116" s="2" customFormat="1">
      <c r="A116" s="41"/>
      <c r="B116" s="42"/>
      <c r="C116" s="43"/>
      <c r="D116" s="233" t="s">
        <v>192</v>
      </c>
      <c r="E116" s="43"/>
      <c r="F116" s="234" t="s">
        <v>1759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192</v>
      </c>
      <c r="AU116" s="20" t="s">
        <v>82</v>
      </c>
    </row>
    <row r="117" s="13" customFormat="1">
      <c r="A117" s="13"/>
      <c r="B117" s="235"/>
      <c r="C117" s="236"/>
      <c r="D117" s="228" t="s">
        <v>216</v>
      </c>
      <c r="E117" s="236"/>
      <c r="F117" s="238" t="s">
        <v>1760</v>
      </c>
      <c r="G117" s="236"/>
      <c r="H117" s="239">
        <v>5.7599999999999998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216</v>
      </c>
      <c r="AU117" s="245" t="s">
        <v>82</v>
      </c>
      <c r="AV117" s="13" t="s">
        <v>82</v>
      </c>
      <c r="AW117" s="13" t="s">
        <v>4</v>
      </c>
      <c r="AX117" s="13" t="s">
        <v>80</v>
      </c>
      <c r="AY117" s="245" t="s">
        <v>180</v>
      </c>
    </row>
    <row r="118" s="2" customFormat="1" ht="37.8" customHeight="1">
      <c r="A118" s="41"/>
      <c r="B118" s="42"/>
      <c r="C118" s="215" t="s">
        <v>181</v>
      </c>
      <c r="D118" s="215" t="s">
        <v>183</v>
      </c>
      <c r="E118" s="216" t="s">
        <v>1761</v>
      </c>
      <c r="F118" s="217" t="s">
        <v>1762</v>
      </c>
      <c r="G118" s="218" t="s">
        <v>1740</v>
      </c>
      <c r="H118" s="219">
        <v>1.44</v>
      </c>
      <c r="I118" s="220"/>
      <c r="J118" s="221">
        <f>ROUND(I118*H118,2)</f>
        <v>0</v>
      </c>
      <c r="K118" s="217" t="s">
        <v>187</v>
      </c>
      <c r="L118" s="47"/>
      <c r="M118" s="222" t="s">
        <v>19</v>
      </c>
      <c r="N118" s="223" t="s">
        <v>44</v>
      </c>
      <c r="O118" s="87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6" t="s">
        <v>188</v>
      </c>
      <c r="AT118" s="226" t="s">
        <v>183</v>
      </c>
      <c r="AU118" s="226" t="s">
        <v>82</v>
      </c>
      <c r="AY118" s="20" t="s">
        <v>180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20" t="s">
        <v>80</v>
      </c>
      <c r="BK118" s="227">
        <f>ROUND(I118*H118,2)</f>
        <v>0</v>
      </c>
      <c r="BL118" s="20" t="s">
        <v>188</v>
      </c>
      <c r="BM118" s="226" t="s">
        <v>245</v>
      </c>
    </row>
    <row r="119" s="2" customFormat="1">
      <c r="A119" s="41"/>
      <c r="B119" s="42"/>
      <c r="C119" s="43"/>
      <c r="D119" s="228" t="s">
        <v>190</v>
      </c>
      <c r="E119" s="43"/>
      <c r="F119" s="229" t="s">
        <v>1763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190</v>
      </c>
      <c r="AU119" s="20" t="s">
        <v>82</v>
      </c>
    </row>
    <row r="120" s="2" customFormat="1">
      <c r="A120" s="41"/>
      <c r="B120" s="42"/>
      <c r="C120" s="43"/>
      <c r="D120" s="233" t="s">
        <v>192</v>
      </c>
      <c r="E120" s="43"/>
      <c r="F120" s="234" t="s">
        <v>1764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192</v>
      </c>
      <c r="AU120" s="20" t="s">
        <v>82</v>
      </c>
    </row>
    <row r="121" s="2" customFormat="1" ht="37.8" customHeight="1">
      <c r="A121" s="41"/>
      <c r="B121" s="42"/>
      <c r="C121" s="215" t="s">
        <v>224</v>
      </c>
      <c r="D121" s="215" t="s">
        <v>183</v>
      </c>
      <c r="E121" s="216" t="s">
        <v>1765</v>
      </c>
      <c r="F121" s="217" t="s">
        <v>1766</v>
      </c>
      <c r="G121" s="218" t="s">
        <v>1740</v>
      </c>
      <c r="H121" s="219">
        <v>7.2000000000000002</v>
      </c>
      <c r="I121" s="220"/>
      <c r="J121" s="221">
        <f>ROUND(I121*H121,2)</f>
        <v>0</v>
      </c>
      <c r="K121" s="217" t="s">
        <v>187</v>
      </c>
      <c r="L121" s="47"/>
      <c r="M121" s="222" t="s">
        <v>19</v>
      </c>
      <c r="N121" s="223" t="s">
        <v>44</v>
      </c>
      <c r="O121" s="87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6" t="s">
        <v>188</v>
      </c>
      <c r="AT121" s="226" t="s">
        <v>183</v>
      </c>
      <c r="AU121" s="226" t="s">
        <v>82</v>
      </c>
      <c r="AY121" s="20" t="s">
        <v>180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20" t="s">
        <v>80</v>
      </c>
      <c r="BK121" s="227">
        <f>ROUND(I121*H121,2)</f>
        <v>0</v>
      </c>
      <c r="BL121" s="20" t="s">
        <v>188</v>
      </c>
      <c r="BM121" s="226" t="s">
        <v>1767</v>
      </c>
    </row>
    <row r="122" s="2" customFormat="1">
      <c r="A122" s="41"/>
      <c r="B122" s="42"/>
      <c r="C122" s="43"/>
      <c r="D122" s="228" t="s">
        <v>190</v>
      </c>
      <c r="E122" s="43"/>
      <c r="F122" s="229" t="s">
        <v>1768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190</v>
      </c>
      <c r="AU122" s="20" t="s">
        <v>82</v>
      </c>
    </row>
    <row r="123" s="2" customFormat="1">
      <c r="A123" s="41"/>
      <c r="B123" s="42"/>
      <c r="C123" s="43"/>
      <c r="D123" s="233" t="s">
        <v>192</v>
      </c>
      <c r="E123" s="43"/>
      <c r="F123" s="234" t="s">
        <v>1769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192</v>
      </c>
      <c r="AU123" s="20" t="s">
        <v>82</v>
      </c>
    </row>
    <row r="124" s="13" customFormat="1">
      <c r="A124" s="13"/>
      <c r="B124" s="235"/>
      <c r="C124" s="236"/>
      <c r="D124" s="228" t="s">
        <v>216</v>
      </c>
      <c r="E124" s="236"/>
      <c r="F124" s="238" t="s">
        <v>1770</v>
      </c>
      <c r="G124" s="236"/>
      <c r="H124" s="239">
        <v>7.2000000000000002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216</v>
      </c>
      <c r="AU124" s="245" t="s">
        <v>82</v>
      </c>
      <c r="AV124" s="13" t="s">
        <v>82</v>
      </c>
      <c r="AW124" s="13" t="s">
        <v>4</v>
      </c>
      <c r="AX124" s="13" t="s">
        <v>80</v>
      </c>
      <c r="AY124" s="245" t="s">
        <v>180</v>
      </c>
    </row>
    <row r="125" s="2" customFormat="1" ht="16.5" customHeight="1">
      <c r="A125" s="41"/>
      <c r="B125" s="42"/>
      <c r="C125" s="215" t="s">
        <v>231</v>
      </c>
      <c r="D125" s="215" t="s">
        <v>183</v>
      </c>
      <c r="E125" s="216" t="s">
        <v>1771</v>
      </c>
      <c r="F125" s="217" t="s">
        <v>1772</v>
      </c>
      <c r="G125" s="218" t="s">
        <v>1740</v>
      </c>
      <c r="H125" s="219">
        <v>1.44</v>
      </c>
      <c r="I125" s="220"/>
      <c r="J125" s="221">
        <f>ROUND(I125*H125,2)</f>
        <v>0</v>
      </c>
      <c r="K125" s="217" t="s">
        <v>187</v>
      </c>
      <c r="L125" s="47"/>
      <c r="M125" s="222" t="s">
        <v>19</v>
      </c>
      <c r="N125" s="223" t="s">
        <v>44</v>
      </c>
      <c r="O125" s="87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6" t="s">
        <v>188</v>
      </c>
      <c r="AT125" s="226" t="s">
        <v>183</v>
      </c>
      <c r="AU125" s="226" t="s">
        <v>82</v>
      </c>
      <c r="AY125" s="20" t="s">
        <v>180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20" t="s">
        <v>80</v>
      </c>
      <c r="BK125" s="227">
        <f>ROUND(I125*H125,2)</f>
        <v>0</v>
      </c>
      <c r="BL125" s="20" t="s">
        <v>188</v>
      </c>
      <c r="BM125" s="226" t="s">
        <v>8</v>
      </c>
    </row>
    <row r="126" s="2" customFormat="1">
      <c r="A126" s="41"/>
      <c r="B126" s="42"/>
      <c r="C126" s="43"/>
      <c r="D126" s="228" t="s">
        <v>190</v>
      </c>
      <c r="E126" s="43"/>
      <c r="F126" s="229" t="s">
        <v>1773</v>
      </c>
      <c r="G126" s="43"/>
      <c r="H126" s="43"/>
      <c r="I126" s="230"/>
      <c r="J126" s="43"/>
      <c r="K126" s="43"/>
      <c r="L126" s="47"/>
      <c r="M126" s="231"/>
      <c r="N126" s="23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190</v>
      </c>
      <c r="AU126" s="20" t="s">
        <v>82</v>
      </c>
    </row>
    <row r="127" s="2" customFormat="1">
      <c r="A127" s="41"/>
      <c r="B127" s="42"/>
      <c r="C127" s="43"/>
      <c r="D127" s="233" t="s">
        <v>192</v>
      </c>
      <c r="E127" s="43"/>
      <c r="F127" s="234" t="s">
        <v>1774</v>
      </c>
      <c r="G127" s="43"/>
      <c r="H127" s="43"/>
      <c r="I127" s="230"/>
      <c r="J127" s="43"/>
      <c r="K127" s="43"/>
      <c r="L127" s="47"/>
      <c r="M127" s="231"/>
      <c r="N127" s="23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192</v>
      </c>
      <c r="AU127" s="20" t="s">
        <v>82</v>
      </c>
    </row>
    <row r="128" s="2" customFormat="1" ht="33" customHeight="1">
      <c r="A128" s="41"/>
      <c r="B128" s="42"/>
      <c r="C128" s="215" t="s">
        <v>237</v>
      </c>
      <c r="D128" s="215" t="s">
        <v>183</v>
      </c>
      <c r="E128" s="216" t="s">
        <v>1775</v>
      </c>
      <c r="F128" s="217" t="s">
        <v>1776</v>
      </c>
      <c r="G128" s="218" t="s">
        <v>305</v>
      </c>
      <c r="H128" s="219">
        <v>2.8799999999999999</v>
      </c>
      <c r="I128" s="220"/>
      <c r="J128" s="221">
        <f>ROUND(I128*H128,2)</f>
        <v>0</v>
      </c>
      <c r="K128" s="217" t="s">
        <v>187</v>
      </c>
      <c r="L128" s="47"/>
      <c r="M128" s="222" t="s">
        <v>19</v>
      </c>
      <c r="N128" s="223" t="s">
        <v>44</v>
      </c>
      <c r="O128" s="87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6" t="s">
        <v>188</v>
      </c>
      <c r="AT128" s="226" t="s">
        <v>183</v>
      </c>
      <c r="AU128" s="226" t="s">
        <v>82</v>
      </c>
      <c r="AY128" s="20" t="s">
        <v>180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20" t="s">
        <v>80</v>
      </c>
      <c r="BK128" s="227">
        <f>ROUND(I128*H128,2)</f>
        <v>0</v>
      </c>
      <c r="BL128" s="20" t="s">
        <v>188</v>
      </c>
      <c r="BM128" s="226" t="s">
        <v>272</v>
      </c>
    </row>
    <row r="129" s="2" customFormat="1">
      <c r="A129" s="41"/>
      <c r="B129" s="42"/>
      <c r="C129" s="43"/>
      <c r="D129" s="228" t="s">
        <v>190</v>
      </c>
      <c r="E129" s="43"/>
      <c r="F129" s="229" t="s">
        <v>1777</v>
      </c>
      <c r="G129" s="43"/>
      <c r="H129" s="43"/>
      <c r="I129" s="230"/>
      <c r="J129" s="43"/>
      <c r="K129" s="43"/>
      <c r="L129" s="47"/>
      <c r="M129" s="231"/>
      <c r="N129" s="23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190</v>
      </c>
      <c r="AU129" s="20" t="s">
        <v>82</v>
      </c>
    </row>
    <row r="130" s="2" customFormat="1">
      <c r="A130" s="41"/>
      <c r="B130" s="42"/>
      <c r="C130" s="43"/>
      <c r="D130" s="233" t="s">
        <v>192</v>
      </c>
      <c r="E130" s="43"/>
      <c r="F130" s="234" t="s">
        <v>1778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192</v>
      </c>
      <c r="AU130" s="20" t="s">
        <v>82</v>
      </c>
    </row>
    <row r="131" s="2" customFormat="1" ht="24.15" customHeight="1">
      <c r="A131" s="41"/>
      <c r="B131" s="42"/>
      <c r="C131" s="215" t="s">
        <v>245</v>
      </c>
      <c r="D131" s="215" t="s">
        <v>183</v>
      </c>
      <c r="E131" s="216" t="s">
        <v>1779</v>
      </c>
      <c r="F131" s="217" t="s">
        <v>1780</v>
      </c>
      <c r="G131" s="218" t="s">
        <v>1740</v>
      </c>
      <c r="H131" s="219">
        <v>1.44</v>
      </c>
      <c r="I131" s="220"/>
      <c r="J131" s="221">
        <f>ROUND(I131*H131,2)</f>
        <v>0</v>
      </c>
      <c r="K131" s="217" t="s">
        <v>187</v>
      </c>
      <c r="L131" s="47"/>
      <c r="M131" s="222" t="s">
        <v>19</v>
      </c>
      <c r="N131" s="223" t="s">
        <v>44</v>
      </c>
      <c r="O131" s="87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6" t="s">
        <v>188</v>
      </c>
      <c r="AT131" s="226" t="s">
        <v>183</v>
      </c>
      <c r="AU131" s="226" t="s">
        <v>82</v>
      </c>
      <c r="AY131" s="20" t="s">
        <v>180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20" t="s">
        <v>80</v>
      </c>
      <c r="BK131" s="227">
        <f>ROUND(I131*H131,2)</f>
        <v>0</v>
      </c>
      <c r="BL131" s="20" t="s">
        <v>188</v>
      </c>
      <c r="BM131" s="226" t="s">
        <v>284</v>
      </c>
    </row>
    <row r="132" s="2" customFormat="1">
      <c r="A132" s="41"/>
      <c r="B132" s="42"/>
      <c r="C132" s="43"/>
      <c r="D132" s="228" t="s">
        <v>190</v>
      </c>
      <c r="E132" s="43"/>
      <c r="F132" s="229" t="s">
        <v>1780</v>
      </c>
      <c r="G132" s="43"/>
      <c r="H132" s="43"/>
      <c r="I132" s="230"/>
      <c r="J132" s="43"/>
      <c r="K132" s="43"/>
      <c r="L132" s="47"/>
      <c r="M132" s="231"/>
      <c r="N132" s="23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190</v>
      </c>
      <c r="AU132" s="20" t="s">
        <v>82</v>
      </c>
    </row>
    <row r="133" s="2" customFormat="1">
      <c r="A133" s="41"/>
      <c r="B133" s="42"/>
      <c r="C133" s="43"/>
      <c r="D133" s="233" t="s">
        <v>192</v>
      </c>
      <c r="E133" s="43"/>
      <c r="F133" s="234" t="s">
        <v>1781</v>
      </c>
      <c r="G133" s="43"/>
      <c r="H133" s="43"/>
      <c r="I133" s="230"/>
      <c r="J133" s="43"/>
      <c r="K133" s="43"/>
      <c r="L133" s="47"/>
      <c r="M133" s="231"/>
      <c r="N133" s="23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192</v>
      </c>
      <c r="AU133" s="20" t="s">
        <v>82</v>
      </c>
    </row>
    <row r="134" s="2" customFormat="1" ht="16.5" customHeight="1">
      <c r="A134" s="41"/>
      <c r="B134" s="42"/>
      <c r="C134" s="257" t="s">
        <v>252</v>
      </c>
      <c r="D134" s="257" t="s">
        <v>390</v>
      </c>
      <c r="E134" s="258" t="s">
        <v>1782</v>
      </c>
      <c r="F134" s="259" t="s">
        <v>1783</v>
      </c>
      <c r="G134" s="260" t="s">
        <v>305</v>
      </c>
      <c r="H134" s="261">
        <v>2.7120000000000002</v>
      </c>
      <c r="I134" s="262"/>
      <c r="J134" s="263">
        <f>ROUND(I134*H134,2)</f>
        <v>0</v>
      </c>
      <c r="K134" s="259" t="s">
        <v>187</v>
      </c>
      <c r="L134" s="264"/>
      <c r="M134" s="265" t="s">
        <v>19</v>
      </c>
      <c r="N134" s="266" t="s">
        <v>44</v>
      </c>
      <c r="O134" s="87"/>
      <c r="P134" s="224">
        <f>O134*H134</f>
        <v>0</v>
      </c>
      <c r="Q134" s="224">
        <v>1</v>
      </c>
      <c r="R134" s="224">
        <f>Q134*H134</f>
        <v>2.7120000000000002</v>
      </c>
      <c r="S134" s="224">
        <v>0</v>
      </c>
      <c r="T134" s="22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6" t="s">
        <v>231</v>
      </c>
      <c r="AT134" s="226" t="s">
        <v>390</v>
      </c>
      <c r="AU134" s="226" t="s">
        <v>82</v>
      </c>
      <c r="AY134" s="20" t="s">
        <v>180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20" t="s">
        <v>80</v>
      </c>
      <c r="BK134" s="227">
        <f>ROUND(I134*H134,2)</f>
        <v>0</v>
      </c>
      <c r="BL134" s="20" t="s">
        <v>188</v>
      </c>
      <c r="BM134" s="226" t="s">
        <v>302</v>
      </c>
    </row>
    <row r="135" s="2" customFormat="1">
      <c r="A135" s="41"/>
      <c r="B135" s="42"/>
      <c r="C135" s="43"/>
      <c r="D135" s="228" t="s">
        <v>190</v>
      </c>
      <c r="E135" s="43"/>
      <c r="F135" s="229" t="s">
        <v>1783</v>
      </c>
      <c r="G135" s="43"/>
      <c r="H135" s="43"/>
      <c r="I135" s="230"/>
      <c r="J135" s="43"/>
      <c r="K135" s="43"/>
      <c r="L135" s="47"/>
      <c r="M135" s="231"/>
      <c r="N135" s="23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190</v>
      </c>
      <c r="AU135" s="20" t="s">
        <v>82</v>
      </c>
    </row>
    <row r="136" s="2" customFormat="1" ht="24.15" customHeight="1">
      <c r="A136" s="41"/>
      <c r="B136" s="42"/>
      <c r="C136" s="215" t="s">
        <v>8</v>
      </c>
      <c r="D136" s="215" t="s">
        <v>183</v>
      </c>
      <c r="E136" s="216" t="s">
        <v>1784</v>
      </c>
      <c r="F136" s="217" t="s">
        <v>1785</v>
      </c>
      <c r="G136" s="218" t="s">
        <v>1740</v>
      </c>
      <c r="H136" s="219">
        <v>1.44</v>
      </c>
      <c r="I136" s="220"/>
      <c r="J136" s="221">
        <f>ROUND(I136*H136,2)</f>
        <v>0</v>
      </c>
      <c r="K136" s="217" t="s">
        <v>187</v>
      </c>
      <c r="L136" s="47"/>
      <c r="M136" s="222" t="s">
        <v>19</v>
      </c>
      <c r="N136" s="223" t="s">
        <v>44</v>
      </c>
      <c r="O136" s="87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6" t="s">
        <v>188</v>
      </c>
      <c r="AT136" s="226" t="s">
        <v>183</v>
      </c>
      <c r="AU136" s="226" t="s">
        <v>82</v>
      </c>
      <c r="AY136" s="20" t="s">
        <v>180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20" t="s">
        <v>80</v>
      </c>
      <c r="BK136" s="227">
        <f>ROUND(I136*H136,2)</f>
        <v>0</v>
      </c>
      <c r="BL136" s="20" t="s">
        <v>188</v>
      </c>
      <c r="BM136" s="226" t="s">
        <v>315</v>
      </c>
    </row>
    <row r="137" s="2" customFormat="1">
      <c r="A137" s="41"/>
      <c r="B137" s="42"/>
      <c r="C137" s="43"/>
      <c r="D137" s="228" t="s">
        <v>190</v>
      </c>
      <c r="E137" s="43"/>
      <c r="F137" s="229" t="s">
        <v>1785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190</v>
      </c>
      <c r="AU137" s="20" t="s">
        <v>82</v>
      </c>
    </row>
    <row r="138" s="2" customFormat="1">
      <c r="A138" s="41"/>
      <c r="B138" s="42"/>
      <c r="C138" s="43"/>
      <c r="D138" s="233" t="s">
        <v>192</v>
      </c>
      <c r="E138" s="43"/>
      <c r="F138" s="234" t="s">
        <v>1786</v>
      </c>
      <c r="G138" s="43"/>
      <c r="H138" s="43"/>
      <c r="I138" s="230"/>
      <c r="J138" s="43"/>
      <c r="K138" s="43"/>
      <c r="L138" s="47"/>
      <c r="M138" s="231"/>
      <c r="N138" s="23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192</v>
      </c>
      <c r="AU138" s="20" t="s">
        <v>82</v>
      </c>
    </row>
    <row r="139" s="12" customFormat="1" ht="22.8" customHeight="1">
      <c r="A139" s="12"/>
      <c r="B139" s="199"/>
      <c r="C139" s="200"/>
      <c r="D139" s="201" t="s">
        <v>72</v>
      </c>
      <c r="E139" s="213" t="s">
        <v>181</v>
      </c>
      <c r="F139" s="213" t="s">
        <v>1787</v>
      </c>
      <c r="G139" s="200"/>
      <c r="H139" s="200"/>
      <c r="I139" s="203"/>
      <c r="J139" s="214">
        <f>BK139</f>
        <v>0</v>
      </c>
      <c r="K139" s="200"/>
      <c r="L139" s="205"/>
      <c r="M139" s="206"/>
      <c r="N139" s="207"/>
      <c r="O139" s="207"/>
      <c r="P139" s="208">
        <f>SUM(P140:P155)</f>
        <v>0</v>
      </c>
      <c r="Q139" s="207"/>
      <c r="R139" s="208">
        <f>SUM(R140:R155)</f>
        <v>2.6410960000000001</v>
      </c>
      <c r="S139" s="207"/>
      <c r="T139" s="209">
        <f>SUM(T140:T155)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0" t="s">
        <v>80</v>
      </c>
      <c r="AT139" s="211" t="s">
        <v>72</v>
      </c>
      <c r="AU139" s="211" t="s">
        <v>80</v>
      </c>
      <c r="AY139" s="210" t="s">
        <v>180</v>
      </c>
      <c r="BK139" s="212">
        <f>SUM(BK140:BK155)</f>
        <v>0</v>
      </c>
    </row>
    <row r="140" s="2" customFormat="1" ht="24.15" customHeight="1">
      <c r="A140" s="41"/>
      <c r="B140" s="42"/>
      <c r="C140" s="215" t="s">
        <v>265</v>
      </c>
      <c r="D140" s="215" t="s">
        <v>183</v>
      </c>
      <c r="E140" s="216" t="s">
        <v>1788</v>
      </c>
      <c r="F140" s="217" t="s">
        <v>1789</v>
      </c>
      <c r="G140" s="218" t="s">
        <v>385</v>
      </c>
      <c r="H140" s="219">
        <v>54</v>
      </c>
      <c r="I140" s="220"/>
      <c r="J140" s="221">
        <f>ROUND(I140*H140,2)</f>
        <v>0</v>
      </c>
      <c r="K140" s="217" t="s">
        <v>187</v>
      </c>
      <c r="L140" s="47"/>
      <c r="M140" s="222" t="s">
        <v>19</v>
      </c>
      <c r="N140" s="223" t="s">
        <v>44</v>
      </c>
      <c r="O140" s="87"/>
      <c r="P140" s="224">
        <f>O140*H140</f>
        <v>0</v>
      </c>
      <c r="Q140" s="224">
        <v>0.0037000000000000002</v>
      </c>
      <c r="R140" s="224">
        <f>Q140*H140</f>
        <v>0.19980000000000001</v>
      </c>
      <c r="S140" s="224">
        <v>0</v>
      </c>
      <c r="T140" s="22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6" t="s">
        <v>188</v>
      </c>
      <c r="AT140" s="226" t="s">
        <v>183</v>
      </c>
      <c r="AU140" s="226" t="s">
        <v>82</v>
      </c>
      <c r="AY140" s="20" t="s">
        <v>180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20" t="s">
        <v>80</v>
      </c>
      <c r="BK140" s="227">
        <f>ROUND(I140*H140,2)</f>
        <v>0</v>
      </c>
      <c r="BL140" s="20" t="s">
        <v>188</v>
      </c>
      <c r="BM140" s="226" t="s">
        <v>327</v>
      </c>
    </row>
    <row r="141" s="2" customFormat="1">
      <c r="A141" s="41"/>
      <c r="B141" s="42"/>
      <c r="C141" s="43"/>
      <c r="D141" s="228" t="s">
        <v>190</v>
      </c>
      <c r="E141" s="43"/>
      <c r="F141" s="229" t="s">
        <v>1790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190</v>
      </c>
      <c r="AU141" s="20" t="s">
        <v>82</v>
      </c>
    </row>
    <row r="142" s="2" customFormat="1">
      <c r="A142" s="41"/>
      <c r="B142" s="42"/>
      <c r="C142" s="43"/>
      <c r="D142" s="233" t="s">
        <v>192</v>
      </c>
      <c r="E142" s="43"/>
      <c r="F142" s="234" t="s">
        <v>1791</v>
      </c>
      <c r="G142" s="43"/>
      <c r="H142" s="43"/>
      <c r="I142" s="230"/>
      <c r="J142" s="43"/>
      <c r="K142" s="43"/>
      <c r="L142" s="47"/>
      <c r="M142" s="231"/>
      <c r="N142" s="23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192</v>
      </c>
      <c r="AU142" s="20" t="s">
        <v>82</v>
      </c>
    </row>
    <row r="143" s="2" customFormat="1" ht="24.15" customHeight="1">
      <c r="A143" s="41"/>
      <c r="B143" s="42"/>
      <c r="C143" s="215" t="s">
        <v>272</v>
      </c>
      <c r="D143" s="215" t="s">
        <v>183</v>
      </c>
      <c r="E143" s="216" t="s">
        <v>1792</v>
      </c>
      <c r="F143" s="217" t="s">
        <v>1793</v>
      </c>
      <c r="G143" s="218" t="s">
        <v>186</v>
      </c>
      <c r="H143" s="219">
        <v>22.800000000000001</v>
      </c>
      <c r="I143" s="220"/>
      <c r="J143" s="221">
        <f>ROUND(I143*H143,2)</f>
        <v>0</v>
      </c>
      <c r="K143" s="217" t="s">
        <v>187</v>
      </c>
      <c r="L143" s="47"/>
      <c r="M143" s="222" t="s">
        <v>19</v>
      </c>
      <c r="N143" s="223" t="s">
        <v>44</v>
      </c>
      <c r="O143" s="87"/>
      <c r="P143" s="224">
        <f>O143*H143</f>
        <v>0</v>
      </c>
      <c r="Q143" s="224">
        <v>0.038199999999999998</v>
      </c>
      <c r="R143" s="224">
        <f>Q143*H143</f>
        <v>0.87095999999999996</v>
      </c>
      <c r="S143" s="224">
        <v>0</v>
      </c>
      <c r="T143" s="22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6" t="s">
        <v>188</v>
      </c>
      <c r="AT143" s="226" t="s">
        <v>183</v>
      </c>
      <c r="AU143" s="226" t="s">
        <v>82</v>
      </c>
      <c r="AY143" s="20" t="s">
        <v>180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20" t="s">
        <v>80</v>
      </c>
      <c r="BK143" s="227">
        <f>ROUND(I143*H143,2)</f>
        <v>0</v>
      </c>
      <c r="BL143" s="20" t="s">
        <v>188</v>
      </c>
      <c r="BM143" s="226" t="s">
        <v>345</v>
      </c>
    </row>
    <row r="144" s="2" customFormat="1">
      <c r="A144" s="41"/>
      <c r="B144" s="42"/>
      <c r="C144" s="43"/>
      <c r="D144" s="228" t="s">
        <v>190</v>
      </c>
      <c r="E144" s="43"/>
      <c r="F144" s="229" t="s">
        <v>1793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190</v>
      </c>
      <c r="AU144" s="20" t="s">
        <v>82</v>
      </c>
    </row>
    <row r="145" s="2" customFormat="1">
      <c r="A145" s="41"/>
      <c r="B145" s="42"/>
      <c r="C145" s="43"/>
      <c r="D145" s="233" t="s">
        <v>192</v>
      </c>
      <c r="E145" s="43"/>
      <c r="F145" s="234" t="s">
        <v>1794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192</v>
      </c>
      <c r="AU145" s="20" t="s">
        <v>82</v>
      </c>
    </row>
    <row r="146" s="13" customFormat="1">
      <c r="A146" s="13"/>
      <c r="B146" s="235"/>
      <c r="C146" s="236"/>
      <c r="D146" s="228" t="s">
        <v>216</v>
      </c>
      <c r="E146" s="237" t="s">
        <v>19</v>
      </c>
      <c r="F146" s="238" t="s">
        <v>1795</v>
      </c>
      <c r="G146" s="236"/>
      <c r="H146" s="239">
        <v>22.800000000000001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216</v>
      </c>
      <c r="AU146" s="245" t="s">
        <v>82</v>
      </c>
      <c r="AV146" s="13" t="s">
        <v>82</v>
      </c>
      <c r="AW146" s="13" t="s">
        <v>35</v>
      </c>
      <c r="AX146" s="13" t="s">
        <v>80</v>
      </c>
      <c r="AY146" s="245" t="s">
        <v>180</v>
      </c>
    </row>
    <row r="147" s="2" customFormat="1" ht="24.15" customHeight="1">
      <c r="A147" s="41"/>
      <c r="B147" s="42"/>
      <c r="C147" s="215" t="s">
        <v>278</v>
      </c>
      <c r="D147" s="215" t="s">
        <v>183</v>
      </c>
      <c r="E147" s="216" t="s">
        <v>1796</v>
      </c>
      <c r="F147" s="217" t="s">
        <v>1797</v>
      </c>
      <c r="G147" s="218" t="s">
        <v>186</v>
      </c>
      <c r="H147" s="219">
        <v>20</v>
      </c>
      <c r="I147" s="220"/>
      <c r="J147" s="221">
        <f>ROUND(I147*H147,2)</f>
        <v>0</v>
      </c>
      <c r="K147" s="217" t="s">
        <v>187</v>
      </c>
      <c r="L147" s="47"/>
      <c r="M147" s="222" t="s">
        <v>19</v>
      </c>
      <c r="N147" s="223" t="s">
        <v>44</v>
      </c>
      <c r="O147" s="87"/>
      <c r="P147" s="224">
        <f>O147*H147</f>
        <v>0</v>
      </c>
      <c r="Q147" s="224">
        <v>0.038199999999999998</v>
      </c>
      <c r="R147" s="224">
        <f>Q147*H147</f>
        <v>0.76400000000000001</v>
      </c>
      <c r="S147" s="224">
        <v>0</v>
      </c>
      <c r="T147" s="22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6" t="s">
        <v>188</v>
      </c>
      <c r="AT147" s="226" t="s">
        <v>183</v>
      </c>
      <c r="AU147" s="226" t="s">
        <v>82</v>
      </c>
      <c r="AY147" s="20" t="s">
        <v>180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20" t="s">
        <v>80</v>
      </c>
      <c r="BK147" s="227">
        <f>ROUND(I147*H147,2)</f>
        <v>0</v>
      </c>
      <c r="BL147" s="20" t="s">
        <v>188</v>
      </c>
      <c r="BM147" s="226" t="s">
        <v>358</v>
      </c>
    </row>
    <row r="148" s="2" customFormat="1">
      <c r="A148" s="41"/>
      <c r="B148" s="42"/>
      <c r="C148" s="43"/>
      <c r="D148" s="228" t="s">
        <v>190</v>
      </c>
      <c r="E148" s="43"/>
      <c r="F148" s="229" t="s">
        <v>1797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190</v>
      </c>
      <c r="AU148" s="20" t="s">
        <v>82</v>
      </c>
    </row>
    <row r="149" s="2" customFormat="1">
      <c r="A149" s="41"/>
      <c r="B149" s="42"/>
      <c r="C149" s="43"/>
      <c r="D149" s="233" t="s">
        <v>192</v>
      </c>
      <c r="E149" s="43"/>
      <c r="F149" s="234" t="s">
        <v>1798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192</v>
      </c>
      <c r="AU149" s="20" t="s">
        <v>82</v>
      </c>
    </row>
    <row r="150" s="2" customFormat="1" ht="24.15" customHeight="1">
      <c r="A150" s="41"/>
      <c r="B150" s="42"/>
      <c r="C150" s="215" t="s">
        <v>284</v>
      </c>
      <c r="D150" s="215" t="s">
        <v>183</v>
      </c>
      <c r="E150" s="216" t="s">
        <v>1799</v>
      </c>
      <c r="F150" s="217" t="s">
        <v>1800</v>
      </c>
      <c r="G150" s="218" t="s">
        <v>385</v>
      </c>
      <c r="H150" s="219">
        <v>104</v>
      </c>
      <c r="I150" s="220"/>
      <c r="J150" s="221">
        <f>ROUND(I150*H150,2)</f>
        <v>0</v>
      </c>
      <c r="K150" s="217" t="s">
        <v>187</v>
      </c>
      <c r="L150" s="47"/>
      <c r="M150" s="222" t="s">
        <v>19</v>
      </c>
      <c r="N150" s="223" t="s">
        <v>44</v>
      </c>
      <c r="O150" s="87"/>
      <c r="P150" s="224">
        <f>O150*H150</f>
        <v>0</v>
      </c>
      <c r="Q150" s="224">
        <v>0.0037599999999999999</v>
      </c>
      <c r="R150" s="224">
        <f>Q150*H150</f>
        <v>0.39104</v>
      </c>
      <c r="S150" s="224">
        <v>0</v>
      </c>
      <c r="T150" s="22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6" t="s">
        <v>188</v>
      </c>
      <c r="AT150" s="226" t="s">
        <v>183</v>
      </c>
      <c r="AU150" s="226" t="s">
        <v>82</v>
      </c>
      <c r="AY150" s="20" t="s">
        <v>180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20" t="s">
        <v>80</v>
      </c>
      <c r="BK150" s="227">
        <f>ROUND(I150*H150,2)</f>
        <v>0</v>
      </c>
      <c r="BL150" s="20" t="s">
        <v>188</v>
      </c>
      <c r="BM150" s="226" t="s">
        <v>370</v>
      </c>
    </row>
    <row r="151" s="2" customFormat="1">
      <c r="A151" s="41"/>
      <c r="B151" s="42"/>
      <c r="C151" s="43"/>
      <c r="D151" s="228" t="s">
        <v>190</v>
      </c>
      <c r="E151" s="43"/>
      <c r="F151" s="229" t="s">
        <v>1801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190</v>
      </c>
      <c r="AU151" s="20" t="s">
        <v>82</v>
      </c>
    </row>
    <row r="152" s="2" customFormat="1">
      <c r="A152" s="41"/>
      <c r="B152" s="42"/>
      <c r="C152" s="43"/>
      <c r="D152" s="233" t="s">
        <v>192</v>
      </c>
      <c r="E152" s="43"/>
      <c r="F152" s="234" t="s">
        <v>1802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192</v>
      </c>
      <c r="AU152" s="20" t="s">
        <v>82</v>
      </c>
    </row>
    <row r="153" s="2" customFormat="1" ht="24.15" customHeight="1">
      <c r="A153" s="41"/>
      <c r="B153" s="42"/>
      <c r="C153" s="215" t="s">
        <v>294</v>
      </c>
      <c r="D153" s="215" t="s">
        <v>183</v>
      </c>
      <c r="E153" s="216" t="s">
        <v>1803</v>
      </c>
      <c r="F153" s="217" t="s">
        <v>1804</v>
      </c>
      <c r="G153" s="218" t="s">
        <v>1740</v>
      </c>
      <c r="H153" s="219">
        <v>0.28799999999999998</v>
      </c>
      <c r="I153" s="220"/>
      <c r="J153" s="221">
        <f>ROUND(I153*H153,2)</f>
        <v>0</v>
      </c>
      <c r="K153" s="217" t="s">
        <v>187</v>
      </c>
      <c r="L153" s="47"/>
      <c r="M153" s="222" t="s">
        <v>19</v>
      </c>
      <c r="N153" s="223" t="s">
        <v>44</v>
      </c>
      <c r="O153" s="87"/>
      <c r="P153" s="224">
        <f>O153*H153</f>
        <v>0</v>
      </c>
      <c r="Q153" s="224">
        <v>1.442</v>
      </c>
      <c r="R153" s="224">
        <f>Q153*H153</f>
        <v>0.41529599999999994</v>
      </c>
      <c r="S153" s="224">
        <v>0</v>
      </c>
      <c r="T153" s="22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6" t="s">
        <v>188</v>
      </c>
      <c r="AT153" s="226" t="s">
        <v>183</v>
      </c>
      <c r="AU153" s="226" t="s">
        <v>82</v>
      </c>
      <c r="AY153" s="20" t="s">
        <v>180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20" t="s">
        <v>80</v>
      </c>
      <c r="BK153" s="227">
        <f>ROUND(I153*H153,2)</f>
        <v>0</v>
      </c>
      <c r="BL153" s="20" t="s">
        <v>188</v>
      </c>
      <c r="BM153" s="226" t="s">
        <v>382</v>
      </c>
    </row>
    <row r="154" s="2" customFormat="1">
      <c r="A154" s="41"/>
      <c r="B154" s="42"/>
      <c r="C154" s="43"/>
      <c r="D154" s="228" t="s">
        <v>190</v>
      </c>
      <c r="E154" s="43"/>
      <c r="F154" s="229" t="s">
        <v>1804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190</v>
      </c>
      <c r="AU154" s="20" t="s">
        <v>82</v>
      </c>
    </row>
    <row r="155" s="2" customFormat="1">
      <c r="A155" s="41"/>
      <c r="B155" s="42"/>
      <c r="C155" s="43"/>
      <c r="D155" s="233" t="s">
        <v>192</v>
      </c>
      <c r="E155" s="43"/>
      <c r="F155" s="234" t="s">
        <v>1805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192</v>
      </c>
      <c r="AU155" s="20" t="s">
        <v>82</v>
      </c>
    </row>
    <row r="156" s="12" customFormat="1" ht="22.8" customHeight="1">
      <c r="A156" s="12"/>
      <c r="B156" s="199"/>
      <c r="C156" s="200"/>
      <c r="D156" s="201" t="s">
        <v>72</v>
      </c>
      <c r="E156" s="213" t="s">
        <v>237</v>
      </c>
      <c r="F156" s="213" t="s">
        <v>1806</v>
      </c>
      <c r="G156" s="200"/>
      <c r="H156" s="200"/>
      <c r="I156" s="203"/>
      <c r="J156" s="214">
        <f>BK156</f>
        <v>0</v>
      </c>
      <c r="K156" s="200"/>
      <c r="L156" s="205"/>
      <c r="M156" s="206"/>
      <c r="N156" s="207"/>
      <c r="O156" s="207"/>
      <c r="P156" s="208">
        <f>SUM(P157:P202)</f>
        <v>0</v>
      </c>
      <c r="Q156" s="207"/>
      <c r="R156" s="208">
        <f>SUM(R157:R202)</f>
        <v>4.8000000000000001E-05</v>
      </c>
      <c r="S156" s="207"/>
      <c r="T156" s="209">
        <f>SUM(T157:T202)</f>
        <v>23.339600000000001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0" t="s">
        <v>80</v>
      </c>
      <c r="AT156" s="211" t="s">
        <v>72</v>
      </c>
      <c r="AU156" s="211" t="s">
        <v>80</v>
      </c>
      <c r="AY156" s="210" t="s">
        <v>180</v>
      </c>
      <c r="BK156" s="212">
        <f>SUM(BK157:BK202)</f>
        <v>0</v>
      </c>
    </row>
    <row r="157" s="2" customFormat="1" ht="16.5" customHeight="1">
      <c r="A157" s="41"/>
      <c r="B157" s="42"/>
      <c r="C157" s="215" t="s">
        <v>302</v>
      </c>
      <c r="D157" s="215" t="s">
        <v>183</v>
      </c>
      <c r="E157" s="216" t="s">
        <v>1807</v>
      </c>
      <c r="F157" s="217" t="s">
        <v>1808</v>
      </c>
      <c r="G157" s="218" t="s">
        <v>483</v>
      </c>
      <c r="H157" s="219">
        <v>122</v>
      </c>
      <c r="I157" s="220"/>
      <c r="J157" s="221">
        <f>ROUND(I157*H157,2)</f>
        <v>0</v>
      </c>
      <c r="K157" s="217" t="s">
        <v>187</v>
      </c>
      <c r="L157" s="47"/>
      <c r="M157" s="222" t="s">
        <v>19</v>
      </c>
      <c r="N157" s="223" t="s">
        <v>44</v>
      </c>
      <c r="O157" s="87"/>
      <c r="P157" s="224">
        <f>O157*H157</f>
        <v>0</v>
      </c>
      <c r="Q157" s="224">
        <v>0</v>
      </c>
      <c r="R157" s="224">
        <f>Q157*H157</f>
        <v>0</v>
      </c>
      <c r="S157" s="224">
        <v>0.068000000000000005</v>
      </c>
      <c r="T157" s="225">
        <f>S157*H157</f>
        <v>8.2960000000000012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6" t="s">
        <v>188</v>
      </c>
      <c r="AT157" s="226" t="s">
        <v>183</v>
      </c>
      <c r="AU157" s="226" t="s">
        <v>82</v>
      </c>
      <c r="AY157" s="20" t="s">
        <v>180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20" t="s">
        <v>80</v>
      </c>
      <c r="BK157" s="227">
        <f>ROUND(I157*H157,2)</f>
        <v>0</v>
      </c>
      <c r="BL157" s="20" t="s">
        <v>188</v>
      </c>
      <c r="BM157" s="226" t="s">
        <v>393</v>
      </c>
    </row>
    <row r="158" s="2" customFormat="1">
      <c r="A158" s="41"/>
      <c r="B158" s="42"/>
      <c r="C158" s="43"/>
      <c r="D158" s="228" t="s">
        <v>190</v>
      </c>
      <c r="E158" s="43"/>
      <c r="F158" s="229" t="s">
        <v>1809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190</v>
      </c>
      <c r="AU158" s="20" t="s">
        <v>82</v>
      </c>
    </row>
    <row r="159" s="2" customFormat="1">
      <c r="A159" s="41"/>
      <c r="B159" s="42"/>
      <c r="C159" s="43"/>
      <c r="D159" s="233" t="s">
        <v>192</v>
      </c>
      <c r="E159" s="43"/>
      <c r="F159" s="234" t="s">
        <v>1810</v>
      </c>
      <c r="G159" s="43"/>
      <c r="H159" s="43"/>
      <c r="I159" s="230"/>
      <c r="J159" s="43"/>
      <c r="K159" s="43"/>
      <c r="L159" s="47"/>
      <c r="M159" s="231"/>
      <c r="N159" s="23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192</v>
      </c>
      <c r="AU159" s="20" t="s">
        <v>82</v>
      </c>
    </row>
    <row r="160" s="2" customFormat="1" ht="24.15" customHeight="1">
      <c r="A160" s="41"/>
      <c r="B160" s="42"/>
      <c r="C160" s="215" t="s">
        <v>309</v>
      </c>
      <c r="D160" s="215" t="s">
        <v>183</v>
      </c>
      <c r="E160" s="216" t="s">
        <v>1811</v>
      </c>
      <c r="F160" s="217" t="s">
        <v>1812</v>
      </c>
      <c r="G160" s="218" t="s">
        <v>483</v>
      </c>
      <c r="H160" s="219">
        <v>5</v>
      </c>
      <c r="I160" s="220"/>
      <c r="J160" s="221">
        <f>ROUND(I160*H160,2)</f>
        <v>0</v>
      </c>
      <c r="K160" s="217" t="s">
        <v>187</v>
      </c>
      <c r="L160" s="47"/>
      <c r="M160" s="222" t="s">
        <v>19</v>
      </c>
      <c r="N160" s="223" t="s">
        <v>44</v>
      </c>
      <c r="O160" s="87"/>
      <c r="P160" s="224">
        <f>O160*H160</f>
        <v>0</v>
      </c>
      <c r="Q160" s="224">
        <v>0</v>
      </c>
      <c r="R160" s="224">
        <f>Q160*H160</f>
        <v>0</v>
      </c>
      <c r="S160" s="224">
        <v>0.14699999999999999</v>
      </c>
      <c r="T160" s="225">
        <f>S160*H160</f>
        <v>0.73499999999999999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6" t="s">
        <v>188</v>
      </c>
      <c r="AT160" s="226" t="s">
        <v>183</v>
      </c>
      <c r="AU160" s="226" t="s">
        <v>82</v>
      </c>
      <c r="AY160" s="20" t="s">
        <v>180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20" t="s">
        <v>80</v>
      </c>
      <c r="BK160" s="227">
        <f>ROUND(I160*H160,2)</f>
        <v>0</v>
      </c>
      <c r="BL160" s="20" t="s">
        <v>188</v>
      </c>
      <c r="BM160" s="226" t="s">
        <v>404</v>
      </c>
    </row>
    <row r="161" s="2" customFormat="1">
      <c r="A161" s="41"/>
      <c r="B161" s="42"/>
      <c r="C161" s="43"/>
      <c r="D161" s="228" t="s">
        <v>190</v>
      </c>
      <c r="E161" s="43"/>
      <c r="F161" s="229" t="s">
        <v>1813</v>
      </c>
      <c r="G161" s="43"/>
      <c r="H161" s="43"/>
      <c r="I161" s="230"/>
      <c r="J161" s="43"/>
      <c r="K161" s="43"/>
      <c r="L161" s="47"/>
      <c r="M161" s="231"/>
      <c r="N161" s="23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190</v>
      </c>
      <c r="AU161" s="20" t="s">
        <v>82</v>
      </c>
    </row>
    <row r="162" s="2" customFormat="1">
      <c r="A162" s="41"/>
      <c r="B162" s="42"/>
      <c r="C162" s="43"/>
      <c r="D162" s="233" t="s">
        <v>192</v>
      </c>
      <c r="E162" s="43"/>
      <c r="F162" s="234" t="s">
        <v>1814</v>
      </c>
      <c r="G162" s="43"/>
      <c r="H162" s="43"/>
      <c r="I162" s="230"/>
      <c r="J162" s="43"/>
      <c r="K162" s="43"/>
      <c r="L162" s="47"/>
      <c r="M162" s="231"/>
      <c r="N162" s="23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192</v>
      </c>
      <c r="AU162" s="20" t="s">
        <v>82</v>
      </c>
    </row>
    <row r="163" s="2" customFormat="1" ht="16.5" customHeight="1">
      <c r="A163" s="41"/>
      <c r="B163" s="42"/>
      <c r="C163" s="215" t="s">
        <v>315</v>
      </c>
      <c r="D163" s="215" t="s">
        <v>183</v>
      </c>
      <c r="E163" s="216" t="s">
        <v>1815</v>
      </c>
      <c r="F163" s="217" t="s">
        <v>1816</v>
      </c>
      <c r="G163" s="218" t="s">
        <v>483</v>
      </c>
      <c r="H163" s="219">
        <v>195</v>
      </c>
      <c r="I163" s="220"/>
      <c r="J163" s="221">
        <f>ROUND(I163*H163,2)</f>
        <v>0</v>
      </c>
      <c r="K163" s="217" t="s">
        <v>187</v>
      </c>
      <c r="L163" s="47"/>
      <c r="M163" s="222" t="s">
        <v>19</v>
      </c>
      <c r="N163" s="223" t="s">
        <v>44</v>
      </c>
      <c r="O163" s="87"/>
      <c r="P163" s="224">
        <f>O163*H163</f>
        <v>0</v>
      </c>
      <c r="Q163" s="224">
        <v>0</v>
      </c>
      <c r="R163" s="224">
        <f>Q163*H163</f>
        <v>0</v>
      </c>
      <c r="S163" s="224">
        <v>0.0070000000000000001</v>
      </c>
      <c r="T163" s="225">
        <f>S163*H163</f>
        <v>1.365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6" t="s">
        <v>188</v>
      </c>
      <c r="AT163" s="226" t="s">
        <v>183</v>
      </c>
      <c r="AU163" s="226" t="s">
        <v>82</v>
      </c>
      <c r="AY163" s="20" t="s">
        <v>180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20" t="s">
        <v>80</v>
      </c>
      <c r="BK163" s="227">
        <f>ROUND(I163*H163,2)</f>
        <v>0</v>
      </c>
      <c r="BL163" s="20" t="s">
        <v>188</v>
      </c>
      <c r="BM163" s="226" t="s">
        <v>1817</v>
      </c>
    </row>
    <row r="164" s="2" customFormat="1">
      <c r="A164" s="41"/>
      <c r="B164" s="42"/>
      <c r="C164" s="43"/>
      <c r="D164" s="228" t="s">
        <v>190</v>
      </c>
      <c r="E164" s="43"/>
      <c r="F164" s="229" t="s">
        <v>1818</v>
      </c>
      <c r="G164" s="43"/>
      <c r="H164" s="43"/>
      <c r="I164" s="230"/>
      <c r="J164" s="43"/>
      <c r="K164" s="43"/>
      <c r="L164" s="47"/>
      <c r="M164" s="231"/>
      <c r="N164" s="23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190</v>
      </c>
      <c r="AU164" s="20" t="s">
        <v>82</v>
      </c>
    </row>
    <row r="165" s="2" customFormat="1">
      <c r="A165" s="41"/>
      <c r="B165" s="42"/>
      <c r="C165" s="43"/>
      <c r="D165" s="233" t="s">
        <v>192</v>
      </c>
      <c r="E165" s="43"/>
      <c r="F165" s="234" t="s">
        <v>1819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192</v>
      </c>
      <c r="AU165" s="20" t="s">
        <v>82</v>
      </c>
    </row>
    <row r="166" s="2" customFormat="1" ht="24.15" customHeight="1">
      <c r="A166" s="41"/>
      <c r="B166" s="42"/>
      <c r="C166" s="215" t="s">
        <v>7</v>
      </c>
      <c r="D166" s="215" t="s">
        <v>183</v>
      </c>
      <c r="E166" s="216" t="s">
        <v>1820</v>
      </c>
      <c r="F166" s="217" t="s">
        <v>1821</v>
      </c>
      <c r="G166" s="218" t="s">
        <v>385</v>
      </c>
      <c r="H166" s="219">
        <v>40</v>
      </c>
      <c r="I166" s="220"/>
      <c r="J166" s="221">
        <f>ROUND(I166*H166,2)</f>
        <v>0</v>
      </c>
      <c r="K166" s="217" t="s">
        <v>187</v>
      </c>
      <c r="L166" s="47"/>
      <c r="M166" s="222" t="s">
        <v>19</v>
      </c>
      <c r="N166" s="223" t="s">
        <v>44</v>
      </c>
      <c r="O166" s="87"/>
      <c r="P166" s="224">
        <f>O166*H166</f>
        <v>0</v>
      </c>
      <c r="Q166" s="224">
        <v>0</v>
      </c>
      <c r="R166" s="224">
        <f>Q166*H166</f>
        <v>0</v>
      </c>
      <c r="S166" s="224">
        <v>0.0040000000000000001</v>
      </c>
      <c r="T166" s="225">
        <f>S166*H166</f>
        <v>0.16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6" t="s">
        <v>188</v>
      </c>
      <c r="AT166" s="226" t="s">
        <v>183</v>
      </c>
      <c r="AU166" s="226" t="s">
        <v>82</v>
      </c>
      <c r="AY166" s="20" t="s">
        <v>180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20" t="s">
        <v>80</v>
      </c>
      <c r="BK166" s="227">
        <f>ROUND(I166*H166,2)</f>
        <v>0</v>
      </c>
      <c r="BL166" s="20" t="s">
        <v>188</v>
      </c>
      <c r="BM166" s="226" t="s">
        <v>414</v>
      </c>
    </row>
    <row r="167" s="2" customFormat="1">
      <c r="A167" s="41"/>
      <c r="B167" s="42"/>
      <c r="C167" s="43"/>
      <c r="D167" s="228" t="s">
        <v>190</v>
      </c>
      <c r="E167" s="43"/>
      <c r="F167" s="229" t="s">
        <v>1821</v>
      </c>
      <c r="G167" s="43"/>
      <c r="H167" s="43"/>
      <c r="I167" s="230"/>
      <c r="J167" s="43"/>
      <c r="K167" s="43"/>
      <c r="L167" s="47"/>
      <c r="M167" s="231"/>
      <c r="N167" s="23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190</v>
      </c>
      <c r="AU167" s="20" t="s">
        <v>82</v>
      </c>
    </row>
    <row r="168" s="2" customFormat="1">
      <c r="A168" s="41"/>
      <c r="B168" s="42"/>
      <c r="C168" s="43"/>
      <c r="D168" s="233" t="s">
        <v>192</v>
      </c>
      <c r="E168" s="43"/>
      <c r="F168" s="234" t="s">
        <v>1822</v>
      </c>
      <c r="G168" s="43"/>
      <c r="H168" s="43"/>
      <c r="I168" s="230"/>
      <c r="J168" s="43"/>
      <c r="K168" s="43"/>
      <c r="L168" s="47"/>
      <c r="M168" s="231"/>
      <c r="N168" s="23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192</v>
      </c>
      <c r="AU168" s="20" t="s">
        <v>82</v>
      </c>
    </row>
    <row r="169" s="2" customFormat="1" ht="24.15" customHeight="1">
      <c r="A169" s="41"/>
      <c r="B169" s="42"/>
      <c r="C169" s="215" t="s">
        <v>327</v>
      </c>
      <c r="D169" s="215" t="s">
        <v>183</v>
      </c>
      <c r="E169" s="216" t="s">
        <v>1823</v>
      </c>
      <c r="F169" s="217" t="s">
        <v>1824</v>
      </c>
      <c r="G169" s="218" t="s">
        <v>385</v>
      </c>
      <c r="H169" s="219">
        <v>12</v>
      </c>
      <c r="I169" s="220"/>
      <c r="J169" s="221">
        <f>ROUND(I169*H169,2)</f>
        <v>0</v>
      </c>
      <c r="K169" s="217" t="s">
        <v>187</v>
      </c>
      <c r="L169" s="47"/>
      <c r="M169" s="222" t="s">
        <v>19</v>
      </c>
      <c r="N169" s="223" t="s">
        <v>44</v>
      </c>
      <c r="O169" s="87"/>
      <c r="P169" s="224">
        <f>O169*H169</f>
        <v>0</v>
      </c>
      <c r="Q169" s="224">
        <v>0</v>
      </c>
      <c r="R169" s="224">
        <f>Q169*H169</f>
        <v>0</v>
      </c>
      <c r="S169" s="224">
        <v>0.0080000000000000002</v>
      </c>
      <c r="T169" s="225">
        <f>S169*H169</f>
        <v>0.096000000000000002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6" t="s">
        <v>188</v>
      </c>
      <c r="AT169" s="226" t="s">
        <v>183</v>
      </c>
      <c r="AU169" s="226" t="s">
        <v>82</v>
      </c>
      <c r="AY169" s="20" t="s">
        <v>180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20" t="s">
        <v>80</v>
      </c>
      <c r="BK169" s="227">
        <f>ROUND(I169*H169,2)</f>
        <v>0</v>
      </c>
      <c r="BL169" s="20" t="s">
        <v>188</v>
      </c>
      <c r="BM169" s="226" t="s">
        <v>424</v>
      </c>
    </row>
    <row r="170" s="2" customFormat="1">
      <c r="A170" s="41"/>
      <c r="B170" s="42"/>
      <c r="C170" s="43"/>
      <c r="D170" s="228" t="s">
        <v>190</v>
      </c>
      <c r="E170" s="43"/>
      <c r="F170" s="229" t="s">
        <v>1824</v>
      </c>
      <c r="G170" s="43"/>
      <c r="H170" s="43"/>
      <c r="I170" s="230"/>
      <c r="J170" s="43"/>
      <c r="K170" s="43"/>
      <c r="L170" s="47"/>
      <c r="M170" s="231"/>
      <c r="N170" s="23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190</v>
      </c>
      <c r="AU170" s="20" t="s">
        <v>82</v>
      </c>
    </row>
    <row r="171" s="2" customFormat="1">
      <c r="A171" s="41"/>
      <c r="B171" s="42"/>
      <c r="C171" s="43"/>
      <c r="D171" s="233" t="s">
        <v>192</v>
      </c>
      <c r="E171" s="43"/>
      <c r="F171" s="234" t="s">
        <v>1825</v>
      </c>
      <c r="G171" s="43"/>
      <c r="H171" s="43"/>
      <c r="I171" s="230"/>
      <c r="J171" s="43"/>
      <c r="K171" s="43"/>
      <c r="L171" s="47"/>
      <c r="M171" s="231"/>
      <c r="N171" s="23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192</v>
      </c>
      <c r="AU171" s="20" t="s">
        <v>82</v>
      </c>
    </row>
    <row r="172" s="2" customFormat="1" ht="24.15" customHeight="1">
      <c r="A172" s="41"/>
      <c r="B172" s="42"/>
      <c r="C172" s="215" t="s">
        <v>335</v>
      </c>
      <c r="D172" s="215" t="s">
        <v>183</v>
      </c>
      <c r="E172" s="216" t="s">
        <v>1826</v>
      </c>
      <c r="F172" s="217" t="s">
        <v>1827</v>
      </c>
      <c r="G172" s="218" t="s">
        <v>385</v>
      </c>
      <c r="H172" s="219">
        <v>34</v>
      </c>
      <c r="I172" s="220"/>
      <c r="J172" s="221">
        <f>ROUND(I172*H172,2)</f>
        <v>0</v>
      </c>
      <c r="K172" s="217" t="s">
        <v>187</v>
      </c>
      <c r="L172" s="47"/>
      <c r="M172" s="222" t="s">
        <v>19</v>
      </c>
      <c r="N172" s="223" t="s">
        <v>44</v>
      </c>
      <c r="O172" s="87"/>
      <c r="P172" s="224">
        <f>O172*H172</f>
        <v>0</v>
      </c>
      <c r="Q172" s="224">
        <v>0</v>
      </c>
      <c r="R172" s="224">
        <f>Q172*H172</f>
        <v>0</v>
      </c>
      <c r="S172" s="224">
        <v>0.0080000000000000002</v>
      </c>
      <c r="T172" s="225">
        <f>S172*H172</f>
        <v>0.27200000000000002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6" t="s">
        <v>188</v>
      </c>
      <c r="AT172" s="226" t="s">
        <v>183</v>
      </c>
      <c r="AU172" s="226" t="s">
        <v>82</v>
      </c>
      <c r="AY172" s="20" t="s">
        <v>180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20" t="s">
        <v>80</v>
      </c>
      <c r="BK172" s="227">
        <f>ROUND(I172*H172,2)</f>
        <v>0</v>
      </c>
      <c r="BL172" s="20" t="s">
        <v>188</v>
      </c>
      <c r="BM172" s="226" t="s">
        <v>435</v>
      </c>
    </row>
    <row r="173" s="2" customFormat="1">
      <c r="A173" s="41"/>
      <c r="B173" s="42"/>
      <c r="C173" s="43"/>
      <c r="D173" s="228" t="s">
        <v>190</v>
      </c>
      <c r="E173" s="43"/>
      <c r="F173" s="229" t="s">
        <v>1827</v>
      </c>
      <c r="G173" s="43"/>
      <c r="H173" s="43"/>
      <c r="I173" s="230"/>
      <c r="J173" s="43"/>
      <c r="K173" s="43"/>
      <c r="L173" s="47"/>
      <c r="M173" s="231"/>
      <c r="N173" s="23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190</v>
      </c>
      <c r="AU173" s="20" t="s">
        <v>82</v>
      </c>
    </row>
    <row r="174" s="2" customFormat="1">
      <c r="A174" s="41"/>
      <c r="B174" s="42"/>
      <c r="C174" s="43"/>
      <c r="D174" s="233" t="s">
        <v>192</v>
      </c>
      <c r="E174" s="43"/>
      <c r="F174" s="234" t="s">
        <v>1828</v>
      </c>
      <c r="G174" s="43"/>
      <c r="H174" s="43"/>
      <c r="I174" s="230"/>
      <c r="J174" s="43"/>
      <c r="K174" s="43"/>
      <c r="L174" s="47"/>
      <c r="M174" s="231"/>
      <c r="N174" s="23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192</v>
      </c>
      <c r="AU174" s="20" t="s">
        <v>82</v>
      </c>
    </row>
    <row r="175" s="2" customFormat="1" ht="24.15" customHeight="1">
      <c r="A175" s="41"/>
      <c r="B175" s="42"/>
      <c r="C175" s="215" t="s">
        <v>345</v>
      </c>
      <c r="D175" s="215" t="s">
        <v>183</v>
      </c>
      <c r="E175" s="216" t="s">
        <v>1829</v>
      </c>
      <c r="F175" s="217" t="s">
        <v>1830</v>
      </c>
      <c r="G175" s="218" t="s">
        <v>385</v>
      </c>
      <c r="H175" s="219">
        <v>20</v>
      </c>
      <c r="I175" s="220"/>
      <c r="J175" s="221">
        <f>ROUND(I175*H175,2)</f>
        <v>0</v>
      </c>
      <c r="K175" s="217" t="s">
        <v>187</v>
      </c>
      <c r="L175" s="47"/>
      <c r="M175" s="222" t="s">
        <v>19</v>
      </c>
      <c r="N175" s="223" t="s">
        <v>44</v>
      </c>
      <c r="O175" s="87"/>
      <c r="P175" s="224">
        <f>O175*H175</f>
        <v>0</v>
      </c>
      <c r="Q175" s="224">
        <v>0</v>
      </c>
      <c r="R175" s="224">
        <f>Q175*H175</f>
        <v>0</v>
      </c>
      <c r="S175" s="224">
        <v>0.032000000000000001</v>
      </c>
      <c r="T175" s="225">
        <f>S175*H175</f>
        <v>0.64000000000000001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6" t="s">
        <v>188</v>
      </c>
      <c r="AT175" s="226" t="s">
        <v>183</v>
      </c>
      <c r="AU175" s="226" t="s">
        <v>82</v>
      </c>
      <c r="AY175" s="20" t="s">
        <v>180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20" t="s">
        <v>80</v>
      </c>
      <c r="BK175" s="227">
        <f>ROUND(I175*H175,2)</f>
        <v>0</v>
      </c>
      <c r="BL175" s="20" t="s">
        <v>188</v>
      </c>
      <c r="BM175" s="226" t="s">
        <v>445</v>
      </c>
    </row>
    <row r="176" s="2" customFormat="1">
      <c r="A176" s="41"/>
      <c r="B176" s="42"/>
      <c r="C176" s="43"/>
      <c r="D176" s="228" t="s">
        <v>190</v>
      </c>
      <c r="E176" s="43"/>
      <c r="F176" s="229" t="s">
        <v>1830</v>
      </c>
      <c r="G176" s="43"/>
      <c r="H176" s="43"/>
      <c r="I176" s="230"/>
      <c r="J176" s="43"/>
      <c r="K176" s="43"/>
      <c r="L176" s="47"/>
      <c r="M176" s="231"/>
      <c r="N176" s="23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190</v>
      </c>
      <c r="AU176" s="20" t="s">
        <v>82</v>
      </c>
    </row>
    <row r="177" s="2" customFormat="1">
      <c r="A177" s="41"/>
      <c r="B177" s="42"/>
      <c r="C177" s="43"/>
      <c r="D177" s="233" t="s">
        <v>192</v>
      </c>
      <c r="E177" s="43"/>
      <c r="F177" s="234" t="s">
        <v>1831</v>
      </c>
      <c r="G177" s="43"/>
      <c r="H177" s="43"/>
      <c r="I177" s="230"/>
      <c r="J177" s="43"/>
      <c r="K177" s="43"/>
      <c r="L177" s="47"/>
      <c r="M177" s="231"/>
      <c r="N177" s="23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192</v>
      </c>
      <c r="AU177" s="20" t="s">
        <v>82</v>
      </c>
    </row>
    <row r="178" s="2" customFormat="1" ht="24.15" customHeight="1">
      <c r="A178" s="41"/>
      <c r="B178" s="42"/>
      <c r="C178" s="215" t="s">
        <v>352</v>
      </c>
      <c r="D178" s="215" t="s">
        <v>183</v>
      </c>
      <c r="E178" s="216" t="s">
        <v>1832</v>
      </c>
      <c r="F178" s="217" t="s">
        <v>1833</v>
      </c>
      <c r="G178" s="218" t="s">
        <v>483</v>
      </c>
      <c r="H178" s="219">
        <v>60</v>
      </c>
      <c r="I178" s="220"/>
      <c r="J178" s="221">
        <f>ROUND(I178*H178,2)</f>
        <v>0</v>
      </c>
      <c r="K178" s="217" t="s">
        <v>187</v>
      </c>
      <c r="L178" s="47"/>
      <c r="M178" s="222" t="s">
        <v>19</v>
      </c>
      <c r="N178" s="223" t="s">
        <v>44</v>
      </c>
      <c r="O178" s="87"/>
      <c r="P178" s="224">
        <f>O178*H178</f>
        <v>0</v>
      </c>
      <c r="Q178" s="224">
        <v>0</v>
      </c>
      <c r="R178" s="224">
        <f>Q178*H178</f>
        <v>0</v>
      </c>
      <c r="S178" s="224">
        <v>0.017999999999999999</v>
      </c>
      <c r="T178" s="225">
        <f>S178*H178</f>
        <v>1.0799999999999999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6" t="s">
        <v>188</v>
      </c>
      <c r="AT178" s="226" t="s">
        <v>183</v>
      </c>
      <c r="AU178" s="226" t="s">
        <v>82</v>
      </c>
      <c r="AY178" s="20" t="s">
        <v>180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20" t="s">
        <v>80</v>
      </c>
      <c r="BK178" s="227">
        <f>ROUND(I178*H178,2)</f>
        <v>0</v>
      </c>
      <c r="BL178" s="20" t="s">
        <v>188</v>
      </c>
      <c r="BM178" s="226" t="s">
        <v>455</v>
      </c>
    </row>
    <row r="179" s="2" customFormat="1">
      <c r="A179" s="41"/>
      <c r="B179" s="42"/>
      <c r="C179" s="43"/>
      <c r="D179" s="228" t="s">
        <v>190</v>
      </c>
      <c r="E179" s="43"/>
      <c r="F179" s="229" t="s">
        <v>1833</v>
      </c>
      <c r="G179" s="43"/>
      <c r="H179" s="43"/>
      <c r="I179" s="230"/>
      <c r="J179" s="43"/>
      <c r="K179" s="43"/>
      <c r="L179" s="47"/>
      <c r="M179" s="231"/>
      <c r="N179" s="23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190</v>
      </c>
      <c r="AU179" s="20" t="s">
        <v>82</v>
      </c>
    </row>
    <row r="180" s="2" customFormat="1">
      <c r="A180" s="41"/>
      <c r="B180" s="42"/>
      <c r="C180" s="43"/>
      <c r="D180" s="233" t="s">
        <v>192</v>
      </c>
      <c r="E180" s="43"/>
      <c r="F180" s="234" t="s">
        <v>1834</v>
      </c>
      <c r="G180" s="43"/>
      <c r="H180" s="43"/>
      <c r="I180" s="230"/>
      <c r="J180" s="43"/>
      <c r="K180" s="43"/>
      <c r="L180" s="47"/>
      <c r="M180" s="231"/>
      <c r="N180" s="23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192</v>
      </c>
      <c r="AU180" s="20" t="s">
        <v>82</v>
      </c>
    </row>
    <row r="181" s="2" customFormat="1" ht="24.15" customHeight="1">
      <c r="A181" s="41"/>
      <c r="B181" s="42"/>
      <c r="C181" s="215" t="s">
        <v>358</v>
      </c>
      <c r="D181" s="215" t="s">
        <v>183</v>
      </c>
      <c r="E181" s="216" t="s">
        <v>1835</v>
      </c>
      <c r="F181" s="217" t="s">
        <v>1836</v>
      </c>
      <c r="G181" s="218" t="s">
        <v>483</v>
      </c>
      <c r="H181" s="219">
        <v>36</v>
      </c>
      <c r="I181" s="220"/>
      <c r="J181" s="221">
        <f>ROUND(I181*H181,2)</f>
        <v>0</v>
      </c>
      <c r="K181" s="217" t="s">
        <v>187</v>
      </c>
      <c r="L181" s="47"/>
      <c r="M181" s="222" t="s">
        <v>19</v>
      </c>
      <c r="N181" s="223" t="s">
        <v>44</v>
      </c>
      <c r="O181" s="87"/>
      <c r="P181" s="224">
        <f>O181*H181</f>
        <v>0</v>
      </c>
      <c r="Q181" s="224">
        <v>0</v>
      </c>
      <c r="R181" s="224">
        <f>Q181*H181</f>
        <v>0</v>
      </c>
      <c r="S181" s="224">
        <v>0.027</v>
      </c>
      <c r="T181" s="225">
        <f>S181*H181</f>
        <v>0.97199999999999998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6" t="s">
        <v>188</v>
      </c>
      <c r="AT181" s="226" t="s">
        <v>183</v>
      </c>
      <c r="AU181" s="226" t="s">
        <v>82</v>
      </c>
      <c r="AY181" s="20" t="s">
        <v>180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20" t="s">
        <v>80</v>
      </c>
      <c r="BK181" s="227">
        <f>ROUND(I181*H181,2)</f>
        <v>0</v>
      </c>
      <c r="BL181" s="20" t="s">
        <v>188</v>
      </c>
      <c r="BM181" s="226" t="s">
        <v>467</v>
      </c>
    </row>
    <row r="182" s="2" customFormat="1">
      <c r="A182" s="41"/>
      <c r="B182" s="42"/>
      <c r="C182" s="43"/>
      <c r="D182" s="228" t="s">
        <v>190</v>
      </c>
      <c r="E182" s="43"/>
      <c r="F182" s="229" t="s">
        <v>1836</v>
      </c>
      <c r="G182" s="43"/>
      <c r="H182" s="43"/>
      <c r="I182" s="230"/>
      <c r="J182" s="43"/>
      <c r="K182" s="43"/>
      <c r="L182" s="47"/>
      <c r="M182" s="231"/>
      <c r="N182" s="23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190</v>
      </c>
      <c r="AU182" s="20" t="s">
        <v>82</v>
      </c>
    </row>
    <row r="183" s="2" customFormat="1">
      <c r="A183" s="41"/>
      <c r="B183" s="42"/>
      <c r="C183" s="43"/>
      <c r="D183" s="233" t="s">
        <v>192</v>
      </c>
      <c r="E183" s="43"/>
      <c r="F183" s="234" t="s">
        <v>1837</v>
      </c>
      <c r="G183" s="43"/>
      <c r="H183" s="43"/>
      <c r="I183" s="230"/>
      <c r="J183" s="43"/>
      <c r="K183" s="43"/>
      <c r="L183" s="47"/>
      <c r="M183" s="231"/>
      <c r="N183" s="23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192</v>
      </c>
      <c r="AU183" s="20" t="s">
        <v>82</v>
      </c>
    </row>
    <row r="184" s="2" customFormat="1" ht="24.15" customHeight="1">
      <c r="A184" s="41"/>
      <c r="B184" s="42"/>
      <c r="C184" s="215" t="s">
        <v>364</v>
      </c>
      <c r="D184" s="215" t="s">
        <v>183</v>
      </c>
      <c r="E184" s="216" t="s">
        <v>1838</v>
      </c>
      <c r="F184" s="217" t="s">
        <v>1839</v>
      </c>
      <c r="G184" s="218" t="s">
        <v>483</v>
      </c>
      <c r="H184" s="219">
        <v>76</v>
      </c>
      <c r="I184" s="220"/>
      <c r="J184" s="221">
        <f>ROUND(I184*H184,2)</f>
        <v>0</v>
      </c>
      <c r="K184" s="217" t="s">
        <v>187</v>
      </c>
      <c r="L184" s="47"/>
      <c r="M184" s="222" t="s">
        <v>19</v>
      </c>
      <c r="N184" s="223" t="s">
        <v>44</v>
      </c>
      <c r="O184" s="87"/>
      <c r="P184" s="224">
        <f>O184*H184</f>
        <v>0</v>
      </c>
      <c r="Q184" s="224">
        <v>0</v>
      </c>
      <c r="R184" s="224">
        <f>Q184*H184</f>
        <v>0</v>
      </c>
      <c r="S184" s="224">
        <v>0.040000000000000001</v>
      </c>
      <c r="T184" s="225">
        <f>S184*H184</f>
        <v>3.04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6" t="s">
        <v>188</v>
      </c>
      <c r="AT184" s="226" t="s">
        <v>183</v>
      </c>
      <c r="AU184" s="226" t="s">
        <v>82</v>
      </c>
      <c r="AY184" s="20" t="s">
        <v>180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20" t="s">
        <v>80</v>
      </c>
      <c r="BK184" s="227">
        <f>ROUND(I184*H184,2)</f>
        <v>0</v>
      </c>
      <c r="BL184" s="20" t="s">
        <v>188</v>
      </c>
      <c r="BM184" s="226" t="s">
        <v>480</v>
      </c>
    </row>
    <row r="185" s="2" customFormat="1">
      <c r="A185" s="41"/>
      <c r="B185" s="42"/>
      <c r="C185" s="43"/>
      <c r="D185" s="228" t="s">
        <v>190</v>
      </c>
      <c r="E185" s="43"/>
      <c r="F185" s="229" t="s">
        <v>1839</v>
      </c>
      <c r="G185" s="43"/>
      <c r="H185" s="43"/>
      <c r="I185" s="230"/>
      <c r="J185" s="43"/>
      <c r="K185" s="43"/>
      <c r="L185" s="47"/>
      <c r="M185" s="231"/>
      <c r="N185" s="23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190</v>
      </c>
      <c r="AU185" s="20" t="s">
        <v>82</v>
      </c>
    </row>
    <row r="186" s="2" customFormat="1">
      <c r="A186" s="41"/>
      <c r="B186" s="42"/>
      <c r="C186" s="43"/>
      <c r="D186" s="233" t="s">
        <v>192</v>
      </c>
      <c r="E186" s="43"/>
      <c r="F186" s="234" t="s">
        <v>1840</v>
      </c>
      <c r="G186" s="43"/>
      <c r="H186" s="43"/>
      <c r="I186" s="230"/>
      <c r="J186" s="43"/>
      <c r="K186" s="43"/>
      <c r="L186" s="47"/>
      <c r="M186" s="231"/>
      <c r="N186" s="23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192</v>
      </c>
      <c r="AU186" s="20" t="s">
        <v>82</v>
      </c>
    </row>
    <row r="187" s="2" customFormat="1" ht="24.15" customHeight="1">
      <c r="A187" s="41"/>
      <c r="B187" s="42"/>
      <c r="C187" s="215" t="s">
        <v>370</v>
      </c>
      <c r="D187" s="215" t="s">
        <v>183</v>
      </c>
      <c r="E187" s="216" t="s">
        <v>1841</v>
      </c>
      <c r="F187" s="217" t="s">
        <v>1842</v>
      </c>
      <c r="G187" s="218" t="s">
        <v>483</v>
      </c>
      <c r="H187" s="219">
        <v>50</v>
      </c>
      <c r="I187" s="220"/>
      <c r="J187" s="221">
        <f>ROUND(I187*H187,2)</f>
        <v>0</v>
      </c>
      <c r="K187" s="217" t="s">
        <v>187</v>
      </c>
      <c r="L187" s="47"/>
      <c r="M187" s="222" t="s">
        <v>19</v>
      </c>
      <c r="N187" s="223" t="s">
        <v>44</v>
      </c>
      <c r="O187" s="87"/>
      <c r="P187" s="224">
        <f>O187*H187</f>
        <v>0</v>
      </c>
      <c r="Q187" s="224">
        <v>0</v>
      </c>
      <c r="R187" s="224">
        <f>Q187*H187</f>
        <v>0</v>
      </c>
      <c r="S187" s="224">
        <v>0.081000000000000003</v>
      </c>
      <c r="T187" s="225">
        <f>S187*H187</f>
        <v>4.0499999999999998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6" t="s">
        <v>188</v>
      </c>
      <c r="AT187" s="226" t="s">
        <v>183</v>
      </c>
      <c r="AU187" s="226" t="s">
        <v>82</v>
      </c>
      <c r="AY187" s="20" t="s">
        <v>180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20" t="s">
        <v>80</v>
      </c>
      <c r="BK187" s="227">
        <f>ROUND(I187*H187,2)</f>
        <v>0</v>
      </c>
      <c r="BL187" s="20" t="s">
        <v>188</v>
      </c>
      <c r="BM187" s="226" t="s">
        <v>492</v>
      </c>
    </row>
    <row r="188" s="2" customFormat="1">
      <c r="A188" s="41"/>
      <c r="B188" s="42"/>
      <c r="C188" s="43"/>
      <c r="D188" s="228" t="s">
        <v>190</v>
      </c>
      <c r="E188" s="43"/>
      <c r="F188" s="229" t="s">
        <v>1842</v>
      </c>
      <c r="G188" s="43"/>
      <c r="H188" s="43"/>
      <c r="I188" s="230"/>
      <c r="J188" s="43"/>
      <c r="K188" s="43"/>
      <c r="L188" s="47"/>
      <c r="M188" s="231"/>
      <c r="N188" s="23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190</v>
      </c>
      <c r="AU188" s="20" t="s">
        <v>82</v>
      </c>
    </row>
    <row r="189" s="2" customFormat="1">
      <c r="A189" s="41"/>
      <c r="B189" s="42"/>
      <c r="C189" s="43"/>
      <c r="D189" s="233" t="s">
        <v>192</v>
      </c>
      <c r="E189" s="43"/>
      <c r="F189" s="234" t="s">
        <v>1843</v>
      </c>
      <c r="G189" s="43"/>
      <c r="H189" s="43"/>
      <c r="I189" s="230"/>
      <c r="J189" s="43"/>
      <c r="K189" s="43"/>
      <c r="L189" s="47"/>
      <c r="M189" s="231"/>
      <c r="N189" s="23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192</v>
      </c>
      <c r="AU189" s="20" t="s">
        <v>82</v>
      </c>
    </row>
    <row r="190" s="2" customFormat="1" ht="24.15" customHeight="1">
      <c r="A190" s="41"/>
      <c r="B190" s="42"/>
      <c r="C190" s="215" t="s">
        <v>376</v>
      </c>
      <c r="D190" s="215" t="s">
        <v>183</v>
      </c>
      <c r="E190" s="216" t="s">
        <v>1844</v>
      </c>
      <c r="F190" s="217" t="s">
        <v>1845</v>
      </c>
      <c r="G190" s="218" t="s">
        <v>483</v>
      </c>
      <c r="H190" s="219">
        <v>50</v>
      </c>
      <c r="I190" s="220"/>
      <c r="J190" s="221">
        <f>ROUND(I190*H190,2)</f>
        <v>0</v>
      </c>
      <c r="K190" s="217" t="s">
        <v>187</v>
      </c>
      <c r="L190" s="47"/>
      <c r="M190" s="222" t="s">
        <v>19</v>
      </c>
      <c r="N190" s="223" t="s">
        <v>44</v>
      </c>
      <c r="O190" s="87"/>
      <c r="P190" s="224">
        <f>O190*H190</f>
        <v>0</v>
      </c>
      <c r="Q190" s="224">
        <v>0</v>
      </c>
      <c r="R190" s="224">
        <f>Q190*H190</f>
        <v>0</v>
      </c>
      <c r="S190" s="224">
        <v>0.040000000000000001</v>
      </c>
      <c r="T190" s="225">
        <f>S190*H190</f>
        <v>2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6" t="s">
        <v>188</v>
      </c>
      <c r="AT190" s="226" t="s">
        <v>183</v>
      </c>
      <c r="AU190" s="226" t="s">
        <v>82</v>
      </c>
      <c r="AY190" s="20" t="s">
        <v>180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20" t="s">
        <v>80</v>
      </c>
      <c r="BK190" s="227">
        <f>ROUND(I190*H190,2)</f>
        <v>0</v>
      </c>
      <c r="BL190" s="20" t="s">
        <v>188</v>
      </c>
      <c r="BM190" s="226" t="s">
        <v>504</v>
      </c>
    </row>
    <row r="191" s="2" customFormat="1">
      <c r="A191" s="41"/>
      <c r="B191" s="42"/>
      <c r="C191" s="43"/>
      <c r="D191" s="228" t="s">
        <v>190</v>
      </c>
      <c r="E191" s="43"/>
      <c r="F191" s="229" t="s">
        <v>1845</v>
      </c>
      <c r="G191" s="43"/>
      <c r="H191" s="43"/>
      <c r="I191" s="230"/>
      <c r="J191" s="43"/>
      <c r="K191" s="43"/>
      <c r="L191" s="47"/>
      <c r="M191" s="231"/>
      <c r="N191" s="23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190</v>
      </c>
      <c r="AU191" s="20" t="s">
        <v>82</v>
      </c>
    </row>
    <row r="192" s="2" customFormat="1">
      <c r="A192" s="41"/>
      <c r="B192" s="42"/>
      <c r="C192" s="43"/>
      <c r="D192" s="233" t="s">
        <v>192</v>
      </c>
      <c r="E192" s="43"/>
      <c r="F192" s="234" t="s">
        <v>1846</v>
      </c>
      <c r="G192" s="43"/>
      <c r="H192" s="43"/>
      <c r="I192" s="230"/>
      <c r="J192" s="43"/>
      <c r="K192" s="43"/>
      <c r="L192" s="47"/>
      <c r="M192" s="231"/>
      <c r="N192" s="23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192</v>
      </c>
      <c r="AU192" s="20" t="s">
        <v>82</v>
      </c>
    </row>
    <row r="193" s="2" customFormat="1" ht="24.15" customHeight="1">
      <c r="A193" s="41"/>
      <c r="B193" s="42"/>
      <c r="C193" s="215" t="s">
        <v>382</v>
      </c>
      <c r="D193" s="215" t="s">
        <v>183</v>
      </c>
      <c r="E193" s="216" t="s">
        <v>1847</v>
      </c>
      <c r="F193" s="217" t="s">
        <v>1848</v>
      </c>
      <c r="G193" s="218" t="s">
        <v>483</v>
      </c>
      <c r="H193" s="219">
        <v>2.3999999999999999</v>
      </c>
      <c r="I193" s="220"/>
      <c r="J193" s="221">
        <f>ROUND(I193*H193,2)</f>
        <v>0</v>
      </c>
      <c r="K193" s="217" t="s">
        <v>187</v>
      </c>
      <c r="L193" s="47"/>
      <c r="M193" s="222" t="s">
        <v>19</v>
      </c>
      <c r="N193" s="223" t="s">
        <v>44</v>
      </c>
      <c r="O193" s="87"/>
      <c r="P193" s="224">
        <f>O193*H193</f>
        <v>0</v>
      </c>
      <c r="Q193" s="224">
        <v>0</v>
      </c>
      <c r="R193" s="224">
        <f>Q193*H193</f>
        <v>0</v>
      </c>
      <c r="S193" s="224">
        <v>0.13200000000000001</v>
      </c>
      <c r="T193" s="225">
        <f>S193*H193</f>
        <v>0.31680000000000003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6" t="s">
        <v>188</v>
      </c>
      <c r="AT193" s="226" t="s">
        <v>183</v>
      </c>
      <c r="AU193" s="226" t="s">
        <v>82</v>
      </c>
      <c r="AY193" s="20" t="s">
        <v>180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20" t="s">
        <v>80</v>
      </c>
      <c r="BK193" s="227">
        <f>ROUND(I193*H193,2)</f>
        <v>0</v>
      </c>
      <c r="BL193" s="20" t="s">
        <v>188</v>
      </c>
      <c r="BM193" s="226" t="s">
        <v>516</v>
      </c>
    </row>
    <row r="194" s="2" customFormat="1">
      <c r="A194" s="41"/>
      <c r="B194" s="42"/>
      <c r="C194" s="43"/>
      <c r="D194" s="228" t="s">
        <v>190</v>
      </c>
      <c r="E194" s="43"/>
      <c r="F194" s="229" t="s">
        <v>1848</v>
      </c>
      <c r="G194" s="43"/>
      <c r="H194" s="43"/>
      <c r="I194" s="230"/>
      <c r="J194" s="43"/>
      <c r="K194" s="43"/>
      <c r="L194" s="47"/>
      <c r="M194" s="231"/>
      <c r="N194" s="23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190</v>
      </c>
      <c r="AU194" s="20" t="s">
        <v>82</v>
      </c>
    </row>
    <row r="195" s="2" customFormat="1">
      <c r="A195" s="41"/>
      <c r="B195" s="42"/>
      <c r="C195" s="43"/>
      <c r="D195" s="233" t="s">
        <v>192</v>
      </c>
      <c r="E195" s="43"/>
      <c r="F195" s="234" t="s">
        <v>1849</v>
      </c>
      <c r="G195" s="43"/>
      <c r="H195" s="43"/>
      <c r="I195" s="230"/>
      <c r="J195" s="43"/>
      <c r="K195" s="43"/>
      <c r="L195" s="47"/>
      <c r="M195" s="231"/>
      <c r="N195" s="23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192</v>
      </c>
      <c r="AU195" s="20" t="s">
        <v>82</v>
      </c>
    </row>
    <row r="196" s="2" customFormat="1" ht="33" customHeight="1">
      <c r="A196" s="41"/>
      <c r="B196" s="42"/>
      <c r="C196" s="215" t="s">
        <v>389</v>
      </c>
      <c r="D196" s="215" t="s">
        <v>183</v>
      </c>
      <c r="E196" s="216" t="s">
        <v>1850</v>
      </c>
      <c r="F196" s="217" t="s">
        <v>1851</v>
      </c>
      <c r="G196" s="218" t="s">
        <v>483</v>
      </c>
      <c r="H196" s="219">
        <v>7.2000000000000002</v>
      </c>
      <c r="I196" s="220"/>
      <c r="J196" s="221">
        <f>ROUND(I196*H196,2)</f>
        <v>0</v>
      </c>
      <c r="K196" s="217" t="s">
        <v>187</v>
      </c>
      <c r="L196" s="47"/>
      <c r="M196" s="222" t="s">
        <v>19</v>
      </c>
      <c r="N196" s="223" t="s">
        <v>44</v>
      </c>
      <c r="O196" s="87"/>
      <c r="P196" s="224">
        <f>O196*H196</f>
        <v>0</v>
      </c>
      <c r="Q196" s="224">
        <v>0</v>
      </c>
      <c r="R196" s="224">
        <f>Q196*H196</f>
        <v>0</v>
      </c>
      <c r="S196" s="224">
        <v>0.043999999999999997</v>
      </c>
      <c r="T196" s="225">
        <f>S196*H196</f>
        <v>0.31679999999999997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6" t="s">
        <v>188</v>
      </c>
      <c r="AT196" s="226" t="s">
        <v>183</v>
      </c>
      <c r="AU196" s="226" t="s">
        <v>82</v>
      </c>
      <c r="AY196" s="20" t="s">
        <v>180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20" t="s">
        <v>80</v>
      </c>
      <c r="BK196" s="227">
        <f>ROUND(I196*H196,2)</f>
        <v>0</v>
      </c>
      <c r="BL196" s="20" t="s">
        <v>188</v>
      </c>
      <c r="BM196" s="226" t="s">
        <v>528</v>
      </c>
    </row>
    <row r="197" s="2" customFormat="1">
      <c r="A197" s="41"/>
      <c r="B197" s="42"/>
      <c r="C197" s="43"/>
      <c r="D197" s="228" t="s">
        <v>190</v>
      </c>
      <c r="E197" s="43"/>
      <c r="F197" s="229" t="s">
        <v>1851</v>
      </c>
      <c r="G197" s="43"/>
      <c r="H197" s="43"/>
      <c r="I197" s="230"/>
      <c r="J197" s="43"/>
      <c r="K197" s="43"/>
      <c r="L197" s="47"/>
      <c r="M197" s="231"/>
      <c r="N197" s="23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190</v>
      </c>
      <c r="AU197" s="20" t="s">
        <v>82</v>
      </c>
    </row>
    <row r="198" s="2" customFormat="1">
      <c r="A198" s="41"/>
      <c r="B198" s="42"/>
      <c r="C198" s="43"/>
      <c r="D198" s="233" t="s">
        <v>192</v>
      </c>
      <c r="E198" s="43"/>
      <c r="F198" s="234" t="s">
        <v>1852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192</v>
      </c>
      <c r="AU198" s="20" t="s">
        <v>82</v>
      </c>
    </row>
    <row r="199" s="2" customFormat="1" ht="24.15" customHeight="1">
      <c r="A199" s="41"/>
      <c r="B199" s="42"/>
      <c r="C199" s="215" t="s">
        <v>393</v>
      </c>
      <c r="D199" s="215" t="s">
        <v>183</v>
      </c>
      <c r="E199" s="216" t="s">
        <v>1853</v>
      </c>
      <c r="F199" s="217" t="s">
        <v>1854</v>
      </c>
      <c r="G199" s="218" t="s">
        <v>483</v>
      </c>
      <c r="H199" s="219">
        <v>4.7999999999999998</v>
      </c>
      <c r="I199" s="220"/>
      <c r="J199" s="221">
        <f>ROUND(I199*H199,2)</f>
        <v>0</v>
      </c>
      <c r="K199" s="217" t="s">
        <v>187</v>
      </c>
      <c r="L199" s="47"/>
      <c r="M199" s="222" t="s">
        <v>19</v>
      </c>
      <c r="N199" s="223" t="s">
        <v>44</v>
      </c>
      <c r="O199" s="87"/>
      <c r="P199" s="224">
        <f>O199*H199</f>
        <v>0</v>
      </c>
      <c r="Q199" s="224">
        <v>1.0000000000000001E-05</v>
      </c>
      <c r="R199" s="224">
        <f>Q199*H199</f>
        <v>4.8000000000000001E-05</v>
      </c>
      <c r="S199" s="224">
        <v>0</v>
      </c>
      <c r="T199" s="225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6" t="s">
        <v>188</v>
      </c>
      <c r="AT199" s="226" t="s">
        <v>183</v>
      </c>
      <c r="AU199" s="226" t="s">
        <v>82</v>
      </c>
      <c r="AY199" s="20" t="s">
        <v>180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20" t="s">
        <v>80</v>
      </c>
      <c r="BK199" s="227">
        <f>ROUND(I199*H199,2)</f>
        <v>0</v>
      </c>
      <c r="BL199" s="20" t="s">
        <v>188</v>
      </c>
      <c r="BM199" s="226" t="s">
        <v>1855</v>
      </c>
    </row>
    <row r="200" s="2" customFormat="1">
      <c r="A200" s="41"/>
      <c r="B200" s="42"/>
      <c r="C200" s="43"/>
      <c r="D200" s="228" t="s">
        <v>190</v>
      </c>
      <c r="E200" s="43"/>
      <c r="F200" s="229" t="s">
        <v>1856</v>
      </c>
      <c r="G200" s="43"/>
      <c r="H200" s="43"/>
      <c r="I200" s="230"/>
      <c r="J200" s="43"/>
      <c r="K200" s="43"/>
      <c r="L200" s="47"/>
      <c r="M200" s="231"/>
      <c r="N200" s="23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190</v>
      </c>
      <c r="AU200" s="20" t="s">
        <v>82</v>
      </c>
    </row>
    <row r="201" s="2" customFormat="1">
      <c r="A201" s="41"/>
      <c r="B201" s="42"/>
      <c r="C201" s="43"/>
      <c r="D201" s="233" t="s">
        <v>192</v>
      </c>
      <c r="E201" s="43"/>
      <c r="F201" s="234" t="s">
        <v>1857</v>
      </c>
      <c r="G201" s="43"/>
      <c r="H201" s="43"/>
      <c r="I201" s="230"/>
      <c r="J201" s="43"/>
      <c r="K201" s="43"/>
      <c r="L201" s="47"/>
      <c r="M201" s="231"/>
      <c r="N201" s="23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192</v>
      </c>
      <c r="AU201" s="20" t="s">
        <v>82</v>
      </c>
    </row>
    <row r="202" s="13" customFormat="1">
      <c r="A202" s="13"/>
      <c r="B202" s="235"/>
      <c r="C202" s="236"/>
      <c r="D202" s="228" t="s">
        <v>216</v>
      </c>
      <c r="E202" s="237" t="s">
        <v>19</v>
      </c>
      <c r="F202" s="238" t="s">
        <v>1858</v>
      </c>
      <c r="G202" s="236"/>
      <c r="H202" s="239">
        <v>4.7999999999999998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216</v>
      </c>
      <c r="AU202" s="245" t="s">
        <v>82</v>
      </c>
      <c r="AV202" s="13" t="s">
        <v>82</v>
      </c>
      <c r="AW202" s="13" t="s">
        <v>35</v>
      </c>
      <c r="AX202" s="13" t="s">
        <v>80</v>
      </c>
      <c r="AY202" s="245" t="s">
        <v>180</v>
      </c>
    </row>
    <row r="203" s="12" customFormat="1" ht="22.8" customHeight="1">
      <c r="A203" s="12"/>
      <c r="B203" s="199"/>
      <c r="C203" s="200"/>
      <c r="D203" s="201" t="s">
        <v>72</v>
      </c>
      <c r="E203" s="213" t="s">
        <v>300</v>
      </c>
      <c r="F203" s="213" t="s">
        <v>1859</v>
      </c>
      <c r="G203" s="200"/>
      <c r="H203" s="200"/>
      <c r="I203" s="203"/>
      <c r="J203" s="214">
        <f>BK203</f>
        <v>0</v>
      </c>
      <c r="K203" s="200"/>
      <c r="L203" s="205"/>
      <c r="M203" s="206"/>
      <c r="N203" s="207"/>
      <c r="O203" s="207"/>
      <c r="P203" s="208">
        <f>SUM(P204:P220)</f>
        <v>0</v>
      </c>
      <c r="Q203" s="207"/>
      <c r="R203" s="208">
        <f>SUM(R204:R220)</f>
        <v>0</v>
      </c>
      <c r="S203" s="207"/>
      <c r="T203" s="209">
        <f>SUM(T204:T220)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0" t="s">
        <v>80</v>
      </c>
      <c r="AT203" s="211" t="s">
        <v>72</v>
      </c>
      <c r="AU203" s="211" t="s">
        <v>80</v>
      </c>
      <c r="AY203" s="210" t="s">
        <v>180</v>
      </c>
      <c r="BK203" s="212">
        <f>SUM(BK204:BK220)</f>
        <v>0</v>
      </c>
    </row>
    <row r="204" s="2" customFormat="1" ht="24.15" customHeight="1">
      <c r="A204" s="41"/>
      <c r="B204" s="42"/>
      <c r="C204" s="215" t="s">
        <v>400</v>
      </c>
      <c r="D204" s="215" t="s">
        <v>183</v>
      </c>
      <c r="E204" s="216" t="s">
        <v>1553</v>
      </c>
      <c r="F204" s="217" t="s">
        <v>1554</v>
      </c>
      <c r="G204" s="218" t="s">
        <v>305</v>
      </c>
      <c r="H204" s="219">
        <v>25.814</v>
      </c>
      <c r="I204" s="220"/>
      <c r="J204" s="221">
        <f>ROUND(I204*H204,2)</f>
        <v>0</v>
      </c>
      <c r="K204" s="217" t="s">
        <v>187</v>
      </c>
      <c r="L204" s="47"/>
      <c r="M204" s="222" t="s">
        <v>19</v>
      </c>
      <c r="N204" s="223" t="s">
        <v>44</v>
      </c>
      <c r="O204" s="87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6" t="s">
        <v>188</v>
      </c>
      <c r="AT204" s="226" t="s">
        <v>183</v>
      </c>
      <c r="AU204" s="226" t="s">
        <v>82</v>
      </c>
      <c r="AY204" s="20" t="s">
        <v>180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20" t="s">
        <v>80</v>
      </c>
      <c r="BK204" s="227">
        <f>ROUND(I204*H204,2)</f>
        <v>0</v>
      </c>
      <c r="BL204" s="20" t="s">
        <v>188</v>
      </c>
      <c r="BM204" s="226" t="s">
        <v>539</v>
      </c>
    </row>
    <row r="205" s="2" customFormat="1">
      <c r="A205" s="41"/>
      <c r="B205" s="42"/>
      <c r="C205" s="43"/>
      <c r="D205" s="228" t="s">
        <v>190</v>
      </c>
      <c r="E205" s="43"/>
      <c r="F205" s="229" t="s">
        <v>1556</v>
      </c>
      <c r="G205" s="43"/>
      <c r="H205" s="43"/>
      <c r="I205" s="230"/>
      <c r="J205" s="43"/>
      <c r="K205" s="43"/>
      <c r="L205" s="47"/>
      <c r="M205" s="231"/>
      <c r="N205" s="23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190</v>
      </c>
      <c r="AU205" s="20" t="s">
        <v>82</v>
      </c>
    </row>
    <row r="206" s="2" customFormat="1">
      <c r="A206" s="41"/>
      <c r="B206" s="42"/>
      <c r="C206" s="43"/>
      <c r="D206" s="233" t="s">
        <v>192</v>
      </c>
      <c r="E206" s="43"/>
      <c r="F206" s="234" t="s">
        <v>1557</v>
      </c>
      <c r="G206" s="43"/>
      <c r="H206" s="43"/>
      <c r="I206" s="230"/>
      <c r="J206" s="43"/>
      <c r="K206" s="43"/>
      <c r="L206" s="47"/>
      <c r="M206" s="231"/>
      <c r="N206" s="23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192</v>
      </c>
      <c r="AU206" s="20" t="s">
        <v>82</v>
      </c>
    </row>
    <row r="207" s="2" customFormat="1" ht="33" customHeight="1">
      <c r="A207" s="41"/>
      <c r="B207" s="42"/>
      <c r="C207" s="215" t="s">
        <v>404</v>
      </c>
      <c r="D207" s="215" t="s">
        <v>183</v>
      </c>
      <c r="E207" s="216" t="s">
        <v>310</v>
      </c>
      <c r="F207" s="217" t="s">
        <v>311</v>
      </c>
      <c r="G207" s="218" t="s">
        <v>305</v>
      </c>
      <c r="H207" s="219">
        <v>51.628</v>
      </c>
      <c r="I207" s="220"/>
      <c r="J207" s="221">
        <f>ROUND(I207*H207,2)</f>
        <v>0</v>
      </c>
      <c r="K207" s="217" t="s">
        <v>187</v>
      </c>
      <c r="L207" s="47"/>
      <c r="M207" s="222" t="s">
        <v>19</v>
      </c>
      <c r="N207" s="223" t="s">
        <v>44</v>
      </c>
      <c r="O207" s="87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6" t="s">
        <v>188</v>
      </c>
      <c r="AT207" s="226" t="s">
        <v>183</v>
      </c>
      <c r="AU207" s="226" t="s">
        <v>82</v>
      </c>
      <c r="AY207" s="20" t="s">
        <v>180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20" t="s">
        <v>80</v>
      </c>
      <c r="BK207" s="227">
        <f>ROUND(I207*H207,2)</f>
        <v>0</v>
      </c>
      <c r="BL207" s="20" t="s">
        <v>188</v>
      </c>
      <c r="BM207" s="226" t="s">
        <v>1860</v>
      </c>
    </row>
    <row r="208" s="2" customFormat="1">
      <c r="A208" s="41"/>
      <c r="B208" s="42"/>
      <c r="C208" s="43"/>
      <c r="D208" s="228" t="s">
        <v>190</v>
      </c>
      <c r="E208" s="43"/>
      <c r="F208" s="229" t="s">
        <v>1861</v>
      </c>
      <c r="G208" s="43"/>
      <c r="H208" s="43"/>
      <c r="I208" s="230"/>
      <c r="J208" s="43"/>
      <c r="K208" s="43"/>
      <c r="L208" s="47"/>
      <c r="M208" s="231"/>
      <c r="N208" s="23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190</v>
      </c>
      <c r="AU208" s="20" t="s">
        <v>82</v>
      </c>
    </row>
    <row r="209" s="2" customFormat="1">
      <c r="A209" s="41"/>
      <c r="B209" s="42"/>
      <c r="C209" s="43"/>
      <c r="D209" s="233" t="s">
        <v>192</v>
      </c>
      <c r="E209" s="43"/>
      <c r="F209" s="234" t="s">
        <v>314</v>
      </c>
      <c r="G209" s="43"/>
      <c r="H209" s="43"/>
      <c r="I209" s="230"/>
      <c r="J209" s="43"/>
      <c r="K209" s="43"/>
      <c r="L209" s="47"/>
      <c r="M209" s="231"/>
      <c r="N209" s="23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192</v>
      </c>
      <c r="AU209" s="20" t="s">
        <v>82</v>
      </c>
    </row>
    <row r="210" s="13" customFormat="1">
      <c r="A210" s="13"/>
      <c r="B210" s="235"/>
      <c r="C210" s="236"/>
      <c r="D210" s="228" t="s">
        <v>216</v>
      </c>
      <c r="E210" s="236"/>
      <c r="F210" s="238" t="s">
        <v>1862</v>
      </c>
      <c r="G210" s="236"/>
      <c r="H210" s="239">
        <v>51.628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216</v>
      </c>
      <c r="AU210" s="245" t="s">
        <v>82</v>
      </c>
      <c r="AV210" s="13" t="s">
        <v>82</v>
      </c>
      <c r="AW210" s="13" t="s">
        <v>4</v>
      </c>
      <c r="AX210" s="13" t="s">
        <v>80</v>
      </c>
      <c r="AY210" s="245" t="s">
        <v>180</v>
      </c>
    </row>
    <row r="211" s="2" customFormat="1" ht="24.15" customHeight="1">
      <c r="A211" s="41"/>
      <c r="B211" s="42"/>
      <c r="C211" s="215" t="s">
        <v>410</v>
      </c>
      <c r="D211" s="215" t="s">
        <v>183</v>
      </c>
      <c r="E211" s="216" t="s">
        <v>316</v>
      </c>
      <c r="F211" s="217" t="s">
        <v>317</v>
      </c>
      <c r="G211" s="218" t="s">
        <v>305</v>
      </c>
      <c r="H211" s="219">
        <v>25.814</v>
      </c>
      <c r="I211" s="220"/>
      <c r="J211" s="221">
        <f>ROUND(I211*H211,2)</f>
        <v>0</v>
      </c>
      <c r="K211" s="217" t="s">
        <v>187</v>
      </c>
      <c r="L211" s="47"/>
      <c r="M211" s="222" t="s">
        <v>19</v>
      </c>
      <c r="N211" s="223" t="s">
        <v>44</v>
      </c>
      <c r="O211" s="87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6" t="s">
        <v>188</v>
      </c>
      <c r="AT211" s="226" t="s">
        <v>183</v>
      </c>
      <c r="AU211" s="226" t="s">
        <v>82</v>
      </c>
      <c r="AY211" s="20" t="s">
        <v>180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20" t="s">
        <v>80</v>
      </c>
      <c r="BK211" s="227">
        <f>ROUND(I211*H211,2)</f>
        <v>0</v>
      </c>
      <c r="BL211" s="20" t="s">
        <v>188</v>
      </c>
      <c r="BM211" s="226" t="s">
        <v>550</v>
      </c>
    </row>
    <row r="212" s="2" customFormat="1">
      <c r="A212" s="41"/>
      <c r="B212" s="42"/>
      <c r="C212" s="43"/>
      <c r="D212" s="228" t="s">
        <v>190</v>
      </c>
      <c r="E212" s="43"/>
      <c r="F212" s="229" t="s">
        <v>317</v>
      </c>
      <c r="G212" s="43"/>
      <c r="H212" s="43"/>
      <c r="I212" s="230"/>
      <c r="J212" s="43"/>
      <c r="K212" s="43"/>
      <c r="L212" s="47"/>
      <c r="M212" s="231"/>
      <c r="N212" s="23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190</v>
      </c>
      <c r="AU212" s="20" t="s">
        <v>82</v>
      </c>
    </row>
    <row r="213" s="2" customFormat="1">
      <c r="A213" s="41"/>
      <c r="B213" s="42"/>
      <c r="C213" s="43"/>
      <c r="D213" s="233" t="s">
        <v>192</v>
      </c>
      <c r="E213" s="43"/>
      <c r="F213" s="234" t="s">
        <v>320</v>
      </c>
      <c r="G213" s="43"/>
      <c r="H213" s="43"/>
      <c r="I213" s="230"/>
      <c r="J213" s="43"/>
      <c r="K213" s="43"/>
      <c r="L213" s="47"/>
      <c r="M213" s="231"/>
      <c r="N213" s="23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192</v>
      </c>
      <c r="AU213" s="20" t="s">
        <v>82</v>
      </c>
    </row>
    <row r="214" s="2" customFormat="1" ht="24.15" customHeight="1">
      <c r="A214" s="41"/>
      <c r="B214" s="42"/>
      <c r="C214" s="215" t="s">
        <v>414</v>
      </c>
      <c r="D214" s="215" t="s">
        <v>183</v>
      </c>
      <c r="E214" s="216" t="s">
        <v>321</v>
      </c>
      <c r="F214" s="217" t="s">
        <v>322</v>
      </c>
      <c r="G214" s="218" t="s">
        <v>305</v>
      </c>
      <c r="H214" s="219">
        <v>361.39600000000002</v>
      </c>
      <c r="I214" s="220"/>
      <c r="J214" s="221">
        <f>ROUND(I214*H214,2)</f>
        <v>0</v>
      </c>
      <c r="K214" s="217" t="s">
        <v>187</v>
      </c>
      <c r="L214" s="47"/>
      <c r="M214" s="222" t="s">
        <v>19</v>
      </c>
      <c r="N214" s="223" t="s">
        <v>44</v>
      </c>
      <c r="O214" s="87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6" t="s">
        <v>188</v>
      </c>
      <c r="AT214" s="226" t="s">
        <v>183</v>
      </c>
      <c r="AU214" s="226" t="s">
        <v>82</v>
      </c>
      <c r="AY214" s="20" t="s">
        <v>180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20" t="s">
        <v>80</v>
      </c>
      <c r="BK214" s="227">
        <f>ROUND(I214*H214,2)</f>
        <v>0</v>
      </c>
      <c r="BL214" s="20" t="s">
        <v>188</v>
      </c>
      <c r="BM214" s="226" t="s">
        <v>563</v>
      </c>
    </row>
    <row r="215" s="2" customFormat="1">
      <c r="A215" s="41"/>
      <c r="B215" s="42"/>
      <c r="C215" s="43"/>
      <c r="D215" s="228" t="s">
        <v>190</v>
      </c>
      <c r="E215" s="43"/>
      <c r="F215" s="229" t="s">
        <v>322</v>
      </c>
      <c r="G215" s="43"/>
      <c r="H215" s="43"/>
      <c r="I215" s="230"/>
      <c r="J215" s="43"/>
      <c r="K215" s="43"/>
      <c r="L215" s="47"/>
      <c r="M215" s="231"/>
      <c r="N215" s="23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190</v>
      </c>
      <c r="AU215" s="20" t="s">
        <v>82</v>
      </c>
    </row>
    <row r="216" s="2" customFormat="1">
      <c r="A216" s="41"/>
      <c r="B216" s="42"/>
      <c r="C216" s="43"/>
      <c r="D216" s="233" t="s">
        <v>192</v>
      </c>
      <c r="E216" s="43"/>
      <c r="F216" s="234" t="s">
        <v>325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192</v>
      </c>
      <c r="AU216" s="20" t="s">
        <v>82</v>
      </c>
    </row>
    <row r="217" s="13" customFormat="1">
      <c r="A217" s="13"/>
      <c r="B217" s="235"/>
      <c r="C217" s="236"/>
      <c r="D217" s="228" t="s">
        <v>216</v>
      </c>
      <c r="E217" s="236"/>
      <c r="F217" s="238" t="s">
        <v>1863</v>
      </c>
      <c r="G217" s="236"/>
      <c r="H217" s="239">
        <v>361.39600000000002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216</v>
      </c>
      <c r="AU217" s="245" t="s">
        <v>82</v>
      </c>
      <c r="AV217" s="13" t="s">
        <v>82</v>
      </c>
      <c r="AW217" s="13" t="s">
        <v>4</v>
      </c>
      <c r="AX217" s="13" t="s">
        <v>80</v>
      </c>
      <c r="AY217" s="245" t="s">
        <v>180</v>
      </c>
    </row>
    <row r="218" s="2" customFormat="1" ht="33" customHeight="1">
      <c r="A218" s="41"/>
      <c r="B218" s="42"/>
      <c r="C218" s="215" t="s">
        <v>420</v>
      </c>
      <c r="D218" s="215" t="s">
        <v>183</v>
      </c>
      <c r="E218" s="216" t="s">
        <v>328</v>
      </c>
      <c r="F218" s="217" t="s">
        <v>329</v>
      </c>
      <c r="G218" s="218" t="s">
        <v>305</v>
      </c>
      <c r="H218" s="219">
        <v>25.814</v>
      </c>
      <c r="I218" s="220"/>
      <c r="J218" s="221">
        <f>ROUND(I218*H218,2)</f>
        <v>0</v>
      </c>
      <c r="K218" s="217" t="s">
        <v>187</v>
      </c>
      <c r="L218" s="47"/>
      <c r="M218" s="222" t="s">
        <v>19</v>
      </c>
      <c r="N218" s="223" t="s">
        <v>44</v>
      </c>
      <c r="O218" s="87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6" t="s">
        <v>188</v>
      </c>
      <c r="AT218" s="226" t="s">
        <v>183</v>
      </c>
      <c r="AU218" s="226" t="s">
        <v>82</v>
      </c>
      <c r="AY218" s="20" t="s">
        <v>180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20" t="s">
        <v>80</v>
      </c>
      <c r="BK218" s="227">
        <f>ROUND(I218*H218,2)</f>
        <v>0</v>
      </c>
      <c r="BL218" s="20" t="s">
        <v>188</v>
      </c>
      <c r="BM218" s="226" t="s">
        <v>577</v>
      </c>
    </row>
    <row r="219" s="2" customFormat="1">
      <c r="A219" s="41"/>
      <c r="B219" s="42"/>
      <c r="C219" s="43"/>
      <c r="D219" s="228" t="s">
        <v>190</v>
      </c>
      <c r="E219" s="43"/>
      <c r="F219" s="229" t="s">
        <v>331</v>
      </c>
      <c r="G219" s="43"/>
      <c r="H219" s="43"/>
      <c r="I219" s="230"/>
      <c r="J219" s="43"/>
      <c r="K219" s="43"/>
      <c r="L219" s="47"/>
      <c r="M219" s="231"/>
      <c r="N219" s="23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190</v>
      </c>
      <c r="AU219" s="20" t="s">
        <v>82</v>
      </c>
    </row>
    <row r="220" s="2" customFormat="1">
      <c r="A220" s="41"/>
      <c r="B220" s="42"/>
      <c r="C220" s="43"/>
      <c r="D220" s="233" t="s">
        <v>192</v>
      </c>
      <c r="E220" s="43"/>
      <c r="F220" s="234" t="s">
        <v>332</v>
      </c>
      <c r="G220" s="43"/>
      <c r="H220" s="43"/>
      <c r="I220" s="230"/>
      <c r="J220" s="43"/>
      <c r="K220" s="43"/>
      <c r="L220" s="47"/>
      <c r="M220" s="231"/>
      <c r="N220" s="23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192</v>
      </c>
      <c r="AU220" s="20" t="s">
        <v>82</v>
      </c>
    </row>
    <row r="221" s="12" customFormat="1" ht="22.8" customHeight="1">
      <c r="A221" s="12"/>
      <c r="B221" s="199"/>
      <c r="C221" s="200"/>
      <c r="D221" s="201" t="s">
        <v>72</v>
      </c>
      <c r="E221" s="213" t="s">
        <v>333</v>
      </c>
      <c r="F221" s="213" t="s">
        <v>1864</v>
      </c>
      <c r="G221" s="200"/>
      <c r="H221" s="200"/>
      <c r="I221" s="203"/>
      <c r="J221" s="214">
        <f>BK221</f>
        <v>0</v>
      </c>
      <c r="K221" s="200"/>
      <c r="L221" s="205"/>
      <c r="M221" s="206"/>
      <c r="N221" s="207"/>
      <c r="O221" s="207"/>
      <c r="P221" s="208">
        <f>SUM(P222:P224)</f>
        <v>0</v>
      </c>
      <c r="Q221" s="207"/>
      <c r="R221" s="208">
        <f>SUM(R222:R224)</f>
        <v>0</v>
      </c>
      <c r="S221" s="207"/>
      <c r="T221" s="209">
        <f>SUM(T222:T224)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10" t="s">
        <v>80</v>
      </c>
      <c r="AT221" s="211" t="s">
        <v>72</v>
      </c>
      <c r="AU221" s="211" t="s">
        <v>80</v>
      </c>
      <c r="AY221" s="210" t="s">
        <v>180</v>
      </c>
      <c r="BK221" s="212">
        <f>SUM(BK222:BK224)</f>
        <v>0</v>
      </c>
    </row>
    <row r="222" s="2" customFormat="1" ht="24.15" customHeight="1">
      <c r="A222" s="41"/>
      <c r="B222" s="42"/>
      <c r="C222" s="215" t="s">
        <v>424</v>
      </c>
      <c r="D222" s="215" t="s">
        <v>183</v>
      </c>
      <c r="E222" s="216" t="s">
        <v>1562</v>
      </c>
      <c r="F222" s="217" t="s">
        <v>1563</v>
      </c>
      <c r="G222" s="218" t="s">
        <v>305</v>
      </c>
      <c r="H222" s="219">
        <v>5.3570000000000002</v>
      </c>
      <c r="I222" s="220"/>
      <c r="J222" s="221">
        <f>ROUND(I222*H222,2)</f>
        <v>0</v>
      </c>
      <c r="K222" s="217" t="s">
        <v>187</v>
      </c>
      <c r="L222" s="47"/>
      <c r="M222" s="222" t="s">
        <v>19</v>
      </c>
      <c r="N222" s="223" t="s">
        <v>44</v>
      </c>
      <c r="O222" s="87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6" t="s">
        <v>188</v>
      </c>
      <c r="AT222" s="226" t="s">
        <v>183</v>
      </c>
      <c r="AU222" s="226" t="s">
        <v>82</v>
      </c>
      <c r="AY222" s="20" t="s">
        <v>180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20" t="s">
        <v>80</v>
      </c>
      <c r="BK222" s="227">
        <f>ROUND(I222*H222,2)</f>
        <v>0</v>
      </c>
      <c r="BL222" s="20" t="s">
        <v>188</v>
      </c>
      <c r="BM222" s="226" t="s">
        <v>589</v>
      </c>
    </row>
    <row r="223" s="2" customFormat="1">
      <c r="A223" s="41"/>
      <c r="B223" s="42"/>
      <c r="C223" s="43"/>
      <c r="D223" s="228" t="s">
        <v>190</v>
      </c>
      <c r="E223" s="43"/>
      <c r="F223" s="229" t="s">
        <v>1565</v>
      </c>
      <c r="G223" s="43"/>
      <c r="H223" s="43"/>
      <c r="I223" s="230"/>
      <c r="J223" s="43"/>
      <c r="K223" s="43"/>
      <c r="L223" s="47"/>
      <c r="M223" s="231"/>
      <c r="N223" s="23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190</v>
      </c>
      <c r="AU223" s="20" t="s">
        <v>82</v>
      </c>
    </row>
    <row r="224" s="2" customFormat="1">
      <c r="A224" s="41"/>
      <c r="B224" s="42"/>
      <c r="C224" s="43"/>
      <c r="D224" s="233" t="s">
        <v>192</v>
      </c>
      <c r="E224" s="43"/>
      <c r="F224" s="234" t="s">
        <v>1566</v>
      </c>
      <c r="G224" s="43"/>
      <c r="H224" s="43"/>
      <c r="I224" s="230"/>
      <c r="J224" s="43"/>
      <c r="K224" s="43"/>
      <c r="L224" s="47"/>
      <c r="M224" s="231"/>
      <c r="N224" s="23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192</v>
      </c>
      <c r="AU224" s="20" t="s">
        <v>82</v>
      </c>
    </row>
    <row r="225" s="12" customFormat="1" ht="25.92" customHeight="1">
      <c r="A225" s="12"/>
      <c r="B225" s="199"/>
      <c r="C225" s="200"/>
      <c r="D225" s="201" t="s">
        <v>72</v>
      </c>
      <c r="E225" s="202" t="s">
        <v>341</v>
      </c>
      <c r="F225" s="202" t="s">
        <v>1865</v>
      </c>
      <c r="G225" s="200"/>
      <c r="H225" s="200"/>
      <c r="I225" s="203"/>
      <c r="J225" s="204">
        <f>BK225</f>
        <v>0</v>
      </c>
      <c r="K225" s="200"/>
      <c r="L225" s="205"/>
      <c r="M225" s="206"/>
      <c r="N225" s="207"/>
      <c r="O225" s="207"/>
      <c r="P225" s="208">
        <f>P226+P274+P357</f>
        <v>0</v>
      </c>
      <c r="Q225" s="207"/>
      <c r="R225" s="208">
        <f>R226+R274+R357</f>
        <v>0.7391730245</v>
      </c>
      <c r="S225" s="207"/>
      <c r="T225" s="209">
        <f>T226+T274+T357</f>
        <v>2.47404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0" t="s">
        <v>82</v>
      </c>
      <c r="AT225" s="211" t="s">
        <v>72</v>
      </c>
      <c r="AU225" s="211" t="s">
        <v>73</v>
      </c>
      <c r="AY225" s="210" t="s">
        <v>180</v>
      </c>
      <c r="BK225" s="212">
        <f>BK226+BK274+BK357</f>
        <v>0</v>
      </c>
    </row>
    <row r="226" s="12" customFormat="1" ht="22.8" customHeight="1">
      <c r="A226" s="12"/>
      <c r="B226" s="199"/>
      <c r="C226" s="200"/>
      <c r="D226" s="201" t="s">
        <v>72</v>
      </c>
      <c r="E226" s="213" t="s">
        <v>1866</v>
      </c>
      <c r="F226" s="213" t="s">
        <v>1867</v>
      </c>
      <c r="G226" s="200"/>
      <c r="H226" s="200"/>
      <c r="I226" s="203"/>
      <c r="J226" s="214">
        <f>BK226</f>
        <v>0</v>
      </c>
      <c r="K226" s="200"/>
      <c r="L226" s="205"/>
      <c r="M226" s="206"/>
      <c r="N226" s="207"/>
      <c r="O226" s="207"/>
      <c r="P226" s="208">
        <f>SUM(P227:P273)</f>
        <v>0</v>
      </c>
      <c r="Q226" s="207"/>
      <c r="R226" s="208">
        <f>SUM(R227:R273)</f>
        <v>0.36681339999999996</v>
      </c>
      <c r="S226" s="207"/>
      <c r="T226" s="209">
        <f>SUM(T227:T273)</f>
        <v>1.97349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0" t="s">
        <v>82</v>
      </c>
      <c r="AT226" s="211" t="s">
        <v>72</v>
      </c>
      <c r="AU226" s="211" t="s">
        <v>80</v>
      </c>
      <c r="AY226" s="210" t="s">
        <v>180</v>
      </c>
      <c r="BK226" s="212">
        <f>SUM(BK227:BK273)</f>
        <v>0</v>
      </c>
    </row>
    <row r="227" s="2" customFormat="1" ht="16.5" customHeight="1">
      <c r="A227" s="41"/>
      <c r="B227" s="42"/>
      <c r="C227" s="215" t="s">
        <v>430</v>
      </c>
      <c r="D227" s="215" t="s">
        <v>183</v>
      </c>
      <c r="E227" s="216" t="s">
        <v>1868</v>
      </c>
      <c r="F227" s="217" t="s">
        <v>1869</v>
      </c>
      <c r="G227" s="218" t="s">
        <v>483</v>
      </c>
      <c r="H227" s="219">
        <v>122</v>
      </c>
      <c r="I227" s="220"/>
      <c r="J227" s="221">
        <f>ROUND(I227*H227,2)</f>
        <v>0</v>
      </c>
      <c r="K227" s="217" t="s">
        <v>187</v>
      </c>
      <c r="L227" s="47"/>
      <c r="M227" s="222" t="s">
        <v>19</v>
      </c>
      <c r="N227" s="223" t="s">
        <v>44</v>
      </c>
      <c r="O227" s="87"/>
      <c r="P227" s="224">
        <f>O227*H227</f>
        <v>0</v>
      </c>
      <c r="Q227" s="224">
        <v>0</v>
      </c>
      <c r="R227" s="224">
        <f>Q227*H227</f>
        <v>0</v>
      </c>
      <c r="S227" s="224">
        <v>0.014919999999999999</v>
      </c>
      <c r="T227" s="225">
        <f>S227*H227</f>
        <v>1.8202399999999999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6" t="s">
        <v>284</v>
      </c>
      <c r="AT227" s="226" t="s">
        <v>183</v>
      </c>
      <c r="AU227" s="226" t="s">
        <v>82</v>
      </c>
      <c r="AY227" s="20" t="s">
        <v>180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20" t="s">
        <v>80</v>
      </c>
      <c r="BK227" s="227">
        <f>ROUND(I227*H227,2)</f>
        <v>0</v>
      </c>
      <c r="BL227" s="20" t="s">
        <v>284</v>
      </c>
      <c r="BM227" s="226" t="s">
        <v>616</v>
      </c>
    </row>
    <row r="228" s="2" customFormat="1">
      <c r="A228" s="41"/>
      <c r="B228" s="42"/>
      <c r="C228" s="43"/>
      <c r="D228" s="228" t="s">
        <v>190</v>
      </c>
      <c r="E228" s="43"/>
      <c r="F228" s="229" t="s">
        <v>1869</v>
      </c>
      <c r="G228" s="43"/>
      <c r="H228" s="43"/>
      <c r="I228" s="230"/>
      <c r="J228" s="43"/>
      <c r="K228" s="43"/>
      <c r="L228" s="47"/>
      <c r="M228" s="231"/>
      <c r="N228" s="23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190</v>
      </c>
      <c r="AU228" s="20" t="s">
        <v>82</v>
      </c>
    </row>
    <row r="229" s="2" customFormat="1">
      <c r="A229" s="41"/>
      <c r="B229" s="42"/>
      <c r="C229" s="43"/>
      <c r="D229" s="233" t="s">
        <v>192</v>
      </c>
      <c r="E229" s="43"/>
      <c r="F229" s="234" t="s">
        <v>1870</v>
      </c>
      <c r="G229" s="43"/>
      <c r="H229" s="43"/>
      <c r="I229" s="230"/>
      <c r="J229" s="43"/>
      <c r="K229" s="43"/>
      <c r="L229" s="47"/>
      <c r="M229" s="231"/>
      <c r="N229" s="23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192</v>
      </c>
      <c r="AU229" s="20" t="s">
        <v>82</v>
      </c>
    </row>
    <row r="230" s="2" customFormat="1" ht="16.5" customHeight="1">
      <c r="A230" s="41"/>
      <c r="B230" s="42"/>
      <c r="C230" s="215" t="s">
        <v>435</v>
      </c>
      <c r="D230" s="215" t="s">
        <v>183</v>
      </c>
      <c r="E230" s="216" t="s">
        <v>1871</v>
      </c>
      <c r="F230" s="217" t="s">
        <v>1872</v>
      </c>
      <c r="G230" s="218" t="s">
        <v>483</v>
      </c>
      <c r="H230" s="219">
        <v>5</v>
      </c>
      <c r="I230" s="220"/>
      <c r="J230" s="221">
        <f>ROUND(I230*H230,2)</f>
        <v>0</v>
      </c>
      <c r="K230" s="217" t="s">
        <v>187</v>
      </c>
      <c r="L230" s="47"/>
      <c r="M230" s="222" t="s">
        <v>19</v>
      </c>
      <c r="N230" s="223" t="s">
        <v>44</v>
      </c>
      <c r="O230" s="87"/>
      <c r="P230" s="224">
        <f>O230*H230</f>
        <v>0</v>
      </c>
      <c r="Q230" s="224">
        <v>0</v>
      </c>
      <c r="R230" s="224">
        <f>Q230*H230</f>
        <v>0</v>
      </c>
      <c r="S230" s="224">
        <v>0.03065</v>
      </c>
      <c r="T230" s="225">
        <f>S230*H230</f>
        <v>0.15325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6" t="s">
        <v>284</v>
      </c>
      <c r="AT230" s="226" t="s">
        <v>183</v>
      </c>
      <c r="AU230" s="226" t="s">
        <v>82</v>
      </c>
      <c r="AY230" s="20" t="s">
        <v>180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20" t="s">
        <v>80</v>
      </c>
      <c r="BK230" s="227">
        <f>ROUND(I230*H230,2)</f>
        <v>0</v>
      </c>
      <c r="BL230" s="20" t="s">
        <v>284</v>
      </c>
      <c r="BM230" s="226" t="s">
        <v>630</v>
      </c>
    </row>
    <row r="231" s="2" customFormat="1">
      <c r="A231" s="41"/>
      <c r="B231" s="42"/>
      <c r="C231" s="43"/>
      <c r="D231" s="228" t="s">
        <v>190</v>
      </c>
      <c r="E231" s="43"/>
      <c r="F231" s="229" t="s">
        <v>1872</v>
      </c>
      <c r="G231" s="43"/>
      <c r="H231" s="43"/>
      <c r="I231" s="230"/>
      <c r="J231" s="43"/>
      <c r="K231" s="43"/>
      <c r="L231" s="47"/>
      <c r="M231" s="231"/>
      <c r="N231" s="23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190</v>
      </c>
      <c r="AU231" s="20" t="s">
        <v>82</v>
      </c>
    </row>
    <row r="232" s="2" customFormat="1">
      <c r="A232" s="41"/>
      <c r="B232" s="42"/>
      <c r="C232" s="43"/>
      <c r="D232" s="233" t="s">
        <v>192</v>
      </c>
      <c r="E232" s="43"/>
      <c r="F232" s="234" t="s">
        <v>1873</v>
      </c>
      <c r="G232" s="43"/>
      <c r="H232" s="43"/>
      <c r="I232" s="230"/>
      <c r="J232" s="43"/>
      <c r="K232" s="43"/>
      <c r="L232" s="47"/>
      <c r="M232" s="231"/>
      <c r="N232" s="23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192</v>
      </c>
      <c r="AU232" s="20" t="s">
        <v>82</v>
      </c>
    </row>
    <row r="233" s="2" customFormat="1" ht="24.15" customHeight="1">
      <c r="A233" s="41"/>
      <c r="B233" s="42"/>
      <c r="C233" s="215" t="s">
        <v>441</v>
      </c>
      <c r="D233" s="215" t="s">
        <v>183</v>
      </c>
      <c r="E233" s="216" t="s">
        <v>1874</v>
      </c>
      <c r="F233" s="217" t="s">
        <v>1875</v>
      </c>
      <c r="G233" s="218" t="s">
        <v>385</v>
      </c>
      <c r="H233" s="219">
        <v>3</v>
      </c>
      <c r="I233" s="220"/>
      <c r="J233" s="221">
        <f>ROUND(I233*H233,2)</f>
        <v>0</v>
      </c>
      <c r="K233" s="217" t="s">
        <v>187</v>
      </c>
      <c r="L233" s="47"/>
      <c r="M233" s="222" t="s">
        <v>19</v>
      </c>
      <c r="N233" s="223" t="s">
        <v>44</v>
      </c>
      <c r="O233" s="87"/>
      <c r="P233" s="224">
        <f>O233*H233</f>
        <v>0</v>
      </c>
      <c r="Q233" s="224">
        <v>0.0020200000000000001</v>
      </c>
      <c r="R233" s="224">
        <f>Q233*H233</f>
        <v>0.0060600000000000003</v>
      </c>
      <c r="S233" s="224">
        <v>0</v>
      </c>
      <c r="T233" s="22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6" t="s">
        <v>284</v>
      </c>
      <c r="AT233" s="226" t="s">
        <v>183</v>
      </c>
      <c r="AU233" s="226" t="s">
        <v>82</v>
      </c>
      <c r="AY233" s="20" t="s">
        <v>180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20" t="s">
        <v>80</v>
      </c>
      <c r="BK233" s="227">
        <f>ROUND(I233*H233,2)</f>
        <v>0</v>
      </c>
      <c r="BL233" s="20" t="s">
        <v>284</v>
      </c>
      <c r="BM233" s="226" t="s">
        <v>642</v>
      </c>
    </row>
    <row r="234" s="2" customFormat="1">
      <c r="A234" s="41"/>
      <c r="B234" s="42"/>
      <c r="C234" s="43"/>
      <c r="D234" s="228" t="s">
        <v>190</v>
      </c>
      <c r="E234" s="43"/>
      <c r="F234" s="229" t="s">
        <v>1875</v>
      </c>
      <c r="G234" s="43"/>
      <c r="H234" s="43"/>
      <c r="I234" s="230"/>
      <c r="J234" s="43"/>
      <c r="K234" s="43"/>
      <c r="L234" s="47"/>
      <c r="M234" s="231"/>
      <c r="N234" s="23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190</v>
      </c>
      <c r="AU234" s="20" t="s">
        <v>82</v>
      </c>
    </row>
    <row r="235" s="2" customFormat="1">
      <c r="A235" s="41"/>
      <c r="B235" s="42"/>
      <c r="C235" s="43"/>
      <c r="D235" s="233" t="s">
        <v>192</v>
      </c>
      <c r="E235" s="43"/>
      <c r="F235" s="234" t="s">
        <v>1876</v>
      </c>
      <c r="G235" s="43"/>
      <c r="H235" s="43"/>
      <c r="I235" s="230"/>
      <c r="J235" s="43"/>
      <c r="K235" s="43"/>
      <c r="L235" s="47"/>
      <c r="M235" s="231"/>
      <c r="N235" s="23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192</v>
      </c>
      <c r="AU235" s="20" t="s">
        <v>82</v>
      </c>
    </row>
    <row r="236" s="2" customFormat="1" ht="24.15" customHeight="1">
      <c r="A236" s="41"/>
      <c r="B236" s="42"/>
      <c r="C236" s="215" t="s">
        <v>445</v>
      </c>
      <c r="D236" s="215" t="s">
        <v>183</v>
      </c>
      <c r="E236" s="216" t="s">
        <v>1877</v>
      </c>
      <c r="F236" s="217" t="s">
        <v>1878</v>
      </c>
      <c r="G236" s="218" t="s">
        <v>385</v>
      </c>
      <c r="H236" s="219">
        <v>1</v>
      </c>
      <c r="I236" s="220"/>
      <c r="J236" s="221">
        <f>ROUND(I236*H236,2)</f>
        <v>0</v>
      </c>
      <c r="K236" s="217" t="s">
        <v>187</v>
      </c>
      <c r="L236" s="47"/>
      <c r="M236" s="222" t="s">
        <v>19</v>
      </c>
      <c r="N236" s="223" t="s">
        <v>44</v>
      </c>
      <c r="O236" s="87"/>
      <c r="P236" s="224">
        <f>O236*H236</f>
        <v>0</v>
      </c>
      <c r="Q236" s="224">
        <v>0.0022599999999999999</v>
      </c>
      <c r="R236" s="224">
        <f>Q236*H236</f>
        <v>0.0022599999999999999</v>
      </c>
      <c r="S236" s="224">
        <v>0</v>
      </c>
      <c r="T236" s="225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6" t="s">
        <v>284</v>
      </c>
      <c r="AT236" s="226" t="s">
        <v>183</v>
      </c>
      <c r="AU236" s="226" t="s">
        <v>82</v>
      </c>
      <c r="AY236" s="20" t="s">
        <v>180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20" t="s">
        <v>80</v>
      </c>
      <c r="BK236" s="227">
        <f>ROUND(I236*H236,2)</f>
        <v>0</v>
      </c>
      <c r="BL236" s="20" t="s">
        <v>284</v>
      </c>
      <c r="BM236" s="226" t="s">
        <v>652</v>
      </c>
    </row>
    <row r="237" s="2" customFormat="1">
      <c r="A237" s="41"/>
      <c r="B237" s="42"/>
      <c r="C237" s="43"/>
      <c r="D237" s="228" t="s">
        <v>190</v>
      </c>
      <c r="E237" s="43"/>
      <c r="F237" s="229" t="s">
        <v>1878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190</v>
      </c>
      <c r="AU237" s="20" t="s">
        <v>82</v>
      </c>
    </row>
    <row r="238" s="2" customFormat="1">
      <c r="A238" s="41"/>
      <c r="B238" s="42"/>
      <c r="C238" s="43"/>
      <c r="D238" s="233" t="s">
        <v>192</v>
      </c>
      <c r="E238" s="43"/>
      <c r="F238" s="234" t="s">
        <v>1879</v>
      </c>
      <c r="G238" s="43"/>
      <c r="H238" s="43"/>
      <c r="I238" s="230"/>
      <c r="J238" s="43"/>
      <c r="K238" s="43"/>
      <c r="L238" s="47"/>
      <c r="M238" s="231"/>
      <c r="N238" s="23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192</v>
      </c>
      <c r="AU238" s="20" t="s">
        <v>82</v>
      </c>
    </row>
    <row r="239" s="2" customFormat="1" ht="21.75" customHeight="1">
      <c r="A239" s="41"/>
      <c r="B239" s="42"/>
      <c r="C239" s="215" t="s">
        <v>451</v>
      </c>
      <c r="D239" s="215" t="s">
        <v>183</v>
      </c>
      <c r="E239" s="216" t="s">
        <v>1880</v>
      </c>
      <c r="F239" s="217" t="s">
        <v>1881</v>
      </c>
      <c r="G239" s="218" t="s">
        <v>483</v>
      </c>
      <c r="H239" s="219">
        <v>165</v>
      </c>
      <c r="I239" s="220"/>
      <c r="J239" s="221">
        <f>ROUND(I239*H239,2)</f>
        <v>0</v>
      </c>
      <c r="K239" s="217" t="s">
        <v>187</v>
      </c>
      <c r="L239" s="47"/>
      <c r="M239" s="222" t="s">
        <v>19</v>
      </c>
      <c r="N239" s="223" t="s">
        <v>44</v>
      </c>
      <c r="O239" s="87"/>
      <c r="P239" s="224">
        <f>O239*H239</f>
        <v>0</v>
      </c>
      <c r="Q239" s="224">
        <v>0.0020098999999999998</v>
      </c>
      <c r="R239" s="224">
        <f>Q239*H239</f>
        <v>0.33163349999999997</v>
      </c>
      <c r="S239" s="224">
        <v>0</v>
      </c>
      <c r="T239" s="22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6" t="s">
        <v>284</v>
      </c>
      <c r="AT239" s="226" t="s">
        <v>183</v>
      </c>
      <c r="AU239" s="226" t="s">
        <v>82</v>
      </c>
      <c r="AY239" s="20" t="s">
        <v>180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20" t="s">
        <v>80</v>
      </c>
      <c r="BK239" s="227">
        <f>ROUND(I239*H239,2)</f>
        <v>0</v>
      </c>
      <c r="BL239" s="20" t="s">
        <v>284</v>
      </c>
      <c r="BM239" s="226" t="s">
        <v>660</v>
      </c>
    </row>
    <row r="240" s="2" customFormat="1">
      <c r="A240" s="41"/>
      <c r="B240" s="42"/>
      <c r="C240" s="43"/>
      <c r="D240" s="228" t="s">
        <v>190</v>
      </c>
      <c r="E240" s="43"/>
      <c r="F240" s="229" t="s">
        <v>1881</v>
      </c>
      <c r="G240" s="43"/>
      <c r="H240" s="43"/>
      <c r="I240" s="230"/>
      <c r="J240" s="43"/>
      <c r="K240" s="43"/>
      <c r="L240" s="47"/>
      <c r="M240" s="231"/>
      <c r="N240" s="23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190</v>
      </c>
      <c r="AU240" s="20" t="s">
        <v>82</v>
      </c>
    </row>
    <row r="241" s="2" customFormat="1">
      <c r="A241" s="41"/>
      <c r="B241" s="42"/>
      <c r="C241" s="43"/>
      <c r="D241" s="233" t="s">
        <v>192</v>
      </c>
      <c r="E241" s="43"/>
      <c r="F241" s="234" t="s">
        <v>1882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192</v>
      </c>
      <c r="AU241" s="20" t="s">
        <v>82</v>
      </c>
    </row>
    <row r="242" s="2" customFormat="1" ht="21.75" customHeight="1">
      <c r="A242" s="41"/>
      <c r="B242" s="42"/>
      <c r="C242" s="215" t="s">
        <v>455</v>
      </c>
      <c r="D242" s="215" t="s">
        <v>183</v>
      </c>
      <c r="E242" s="216" t="s">
        <v>1883</v>
      </c>
      <c r="F242" s="217" t="s">
        <v>1884</v>
      </c>
      <c r="G242" s="218" t="s">
        <v>483</v>
      </c>
      <c r="H242" s="219">
        <v>5</v>
      </c>
      <c r="I242" s="220"/>
      <c r="J242" s="221">
        <f>ROUND(I242*H242,2)</f>
        <v>0</v>
      </c>
      <c r="K242" s="217" t="s">
        <v>187</v>
      </c>
      <c r="L242" s="47"/>
      <c r="M242" s="222" t="s">
        <v>19</v>
      </c>
      <c r="N242" s="223" t="s">
        <v>44</v>
      </c>
      <c r="O242" s="87"/>
      <c r="P242" s="224">
        <f>O242*H242</f>
        <v>0</v>
      </c>
      <c r="Q242" s="224">
        <v>0.001451</v>
      </c>
      <c r="R242" s="224">
        <f>Q242*H242</f>
        <v>0.0072550000000000002</v>
      </c>
      <c r="S242" s="224">
        <v>0</v>
      </c>
      <c r="T242" s="22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284</v>
      </c>
      <c r="AT242" s="226" t="s">
        <v>183</v>
      </c>
      <c r="AU242" s="226" t="s">
        <v>82</v>
      </c>
      <c r="AY242" s="20" t="s">
        <v>180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80</v>
      </c>
      <c r="BK242" s="227">
        <f>ROUND(I242*H242,2)</f>
        <v>0</v>
      </c>
      <c r="BL242" s="20" t="s">
        <v>284</v>
      </c>
      <c r="BM242" s="226" t="s">
        <v>668</v>
      </c>
    </row>
    <row r="243" s="2" customFormat="1">
      <c r="A243" s="41"/>
      <c r="B243" s="42"/>
      <c r="C243" s="43"/>
      <c r="D243" s="228" t="s">
        <v>190</v>
      </c>
      <c r="E243" s="43"/>
      <c r="F243" s="229" t="s">
        <v>1884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190</v>
      </c>
      <c r="AU243" s="20" t="s">
        <v>82</v>
      </c>
    </row>
    <row r="244" s="2" customFormat="1">
      <c r="A244" s="41"/>
      <c r="B244" s="42"/>
      <c r="C244" s="43"/>
      <c r="D244" s="233" t="s">
        <v>192</v>
      </c>
      <c r="E244" s="43"/>
      <c r="F244" s="234" t="s">
        <v>1885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192</v>
      </c>
      <c r="AU244" s="20" t="s">
        <v>82</v>
      </c>
    </row>
    <row r="245" s="2" customFormat="1" ht="21.75" customHeight="1">
      <c r="A245" s="41"/>
      <c r="B245" s="42"/>
      <c r="C245" s="215" t="s">
        <v>461</v>
      </c>
      <c r="D245" s="215" t="s">
        <v>183</v>
      </c>
      <c r="E245" s="216" t="s">
        <v>1886</v>
      </c>
      <c r="F245" s="217" t="s">
        <v>1887</v>
      </c>
      <c r="G245" s="218" t="s">
        <v>483</v>
      </c>
      <c r="H245" s="219">
        <v>21</v>
      </c>
      <c r="I245" s="220"/>
      <c r="J245" s="221">
        <f>ROUND(I245*H245,2)</f>
        <v>0</v>
      </c>
      <c r="K245" s="217" t="s">
        <v>187</v>
      </c>
      <c r="L245" s="47"/>
      <c r="M245" s="222" t="s">
        <v>19</v>
      </c>
      <c r="N245" s="223" t="s">
        <v>44</v>
      </c>
      <c r="O245" s="87"/>
      <c r="P245" s="224">
        <f>O245*H245</f>
        <v>0</v>
      </c>
      <c r="Q245" s="224">
        <v>0.00041189999999999998</v>
      </c>
      <c r="R245" s="224">
        <f>Q245*H245</f>
        <v>0.0086499000000000003</v>
      </c>
      <c r="S245" s="224">
        <v>0</v>
      </c>
      <c r="T245" s="22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6" t="s">
        <v>284</v>
      </c>
      <c r="AT245" s="226" t="s">
        <v>183</v>
      </c>
      <c r="AU245" s="226" t="s">
        <v>82</v>
      </c>
      <c r="AY245" s="20" t="s">
        <v>180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20" t="s">
        <v>80</v>
      </c>
      <c r="BK245" s="227">
        <f>ROUND(I245*H245,2)</f>
        <v>0</v>
      </c>
      <c r="BL245" s="20" t="s">
        <v>284</v>
      </c>
      <c r="BM245" s="226" t="s">
        <v>678</v>
      </c>
    </row>
    <row r="246" s="2" customFormat="1">
      <c r="A246" s="41"/>
      <c r="B246" s="42"/>
      <c r="C246" s="43"/>
      <c r="D246" s="228" t="s">
        <v>190</v>
      </c>
      <c r="E246" s="43"/>
      <c r="F246" s="229" t="s">
        <v>1887</v>
      </c>
      <c r="G246" s="43"/>
      <c r="H246" s="43"/>
      <c r="I246" s="230"/>
      <c r="J246" s="43"/>
      <c r="K246" s="43"/>
      <c r="L246" s="47"/>
      <c r="M246" s="231"/>
      <c r="N246" s="23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190</v>
      </c>
      <c r="AU246" s="20" t="s">
        <v>82</v>
      </c>
    </row>
    <row r="247" s="2" customFormat="1">
      <c r="A247" s="41"/>
      <c r="B247" s="42"/>
      <c r="C247" s="43"/>
      <c r="D247" s="233" t="s">
        <v>192</v>
      </c>
      <c r="E247" s="43"/>
      <c r="F247" s="234" t="s">
        <v>1888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192</v>
      </c>
      <c r="AU247" s="20" t="s">
        <v>82</v>
      </c>
    </row>
    <row r="248" s="13" customFormat="1">
      <c r="A248" s="13"/>
      <c r="B248" s="235"/>
      <c r="C248" s="236"/>
      <c r="D248" s="228" t="s">
        <v>216</v>
      </c>
      <c r="E248" s="237" t="s">
        <v>19</v>
      </c>
      <c r="F248" s="238" t="s">
        <v>278</v>
      </c>
      <c r="G248" s="236"/>
      <c r="H248" s="239">
        <v>15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216</v>
      </c>
      <c r="AU248" s="245" t="s">
        <v>82</v>
      </c>
      <c r="AV248" s="13" t="s">
        <v>82</v>
      </c>
      <c r="AW248" s="13" t="s">
        <v>35</v>
      </c>
      <c r="AX248" s="13" t="s">
        <v>73</v>
      </c>
      <c r="AY248" s="245" t="s">
        <v>180</v>
      </c>
    </row>
    <row r="249" s="15" customFormat="1">
      <c r="A249" s="15"/>
      <c r="B249" s="268"/>
      <c r="C249" s="269"/>
      <c r="D249" s="228" t="s">
        <v>216</v>
      </c>
      <c r="E249" s="270" t="s">
        <v>19</v>
      </c>
      <c r="F249" s="271" t="s">
        <v>1889</v>
      </c>
      <c r="G249" s="269"/>
      <c r="H249" s="270" t="s">
        <v>19</v>
      </c>
      <c r="I249" s="272"/>
      <c r="J249" s="269"/>
      <c r="K249" s="269"/>
      <c r="L249" s="273"/>
      <c r="M249" s="274"/>
      <c r="N249" s="275"/>
      <c r="O249" s="275"/>
      <c r="P249" s="275"/>
      <c r="Q249" s="275"/>
      <c r="R249" s="275"/>
      <c r="S249" s="275"/>
      <c r="T249" s="276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77" t="s">
        <v>216</v>
      </c>
      <c r="AU249" s="277" t="s">
        <v>82</v>
      </c>
      <c r="AV249" s="15" t="s">
        <v>80</v>
      </c>
      <c r="AW249" s="15" t="s">
        <v>35</v>
      </c>
      <c r="AX249" s="15" t="s">
        <v>73</v>
      </c>
      <c r="AY249" s="277" t="s">
        <v>180</v>
      </c>
    </row>
    <row r="250" s="13" customFormat="1">
      <c r="A250" s="13"/>
      <c r="B250" s="235"/>
      <c r="C250" s="236"/>
      <c r="D250" s="228" t="s">
        <v>216</v>
      </c>
      <c r="E250" s="237" t="s">
        <v>19</v>
      </c>
      <c r="F250" s="238" t="s">
        <v>1890</v>
      </c>
      <c r="G250" s="236"/>
      <c r="H250" s="239">
        <v>6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216</v>
      </c>
      <c r="AU250" s="245" t="s">
        <v>82</v>
      </c>
      <c r="AV250" s="13" t="s">
        <v>82</v>
      </c>
      <c r="AW250" s="13" t="s">
        <v>35</v>
      </c>
      <c r="AX250" s="13" t="s">
        <v>73</v>
      </c>
      <c r="AY250" s="245" t="s">
        <v>180</v>
      </c>
    </row>
    <row r="251" s="14" customFormat="1">
      <c r="A251" s="14"/>
      <c r="B251" s="246"/>
      <c r="C251" s="247"/>
      <c r="D251" s="228" t="s">
        <v>216</v>
      </c>
      <c r="E251" s="248" t="s">
        <v>19</v>
      </c>
      <c r="F251" s="249" t="s">
        <v>293</v>
      </c>
      <c r="G251" s="247"/>
      <c r="H251" s="250">
        <v>21</v>
      </c>
      <c r="I251" s="251"/>
      <c r="J251" s="247"/>
      <c r="K251" s="247"/>
      <c r="L251" s="252"/>
      <c r="M251" s="253"/>
      <c r="N251" s="254"/>
      <c r="O251" s="254"/>
      <c r="P251" s="254"/>
      <c r="Q251" s="254"/>
      <c r="R251" s="254"/>
      <c r="S251" s="254"/>
      <c r="T251" s="25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6" t="s">
        <v>216</v>
      </c>
      <c r="AU251" s="256" t="s">
        <v>82</v>
      </c>
      <c r="AV251" s="14" t="s">
        <v>188</v>
      </c>
      <c r="AW251" s="14" t="s">
        <v>35</v>
      </c>
      <c r="AX251" s="14" t="s">
        <v>80</v>
      </c>
      <c r="AY251" s="256" t="s">
        <v>180</v>
      </c>
    </row>
    <row r="252" s="2" customFormat="1" ht="21.75" customHeight="1">
      <c r="A252" s="41"/>
      <c r="B252" s="42"/>
      <c r="C252" s="215" t="s">
        <v>467</v>
      </c>
      <c r="D252" s="215" t="s">
        <v>183</v>
      </c>
      <c r="E252" s="216" t="s">
        <v>1891</v>
      </c>
      <c r="F252" s="217" t="s">
        <v>1892</v>
      </c>
      <c r="G252" s="218" t="s">
        <v>483</v>
      </c>
      <c r="H252" s="219">
        <v>20</v>
      </c>
      <c r="I252" s="220"/>
      <c r="J252" s="221">
        <f>ROUND(I252*H252,2)</f>
        <v>0</v>
      </c>
      <c r="K252" s="217" t="s">
        <v>187</v>
      </c>
      <c r="L252" s="47"/>
      <c r="M252" s="222" t="s">
        <v>19</v>
      </c>
      <c r="N252" s="223" t="s">
        <v>44</v>
      </c>
      <c r="O252" s="87"/>
      <c r="P252" s="224">
        <f>O252*H252</f>
        <v>0</v>
      </c>
      <c r="Q252" s="224">
        <v>0.00047649999999999998</v>
      </c>
      <c r="R252" s="224">
        <f>Q252*H252</f>
        <v>0.0095300000000000003</v>
      </c>
      <c r="S252" s="224">
        <v>0</v>
      </c>
      <c r="T252" s="22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6" t="s">
        <v>284</v>
      </c>
      <c r="AT252" s="226" t="s">
        <v>183</v>
      </c>
      <c r="AU252" s="226" t="s">
        <v>82</v>
      </c>
      <c r="AY252" s="20" t="s">
        <v>180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20" t="s">
        <v>80</v>
      </c>
      <c r="BK252" s="227">
        <f>ROUND(I252*H252,2)</f>
        <v>0</v>
      </c>
      <c r="BL252" s="20" t="s">
        <v>284</v>
      </c>
      <c r="BM252" s="226" t="s">
        <v>688</v>
      </c>
    </row>
    <row r="253" s="2" customFormat="1">
      <c r="A253" s="41"/>
      <c r="B253" s="42"/>
      <c r="C253" s="43"/>
      <c r="D253" s="228" t="s">
        <v>190</v>
      </c>
      <c r="E253" s="43"/>
      <c r="F253" s="229" t="s">
        <v>1892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190</v>
      </c>
      <c r="AU253" s="20" t="s">
        <v>82</v>
      </c>
    </row>
    <row r="254" s="2" customFormat="1">
      <c r="A254" s="41"/>
      <c r="B254" s="42"/>
      <c r="C254" s="43"/>
      <c r="D254" s="233" t="s">
        <v>192</v>
      </c>
      <c r="E254" s="43"/>
      <c r="F254" s="234" t="s">
        <v>1893</v>
      </c>
      <c r="G254" s="43"/>
      <c r="H254" s="43"/>
      <c r="I254" s="230"/>
      <c r="J254" s="43"/>
      <c r="K254" s="43"/>
      <c r="L254" s="47"/>
      <c r="M254" s="231"/>
      <c r="N254" s="23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192</v>
      </c>
      <c r="AU254" s="20" t="s">
        <v>82</v>
      </c>
    </row>
    <row r="255" s="2" customFormat="1" ht="21.75" customHeight="1">
      <c r="A255" s="41"/>
      <c r="B255" s="42"/>
      <c r="C255" s="215" t="s">
        <v>473</v>
      </c>
      <c r="D255" s="215" t="s">
        <v>183</v>
      </c>
      <c r="E255" s="216" t="s">
        <v>1894</v>
      </c>
      <c r="F255" s="217" t="s">
        <v>1895</v>
      </c>
      <c r="G255" s="218" t="s">
        <v>385</v>
      </c>
      <c r="H255" s="219">
        <v>12</v>
      </c>
      <c r="I255" s="220"/>
      <c r="J255" s="221">
        <f>ROUND(I255*H255,2)</f>
        <v>0</v>
      </c>
      <c r="K255" s="217" t="s">
        <v>187</v>
      </c>
      <c r="L255" s="47"/>
      <c r="M255" s="222" t="s">
        <v>19</v>
      </c>
      <c r="N255" s="223" t="s">
        <v>44</v>
      </c>
      <c r="O255" s="87"/>
      <c r="P255" s="224">
        <f>O255*H255</f>
        <v>0</v>
      </c>
      <c r="Q255" s="224">
        <v>0</v>
      </c>
      <c r="R255" s="224">
        <f>Q255*H255</f>
        <v>0</v>
      </c>
      <c r="S255" s="224">
        <v>0</v>
      </c>
      <c r="T255" s="22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26" t="s">
        <v>284</v>
      </c>
      <c r="AT255" s="226" t="s">
        <v>183</v>
      </c>
      <c r="AU255" s="226" t="s">
        <v>82</v>
      </c>
      <c r="AY255" s="20" t="s">
        <v>180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20" t="s">
        <v>80</v>
      </c>
      <c r="BK255" s="227">
        <f>ROUND(I255*H255,2)</f>
        <v>0</v>
      </c>
      <c r="BL255" s="20" t="s">
        <v>284</v>
      </c>
      <c r="BM255" s="226" t="s">
        <v>703</v>
      </c>
    </row>
    <row r="256" s="2" customFormat="1">
      <c r="A256" s="41"/>
      <c r="B256" s="42"/>
      <c r="C256" s="43"/>
      <c r="D256" s="228" t="s">
        <v>190</v>
      </c>
      <c r="E256" s="43"/>
      <c r="F256" s="229" t="s">
        <v>1895</v>
      </c>
      <c r="G256" s="43"/>
      <c r="H256" s="43"/>
      <c r="I256" s="230"/>
      <c r="J256" s="43"/>
      <c r="K256" s="43"/>
      <c r="L256" s="47"/>
      <c r="M256" s="231"/>
      <c r="N256" s="23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190</v>
      </c>
      <c r="AU256" s="20" t="s">
        <v>82</v>
      </c>
    </row>
    <row r="257" s="2" customFormat="1">
      <c r="A257" s="41"/>
      <c r="B257" s="42"/>
      <c r="C257" s="43"/>
      <c r="D257" s="233" t="s">
        <v>192</v>
      </c>
      <c r="E257" s="43"/>
      <c r="F257" s="234" t="s">
        <v>1896</v>
      </c>
      <c r="G257" s="43"/>
      <c r="H257" s="43"/>
      <c r="I257" s="230"/>
      <c r="J257" s="43"/>
      <c r="K257" s="43"/>
      <c r="L257" s="47"/>
      <c r="M257" s="231"/>
      <c r="N257" s="23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192</v>
      </c>
      <c r="AU257" s="20" t="s">
        <v>82</v>
      </c>
    </row>
    <row r="258" s="2" customFormat="1" ht="16.5" customHeight="1">
      <c r="A258" s="41"/>
      <c r="B258" s="42"/>
      <c r="C258" s="215" t="s">
        <v>480</v>
      </c>
      <c r="D258" s="215" t="s">
        <v>183</v>
      </c>
      <c r="E258" s="216" t="s">
        <v>1897</v>
      </c>
      <c r="F258" s="217" t="s">
        <v>1898</v>
      </c>
      <c r="G258" s="218" t="s">
        <v>385</v>
      </c>
      <c r="H258" s="219">
        <v>22</v>
      </c>
      <c r="I258" s="220"/>
      <c r="J258" s="221">
        <f>ROUND(I258*H258,2)</f>
        <v>0</v>
      </c>
      <c r="K258" s="217" t="s">
        <v>187</v>
      </c>
      <c r="L258" s="47"/>
      <c r="M258" s="222" t="s">
        <v>19</v>
      </c>
      <c r="N258" s="223" t="s">
        <v>44</v>
      </c>
      <c r="O258" s="87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6" t="s">
        <v>284</v>
      </c>
      <c r="AT258" s="226" t="s">
        <v>183</v>
      </c>
      <c r="AU258" s="226" t="s">
        <v>82</v>
      </c>
      <c r="AY258" s="20" t="s">
        <v>180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20" t="s">
        <v>80</v>
      </c>
      <c r="BK258" s="227">
        <f>ROUND(I258*H258,2)</f>
        <v>0</v>
      </c>
      <c r="BL258" s="20" t="s">
        <v>284</v>
      </c>
      <c r="BM258" s="226" t="s">
        <v>713</v>
      </c>
    </row>
    <row r="259" s="2" customFormat="1">
      <c r="A259" s="41"/>
      <c r="B259" s="42"/>
      <c r="C259" s="43"/>
      <c r="D259" s="228" t="s">
        <v>190</v>
      </c>
      <c r="E259" s="43"/>
      <c r="F259" s="229" t="s">
        <v>1898</v>
      </c>
      <c r="G259" s="43"/>
      <c r="H259" s="43"/>
      <c r="I259" s="230"/>
      <c r="J259" s="43"/>
      <c r="K259" s="43"/>
      <c r="L259" s="47"/>
      <c r="M259" s="231"/>
      <c r="N259" s="23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190</v>
      </c>
      <c r="AU259" s="20" t="s">
        <v>82</v>
      </c>
    </row>
    <row r="260" s="2" customFormat="1">
      <c r="A260" s="41"/>
      <c r="B260" s="42"/>
      <c r="C260" s="43"/>
      <c r="D260" s="233" t="s">
        <v>192</v>
      </c>
      <c r="E260" s="43"/>
      <c r="F260" s="234" t="s">
        <v>1899</v>
      </c>
      <c r="G260" s="43"/>
      <c r="H260" s="43"/>
      <c r="I260" s="230"/>
      <c r="J260" s="43"/>
      <c r="K260" s="43"/>
      <c r="L260" s="47"/>
      <c r="M260" s="231"/>
      <c r="N260" s="232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192</v>
      </c>
      <c r="AU260" s="20" t="s">
        <v>82</v>
      </c>
    </row>
    <row r="261" s="13" customFormat="1">
      <c r="A261" s="13"/>
      <c r="B261" s="235"/>
      <c r="C261" s="236"/>
      <c r="D261" s="228" t="s">
        <v>216</v>
      </c>
      <c r="E261" s="237" t="s">
        <v>19</v>
      </c>
      <c r="F261" s="238" t="s">
        <v>1900</v>
      </c>
      <c r="G261" s="236"/>
      <c r="H261" s="239">
        <v>22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216</v>
      </c>
      <c r="AU261" s="245" t="s">
        <v>82</v>
      </c>
      <c r="AV261" s="13" t="s">
        <v>82</v>
      </c>
      <c r="AW261" s="13" t="s">
        <v>35</v>
      </c>
      <c r="AX261" s="13" t="s">
        <v>80</v>
      </c>
      <c r="AY261" s="245" t="s">
        <v>180</v>
      </c>
    </row>
    <row r="262" s="2" customFormat="1" ht="21.75" customHeight="1">
      <c r="A262" s="41"/>
      <c r="B262" s="42"/>
      <c r="C262" s="215" t="s">
        <v>486</v>
      </c>
      <c r="D262" s="215" t="s">
        <v>183</v>
      </c>
      <c r="E262" s="216" t="s">
        <v>1901</v>
      </c>
      <c r="F262" s="217" t="s">
        <v>1902</v>
      </c>
      <c r="G262" s="218" t="s">
        <v>385</v>
      </c>
      <c r="H262" s="219">
        <v>24</v>
      </c>
      <c r="I262" s="220"/>
      <c r="J262" s="221">
        <f>ROUND(I262*H262,2)</f>
        <v>0</v>
      </c>
      <c r="K262" s="217" t="s">
        <v>187</v>
      </c>
      <c r="L262" s="47"/>
      <c r="M262" s="222" t="s">
        <v>19</v>
      </c>
      <c r="N262" s="223" t="s">
        <v>44</v>
      </c>
      <c r="O262" s="87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6" t="s">
        <v>284</v>
      </c>
      <c r="AT262" s="226" t="s">
        <v>183</v>
      </c>
      <c r="AU262" s="226" t="s">
        <v>82</v>
      </c>
      <c r="AY262" s="20" t="s">
        <v>180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20" t="s">
        <v>80</v>
      </c>
      <c r="BK262" s="227">
        <f>ROUND(I262*H262,2)</f>
        <v>0</v>
      </c>
      <c r="BL262" s="20" t="s">
        <v>284</v>
      </c>
      <c r="BM262" s="226" t="s">
        <v>727</v>
      </c>
    </row>
    <row r="263" s="2" customFormat="1">
      <c r="A263" s="41"/>
      <c r="B263" s="42"/>
      <c r="C263" s="43"/>
      <c r="D263" s="228" t="s">
        <v>190</v>
      </c>
      <c r="E263" s="43"/>
      <c r="F263" s="229" t="s">
        <v>1902</v>
      </c>
      <c r="G263" s="43"/>
      <c r="H263" s="43"/>
      <c r="I263" s="230"/>
      <c r="J263" s="43"/>
      <c r="K263" s="43"/>
      <c r="L263" s="47"/>
      <c r="M263" s="231"/>
      <c r="N263" s="23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190</v>
      </c>
      <c r="AU263" s="20" t="s">
        <v>82</v>
      </c>
    </row>
    <row r="264" s="2" customFormat="1">
      <c r="A264" s="41"/>
      <c r="B264" s="42"/>
      <c r="C264" s="43"/>
      <c r="D264" s="233" t="s">
        <v>192</v>
      </c>
      <c r="E264" s="43"/>
      <c r="F264" s="234" t="s">
        <v>1903</v>
      </c>
      <c r="G264" s="43"/>
      <c r="H264" s="43"/>
      <c r="I264" s="230"/>
      <c r="J264" s="43"/>
      <c r="K264" s="43"/>
      <c r="L264" s="47"/>
      <c r="M264" s="231"/>
      <c r="N264" s="23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192</v>
      </c>
      <c r="AU264" s="20" t="s">
        <v>82</v>
      </c>
    </row>
    <row r="265" s="2" customFormat="1" ht="16.5" customHeight="1">
      <c r="A265" s="41"/>
      <c r="B265" s="42"/>
      <c r="C265" s="215" t="s">
        <v>492</v>
      </c>
      <c r="D265" s="215" t="s">
        <v>183</v>
      </c>
      <c r="E265" s="216" t="s">
        <v>1904</v>
      </c>
      <c r="F265" s="217" t="s">
        <v>1905</v>
      </c>
      <c r="G265" s="218" t="s">
        <v>385</v>
      </c>
      <c r="H265" s="219">
        <v>5</v>
      </c>
      <c r="I265" s="220"/>
      <c r="J265" s="221">
        <f>ROUND(I265*H265,2)</f>
        <v>0</v>
      </c>
      <c r="K265" s="217" t="s">
        <v>187</v>
      </c>
      <c r="L265" s="47"/>
      <c r="M265" s="222" t="s">
        <v>19</v>
      </c>
      <c r="N265" s="223" t="s">
        <v>44</v>
      </c>
      <c r="O265" s="87"/>
      <c r="P265" s="224">
        <f>O265*H265</f>
        <v>0</v>
      </c>
      <c r="Q265" s="224">
        <v>0.00028499999999999999</v>
      </c>
      <c r="R265" s="224">
        <f>Q265*H265</f>
        <v>0.0014250000000000001</v>
      </c>
      <c r="S265" s="224">
        <v>0</v>
      </c>
      <c r="T265" s="225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26" t="s">
        <v>284</v>
      </c>
      <c r="AT265" s="226" t="s">
        <v>183</v>
      </c>
      <c r="AU265" s="226" t="s">
        <v>82</v>
      </c>
      <c r="AY265" s="20" t="s">
        <v>180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20" t="s">
        <v>80</v>
      </c>
      <c r="BK265" s="227">
        <f>ROUND(I265*H265,2)</f>
        <v>0</v>
      </c>
      <c r="BL265" s="20" t="s">
        <v>284</v>
      </c>
      <c r="BM265" s="226" t="s">
        <v>739</v>
      </c>
    </row>
    <row r="266" s="2" customFormat="1">
      <c r="A266" s="41"/>
      <c r="B266" s="42"/>
      <c r="C266" s="43"/>
      <c r="D266" s="228" t="s">
        <v>190</v>
      </c>
      <c r="E266" s="43"/>
      <c r="F266" s="229" t="s">
        <v>1905</v>
      </c>
      <c r="G266" s="43"/>
      <c r="H266" s="43"/>
      <c r="I266" s="230"/>
      <c r="J266" s="43"/>
      <c r="K266" s="43"/>
      <c r="L266" s="47"/>
      <c r="M266" s="231"/>
      <c r="N266" s="23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190</v>
      </c>
      <c r="AU266" s="20" t="s">
        <v>82</v>
      </c>
    </row>
    <row r="267" s="2" customFormat="1">
      <c r="A267" s="41"/>
      <c r="B267" s="42"/>
      <c r="C267" s="43"/>
      <c r="D267" s="233" t="s">
        <v>192</v>
      </c>
      <c r="E267" s="43"/>
      <c r="F267" s="234" t="s">
        <v>1906</v>
      </c>
      <c r="G267" s="43"/>
      <c r="H267" s="43"/>
      <c r="I267" s="230"/>
      <c r="J267" s="43"/>
      <c r="K267" s="43"/>
      <c r="L267" s="47"/>
      <c r="M267" s="231"/>
      <c r="N267" s="23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192</v>
      </c>
      <c r="AU267" s="20" t="s">
        <v>82</v>
      </c>
    </row>
    <row r="268" s="2" customFormat="1" ht="21.75" customHeight="1">
      <c r="A268" s="41"/>
      <c r="B268" s="42"/>
      <c r="C268" s="215" t="s">
        <v>498</v>
      </c>
      <c r="D268" s="215" t="s">
        <v>183</v>
      </c>
      <c r="E268" s="216" t="s">
        <v>1907</v>
      </c>
      <c r="F268" s="217" t="s">
        <v>1908</v>
      </c>
      <c r="G268" s="218" t="s">
        <v>483</v>
      </c>
      <c r="H268" s="219">
        <v>211</v>
      </c>
      <c r="I268" s="220"/>
      <c r="J268" s="221">
        <f>ROUND(I268*H268,2)</f>
        <v>0</v>
      </c>
      <c r="K268" s="217" t="s">
        <v>187</v>
      </c>
      <c r="L268" s="47"/>
      <c r="M268" s="222" t="s">
        <v>19</v>
      </c>
      <c r="N268" s="223" t="s">
        <v>44</v>
      </c>
      <c r="O268" s="87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6" t="s">
        <v>284</v>
      </c>
      <c r="AT268" s="226" t="s">
        <v>183</v>
      </c>
      <c r="AU268" s="226" t="s">
        <v>82</v>
      </c>
      <c r="AY268" s="20" t="s">
        <v>180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20" t="s">
        <v>80</v>
      </c>
      <c r="BK268" s="227">
        <f>ROUND(I268*H268,2)</f>
        <v>0</v>
      </c>
      <c r="BL268" s="20" t="s">
        <v>284</v>
      </c>
      <c r="BM268" s="226" t="s">
        <v>751</v>
      </c>
    </row>
    <row r="269" s="2" customFormat="1">
      <c r="A269" s="41"/>
      <c r="B269" s="42"/>
      <c r="C269" s="43"/>
      <c r="D269" s="228" t="s">
        <v>190</v>
      </c>
      <c r="E269" s="43"/>
      <c r="F269" s="229" t="s">
        <v>1908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190</v>
      </c>
      <c r="AU269" s="20" t="s">
        <v>82</v>
      </c>
    </row>
    <row r="270" s="2" customFormat="1">
      <c r="A270" s="41"/>
      <c r="B270" s="42"/>
      <c r="C270" s="43"/>
      <c r="D270" s="233" t="s">
        <v>192</v>
      </c>
      <c r="E270" s="43"/>
      <c r="F270" s="234" t="s">
        <v>1909</v>
      </c>
      <c r="G270" s="43"/>
      <c r="H270" s="43"/>
      <c r="I270" s="230"/>
      <c r="J270" s="43"/>
      <c r="K270" s="43"/>
      <c r="L270" s="47"/>
      <c r="M270" s="231"/>
      <c r="N270" s="23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192</v>
      </c>
      <c r="AU270" s="20" t="s">
        <v>82</v>
      </c>
    </row>
    <row r="271" s="2" customFormat="1" ht="24.15" customHeight="1">
      <c r="A271" s="41"/>
      <c r="B271" s="42"/>
      <c r="C271" s="215" t="s">
        <v>504</v>
      </c>
      <c r="D271" s="215" t="s">
        <v>183</v>
      </c>
      <c r="E271" s="216" t="s">
        <v>1910</v>
      </c>
      <c r="F271" s="217" t="s">
        <v>1911</v>
      </c>
      <c r="G271" s="218" t="s">
        <v>1912</v>
      </c>
      <c r="H271" s="282"/>
      <c r="I271" s="220"/>
      <c r="J271" s="221">
        <f>ROUND(I271*H271,2)</f>
        <v>0</v>
      </c>
      <c r="K271" s="217" t="s">
        <v>187</v>
      </c>
      <c r="L271" s="47"/>
      <c r="M271" s="222" t="s">
        <v>19</v>
      </c>
      <c r="N271" s="223" t="s">
        <v>44</v>
      </c>
      <c r="O271" s="87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6" t="s">
        <v>284</v>
      </c>
      <c r="AT271" s="226" t="s">
        <v>183</v>
      </c>
      <c r="AU271" s="226" t="s">
        <v>82</v>
      </c>
      <c r="AY271" s="20" t="s">
        <v>180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20" t="s">
        <v>80</v>
      </c>
      <c r="BK271" s="227">
        <f>ROUND(I271*H271,2)</f>
        <v>0</v>
      </c>
      <c r="BL271" s="20" t="s">
        <v>284</v>
      </c>
      <c r="BM271" s="226" t="s">
        <v>1913</v>
      </c>
    </row>
    <row r="272" s="2" customFormat="1">
      <c r="A272" s="41"/>
      <c r="B272" s="42"/>
      <c r="C272" s="43"/>
      <c r="D272" s="228" t="s">
        <v>190</v>
      </c>
      <c r="E272" s="43"/>
      <c r="F272" s="229" t="s">
        <v>1914</v>
      </c>
      <c r="G272" s="43"/>
      <c r="H272" s="43"/>
      <c r="I272" s="230"/>
      <c r="J272" s="43"/>
      <c r="K272" s="43"/>
      <c r="L272" s="47"/>
      <c r="M272" s="231"/>
      <c r="N272" s="23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190</v>
      </c>
      <c r="AU272" s="20" t="s">
        <v>82</v>
      </c>
    </row>
    <row r="273" s="2" customFormat="1">
      <c r="A273" s="41"/>
      <c r="B273" s="42"/>
      <c r="C273" s="43"/>
      <c r="D273" s="233" t="s">
        <v>192</v>
      </c>
      <c r="E273" s="43"/>
      <c r="F273" s="234" t="s">
        <v>1915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192</v>
      </c>
      <c r="AU273" s="20" t="s">
        <v>82</v>
      </c>
    </row>
    <row r="274" s="12" customFormat="1" ht="22.8" customHeight="1">
      <c r="A274" s="12"/>
      <c r="B274" s="199"/>
      <c r="C274" s="200"/>
      <c r="D274" s="201" t="s">
        <v>72</v>
      </c>
      <c r="E274" s="213" t="s">
        <v>1916</v>
      </c>
      <c r="F274" s="213" t="s">
        <v>1917</v>
      </c>
      <c r="G274" s="200"/>
      <c r="H274" s="200"/>
      <c r="I274" s="203"/>
      <c r="J274" s="214">
        <f>BK274</f>
        <v>0</v>
      </c>
      <c r="K274" s="200"/>
      <c r="L274" s="205"/>
      <c r="M274" s="206"/>
      <c r="N274" s="207"/>
      <c r="O274" s="207"/>
      <c r="P274" s="208">
        <f>SUM(P275:P356)</f>
        <v>0</v>
      </c>
      <c r="Q274" s="207"/>
      <c r="R274" s="208">
        <f>SUM(R275:R356)</f>
        <v>0.36934048450000007</v>
      </c>
      <c r="S274" s="207"/>
      <c r="T274" s="209">
        <f>SUM(T275:T356)</f>
        <v>0.50054999999999994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10" t="s">
        <v>82</v>
      </c>
      <c r="AT274" s="211" t="s">
        <v>72</v>
      </c>
      <c r="AU274" s="211" t="s">
        <v>80</v>
      </c>
      <c r="AY274" s="210" t="s">
        <v>180</v>
      </c>
      <c r="BK274" s="212">
        <f>SUM(BK275:BK356)</f>
        <v>0</v>
      </c>
    </row>
    <row r="275" s="2" customFormat="1" ht="24.15" customHeight="1">
      <c r="A275" s="41"/>
      <c r="B275" s="42"/>
      <c r="C275" s="215" t="s">
        <v>510</v>
      </c>
      <c r="D275" s="215" t="s">
        <v>183</v>
      </c>
      <c r="E275" s="216" t="s">
        <v>1918</v>
      </c>
      <c r="F275" s="217" t="s">
        <v>1919</v>
      </c>
      <c r="G275" s="218" t="s">
        <v>483</v>
      </c>
      <c r="H275" s="219">
        <v>165</v>
      </c>
      <c r="I275" s="220"/>
      <c r="J275" s="221">
        <f>ROUND(I275*H275,2)</f>
        <v>0</v>
      </c>
      <c r="K275" s="217" t="s">
        <v>187</v>
      </c>
      <c r="L275" s="47"/>
      <c r="M275" s="222" t="s">
        <v>19</v>
      </c>
      <c r="N275" s="223" t="s">
        <v>44</v>
      </c>
      <c r="O275" s="87"/>
      <c r="P275" s="224">
        <f>O275*H275</f>
        <v>0</v>
      </c>
      <c r="Q275" s="224">
        <v>0</v>
      </c>
      <c r="R275" s="224">
        <f>Q275*H275</f>
        <v>0</v>
      </c>
      <c r="S275" s="224">
        <v>0.0021299999999999999</v>
      </c>
      <c r="T275" s="225">
        <f>S275*H275</f>
        <v>0.35144999999999998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6" t="s">
        <v>284</v>
      </c>
      <c r="AT275" s="226" t="s">
        <v>183</v>
      </c>
      <c r="AU275" s="226" t="s">
        <v>82</v>
      </c>
      <c r="AY275" s="20" t="s">
        <v>180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20" t="s">
        <v>80</v>
      </c>
      <c r="BK275" s="227">
        <f>ROUND(I275*H275,2)</f>
        <v>0</v>
      </c>
      <c r="BL275" s="20" t="s">
        <v>284</v>
      </c>
      <c r="BM275" s="226" t="s">
        <v>788</v>
      </c>
    </row>
    <row r="276" s="2" customFormat="1">
      <c r="A276" s="41"/>
      <c r="B276" s="42"/>
      <c r="C276" s="43"/>
      <c r="D276" s="228" t="s">
        <v>190</v>
      </c>
      <c r="E276" s="43"/>
      <c r="F276" s="229" t="s">
        <v>1919</v>
      </c>
      <c r="G276" s="43"/>
      <c r="H276" s="43"/>
      <c r="I276" s="230"/>
      <c r="J276" s="43"/>
      <c r="K276" s="43"/>
      <c r="L276" s="47"/>
      <c r="M276" s="231"/>
      <c r="N276" s="23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190</v>
      </c>
      <c r="AU276" s="20" t="s">
        <v>82</v>
      </c>
    </row>
    <row r="277" s="2" customFormat="1">
      <c r="A277" s="41"/>
      <c r="B277" s="42"/>
      <c r="C277" s="43"/>
      <c r="D277" s="233" t="s">
        <v>192</v>
      </c>
      <c r="E277" s="43"/>
      <c r="F277" s="234" t="s">
        <v>1920</v>
      </c>
      <c r="G277" s="43"/>
      <c r="H277" s="43"/>
      <c r="I277" s="230"/>
      <c r="J277" s="43"/>
      <c r="K277" s="43"/>
      <c r="L277" s="47"/>
      <c r="M277" s="231"/>
      <c r="N277" s="23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192</v>
      </c>
      <c r="AU277" s="20" t="s">
        <v>82</v>
      </c>
    </row>
    <row r="278" s="2" customFormat="1" ht="24.15" customHeight="1">
      <c r="A278" s="41"/>
      <c r="B278" s="42"/>
      <c r="C278" s="215" t="s">
        <v>516</v>
      </c>
      <c r="D278" s="215" t="s">
        <v>183</v>
      </c>
      <c r="E278" s="216" t="s">
        <v>1921</v>
      </c>
      <c r="F278" s="217" t="s">
        <v>1922</v>
      </c>
      <c r="G278" s="218" t="s">
        <v>483</v>
      </c>
      <c r="H278" s="219">
        <v>30</v>
      </c>
      <c r="I278" s="220"/>
      <c r="J278" s="221">
        <f>ROUND(I278*H278,2)</f>
        <v>0</v>
      </c>
      <c r="K278" s="217" t="s">
        <v>187</v>
      </c>
      <c r="L278" s="47"/>
      <c r="M278" s="222" t="s">
        <v>19</v>
      </c>
      <c r="N278" s="223" t="s">
        <v>44</v>
      </c>
      <c r="O278" s="87"/>
      <c r="P278" s="224">
        <f>O278*H278</f>
        <v>0</v>
      </c>
      <c r="Q278" s="224">
        <v>0</v>
      </c>
      <c r="R278" s="224">
        <f>Q278*H278</f>
        <v>0</v>
      </c>
      <c r="S278" s="224">
        <v>0.0049699999999999996</v>
      </c>
      <c r="T278" s="225">
        <f>S278*H278</f>
        <v>0.14909999999999998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26" t="s">
        <v>284</v>
      </c>
      <c r="AT278" s="226" t="s">
        <v>183</v>
      </c>
      <c r="AU278" s="226" t="s">
        <v>82</v>
      </c>
      <c r="AY278" s="20" t="s">
        <v>180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20" t="s">
        <v>80</v>
      </c>
      <c r="BK278" s="227">
        <f>ROUND(I278*H278,2)</f>
        <v>0</v>
      </c>
      <c r="BL278" s="20" t="s">
        <v>284</v>
      </c>
      <c r="BM278" s="226" t="s">
        <v>801</v>
      </c>
    </row>
    <row r="279" s="2" customFormat="1">
      <c r="A279" s="41"/>
      <c r="B279" s="42"/>
      <c r="C279" s="43"/>
      <c r="D279" s="228" t="s">
        <v>190</v>
      </c>
      <c r="E279" s="43"/>
      <c r="F279" s="229" t="s">
        <v>1922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190</v>
      </c>
      <c r="AU279" s="20" t="s">
        <v>82</v>
      </c>
    </row>
    <row r="280" s="2" customFormat="1">
      <c r="A280" s="41"/>
      <c r="B280" s="42"/>
      <c r="C280" s="43"/>
      <c r="D280" s="233" t="s">
        <v>192</v>
      </c>
      <c r="E280" s="43"/>
      <c r="F280" s="234" t="s">
        <v>1923</v>
      </c>
      <c r="G280" s="43"/>
      <c r="H280" s="43"/>
      <c r="I280" s="230"/>
      <c r="J280" s="43"/>
      <c r="K280" s="43"/>
      <c r="L280" s="47"/>
      <c r="M280" s="231"/>
      <c r="N280" s="23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192</v>
      </c>
      <c r="AU280" s="20" t="s">
        <v>82</v>
      </c>
    </row>
    <row r="281" s="2" customFormat="1" ht="24.15" customHeight="1">
      <c r="A281" s="41"/>
      <c r="B281" s="42"/>
      <c r="C281" s="215" t="s">
        <v>522</v>
      </c>
      <c r="D281" s="215" t="s">
        <v>183</v>
      </c>
      <c r="E281" s="216" t="s">
        <v>1924</v>
      </c>
      <c r="F281" s="217" t="s">
        <v>1925</v>
      </c>
      <c r="G281" s="218" t="s">
        <v>385</v>
      </c>
      <c r="H281" s="219">
        <v>12</v>
      </c>
      <c r="I281" s="220"/>
      <c r="J281" s="221">
        <f>ROUND(I281*H281,2)</f>
        <v>0</v>
      </c>
      <c r="K281" s="217" t="s">
        <v>187</v>
      </c>
      <c r="L281" s="47"/>
      <c r="M281" s="222" t="s">
        <v>19</v>
      </c>
      <c r="N281" s="223" t="s">
        <v>44</v>
      </c>
      <c r="O281" s="87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6" t="s">
        <v>284</v>
      </c>
      <c r="AT281" s="226" t="s">
        <v>183</v>
      </c>
      <c r="AU281" s="226" t="s">
        <v>82</v>
      </c>
      <c r="AY281" s="20" t="s">
        <v>180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20" t="s">
        <v>80</v>
      </c>
      <c r="BK281" s="227">
        <f>ROUND(I281*H281,2)</f>
        <v>0</v>
      </c>
      <c r="BL281" s="20" t="s">
        <v>284</v>
      </c>
      <c r="BM281" s="226" t="s">
        <v>815</v>
      </c>
    </row>
    <row r="282" s="2" customFormat="1">
      <c r="A282" s="41"/>
      <c r="B282" s="42"/>
      <c r="C282" s="43"/>
      <c r="D282" s="228" t="s">
        <v>190</v>
      </c>
      <c r="E282" s="43"/>
      <c r="F282" s="229" t="s">
        <v>1925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190</v>
      </c>
      <c r="AU282" s="20" t="s">
        <v>82</v>
      </c>
    </row>
    <row r="283" s="2" customFormat="1">
      <c r="A283" s="41"/>
      <c r="B283" s="42"/>
      <c r="C283" s="43"/>
      <c r="D283" s="233" t="s">
        <v>192</v>
      </c>
      <c r="E283" s="43"/>
      <c r="F283" s="234" t="s">
        <v>1926</v>
      </c>
      <c r="G283" s="43"/>
      <c r="H283" s="43"/>
      <c r="I283" s="230"/>
      <c r="J283" s="43"/>
      <c r="K283" s="43"/>
      <c r="L283" s="47"/>
      <c r="M283" s="231"/>
      <c r="N283" s="23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192</v>
      </c>
      <c r="AU283" s="20" t="s">
        <v>82</v>
      </c>
    </row>
    <row r="284" s="2" customFormat="1" ht="24.15" customHeight="1">
      <c r="A284" s="41"/>
      <c r="B284" s="42"/>
      <c r="C284" s="215" t="s">
        <v>528</v>
      </c>
      <c r="D284" s="215" t="s">
        <v>183</v>
      </c>
      <c r="E284" s="216" t="s">
        <v>1927</v>
      </c>
      <c r="F284" s="217" t="s">
        <v>1928</v>
      </c>
      <c r="G284" s="218" t="s">
        <v>385</v>
      </c>
      <c r="H284" s="219">
        <v>4</v>
      </c>
      <c r="I284" s="220"/>
      <c r="J284" s="221">
        <f>ROUND(I284*H284,2)</f>
        <v>0</v>
      </c>
      <c r="K284" s="217" t="s">
        <v>187</v>
      </c>
      <c r="L284" s="47"/>
      <c r="M284" s="222" t="s">
        <v>19</v>
      </c>
      <c r="N284" s="223" t="s">
        <v>44</v>
      </c>
      <c r="O284" s="87"/>
      <c r="P284" s="224">
        <f>O284*H284</f>
        <v>0</v>
      </c>
      <c r="Q284" s="224">
        <v>0.00080999999999999996</v>
      </c>
      <c r="R284" s="224">
        <f>Q284*H284</f>
        <v>0.0032399999999999998</v>
      </c>
      <c r="S284" s="224">
        <v>0</v>
      </c>
      <c r="T284" s="22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6" t="s">
        <v>284</v>
      </c>
      <c r="AT284" s="226" t="s">
        <v>183</v>
      </c>
      <c r="AU284" s="226" t="s">
        <v>82</v>
      </c>
      <c r="AY284" s="20" t="s">
        <v>180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20" t="s">
        <v>80</v>
      </c>
      <c r="BK284" s="227">
        <f>ROUND(I284*H284,2)</f>
        <v>0</v>
      </c>
      <c r="BL284" s="20" t="s">
        <v>284</v>
      </c>
      <c r="BM284" s="226" t="s">
        <v>827</v>
      </c>
    </row>
    <row r="285" s="2" customFormat="1">
      <c r="A285" s="41"/>
      <c r="B285" s="42"/>
      <c r="C285" s="43"/>
      <c r="D285" s="228" t="s">
        <v>190</v>
      </c>
      <c r="E285" s="43"/>
      <c r="F285" s="229" t="s">
        <v>1928</v>
      </c>
      <c r="G285" s="43"/>
      <c r="H285" s="43"/>
      <c r="I285" s="230"/>
      <c r="J285" s="43"/>
      <c r="K285" s="43"/>
      <c r="L285" s="47"/>
      <c r="M285" s="231"/>
      <c r="N285" s="23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190</v>
      </c>
      <c r="AU285" s="20" t="s">
        <v>82</v>
      </c>
    </row>
    <row r="286" s="2" customFormat="1">
      <c r="A286" s="41"/>
      <c r="B286" s="42"/>
      <c r="C286" s="43"/>
      <c r="D286" s="233" t="s">
        <v>192</v>
      </c>
      <c r="E286" s="43"/>
      <c r="F286" s="234" t="s">
        <v>1929</v>
      </c>
      <c r="G286" s="43"/>
      <c r="H286" s="43"/>
      <c r="I286" s="230"/>
      <c r="J286" s="43"/>
      <c r="K286" s="43"/>
      <c r="L286" s="47"/>
      <c r="M286" s="231"/>
      <c r="N286" s="23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192</v>
      </c>
      <c r="AU286" s="20" t="s">
        <v>82</v>
      </c>
    </row>
    <row r="287" s="2" customFormat="1" ht="24.15" customHeight="1">
      <c r="A287" s="41"/>
      <c r="B287" s="42"/>
      <c r="C287" s="215" t="s">
        <v>532</v>
      </c>
      <c r="D287" s="215" t="s">
        <v>183</v>
      </c>
      <c r="E287" s="216" t="s">
        <v>1930</v>
      </c>
      <c r="F287" s="217" t="s">
        <v>1931</v>
      </c>
      <c r="G287" s="218" t="s">
        <v>385</v>
      </c>
      <c r="H287" s="219">
        <v>8</v>
      </c>
      <c r="I287" s="220"/>
      <c r="J287" s="221">
        <f>ROUND(I287*H287,2)</f>
        <v>0</v>
      </c>
      <c r="K287" s="217" t="s">
        <v>187</v>
      </c>
      <c r="L287" s="47"/>
      <c r="M287" s="222" t="s">
        <v>19</v>
      </c>
      <c r="N287" s="223" t="s">
        <v>44</v>
      </c>
      <c r="O287" s="87"/>
      <c r="P287" s="224">
        <f>O287*H287</f>
        <v>0</v>
      </c>
      <c r="Q287" s="224">
        <v>0.00098999999999999999</v>
      </c>
      <c r="R287" s="224">
        <f>Q287*H287</f>
        <v>0.00792</v>
      </c>
      <c r="S287" s="224">
        <v>0</v>
      </c>
      <c r="T287" s="22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6" t="s">
        <v>284</v>
      </c>
      <c r="AT287" s="226" t="s">
        <v>183</v>
      </c>
      <c r="AU287" s="226" t="s">
        <v>82</v>
      </c>
      <c r="AY287" s="20" t="s">
        <v>180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20" t="s">
        <v>80</v>
      </c>
      <c r="BK287" s="227">
        <f>ROUND(I287*H287,2)</f>
        <v>0</v>
      </c>
      <c r="BL287" s="20" t="s">
        <v>284</v>
      </c>
      <c r="BM287" s="226" t="s">
        <v>840</v>
      </c>
    </row>
    <row r="288" s="2" customFormat="1">
      <c r="A288" s="41"/>
      <c r="B288" s="42"/>
      <c r="C288" s="43"/>
      <c r="D288" s="228" t="s">
        <v>190</v>
      </c>
      <c r="E288" s="43"/>
      <c r="F288" s="229" t="s">
        <v>1931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190</v>
      </c>
      <c r="AU288" s="20" t="s">
        <v>82</v>
      </c>
    </row>
    <row r="289" s="2" customFormat="1">
      <c r="A289" s="41"/>
      <c r="B289" s="42"/>
      <c r="C289" s="43"/>
      <c r="D289" s="233" t="s">
        <v>192</v>
      </c>
      <c r="E289" s="43"/>
      <c r="F289" s="234" t="s">
        <v>1932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192</v>
      </c>
      <c r="AU289" s="20" t="s">
        <v>82</v>
      </c>
    </row>
    <row r="290" s="2" customFormat="1" ht="24.15" customHeight="1">
      <c r="A290" s="41"/>
      <c r="B290" s="42"/>
      <c r="C290" s="215" t="s">
        <v>539</v>
      </c>
      <c r="D290" s="215" t="s">
        <v>183</v>
      </c>
      <c r="E290" s="216" t="s">
        <v>1933</v>
      </c>
      <c r="F290" s="217" t="s">
        <v>1934</v>
      </c>
      <c r="G290" s="218" t="s">
        <v>483</v>
      </c>
      <c r="H290" s="219">
        <v>132</v>
      </c>
      <c r="I290" s="220"/>
      <c r="J290" s="221">
        <f>ROUND(I290*H290,2)</f>
        <v>0</v>
      </c>
      <c r="K290" s="217" t="s">
        <v>187</v>
      </c>
      <c r="L290" s="47"/>
      <c r="M290" s="222" t="s">
        <v>19</v>
      </c>
      <c r="N290" s="223" t="s">
        <v>44</v>
      </c>
      <c r="O290" s="87"/>
      <c r="P290" s="224">
        <f>O290*H290</f>
        <v>0</v>
      </c>
      <c r="Q290" s="224">
        <v>0.00084230000000000004</v>
      </c>
      <c r="R290" s="224">
        <f>Q290*H290</f>
        <v>0.11118360000000001</v>
      </c>
      <c r="S290" s="224">
        <v>0</v>
      </c>
      <c r="T290" s="225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6" t="s">
        <v>284</v>
      </c>
      <c r="AT290" s="226" t="s">
        <v>183</v>
      </c>
      <c r="AU290" s="226" t="s">
        <v>82</v>
      </c>
      <c r="AY290" s="20" t="s">
        <v>180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20" t="s">
        <v>80</v>
      </c>
      <c r="BK290" s="227">
        <f>ROUND(I290*H290,2)</f>
        <v>0</v>
      </c>
      <c r="BL290" s="20" t="s">
        <v>284</v>
      </c>
      <c r="BM290" s="226" t="s">
        <v>851</v>
      </c>
    </row>
    <row r="291" s="2" customFormat="1">
      <c r="A291" s="41"/>
      <c r="B291" s="42"/>
      <c r="C291" s="43"/>
      <c r="D291" s="228" t="s">
        <v>190</v>
      </c>
      <c r="E291" s="43"/>
      <c r="F291" s="229" t="s">
        <v>1934</v>
      </c>
      <c r="G291" s="43"/>
      <c r="H291" s="43"/>
      <c r="I291" s="230"/>
      <c r="J291" s="43"/>
      <c r="K291" s="43"/>
      <c r="L291" s="47"/>
      <c r="M291" s="231"/>
      <c r="N291" s="23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190</v>
      </c>
      <c r="AU291" s="20" t="s">
        <v>82</v>
      </c>
    </row>
    <row r="292" s="2" customFormat="1">
      <c r="A292" s="41"/>
      <c r="B292" s="42"/>
      <c r="C292" s="43"/>
      <c r="D292" s="233" t="s">
        <v>192</v>
      </c>
      <c r="E292" s="43"/>
      <c r="F292" s="234" t="s">
        <v>1935</v>
      </c>
      <c r="G292" s="43"/>
      <c r="H292" s="43"/>
      <c r="I292" s="230"/>
      <c r="J292" s="43"/>
      <c r="K292" s="43"/>
      <c r="L292" s="47"/>
      <c r="M292" s="231"/>
      <c r="N292" s="23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192</v>
      </c>
      <c r="AU292" s="20" t="s">
        <v>82</v>
      </c>
    </row>
    <row r="293" s="13" customFormat="1">
      <c r="A293" s="13"/>
      <c r="B293" s="235"/>
      <c r="C293" s="236"/>
      <c r="D293" s="228" t="s">
        <v>216</v>
      </c>
      <c r="E293" s="237" t="s">
        <v>19</v>
      </c>
      <c r="F293" s="238" t="s">
        <v>1936</v>
      </c>
      <c r="G293" s="236"/>
      <c r="H293" s="239">
        <v>120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216</v>
      </c>
      <c r="AU293" s="245" t="s">
        <v>82</v>
      </c>
      <c r="AV293" s="13" t="s">
        <v>82</v>
      </c>
      <c r="AW293" s="13" t="s">
        <v>35</v>
      </c>
      <c r="AX293" s="13" t="s">
        <v>73</v>
      </c>
      <c r="AY293" s="245" t="s">
        <v>180</v>
      </c>
    </row>
    <row r="294" s="15" customFormat="1">
      <c r="A294" s="15"/>
      <c r="B294" s="268"/>
      <c r="C294" s="269"/>
      <c r="D294" s="228" t="s">
        <v>216</v>
      </c>
      <c r="E294" s="270" t="s">
        <v>19</v>
      </c>
      <c r="F294" s="271" t="s">
        <v>1889</v>
      </c>
      <c r="G294" s="269"/>
      <c r="H294" s="270" t="s">
        <v>19</v>
      </c>
      <c r="I294" s="272"/>
      <c r="J294" s="269"/>
      <c r="K294" s="269"/>
      <c r="L294" s="273"/>
      <c r="M294" s="274"/>
      <c r="N294" s="275"/>
      <c r="O294" s="275"/>
      <c r="P294" s="275"/>
      <c r="Q294" s="275"/>
      <c r="R294" s="275"/>
      <c r="S294" s="275"/>
      <c r="T294" s="276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77" t="s">
        <v>216</v>
      </c>
      <c r="AU294" s="277" t="s">
        <v>82</v>
      </c>
      <c r="AV294" s="15" t="s">
        <v>80</v>
      </c>
      <c r="AW294" s="15" t="s">
        <v>35</v>
      </c>
      <c r="AX294" s="15" t="s">
        <v>73</v>
      </c>
      <c r="AY294" s="277" t="s">
        <v>180</v>
      </c>
    </row>
    <row r="295" s="13" customFormat="1">
      <c r="A295" s="13"/>
      <c r="B295" s="235"/>
      <c r="C295" s="236"/>
      <c r="D295" s="228" t="s">
        <v>216</v>
      </c>
      <c r="E295" s="237" t="s">
        <v>19</v>
      </c>
      <c r="F295" s="238" t="s">
        <v>1937</v>
      </c>
      <c r="G295" s="236"/>
      <c r="H295" s="239">
        <v>12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216</v>
      </c>
      <c r="AU295" s="245" t="s">
        <v>82</v>
      </c>
      <c r="AV295" s="13" t="s">
        <v>82</v>
      </c>
      <c r="AW295" s="13" t="s">
        <v>35</v>
      </c>
      <c r="AX295" s="13" t="s">
        <v>73</v>
      </c>
      <c r="AY295" s="245" t="s">
        <v>180</v>
      </c>
    </row>
    <row r="296" s="14" customFormat="1">
      <c r="A296" s="14"/>
      <c r="B296" s="246"/>
      <c r="C296" s="247"/>
      <c r="D296" s="228" t="s">
        <v>216</v>
      </c>
      <c r="E296" s="248" t="s">
        <v>19</v>
      </c>
      <c r="F296" s="249" t="s">
        <v>293</v>
      </c>
      <c r="G296" s="247"/>
      <c r="H296" s="250">
        <v>132</v>
      </c>
      <c r="I296" s="251"/>
      <c r="J296" s="247"/>
      <c r="K296" s="247"/>
      <c r="L296" s="252"/>
      <c r="M296" s="253"/>
      <c r="N296" s="254"/>
      <c r="O296" s="254"/>
      <c r="P296" s="254"/>
      <c r="Q296" s="254"/>
      <c r="R296" s="254"/>
      <c r="S296" s="254"/>
      <c r="T296" s="25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6" t="s">
        <v>216</v>
      </c>
      <c r="AU296" s="256" t="s">
        <v>82</v>
      </c>
      <c r="AV296" s="14" t="s">
        <v>188</v>
      </c>
      <c r="AW296" s="14" t="s">
        <v>35</v>
      </c>
      <c r="AX296" s="14" t="s">
        <v>80</v>
      </c>
      <c r="AY296" s="256" t="s">
        <v>180</v>
      </c>
    </row>
    <row r="297" s="2" customFormat="1" ht="24.15" customHeight="1">
      <c r="A297" s="41"/>
      <c r="B297" s="42"/>
      <c r="C297" s="215" t="s">
        <v>544</v>
      </c>
      <c r="D297" s="215" t="s">
        <v>183</v>
      </c>
      <c r="E297" s="216" t="s">
        <v>1938</v>
      </c>
      <c r="F297" s="217" t="s">
        <v>1939</v>
      </c>
      <c r="G297" s="218" t="s">
        <v>483</v>
      </c>
      <c r="H297" s="219">
        <v>85</v>
      </c>
      <c r="I297" s="220"/>
      <c r="J297" s="221">
        <f>ROUND(I297*H297,2)</f>
        <v>0</v>
      </c>
      <c r="K297" s="217" t="s">
        <v>187</v>
      </c>
      <c r="L297" s="47"/>
      <c r="M297" s="222" t="s">
        <v>19</v>
      </c>
      <c r="N297" s="223" t="s">
        <v>44</v>
      </c>
      <c r="O297" s="87"/>
      <c r="P297" s="224">
        <f>O297*H297</f>
        <v>0</v>
      </c>
      <c r="Q297" s="224">
        <v>0.0011590999999999999</v>
      </c>
      <c r="R297" s="224">
        <f>Q297*H297</f>
        <v>0.0985235</v>
      </c>
      <c r="S297" s="224">
        <v>0</v>
      </c>
      <c r="T297" s="225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26" t="s">
        <v>284</v>
      </c>
      <c r="AT297" s="226" t="s">
        <v>183</v>
      </c>
      <c r="AU297" s="226" t="s">
        <v>82</v>
      </c>
      <c r="AY297" s="20" t="s">
        <v>180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20" t="s">
        <v>80</v>
      </c>
      <c r="BK297" s="227">
        <f>ROUND(I297*H297,2)</f>
        <v>0</v>
      </c>
      <c r="BL297" s="20" t="s">
        <v>284</v>
      </c>
      <c r="BM297" s="226" t="s">
        <v>864</v>
      </c>
    </row>
    <row r="298" s="2" customFormat="1">
      <c r="A298" s="41"/>
      <c r="B298" s="42"/>
      <c r="C298" s="43"/>
      <c r="D298" s="228" t="s">
        <v>190</v>
      </c>
      <c r="E298" s="43"/>
      <c r="F298" s="229" t="s">
        <v>1939</v>
      </c>
      <c r="G298" s="43"/>
      <c r="H298" s="43"/>
      <c r="I298" s="230"/>
      <c r="J298" s="43"/>
      <c r="K298" s="43"/>
      <c r="L298" s="47"/>
      <c r="M298" s="231"/>
      <c r="N298" s="23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190</v>
      </c>
      <c r="AU298" s="20" t="s">
        <v>82</v>
      </c>
    </row>
    <row r="299" s="2" customFormat="1">
      <c r="A299" s="41"/>
      <c r="B299" s="42"/>
      <c r="C299" s="43"/>
      <c r="D299" s="233" t="s">
        <v>192</v>
      </c>
      <c r="E299" s="43"/>
      <c r="F299" s="234" t="s">
        <v>1940</v>
      </c>
      <c r="G299" s="43"/>
      <c r="H299" s="43"/>
      <c r="I299" s="230"/>
      <c r="J299" s="43"/>
      <c r="K299" s="43"/>
      <c r="L299" s="47"/>
      <c r="M299" s="231"/>
      <c r="N299" s="23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192</v>
      </c>
      <c r="AU299" s="20" t="s">
        <v>82</v>
      </c>
    </row>
    <row r="300" s="2" customFormat="1" ht="24.15" customHeight="1">
      <c r="A300" s="41"/>
      <c r="B300" s="42"/>
      <c r="C300" s="215" t="s">
        <v>550</v>
      </c>
      <c r="D300" s="215" t="s">
        <v>183</v>
      </c>
      <c r="E300" s="216" t="s">
        <v>1941</v>
      </c>
      <c r="F300" s="217" t="s">
        <v>1942</v>
      </c>
      <c r="G300" s="218" t="s">
        <v>483</v>
      </c>
      <c r="H300" s="219">
        <v>20</v>
      </c>
      <c r="I300" s="220"/>
      <c r="J300" s="221">
        <f>ROUND(I300*H300,2)</f>
        <v>0</v>
      </c>
      <c r="K300" s="217" t="s">
        <v>187</v>
      </c>
      <c r="L300" s="47"/>
      <c r="M300" s="222" t="s">
        <v>19</v>
      </c>
      <c r="N300" s="223" t="s">
        <v>44</v>
      </c>
      <c r="O300" s="87"/>
      <c r="P300" s="224">
        <f>O300*H300</f>
        <v>0</v>
      </c>
      <c r="Q300" s="224">
        <v>0.0014411999999999999</v>
      </c>
      <c r="R300" s="224">
        <f>Q300*H300</f>
        <v>0.028823999999999999</v>
      </c>
      <c r="S300" s="224">
        <v>0</v>
      </c>
      <c r="T300" s="22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6" t="s">
        <v>284</v>
      </c>
      <c r="AT300" s="226" t="s">
        <v>183</v>
      </c>
      <c r="AU300" s="226" t="s">
        <v>82</v>
      </c>
      <c r="AY300" s="20" t="s">
        <v>180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20" t="s">
        <v>80</v>
      </c>
      <c r="BK300" s="227">
        <f>ROUND(I300*H300,2)</f>
        <v>0</v>
      </c>
      <c r="BL300" s="20" t="s">
        <v>284</v>
      </c>
      <c r="BM300" s="226" t="s">
        <v>877</v>
      </c>
    </row>
    <row r="301" s="2" customFormat="1">
      <c r="A301" s="41"/>
      <c r="B301" s="42"/>
      <c r="C301" s="43"/>
      <c r="D301" s="228" t="s">
        <v>190</v>
      </c>
      <c r="E301" s="43"/>
      <c r="F301" s="229" t="s">
        <v>1942</v>
      </c>
      <c r="G301" s="43"/>
      <c r="H301" s="43"/>
      <c r="I301" s="230"/>
      <c r="J301" s="43"/>
      <c r="K301" s="43"/>
      <c r="L301" s="47"/>
      <c r="M301" s="231"/>
      <c r="N301" s="23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190</v>
      </c>
      <c r="AU301" s="20" t="s">
        <v>82</v>
      </c>
    </row>
    <row r="302" s="2" customFormat="1">
      <c r="A302" s="41"/>
      <c r="B302" s="42"/>
      <c r="C302" s="43"/>
      <c r="D302" s="233" t="s">
        <v>192</v>
      </c>
      <c r="E302" s="43"/>
      <c r="F302" s="234" t="s">
        <v>1943</v>
      </c>
      <c r="G302" s="43"/>
      <c r="H302" s="43"/>
      <c r="I302" s="230"/>
      <c r="J302" s="43"/>
      <c r="K302" s="43"/>
      <c r="L302" s="47"/>
      <c r="M302" s="231"/>
      <c r="N302" s="23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192</v>
      </c>
      <c r="AU302" s="20" t="s">
        <v>82</v>
      </c>
    </row>
    <row r="303" s="2" customFormat="1" ht="24.15" customHeight="1">
      <c r="A303" s="41"/>
      <c r="B303" s="42"/>
      <c r="C303" s="215" t="s">
        <v>557</v>
      </c>
      <c r="D303" s="215" t="s">
        <v>183</v>
      </c>
      <c r="E303" s="216" t="s">
        <v>1944</v>
      </c>
      <c r="F303" s="217" t="s">
        <v>1945</v>
      </c>
      <c r="G303" s="218" t="s">
        <v>483</v>
      </c>
      <c r="H303" s="219">
        <v>10</v>
      </c>
      <c r="I303" s="220"/>
      <c r="J303" s="221">
        <f>ROUND(I303*H303,2)</f>
        <v>0</v>
      </c>
      <c r="K303" s="217" t="s">
        <v>187</v>
      </c>
      <c r="L303" s="47"/>
      <c r="M303" s="222" t="s">
        <v>19</v>
      </c>
      <c r="N303" s="223" t="s">
        <v>44</v>
      </c>
      <c r="O303" s="87"/>
      <c r="P303" s="224">
        <f>O303*H303</f>
        <v>0</v>
      </c>
      <c r="Q303" s="224">
        <v>0.0028100400000000002</v>
      </c>
      <c r="R303" s="224">
        <f>Q303*H303</f>
        <v>0.028100400000000001</v>
      </c>
      <c r="S303" s="224">
        <v>0</v>
      </c>
      <c r="T303" s="225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6" t="s">
        <v>284</v>
      </c>
      <c r="AT303" s="226" t="s">
        <v>183</v>
      </c>
      <c r="AU303" s="226" t="s">
        <v>82</v>
      </c>
      <c r="AY303" s="20" t="s">
        <v>180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20" t="s">
        <v>80</v>
      </c>
      <c r="BK303" s="227">
        <f>ROUND(I303*H303,2)</f>
        <v>0</v>
      </c>
      <c r="BL303" s="20" t="s">
        <v>284</v>
      </c>
      <c r="BM303" s="226" t="s">
        <v>891</v>
      </c>
    </row>
    <row r="304" s="2" customFormat="1">
      <c r="A304" s="41"/>
      <c r="B304" s="42"/>
      <c r="C304" s="43"/>
      <c r="D304" s="228" t="s">
        <v>190</v>
      </c>
      <c r="E304" s="43"/>
      <c r="F304" s="229" t="s">
        <v>1945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190</v>
      </c>
      <c r="AU304" s="20" t="s">
        <v>82</v>
      </c>
    </row>
    <row r="305" s="2" customFormat="1">
      <c r="A305" s="41"/>
      <c r="B305" s="42"/>
      <c r="C305" s="43"/>
      <c r="D305" s="233" t="s">
        <v>192</v>
      </c>
      <c r="E305" s="43"/>
      <c r="F305" s="234" t="s">
        <v>1946</v>
      </c>
      <c r="G305" s="43"/>
      <c r="H305" s="43"/>
      <c r="I305" s="230"/>
      <c r="J305" s="43"/>
      <c r="K305" s="43"/>
      <c r="L305" s="47"/>
      <c r="M305" s="231"/>
      <c r="N305" s="23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192</v>
      </c>
      <c r="AU305" s="20" t="s">
        <v>82</v>
      </c>
    </row>
    <row r="306" s="2" customFormat="1" ht="37.8" customHeight="1">
      <c r="A306" s="41"/>
      <c r="B306" s="42"/>
      <c r="C306" s="215" t="s">
        <v>563</v>
      </c>
      <c r="D306" s="215" t="s">
        <v>183</v>
      </c>
      <c r="E306" s="216" t="s">
        <v>1947</v>
      </c>
      <c r="F306" s="217" t="s">
        <v>1948</v>
      </c>
      <c r="G306" s="218" t="s">
        <v>483</v>
      </c>
      <c r="H306" s="219">
        <v>132</v>
      </c>
      <c r="I306" s="220"/>
      <c r="J306" s="221">
        <f>ROUND(I306*H306,2)</f>
        <v>0</v>
      </c>
      <c r="K306" s="217" t="s">
        <v>187</v>
      </c>
      <c r="L306" s="47"/>
      <c r="M306" s="222" t="s">
        <v>19</v>
      </c>
      <c r="N306" s="223" t="s">
        <v>44</v>
      </c>
      <c r="O306" s="87"/>
      <c r="P306" s="224">
        <f>O306*H306</f>
        <v>0</v>
      </c>
      <c r="Q306" s="224">
        <v>4.6619999999999997E-05</v>
      </c>
      <c r="R306" s="224">
        <f>Q306*H306</f>
        <v>0.0061538399999999998</v>
      </c>
      <c r="S306" s="224">
        <v>0</v>
      </c>
      <c r="T306" s="225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26" t="s">
        <v>284</v>
      </c>
      <c r="AT306" s="226" t="s">
        <v>183</v>
      </c>
      <c r="AU306" s="226" t="s">
        <v>82</v>
      </c>
      <c r="AY306" s="20" t="s">
        <v>180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20" t="s">
        <v>80</v>
      </c>
      <c r="BK306" s="227">
        <f>ROUND(I306*H306,2)</f>
        <v>0</v>
      </c>
      <c r="BL306" s="20" t="s">
        <v>284</v>
      </c>
      <c r="BM306" s="226" t="s">
        <v>903</v>
      </c>
    </row>
    <row r="307" s="2" customFormat="1">
      <c r="A307" s="41"/>
      <c r="B307" s="42"/>
      <c r="C307" s="43"/>
      <c r="D307" s="228" t="s">
        <v>190</v>
      </c>
      <c r="E307" s="43"/>
      <c r="F307" s="229" t="s">
        <v>1948</v>
      </c>
      <c r="G307" s="43"/>
      <c r="H307" s="43"/>
      <c r="I307" s="230"/>
      <c r="J307" s="43"/>
      <c r="K307" s="43"/>
      <c r="L307" s="47"/>
      <c r="M307" s="231"/>
      <c r="N307" s="23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190</v>
      </c>
      <c r="AU307" s="20" t="s">
        <v>82</v>
      </c>
    </row>
    <row r="308" s="2" customFormat="1">
      <c r="A308" s="41"/>
      <c r="B308" s="42"/>
      <c r="C308" s="43"/>
      <c r="D308" s="233" t="s">
        <v>192</v>
      </c>
      <c r="E308" s="43"/>
      <c r="F308" s="234" t="s">
        <v>1949</v>
      </c>
      <c r="G308" s="43"/>
      <c r="H308" s="43"/>
      <c r="I308" s="230"/>
      <c r="J308" s="43"/>
      <c r="K308" s="43"/>
      <c r="L308" s="47"/>
      <c r="M308" s="231"/>
      <c r="N308" s="232"/>
      <c r="O308" s="87"/>
      <c r="P308" s="87"/>
      <c r="Q308" s="87"/>
      <c r="R308" s="87"/>
      <c r="S308" s="87"/>
      <c r="T308" s="88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20" t="s">
        <v>192</v>
      </c>
      <c r="AU308" s="20" t="s">
        <v>82</v>
      </c>
    </row>
    <row r="309" s="13" customFormat="1">
      <c r="A309" s="13"/>
      <c r="B309" s="235"/>
      <c r="C309" s="236"/>
      <c r="D309" s="228" t="s">
        <v>216</v>
      </c>
      <c r="E309" s="237" t="s">
        <v>19</v>
      </c>
      <c r="F309" s="238" t="s">
        <v>1936</v>
      </c>
      <c r="G309" s="236"/>
      <c r="H309" s="239">
        <v>120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5" t="s">
        <v>216</v>
      </c>
      <c r="AU309" s="245" t="s">
        <v>82</v>
      </c>
      <c r="AV309" s="13" t="s">
        <v>82</v>
      </c>
      <c r="AW309" s="13" t="s">
        <v>35</v>
      </c>
      <c r="AX309" s="13" t="s">
        <v>73</v>
      </c>
      <c r="AY309" s="245" t="s">
        <v>180</v>
      </c>
    </row>
    <row r="310" s="15" customFormat="1">
      <c r="A310" s="15"/>
      <c r="B310" s="268"/>
      <c r="C310" s="269"/>
      <c r="D310" s="228" t="s">
        <v>216</v>
      </c>
      <c r="E310" s="270" t="s">
        <v>19</v>
      </c>
      <c r="F310" s="271" t="s">
        <v>1889</v>
      </c>
      <c r="G310" s="269"/>
      <c r="H310" s="270" t="s">
        <v>19</v>
      </c>
      <c r="I310" s="272"/>
      <c r="J310" s="269"/>
      <c r="K310" s="269"/>
      <c r="L310" s="273"/>
      <c r="M310" s="274"/>
      <c r="N310" s="275"/>
      <c r="O310" s="275"/>
      <c r="P310" s="275"/>
      <c r="Q310" s="275"/>
      <c r="R310" s="275"/>
      <c r="S310" s="275"/>
      <c r="T310" s="276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77" t="s">
        <v>216</v>
      </c>
      <c r="AU310" s="277" t="s">
        <v>82</v>
      </c>
      <c r="AV310" s="15" t="s">
        <v>80</v>
      </c>
      <c r="AW310" s="15" t="s">
        <v>35</v>
      </c>
      <c r="AX310" s="15" t="s">
        <v>73</v>
      </c>
      <c r="AY310" s="277" t="s">
        <v>180</v>
      </c>
    </row>
    <row r="311" s="13" customFormat="1">
      <c r="A311" s="13"/>
      <c r="B311" s="235"/>
      <c r="C311" s="236"/>
      <c r="D311" s="228" t="s">
        <v>216</v>
      </c>
      <c r="E311" s="237" t="s">
        <v>19</v>
      </c>
      <c r="F311" s="238" t="s">
        <v>1937</v>
      </c>
      <c r="G311" s="236"/>
      <c r="H311" s="239">
        <v>12</v>
      </c>
      <c r="I311" s="240"/>
      <c r="J311" s="236"/>
      <c r="K311" s="236"/>
      <c r="L311" s="241"/>
      <c r="M311" s="242"/>
      <c r="N311" s="243"/>
      <c r="O311" s="243"/>
      <c r="P311" s="243"/>
      <c r="Q311" s="243"/>
      <c r="R311" s="243"/>
      <c r="S311" s="243"/>
      <c r="T311" s="24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5" t="s">
        <v>216</v>
      </c>
      <c r="AU311" s="245" t="s">
        <v>82</v>
      </c>
      <c r="AV311" s="13" t="s">
        <v>82</v>
      </c>
      <c r="AW311" s="13" t="s">
        <v>35</v>
      </c>
      <c r="AX311" s="13" t="s">
        <v>73</v>
      </c>
      <c r="AY311" s="245" t="s">
        <v>180</v>
      </c>
    </row>
    <row r="312" s="14" customFormat="1">
      <c r="A312" s="14"/>
      <c r="B312" s="246"/>
      <c r="C312" s="247"/>
      <c r="D312" s="228" t="s">
        <v>216</v>
      </c>
      <c r="E312" s="248" t="s">
        <v>19</v>
      </c>
      <c r="F312" s="249" t="s">
        <v>293</v>
      </c>
      <c r="G312" s="247"/>
      <c r="H312" s="250">
        <v>132</v>
      </c>
      <c r="I312" s="251"/>
      <c r="J312" s="247"/>
      <c r="K312" s="247"/>
      <c r="L312" s="252"/>
      <c r="M312" s="253"/>
      <c r="N312" s="254"/>
      <c r="O312" s="254"/>
      <c r="P312" s="254"/>
      <c r="Q312" s="254"/>
      <c r="R312" s="254"/>
      <c r="S312" s="254"/>
      <c r="T312" s="255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6" t="s">
        <v>216</v>
      </c>
      <c r="AU312" s="256" t="s">
        <v>82</v>
      </c>
      <c r="AV312" s="14" t="s">
        <v>188</v>
      </c>
      <c r="AW312" s="14" t="s">
        <v>35</v>
      </c>
      <c r="AX312" s="14" t="s">
        <v>80</v>
      </c>
      <c r="AY312" s="256" t="s">
        <v>180</v>
      </c>
    </row>
    <row r="313" s="2" customFormat="1" ht="37.8" customHeight="1">
      <c r="A313" s="41"/>
      <c r="B313" s="42"/>
      <c r="C313" s="215" t="s">
        <v>569</v>
      </c>
      <c r="D313" s="215" t="s">
        <v>183</v>
      </c>
      <c r="E313" s="216" t="s">
        <v>1950</v>
      </c>
      <c r="F313" s="217" t="s">
        <v>1951</v>
      </c>
      <c r="G313" s="218" t="s">
        <v>483</v>
      </c>
      <c r="H313" s="219">
        <v>115</v>
      </c>
      <c r="I313" s="220"/>
      <c r="J313" s="221">
        <f>ROUND(I313*H313,2)</f>
        <v>0</v>
      </c>
      <c r="K313" s="217" t="s">
        <v>187</v>
      </c>
      <c r="L313" s="47"/>
      <c r="M313" s="222" t="s">
        <v>19</v>
      </c>
      <c r="N313" s="223" t="s">
        <v>44</v>
      </c>
      <c r="O313" s="87"/>
      <c r="P313" s="224">
        <f>O313*H313</f>
        <v>0</v>
      </c>
      <c r="Q313" s="224">
        <v>6.7399999999999998E-05</v>
      </c>
      <c r="R313" s="224">
        <f>Q313*H313</f>
        <v>0.0077510000000000001</v>
      </c>
      <c r="S313" s="224">
        <v>0</v>
      </c>
      <c r="T313" s="225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26" t="s">
        <v>284</v>
      </c>
      <c r="AT313" s="226" t="s">
        <v>183</v>
      </c>
      <c r="AU313" s="226" t="s">
        <v>82</v>
      </c>
      <c r="AY313" s="20" t="s">
        <v>180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20" t="s">
        <v>80</v>
      </c>
      <c r="BK313" s="227">
        <f>ROUND(I313*H313,2)</f>
        <v>0</v>
      </c>
      <c r="BL313" s="20" t="s">
        <v>284</v>
      </c>
      <c r="BM313" s="226" t="s">
        <v>915</v>
      </c>
    </row>
    <row r="314" s="2" customFormat="1">
      <c r="A314" s="41"/>
      <c r="B314" s="42"/>
      <c r="C314" s="43"/>
      <c r="D314" s="228" t="s">
        <v>190</v>
      </c>
      <c r="E314" s="43"/>
      <c r="F314" s="229" t="s">
        <v>1951</v>
      </c>
      <c r="G314" s="43"/>
      <c r="H314" s="43"/>
      <c r="I314" s="230"/>
      <c r="J314" s="43"/>
      <c r="K314" s="43"/>
      <c r="L314" s="47"/>
      <c r="M314" s="231"/>
      <c r="N314" s="23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190</v>
      </c>
      <c r="AU314" s="20" t="s">
        <v>82</v>
      </c>
    </row>
    <row r="315" s="2" customFormat="1">
      <c r="A315" s="41"/>
      <c r="B315" s="42"/>
      <c r="C315" s="43"/>
      <c r="D315" s="233" t="s">
        <v>192</v>
      </c>
      <c r="E315" s="43"/>
      <c r="F315" s="234" t="s">
        <v>1952</v>
      </c>
      <c r="G315" s="43"/>
      <c r="H315" s="43"/>
      <c r="I315" s="230"/>
      <c r="J315" s="43"/>
      <c r="K315" s="43"/>
      <c r="L315" s="47"/>
      <c r="M315" s="231"/>
      <c r="N315" s="23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192</v>
      </c>
      <c r="AU315" s="20" t="s">
        <v>82</v>
      </c>
    </row>
    <row r="316" s="2" customFormat="1" ht="16.5" customHeight="1">
      <c r="A316" s="41"/>
      <c r="B316" s="42"/>
      <c r="C316" s="215" t="s">
        <v>577</v>
      </c>
      <c r="D316" s="215" t="s">
        <v>183</v>
      </c>
      <c r="E316" s="216" t="s">
        <v>1953</v>
      </c>
      <c r="F316" s="217" t="s">
        <v>1954</v>
      </c>
      <c r="G316" s="218" t="s">
        <v>385</v>
      </c>
      <c r="H316" s="219">
        <v>72</v>
      </c>
      <c r="I316" s="220"/>
      <c r="J316" s="221">
        <f>ROUND(I316*H316,2)</f>
        <v>0</v>
      </c>
      <c r="K316" s="217" t="s">
        <v>187</v>
      </c>
      <c r="L316" s="47"/>
      <c r="M316" s="222" t="s">
        <v>19</v>
      </c>
      <c r="N316" s="223" t="s">
        <v>44</v>
      </c>
      <c r="O316" s="87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26" t="s">
        <v>284</v>
      </c>
      <c r="AT316" s="226" t="s">
        <v>183</v>
      </c>
      <c r="AU316" s="226" t="s">
        <v>82</v>
      </c>
      <c r="AY316" s="20" t="s">
        <v>180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20" t="s">
        <v>80</v>
      </c>
      <c r="BK316" s="227">
        <f>ROUND(I316*H316,2)</f>
        <v>0</v>
      </c>
      <c r="BL316" s="20" t="s">
        <v>284</v>
      </c>
      <c r="BM316" s="226" t="s">
        <v>1955</v>
      </c>
    </row>
    <row r="317" s="2" customFormat="1">
      <c r="A317" s="41"/>
      <c r="B317" s="42"/>
      <c r="C317" s="43"/>
      <c r="D317" s="228" t="s">
        <v>190</v>
      </c>
      <c r="E317" s="43"/>
      <c r="F317" s="229" t="s">
        <v>1956</v>
      </c>
      <c r="G317" s="43"/>
      <c r="H317" s="43"/>
      <c r="I317" s="230"/>
      <c r="J317" s="43"/>
      <c r="K317" s="43"/>
      <c r="L317" s="47"/>
      <c r="M317" s="231"/>
      <c r="N317" s="23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190</v>
      </c>
      <c r="AU317" s="20" t="s">
        <v>82</v>
      </c>
    </row>
    <row r="318" s="2" customFormat="1">
      <c r="A318" s="41"/>
      <c r="B318" s="42"/>
      <c r="C318" s="43"/>
      <c r="D318" s="233" t="s">
        <v>192</v>
      </c>
      <c r="E318" s="43"/>
      <c r="F318" s="234" t="s">
        <v>1957</v>
      </c>
      <c r="G318" s="43"/>
      <c r="H318" s="43"/>
      <c r="I318" s="230"/>
      <c r="J318" s="43"/>
      <c r="K318" s="43"/>
      <c r="L318" s="47"/>
      <c r="M318" s="231"/>
      <c r="N318" s="23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192</v>
      </c>
      <c r="AU318" s="20" t="s">
        <v>82</v>
      </c>
    </row>
    <row r="319" s="13" customFormat="1">
      <c r="A319" s="13"/>
      <c r="B319" s="235"/>
      <c r="C319" s="236"/>
      <c r="D319" s="228" t="s">
        <v>216</v>
      </c>
      <c r="E319" s="237" t="s">
        <v>19</v>
      </c>
      <c r="F319" s="238" t="s">
        <v>1958</v>
      </c>
      <c r="G319" s="236"/>
      <c r="H319" s="239">
        <v>72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5" t="s">
        <v>216</v>
      </c>
      <c r="AU319" s="245" t="s">
        <v>82</v>
      </c>
      <c r="AV319" s="13" t="s">
        <v>82</v>
      </c>
      <c r="AW319" s="13" t="s">
        <v>35</v>
      </c>
      <c r="AX319" s="13" t="s">
        <v>80</v>
      </c>
      <c r="AY319" s="245" t="s">
        <v>180</v>
      </c>
    </row>
    <row r="320" s="2" customFormat="1" ht="16.5" customHeight="1">
      <c r="A320" s="41"/>
      <c r="B320" s="42"/>
      <c r="C320" s="215" t="s">
        <v>583</v>
      </c>
      <c r="D320" s="215" t="s">
        <v>183</v>
      </c>
      <c r="E320" s="216" t="s">
        <v>1959</v>
      </c>
      <c r="F320" s="217" t="s">
        <v>1960</v>
      </c>
      <c r="G320" s="218" t="s">
        <v>385</v>
      </c>
      <c r="H320" s="219">
        <v>64</v>
      </c>
      <c r="I320" s="220"/>
      <c r="J320" s="221">
        <f>ROUND(I320*H320,2)</f>
        <v>0</v>
      </c>
      <c r="K320" s="217" t="s">
        <v>187</v>
      </c>
      <c r="L320" s="47"/>
      <c r="M320" s="222" t="s">
        <v>19</v>
      </c>
      <c r="N320" s="223" t="s">
        <v>44</v>
      </c>
      <c r="O320" s="87"/>
      <c r="P320" s="224">
        <f>O320*H320</f>
        <v>0</v>
      </c>
      <c r="Q320" s="224">
        <v>0.00012557000000000001</v>
      </c>
      <c r="R320" s="224">
        <f>Q320*H320</f>
        <v>0.0080364800000000004</v>
      </c>
      <c r="S320" s="224">
        <v>0</v>
      </c>
      <c r="T320" s="225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6" t="s">
        <v>284</v>
      </c>
      <c r="AT320" s="226" t="s">
        <v>183</v>
      </c>
      <c r="AU320" s="226" t="s">
        <v>82</v>
      </c>
      <c r="AY320" s="20" t="s">
        <v>180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20" t="s">
        <v>80</v>
      </c>
      <c r="BK320" s="227">
        <f>ROUND(I320*H320,2)</f>
        <v>0</v>
      </c>
      <c r="BL320" s="20" t="s">
        <v>284</v>
      </c>
      <c r="BM320" s="226" t="s">
        <v>929</v>
      </c>
    </row>
    <row r="321" s="2" customFormat="1">
      <c r="A321" s="41"/>
      <c r="B321" s="42"/>
      <c r="C321" s="43"/>
      <c r="D321" s="228" t="s">
        <v>190</v>
      </c>
      <c r="E321" s="43"/>
      <c r="F321" s="229" t="s">
        <v>1961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190</v>
      </c>
      <c r="AU321" s="20" t="s">
        <v>82</v>
      </c>
    </row>
    <row r="322" s="2" customFormat="1">
      <c r="A322" s="41"/>
      <c r="B322" s="42"/>
      <c r="C322" s="43"/>
      <c r="D322" s="233" t="s">
        <v>192</v>
      </c>
      <c r="E322" s="43"/>
      <c r="F322" s="234" t="s">
        <v>1962</v>
      </c>
      <c r="G322" s="43"/>
      <c r="H322" s="43"/>
      <c r="I322" s="230"/>
      <c r="J322" s="43"/>
      <c r="K322" s="43"/>
      <c r="L322" s="47"/>
      <c r="M322" s="231"/>
      <c r="N322" s="23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192</v>
      </c>
      <c r="AU322" s="20" t="s">
        <v>82</v>
      </c>
    </row>
    <row r="323" s="13" customFormat="1">
      <c r="A323" s="13"/>
      <c r="B323" s="235"/>
      <c r="C323" s="236"/>
      <c r="D323" s="228" t="s">
        <v>216</v>
      </c>
      <c r="E323" s="237" t="s">
        <v>19</v>
      </c>
      <c r="F323" s="238" t="s">
        <v>528</v>
      </c>
      <c r="G323" s="236"/>
      <c r="H323" s="239">
        <v>56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5" t="s">
        <v>216</v>
      </c>
      <c r="AU323" s="245" t="s">
        <v>82</v>
      </c>
      <c r="AV323" s="13" t="s">
        <v>82</v>
      </c>
      <c r="AW323" s="13" t="s">
        <v>35</v>
      </c>
      <c r="AX323" s="13" t="s">
        <v>73</v>
      </c>
      <c r="AY323" s="245" t="s">
        <v>180</v>
      </c>
    </row>
    <row r="324" s="15" customFormat="1">
      <c r="A324" s="15"/>
      <c r="B324" s="268"/>
      <c r="C324" s="269"/>
      <c r="D324" s="228" t="s">
        <v>216</v>
      </c>
      <c r="E324" s="270" t="s">
        <v>19</v>
      </c>
      <c r="F324" s="271" t="s">
        <v>1889</v>
      </c>
      <c r="G324" s="269"/>
      <c r="H324" s="270" t="s">
        <v>19</v>
      </c>
      <c r="I324" s="272"/>
      <c r="J324" s="269"/>
      <c r="K324" s="269"/>
      <c r="L324" s="273"/>
      <c r="M324" s="274"/>
      <c r="N324" s="275"/>
      <c r="O324" s="275"/>
      <c r="P324" s="275"/>
      <c r="Q324" s="275"/>
      <c r="R324" s="275"/>
      <c r="S324" s="275"/>
      <c r="T324" s="276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77" t="s">
        <v>216</v>
      </c>
      <c r="AU324" s="277" t="s">
        <v>82</v>
      </c>
      <c r="AV324" s="15" t="s">
        <v>80</v>
      </c>
      <c r="AW324" s="15" t="s">
        <v>35</v>
      </c>
      <c r="AX324" s="15" t="s">
        <v>73</v>
      </c>
      <c r="AY324" s="277" t="s">
        <v>180</v>
      </c>
    </row>
    <row r="325" s="13" customFormat="1">
      <c r="A325" s="13"/>
      <c r="B325" s="235"/>
      <c r="C325" s="236"/>
      <c r="D325" s="228" t="s">
        <v>216</v>
      </c>
      <c r="E325" s="237" t="s">
        <v>19</v>
      </c>
      <c r="F325" s="238" t="s">
        <v>1963</v>
      </c>
      <c r="G325" s="236"/>
      <c r="H325" s="239">
        <v>8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5" t="s">
        <v>216</v>
      </c>
      <c r="AU325" s="245" t="s">
        <v>82</v>
      </c>
      <c r="AV325" s="13" t="s">
        <v>82</v>
      </c>
      <c r="AW325" s="13" t="s">
        <v>35</v>
      </c>
      <c r="AX325" s="13" t="s">
        <v>73</v>
      </c>
      <c r="AY325" s="245" t="s">
        <v>180</v>
      </c>
    </row>
    <row r="326" s="14" customFormat="1">
      <c r="A326" s="14"/>
      <c r="B326" s="246"/>
      <c r="C326" s="247"/>
      <c r="D326" s="228" t="s">
        <v>216</v>
      </c>
      <c r="E326" s="248" t="s">
        <v>19</v>
      </c>
      <c r="F326" s="249" t="s">
        <v>293</v>
      </c>
      <c r="G326" s="247"/>
      <c r="H326" s="250">
        <v>64</v>
      </c>
      <c r="I326" s="251"/>
      <c r="J326" s="247"/>
      <c r="K326" s="247"/>
      <c r="L326" s="252"/>
      <c r="M326" s="253"/>
      <c r="N326" s="254"/>
      <c r="O326" s="254"/>
      <c r="P326" s="254"/>
      <c r="Q326" s="254"/>
      <c r="R326" s="254"/>
      <c r="S326" s="254"/>
      <c r="T326" s="255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6" t="s">
        <v>216</v>
      </c>
      <c r="AU326" s="256" t="s">
        <v>82</v>
      </c>
      <c r="AV326" s="14" t="s">
        <v>188</v>
      </c>
      <c r="AW326" s="14" t="s">
        <v>35</v>
      </c>
      <c r="AX326" s="14" t="s">
        <v>80</v>
      </c>
      <c r="AY326" s="256" t="s">
        <v>180</v>
      </c>
    </row>
    <row r="327" s="2" customFormat="1" ht="16.5" customHeight="1">
      <c r="A327" s="41"/>
      <c r="B327" s="42"/>
      <c r="C327" s="215" t="s">
        <v>589</v>
      </c>
      <c r="D327" s="215" t="s">
        <v>183</v>
      </c>
      <c r="E327" s="216" t="s">
        <v>1964</v>
      </c>
      <c r="F327" s="217" t="s">
        <v>1965</v>
      </c>
      <c r="G327" s="218" t="s">
        <v>1966</v>
      </c>
      <c r="H327" s="219">
        <v>4</v>
      </c>
      <c r="I327" s="220"/>
      <c r="J327" s="221">
        <f>ROUND(I327*H327,2)</f>
        <v>0</v>
      </c>
      <c r="K327" s="217" t="s">
        <v>187</v>
      </c>
      <c r="L327" s="47"/>
      <c r="M327" s="222" t="s">
        <v>19</v>
      </c>
      <c r="N327" s="223" t="s">
        <v>44</v>
      </c>
      <c r="O327" s="87"/>
      <c r="P327" s="224">
        <f>O327*H327</f>
        <v>0</v>
      </c>
      <c r="Q327" s="224">
        <v>0.00025114000000000001</v>
      </c>
      <c r="R327" s="224">
        <f>Q327*H327</f>
        <v>0.00100456</v>
      </c>
      <c r="S327" s="224">
        <v>0</v>
      </c>
      <c r="T327" s="225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6" t="s">
        <v>284</v>
      </c>
      <c r="AT327" s="226" t="s">
        <v>183</v>
      </c>
      <c r="AU327" s="226" t="s">
        <v>82</v>
      </c>
      <c r="AY327" s="20" t="s">
        <v>180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20" t="s">
        <v>80</v>
      </c>
      <c r="BK327" s="227">
        <f>ROUND(I327*H327,2)</f>
        <v>0</v>
      </c>
      <c r="BL327" s="20" t="s">
        <v>284</v>
      </c>
      <c r="BM327" s="226" t="s">
        <v>941</v>
      </c>
    </row>
    <row r="328" s="2" customFormat="1">
      <c r="A328" s="41"/>
      <c r="B328" s="42"/>
      <c r="C328" s="43"/>
      <c r="D328" s="228" t="s">
        <v>190</v>
      </c>
      <c r="E328" s="43"/>
      <c r="F328" s="229" t="s">
        <v>1965</v>
      </c>
      <c r="G328" s="43"/>
      <c r="H328" s="43"/>
      <c r="I328" s="230"/>
      <c r="J328" s="43"/>
      <c r="K328" s="43"/>
      <c r="L328" s="47"/>
      <c r="M328" s="231"/>
      <c r="N328" s="23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190</v>
      </c>
      <c r="AU328" s="20" t="s">
        <v>82</v>
      </c>
    </row>
    <row r="329" s="2" customFormat="1">
      <c r="A329" s="41"/>
      <c r="B329" s="42"/>
      <c r="C329" s="43"/>
      <c r="D329" s="233" t="s">
        <v>192</v>
      </c>
      <c r="E329" s="43"/>
      <c r="F329" s="234" t="s">
        <v>1967</v>
      </c>
      <c r="G329" s="43"/>
      <c r="H329" s="43"/>
      <c r="I329" s="230"/>
      <c r="J329" s="43"/>
      <c r="K329" s="43"/>
      <c r="L329" s="47"/>
      <c r="M329" s="231"/>
      <c r="N329" s="232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192</v>
      </c>
      <c r="AU329" s="20" t="s">
        <v>82</v>
      </c>
    </row>
    <row r="330" s="2" customFormat="1" ht="24.15" customHeight="1">
      <c r="A330" s="41"/>
      <c r="B330" s="42"/>
      <c r="C330" s="215" t="s">
        <v>595</v>
      </c>
      <c r="D330" s="215" t="s">
        <v>183</v>
      </c>
      <c r="E330" s="216" t="s">
        <v>1968</v>
      </c>
      <c r="F330" s="217" t="s">
        <v>1969</v>
      </c>
      <c r="G330" s="218" t="s">
        <v>385</v>
      </c>
      <c r="H330" s="219">
        <v>2</v>
      </c>
      <c r="I330" s="220"/>
      <c r="J330" s="221">
        <f>ROUND(I330*H330,2)</f>
        <v>0</v>
      </c>
      <c r="K330" s="217" t="s">
        <v>187</v>
      </c>
      <c r="L330" s="47"/>
      <c r="M330" s="222" t="s">
        <v>19</v>
      </c>
      <c r="N330" s="223" t="s">
        <v>44</v>
      </c>
      <c r="O330" s="87"/>
      <c r="P330" s="224">
        <f>O330*H330</f>
        <v>0</v>
      </c>
      <c r="Q330" s="224">
        <v>0.00054956999999999998</v>
      </c>
      <c r="R330" s="224">
        <f>Q330*H330</f>
        <v>0.00109914</v>
      </c>
      <c r="S330" s="224">
        <v>0</v>
      </c>
      <c r="T330" s="225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26" t="s">
        <v>284</v>
      </c>
      <c r="AT330" s="226" t="s">
        <v>183</v>
      </c>
      <c r="AU330" s="226" t="s">
        <v>82</v>
      </c>
      <c r="AY330" s="20" t="s">
        <v>180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20" t="s">
        <v>80</v>
      </c>
      <c r="BK330" s="227">
        <f>ROUND(I330*H330,2)</f>
        <v>0</v>
      </c>
      <c r="BL330" s="20" t="s">
        <v>284</v>
      </c>
      <c r="BM330" s="226" t="s">
        <v>953</v>
      </c>
    </row>
    <row r="331" s="2" customFormat="1">
      <c r="A331" s="41"/>
      <c r="B331" s="42"/>
      <c r="C331" s="43"/>
      <c r="D331" s="228" t="s">
        <v>190</v>
      </c>
      <c r="E331" s="43"/>
      <c r="F331" s="229" t="s">
        <v>1969</v>
      </c>
      <c r="G331" s="43"/>
      <c r="H331" s="43"/>
      <c r="I331" s="230"/>
      <c r="J331" s="43"/>
      <c r="K331" s="43"/>
      <c r="L331" s="47"/>
      <c r="M331" s="231"/>
      <c r="N331" s="23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190</v>
      </c>
      <c r="AU331" s="20" t="s">
        <v>82</v>
      </c>
    </row>
    <row r="332" s="2" customFormat="1">
      <c r="A332" s="41"/>
      <c r="B332" s="42"/>
      <c r="C332" s="43"/>
      <c r="D332" s="233" t="s">
        <v>192</v>
      </c>
      <c r="E332" s="43"/>
      <c r="F332" s="234" t="s">
        <v>1970</v>
      </c>
      <c r="G332" s="43"/>
      <c r="H332" s="43"/>
      <c r="I332" s="230"/>
      <c r="J332" s="43"/>
      <c r="K332" s="43"/>
      <c r="L332" s="47"/>
      <c r="M332" s="231"/>
      <c r="N332" s="23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192</v>
      </c>
      <c r="AU332" s="20" t="s">
        <v>82</v>
      </c>
    </row>
    <row r="333" s="2" customFormat="1" ht="24.15" customHeight="1">
      <c r="A333" s="41"/>
      <c r="B333" s="42"/>
      <c r="C333" s="215" t="s">
        <v>601</v>
      </c>
      <c r="D333" s="215" t="s">
        <v>183</v>
      </c>
      <c r="E333" s="216" t="s">
        <v>1971</v>
      </c>
      <c r="F333" s="217" t="s">
        <v>1972</v>
      </c>
      <c r="G333" s="218" t="s">
        <v>385</v>
      </c>
      <c r="H333" s="219">
        <v>2</v>
      </c>
      <c r="I333" s="220"/>
      <c r="J333" s="221">
        <f>ROUND(I333*H333,2)</f>
        <v>0</v>
      </c>
      <c r="K333" s="217" t="s">
        <v>187</v>
      </c>
      <c r="L333" s="47"/>
      <c r="M333" s="222" t="s">
        <v>19</v>
      </c>
      <c r="N333" s="223" t="s">
        <v>44</v>
      </c>
      <c r="O333" s="87"/>
      <c r="P333" s="224">
        <f>O333*H333</f>
        <v>0</v>
      </c>
      <c r="Q333" s="224">
        <v>0.00075956999999999999</v>
      </c>
      <c r="R333" s="224">
        <f>Q333*H333</f>
        <v>0.00151914</v>
      </c>
      <c r="S333" s="224">
        <v>0</v>
      </c>
      <c r="T333" s="225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26" t="s">
        <v>284</v>
      </c>
      <c r="AT333" s="226" t="s">
        <v>183</v>
      </c>
      <c r="AU333" s="226" t="s">
        <v>82</v>
      </c>
      <c r="AY333" s="20" t="s">
        <v>180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20" t="s">
        <v>80</v>
      </c>
      <c r="BK333" s="227">
        <f>ROUND(I333*H333,2)</f>
        <v>0</v>
      </c>
      <c r="BL333" s="20" t="s">
        <v>284</v>
      </c>
      <c r="BM333" s="226" t="s">
        <v>965</v>
      </c>
    </row>
    <row r="334" s="2" customFormat="1">
      <c r="A334" s="41"/>
      <c r="B334" s="42"/>
      <c r="C334" s="43"/>
      <c r="D334" s="228" t="s">
        <v>190</v>
      </c>
      <c r="E334" s="43"/>
      <c r="F334" s="229" t="s">
        <v>1972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190</v>
      </c>
      <c r="AU334" s="20" t="s">
        <v>82</v>
      </c>
    </row>
    <row r="335" s="2" customFormat="1">
      <c r="A335" s="41"/>
      <c r="B335" s="42"/>
      <c r="C335" s="43"/>
      <c r="D335" s="233" t="s">
        <v>192</v>
      </c>
      <c r="E335" s="43"/>
      <c r="F335" s="234" t="s">
        <v>1973</v>
      </c>
      <c r="G335" s="43"/>
      <c r="H335" s="43"/>
      <c r="I335" s="230"/>
      <c r="J335" s="43"/>
      <c r="K335" s="43"/>
      <c r="L335" s="47"/>
      <c r="M335" s="231"/>
      <c r="N335" s="23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192</v>
      </c>
      <c r="AU335" s="20" t="s">
        <v>82</v>
      </c>
    </row>
    <row r="336" s="2" customFormat="1" ht="16.5" customHeight="1">
      <c r="A336" s="41"/>
      <c r="B336" s="42"/>
      <c r="C336" s="215" t="s">
        <v>609</v>
      </c>
      <c r="D336" s="215" t="s">
        <v>183</v>
      </c>
      <c r="E336" s="216" t="s">
        <v>1974</v>
      </c>
      <c r="F336" s="217" t="s">
        <v>1975</v>
      </c>
      <c r="G336" s="218" t="s">
        <v>385</v>
      </c>
      <c r="H336" s="219">
        <v>8</v>
      </c>
      <c r="I336" s="220"/>
      <c r="J336" s="221">
        <f>ROUND(I336*H336,2)</f>
        <v>0</v>
      </c>
      <c r="K336" s="217" t="s">
        <v>187</v>
      </c>
      <c r="L336" s="47"/>
      <c r="M336" s="222" t="s">
        <v>19</v>
      </c>
      <c r="N336" s="223" t="s">
        <v>44</v>
      </c>
      <c r="O336" s="87"/>
      <c r="P336" s="224">
        <f>O336*H336</f>
        <v>0</v>
      </c>
      <c r="Q336" s="224">
        <v>0.00073957000000000005</v>
      </c>
      <c r="R336" s="224">
        <f>Q336*H336</f>
        <v>0.0059165600000000004</v>
      </c>
      <c r="S336" s="224">
        <v>0</v>
      </c>
      <c r="T336" s="225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6" t="s">
        <v>284</v>
      </c>
      <c r="AT336" s="226" t="s">
        <v>183</v>
      </c>
      <c r="AU336" s="226" t="s">
        <v>82</v>
      </c>
      <c r="AY336" s="20" t="s">
        <v>180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20" t="s">
        <v>80</v>
      </c>
      <c r="BK336" s="227">
        <f>ROUND(I336*H336,2)</f>
        <v>0</v>
      </c>
      <c r="BL336" s="20" t="s">
        <v>284</v>
      </c>
      <c r="BM336" s="226" t="s">
        <v>981</v>
      </c>
    </row>
    <row r="337" s="2" customFormat="1">
      <c r="A337" s="41"/>
      <c r="B337" s="42"/>
      <c r="C337" s="43"/>
      <c r="D337" s="228" t="s">
        <v>190</v>
      </c>
      <c r="E337" s="43"/>
      <c r="F337" s="229" t="s">
        <v>1975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190</v>
      </c>
      <c r="AU337" s="20" t="s">
        <v>82</v>
      </c>
    </row>
    <row r="338" s="2" customFormat="1">
      <c r="A338" s="41"/>
      <c r="B338" s="42"/>
      <c r="C338" s="43"/>
      <c r="D338" s="233" t="s">
        <v>192</v>
      </c>
      <c r="E338" s="43"/>
      <c r="F338" s="234" t="s">
        <v>1976</v>
      </c>
      <c r="G338" s="43"/>
      <c r="H338" s="43"/>
      <c r="I338" s="230"/>
      <c r="J338" s="43"/>
      <c r="K338" s="43"/>
      <c r="L338" s="47"/>
      <c r="M338" s="231"/>
      <c r="N338" s="232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192</v>
      </c>
      <c r="AU338" s="20" t="s">
        <v>82</v>
      </c>
    </row>
    <row r="339" s="2" customFormat="1" ht="16.5" customHeight="1">
      <c r="A339" s="41"/>
      <c r="B339" s="42"/>
      <c r="C339" s="215" t="s">
        <v>616</v>
      </c>
      <c r="D339" s="215" t="s">
        <v>183</v>
      </c>
      <c r="E339" s="216" t="s">
        <v>1977</v>
      </c>
      <c r="F339" s="217" t="s">
        <v>1978</v>
      </c>
      <c r="G339" s="218" t="s">
        <v>385</v>
      </c>
      <c r="H339" s="219">
        <v>4</v>
      </c>
      <c r="I339" s="220"/>
      <c r="J339" s="221">
        <f>ROUND(I339*H339,2)</f>
        <v>0</v>
      </c>
      <c r="K339" s="217" t="s">
        <v>187</v>
      </c>
      <c r="L339" s="47"/>
      <c r="M339" s="222" t="s">
        <v>19</v>
      </c>
      <c r="N339" s="223" t="s">
        <v>44</v>
      </c>
      <c r="O339" s="87"/>
      <c r="P339" s="224">
        <f>O339*H339</f>
        <v>0</v>
      </c>
      <c r="Q339" s="224">
        <v>0.00098956999999999995</v>
      </c>
      <c r="R339" s="224">
        <f>Q339*H339</f>
        <v>0.0039582799999999998</v>
      </c>
      <c r="S339" s="224">
        <v>0</v>
      </c>
      <c r="T339" s="225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6" t="s">
        <v>284</v>
      </c>
      <c r="AT339" s="226" t="s">
        <v>183</v>
      </c>
      <c r="AU339" s="226" t="s">
        <v>82</v>
      </c>
      <c r="AY339" s="20" t="s">
        <v>180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20" t="s">
        <v>80</v>
      </c>
      <c r="BK339" s="227">
        <f>ROUND(I339*H339,2)</f>
        <v>0</v>
      </c>
      <c r="BL339" s="20" t="s">
        <v>284</v>
      </c>
      <c r="BM339" s="226" t="s">
        <v>993</v>
      </c>
    </row>
    <row r="340" s="2" customFormat="1">
      <c r="A340" s="41"/>
      <c r="B340" s="42"/>
      <c r="C340" s="43"/>
      <c r="D340" s="228" t="s">
        <v>190</v>
      </c>
      <c r="E340" s="43"/>
      <c r="F340" s="229" t="s">
        <v>1978</v>
      </c>
      <c r="G340" s="43"/>
      <c r="H340" s="43"/>
      <c r="I340" s="230"/>
      <c r="J340" s="43"/>
      <c r="K340" s="43"/>
      <c r="L340" s="47"/>
      <c r="M340" s="231"/>
      <c r="N340" s="23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190</v>
      </c>
      <c r="AU340" s="20" t="s">
        <v>82</v>
      </c>
    </row>
    <row r="341" s="2" customFormat="1">
      <c r="A341" s="41"/>
      <c r="B341" s="42"/>
      <c r="C341" s="43"/>
      <c r="D341" s="233" t="s">
        <v>192</v>
      </c>
      <c r="E341" s="43"/>
      <c r="F341" s="234" t="s">
        <v>1979</v>
      </c>
      <c r="G341" s="43"/>
      <c r="H341" s="43"/>
      <c r="I341" s="230"/>
      <c r="J341" s="43"/>
      <c r="K341" s="43"/>
      <c r="L341" s="47"/>
      <c r="M341" s="231"/>
      <c r="N341" s="23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192</v>
      </c>
      <c r="AU341" s="20" t="s">
        <v>82</v>
      </c>
    </row>
    <row r="342" s="2" customFormat="1" ht="16.5" customHeight="1">
      <c r="A342" s="41"/>
      <c r="B342" s="42"/>
      <c r="C342" s="215" t="s">
        <v>622</v>
      </c>
      <c r="D342" s="215" t="s">
        <v>183</v>
      </c>
      <c r="E342" s="216" t="s">
        <v>1980</v>
      </c>
      <c r="F342" s="217" t="s">
        <v>1981</v>
      </c>
      <c r="G342" s="218" t="s">
        <v>385</v>
      </c>
      <c r="H342" s="219">
        <v>2</v>
      </c>
      <c r="I342" s="220"/>
      <c r="J342" s="221">
        <f>ROUND(I342*H342,2)</f>
        <v>0</v>
      </c>
      <c r="K342" s="217" t="s">
        <v>187</v>
      </c>
      <c r="L342" s="47"/>
      <c r="M342" s="222" t="s">
        <v>19</v>
      </c>
      <c r="N342" s="223" t="s">
        <v>44</v>
      </c>
      <c r="O342" s="87"/>
      <c r="P342" s="224">
        <f>O342*H342</f>
        <v>0</v>
      </c>
      <c r="Q342" s="224">
        <v>0.00134957</v>
      </c>
      <c r="R342" s="224">
        <f>Q342*H342</f>
        <v>0.00269914</v>
      </c>
      <c r="S342" s="224">
        <v>0</v>
      </c>
      <c r="T342" s="22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6" t="s">
        <v>284</v>
      </c>
      <c r="AT342" s="226" t="s">
        <v>183</v>
      </c>
      <c r="AU342" s="226" t="s">
        <v>82</v>
      </c>
      <c r="AY342" s="20" t="s">
        <v>180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20" t="s">
        <v>80</v>
      </c>
      <c r="BK342" s="227">
        <f>ROUND(I342*H342,2)</f>
        <v>0</v>
      </c>
      <c r="BL342" s="20" t="s">
        <v>284</v>
      </c>
      <c r="BM342" s="226" t="s">
        <v>1014</v>
      </c>
    </row>
    <row r="343" s="2" customFormat="1">
      <c r="A343" s="41"/>
      <c r="B343" s="42"/>
      <c r="C343" s="43"/>
      <c r="D343" s="228" t="s">
        <v>190</v>
      </c>
      <c r="E343" s="43"/>
      <c r="F343" s="229" t="s">
        <v>1981</v>
      </c>
      <c r="G343" s="43"/>
      <c r="H343" s="43"/>
      <c r="I343" s="230"/>
      <c r="J343" s="43"/>
      <c r="K343" s="43"/>
      <c r="L343" s="47"/>
      <c r="M343" s="231"/>
      <c r="N343" s="23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190</v>
      </c>
      <c r="AU343" s="20" t="s">
        <v>82</v>
      </c>
    </row>
    <row r="344" s="2" customFormat="1">
      <c r="A344" s="41"/>
      <c r="B344" s="42"/>
      <c r="C344" s="43"/>
      <c r="D344" s="233" t="s">
        <v>192</v>
      </c>
      <c r="E344" s="43"/>
      <c r="F344" s="234" t="s">
        <v>1982</v>
      </c>
      <c r="G344" s="43"/>
      <c r="H344" s="43"/>
      <c r="I344" s="230"/>
      <c r="J344" s="43"/>
      <c r="K344" s="43"/>
      <c r="L344" s="47"/>
      <c r="M344" s="231"/>
      <c r="N344" s="23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192</v>
      </c>
      <c r="AU344" s="20" t="s">
        <v>82</v>
      </c>
    </row>
    <row r="345" s="2" customFormat="1" ht="16.5" customHeight="1">
      <c r="A345" s="41"/>
      <c r="B345" s="42"/>
      <c r="C345" s="215" t="s">
        <v>630</v>
      </c>
      <c r="D345" s="215" t="s">
        <v>183</v>
      </c>
      <c r="E345" s="216" t="s">
        <v>1983</v>
      </c>
      <c r="F345" s="217" t="s">
        <v>1984</v>
      </c>
      <c r="G345" s="218" t="s">
        <v>385</v>
      </c>
      <c r="H345" s="219">
        <v>2</v>
      </c>
      <c r="I345" s="220"/>
      <c r="J345" s="221">
        <f>ROUND(I345*H345,2)</f>
        <v>0</v>
      </c>
      <c r="K345" s="217" t="s">
        <v>187</v>
      </c>
      <c r="L345" s="47"/>
      <c r="M345" s="222" t="s">
        <v>19</v>
      </c>
      <c r="N345" s="223" t="s">
        <v>44</v>
      </c>
      <c r="O345" s="87"/>
      <c r="P345" s="224">
        <f>O345*H345</f>
        <v>0</v>
      </c>
      <c r="Q345" s="224">
        <v>0.0020395700000000001</v>
      </c>
      <c r="R345" s="224">
        <f>Q345*H345</f>
        <v>0.0040791400000000002</v>
      </c>
      <c r="S345" s="224">
        <v>0</v>
      </c>
      <c r="T345" s="225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26" t="s">
        <v>284</v>
      </c>
      <c r="AT345" s="226" t="s">
        <v>183</v>
      </c>
      <c r="AU345" s="226" t="s">
        <v>82</v>
      </c>
      <c r="AY345" s="20" t="s">
        <v>180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20" t="s">
        <v>80</v>
      </c>
      <c r="BK345" s="227">
        <f>ROUND(I345*H345,2)</f>
        <v>0</v>
      </c>
      <c r="BL345" s="20" t="s">
        <v>284</v>
      </c>
      <c r="BM345" s="226" t="s">
        <v>1028</v>
      </c>
    </row>
    <row r="346" s="2" customFormat="1">
      <c r="A346" s="41"/>
      <c r="B346" s="42"/>
      <c r="C346" s="43"/>
      <c r="D346" s="228" t="s">
        <v>190</v>
      </c>
      <c r="E346" s="43"/>
      <c r="F346" s="229" t="s">
        <v>1984</v>
      </c>
      <c r="G346" s="43"/>
      <c r="H346" s="43"/>
      <c r="I346" s="230"/>
      <c r="J346" s="43"/>
      <c r="K346" s="43"/>
      <c r="L346" s="47"/>
      <c r="M346" s="231"/>
      <c r="N346" s="23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190</v>
      </c>
      <c r="AU346" s="20" t="s">
        <v>82</v>
      </c>
    </row>
    <row r="347" s="2" customFormat="1">
      <c r="A347" s="41"/>
      <c r="B347" s="42"/>
      <c r="C347" s="43"/>
      <c r="D347" s="233" t="s">
        <v>192</v>
      </c>
      <c r="E347" s="43"/>
      <c r="F347" s="234" t="s">
        <v>1985</v>
      </c>
      <c r="G347" s="43"/>
      <c r="H347" s="43"/>
      <c r="I347" s="230"/>
      <c r="J347" s="43"/>
      <c r="K347" s="43"/>
      <c r="L347" s="47"/>
      <c r="M347" s="231"/>
      <c r="N347" s="23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192</v>
      </c>
      <c r="AU347" s="20" t="s">
        <v>82</v>
      </c>
    </row>
    <row r="348" s="2" customFormat="1" ht="16.5" customHeight="1">
      <c r="A348" s="41"/>
      <c r="B348" s="42"/>
      <c r="C348" s="215" t="s">
        <v>636</v>
      </c>
      <c r="D348" s="215" t="s">
        <v>183</v>
      </c>
      <c r="E348" s="216" t="s">
        <v>1986</v>
      </c>
      <c r="F348" s="217" t="s">
        <v>1987</v>
      </c>
      <c r="G348" s="218" t="s">
        <v>483</v>
      </c>
      <c r="H348" s="219">
        <v>247</v>
      </c>
      <c r="I348" s="220"/>
      <c r="J348" s="221">
        <f>ROUND(I348*H348,2)</f>
        <v>0</v>
      </c>
      <c r="K348" s="217" t="s">
        <v>187</v>
      </c>
      <c r="L348" s="47"/>
      <c r="M348" s="222" t="s">
        <v>19</v>
      </c>
      <c r="N348" s="223" t="s">
        <v>44</v>
      </c>
      <c r="O348" s="87"/>
      <c r="P348" s="224">
        <f>O348*H348</f>
        <v>0</v>
      </c>
      <c r="Q348" s="224">
        <v>0.00018972349999999999</v>
      </c>
      <c r="R348" s="224">
        <f>Q348*H348</f>
        <v>0.046861704499999997</v>
      </c>
      <c r="S348" s="224">
        <v>0</v>
      </c>
      <c r="T348" s="225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26" t="s">
        <v>284</v>
      </c>
      <c r="AT348" s="226" t="s">
        <v>183</v>
      </c>
      <c r="AU348" s="226" t="s">
        <v>82</v>
      </c>
      <c r="AY348" s="20" t="s">
        <v>180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20" t="s">
        <v>80</v>
      </c>
      <c r="BK348" s="227">
        <f>ROUND(I348*H348,2)</f>
        <v>0</v>
      </c>
      <c r="BL348" s="20" t="s">
        <v>284</v>
      </c>
      <c r="BM348" s="226" t="s">
        <v>1047</v>
      </c>
    </row>
    <row r="349" s="2" customFormat="1">
      <c r="A349" s="41"/>
      <c r="B349" s="42"/>
      <c r="C349" s="43"/>
      <c r="D349" s="228" t="s">
        <v>190</v>
      </c>
      <c r="E349" s="43"/>
      <c r="F349" s="229" t="s">
        <v>1987</v>
      </c>
      <c r="G349" s="43"/>
      <c r="H349" s="43"/>
      <c r="I349" s="230"/>
      <c r="J349" s="43"/>
      <c r="K349" s="43"/>
      <c r="L349" s="47"/>
      <c r="M349" s="231"/>
      <c r="N349" s="23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190</v>
      </c>
      <c r="AU349" s="20" t="s">
        <v>82</v>
      </c>
    </row>
    <row r="350" s="2" customFormat="1">
      <c r="A350" s="41"/>
      <c r="B350" s="42"/>
      <c r="C350" s="43"/>
      <c r="D350" s="233" t="s">
        <v>192</v>
      </c>
      <c r="E350" s="43"/>
      <c r="F350" s="234" t="s">
        <v>1988</v>
      </c>
      <c r="G350" s="43"/>
      <c r="H350" s="43"/>
      <c r="I350" s="230"/>
      <c r="J350" s="43"/>
      <c r="K350" s="43"/>
      <c r="L350" s="47"/>
      <c r="M350" s="231"/>
      <c r="N350" s="23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192</v>
      </c>
      <c r="AU350" s="20" t="s">
        <v>82</v>
      </c>
    </row>
    <row r="351" s="2" customFormat="1" ht="21.75" customHeight="1">
      <c r="A351" s="41"/>
      <c r="B351" s="42"/>
      <c r="C351" s="215" t="s">
        <v>642</v>
      </c>
      <c r="D351" s="215" t="s">
        <v>183</v>
      </c>
      <c r="E351" s="216" t="s">
        <v>1989</v>
      </c>
      <c r="F351" s="217" t="s">
        <v>1990</v>
      </c>
      <c r="G351" s="218" t="s">
        <v>483</v>
      </c>
      <c r="H351" s="219">
        <v>247</v>
      </c>
      <c r="I351" s="220"/>
      <c r="J351" s="221">
        <f>ROUND(I351*H351,2)</f>
        <v>0</v>
      </c>
      <c r="K351" s="217" t="s">
        <v>187</v>
      </c>
      <c r="L351" s="47"/>
      <c r="M351" s="222" t="s">
        <v>19</v>
      </c>
      <c r="N351" s="223" t="s">
        <v>44</v>
      </c>
      <c r="O351" s="87"/>
      <c r="P351" s="224">
        <f>O351*H351</f>
        <v>0</v>
      </c>
      <c r="Q351" s="224">
        <v>1.0000000000000001E-05</v>
      </c>
      <c r="R351" s="224">
        <f>Q351*H351</f>
        <v>0.0024700000000000004</v>
      </c>
      <c r="S351" s="224">
        <v>0</v>
      </c>
      <c r="T351" s="225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6" t="s">
        <v>284</v>
      </c>
      <c r="AT351" s="226" t="s">
        <v>183</v>
      </c>
      <c r="AU351" s="226" t="s">
        <v>82</v>
      </c>
      <c r="AY351" s="20" t="s">
        <v>180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20" t="s">
        <v>80</v>
      </c>
      <c r="BK351" s="227">
        <f>ROUND(I351*H351,2)</f>
        <v>0</v>
      </c>
      <c r="BL351" s="20" t="s">
        <v>284</v>
      </c>
      <c r="BM351" s="226" t="s">
        <v>1492</v>
      </c>
    </row>
    <row r="352" s="2" customFormat="1">
      <c r="A352" s="41"/>
      <c r="B352" s="42"/>
      <c r="C352" s="43"/>
      <c r="D352" s="228" t="s">
        <v>190</v>
      </c>
      <c r="E352" s="43"/>
      <c r="F352" s="229" t="s">
        <v>1990</v>
      </c>
      <c r="G352" s="43"/>
      <c r="H352" s="43"/>
      <c r="I352" s="230"/>
      <c r="J352" s="43"/>
      <c r="K352" s="43"/>
      <c r="L352" s="47"/>
      <c r="M352" s="231"/>
      <c r="N352" s="23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190</v>
      </c>
      <c r="AU352" s="20" t="s">
        <v>82</v>
      </c>
    </row>
    <row r="353" s="2" customFormat="1">
      <c r="A353" s="41"/>
      <c r="B353" s="42"/>
      <c r="C353" s="43"/>
      <c r="D353" s="233" t="s">
        <v>192</v>
      </c>
      <c r="E353" s="43"/>
      <c r="F353" s="234" t="s">
        <v>1991</v>
      </c>
      <c r="G353" s="43"/>
      <c r="H353" s="43"/>
      <c r="I353" s="230"/>
      <c r="J353" s="43"/>
      <c r="K353" s="43"/>
      <c r="L353" s="47"/>
      <c r="M353" s="231"/>
      <c r="N353" s="23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192</v>
      </c>
      <c r="AU353" s="20" t="s">
        <v>82</v>
      </c>
    </row>
    <row r="354" s="2" customFormat="1" ht="24.15" customHeight="1">
      <c r="A354" s="41"/>
      <c r="B354" s="42"/>
      <c r="C354" s="215" t="s">
        <v>646</v>
      </c>
      <c r="D354" s="215" t="s">
        <v>183</v>
      </c>
      <c r="E354" s="216" t="s">
        <v>1992</v>
      </c>
      <c r="F354" s="217" t="s">
        <v>1993</v>
      </c>
      <c r="G354" s="218" t="s">
        <v>1912</v>
      </c>
      <c r="H354" s="282"/>
      <c r="I354" s="220"/>
      <c r="J354" s="221">
        <f>ROUND(I354*H354,2)</f>
        <v>0</v>
      </c>
      <c r="K354" s="217" t="s">
        <v>187</v>
      </c>
      <c r="L354" s="47"/>
      <c r="M354" s="222" t="s">
        <v>19</v>
      </c>
      <c r="N354" s="223" t="s">
        <v>44</v>
      </c>
      <c r="O354" s="87"/>
      <c r="P354" s="224">
        <f>O354*H354</f>
        <v>0</v>
      </c>
      <c r="Q354" s="224">
        <v>0</v>
      </c>
      <c r="R354" s="224">
        <f>Q354*H354</f>
        <v>0</v>
      </c>
      <c r="S354" s="224">
        <v>0</v>
      </c>
      <c r="T354" s="225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6" t="s">
        <v>284</v>
      </c>
      <c r="AT354" s="226" t="s">
        <v>183</v>
      </c>
      <c r="AU354" s="226" t="s">
        <v>82</v>
      </c>
      <c r="AY354" s="20" t="s">
        <v>180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20" t="s">
        <v>80</v>
      </c>
      <c r="BK354" s="227">
        <f>ROUND(I354*H354,2)</f>
        <v>0</v>
      </c>
      <c r="BL354" s="20" t="s">
        <v>284</v>
      </c>
      <c r="BM354" s="226" t="s">
        <v>1501</v>
      </c>
    </row>
    <row r="355" s="2" customFormat="1">
      <c r="A355" s="41"/>
      <c r="B355" s="42"/>
      <c r="C355" s="43"/>
      <c r="D355" s="228" t="s">
        <v>190</v>
      </c>
      <c r="E355" s="43"/>
      <c r="F355" s="229" t="s">
        <v>1994</v>
      </c>
      <c r="G355" s="43"/>
      <c r="H355" s="43"/>
      <c r="I355" s="230"/>
      <c r="J355" s="43"/>
      <c r="K355" s="43"/>
      <c r="L355" s="47"/>
      <c r="M355" s="231"/>
      <c r="N355" s="23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190</v>
      </c>
      <c r="AU355" s="20" t="s">
        <v>82</v>
      </c>
    </row>
    <row r="356" s="2" customFormat="1">
      <c r="A356" s="41"/>
      <c r="B356" s="42"/>
      <c r="C356" s="43"/>
      <c r="D356" s="233" t="s">
        <v>192</v>
      </c>
      <c r="E356" s="43"/>
      <c r="F356" s="234" t="s">
        <v>1995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192</v>
      </c>
      <c r="AU356" s="20" t="s">
        <v>82</v>
      </c>
    </row>
    <row r="357" s="12" customFormat="1" ht="22.8" customHeight="1">
      <c r="A357" s="12"/>
      <c r="B357" s="199"/>
      <c r="C357" s="200"/>
      <c r="D357" s="201" t="s">
        <v>72</v>
      </c>
      <c r="E357" s="213" t="s">
        <v>575</v>
      </c>
      <c r="F357" s="213" t="s">
        <v>1996</v>
      </c>
      <c r="G357" s="200"/>
      <c r="H357" s="200"/>
      <c r="I357" s="203"/>
      <c r="J357" s="214">
        <f>BK357</f>
        <v>0</v>
      </c>
      <c r="K357" s="200"/>
      <c r="L357" s="205"/>
      <c r="M357" s="206"/>
      <c r="N357" s="207"/>
      <c r="O357" s="207"/>
      <c r="P357" s="208">
        <f>SUM(P358:P366)</f>
        <v>0</v>
      </c>
      <c r="Q357" s="207"/>
      <c r="R357" s="208">
        <f>SUM(R358:R366)</f>
        <v>0.00301914</v>
      </c>
      <c r="S357" s="207"/>
      <c r="T357" s="209">
        <f>SUM(T358:T366)</f>
        <v>0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10" t="s">
        <v>82</v>
      </c>
      <c r="AT357" s="211" t="s">
        <v>72</v>
      </c>
      <c r="AU357" s="211" t="s">
        <v>80</v>
      </c>
      <c r="AY357" s="210" t="s">
        <v>180</v>
      </c>
      <c r="BK357" s="212">
        <f>SUM(BK358:BK366)</f>
        <v>0</v>
      </c>
    </row>
    <row r="358" s="2" customFormat="1" ht="24.15" customHeight="1">
      <c r="A358" s="41"/>
      <c r="B358" s="42"/>
      <c r="C358" s="215" t="s">
        <v>652</v>
      </c>
      <c r="D358" s="215" t="s">
        <v>183</v>
      </c>
      <c r="E358" s="216" t="s">
        <v>1997</v>
      </c>
      <c r="F358" s="217" t="s">
        <v>1998</v>
      </c>
      <c r="G358" s="218" t="s">
        <v>385</v>
      </c>
      <c r="H358" s="219">
        <v>4</v>
      </c>
      <c r="I358" s="220"/>
      <c r="J358" s="221">
        <f>ROUND(I358*H358,2)</f>
        <v>0</v>
      </c>
      <c r="K358" s="217" t="s">
        <v>187</v>
      </c>
      <c r="L358" s="47"/>
      <c r="M358" s="222" t="s">
        <v>19</v>
      </c>
      <c r="N358" s="223" t="s">
        <v>44</v>
      </c>
      <c r="O358" s="87"/>
      <c r="P358" s="224">
        <f>O358*H358</f>
        <v>0</v>
      </c>
      <c r="Q358" s="224">
        <v>0.00051999999999999995</v>
      </c>
      <c r="R358" s="224">
        <f>Q358*H358</f>
        <v>0.0020799999999999998</v>
      </c>
      <c r="S358" s="224">
        <v>0</v>
      </c>
      <c r="T358" s="225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26" t="s">
        <v>284</v>
      </c>
      <c r="AT358" s="226" t="s">
        <v>183</v>
      </c>
      <c r="AU358" s="226" t="s">
        <v>82</v>
      </c>
      <c r="AY358" s="20" t="s">
        <v>180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20" t="s">
        <v>80</v>
      </c>
      <c r="BK358" s="227">
        <f>ROUND(I358*H358,2)</f>
        <v>0</v>
      </c>
      <c r="BL358" s="20" t="s">
        <v>284</v>
      </c>
      <c r="BM358" s="226" t="s">
        <v>1505</v>
      </c>
    </row>
    <row r="359" s="2" customFormat="1">
      <c r="A359" s="41"/>
      <c r="B359" s="42"/>
      <c r="C359" s="43"/>
      <c r="D359" s="228" t="s">
        <v>190</v>
      </c>
      <c r="E359" s="43"/>
      <c r="F359" s="229" t="s">
        <v>1998</v>
      </c>
      <c r="G359" s="43"/>
      <c r="H359" s="43"/>
      <c r="I359" s="230"/>
      <c r="J359" s="43"/>
      <c r="K359" s="43"/>
      <c r="L359" s="47"/>
      <c r="M359" s="231"/>
      <c r="N359" s="23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190</v>
      </c>
      <c r="AU359" s="20" t="s">
        <v>82</v>
      </c>
    </row>
    <row r="360" s="2" customFormat="1">
      <c r="A360" s="41"/>
      <c r="B360" s="42"/>
      <c r="C360" s="43"/>
      <c r="D360" s="233" t="s">
        <v>192</v>
      </c>
      <c r="E360" s="43"/>
      <c r="F360" s="234" t="s">
        <v>1999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192</v>
      </c>
      <c r="AU360" s="20" t="s">
        <v>82</v>
      </c>
    </row>
    <row r="361" s="2" customFormat="1" ht="24.15" customHeight="1">
      <c r="A361" s="41"/>
      <c r="B361" s="42"/>
      <c r="C361" s="215" t="s">
        <v>656</v>
      </c>
      <c r="D361" s="215" t="s">
        <v>183</v>
      </c>
      <c r="E361" s="216" t="s">
        <v>2000</v>
      </c>
      <c r="F361" s="217" t="s">
        <v>2001</v>
      </c>
      <c r="G361" s="218" t="s">
        <v>385</v>
      </c>
      <c r="H361" s="219">
        <v>2</v>
      </c>
      <c r="I361" s="220"/>
      <c r="J361" s="221">
        <f>ROUND(I361*H361,2)</f>
        <v>0</v>
      </c>
      <c r="K361" s="217" t="s">
        <v>187</v>
      </c>
      <c r="L361" s="47"/>
      <c r="M361" s="222" t="s">
        <v>19</v>
      </c>
      <c r="N361" s="223" t="s">
        <v>44</v>
      </c>
      <c r="O361" s="87"/>
      <c r="P361" s="224">
        <f>O361*H361</f>
        <v>0</v>
      </c>
      <c r="Q361" s="224">
        <v>0.00046956999999999999</v>
      </c>
      <c r="R361" s="224">
        <f>Q361*H361</f>
        <v>0.00093913999999999998</v>
      </c>
      <c r="S361" s="224">
        <v>0</v>
      </c>
      <c r="T361" s="225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6" t="s">
        <v>284</v>
      </c>
      <c r="AT361" s="226" t="s">
        <v>183</v>
      </c>
      <c r="AU361" s="226" t="s">
        <v>82</v>
      </c>
      <c r="AY361" s="20" t="s">
        <v>180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20" t="s">
        <v>80</v>
      </c>
      <c r="BK361" s="227">
        <f>ROUND(I361*H361,2)</f>
        <v>0</v>
      </c>
      <c r="BL361" s="20" t="s">
        <v>284</v>
      </c>
      <c r="BM361" s="226" t="s">
        <v>1519</v>
      </c>
    </row>
    <row r="362" s="2" customFormat="1">
      <c r="A362" s="41"/>
      <c r="B362" s="42"/>
      <c r="C362" s="43"/>
      <c r="D362" s="228" t="s">
        <v>190</v>
      </c>
      <c r="E362" s="43"/>
      <c r="F362" s="229" t="s">
        <v>2001</v>
      </c>
      <c r="G362" s="43"/>
      <c r="H362" s="43"/>
      <c r="I362" s="230"/>
      <c r="J362" s="43"/>
      <c r="K362" s="43"/>
      <c r="L362" s="47"/>
      <c r="M362" s="231"/>
      <c r="N362" s="23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190</v>
      </c>
      <c r="AU362" s="20" t="s">
        <v>82</v>
      </c>
    </row>
    <row r="363" s="2" customFormat="1">
      <c r="A363" s="41"/>
      <c r="B363" s="42"/>
      <c r="C363" s="43"/>
      <c r="D363" s="233" t="s">
        <v>192</v>
      </c>
      <c r="E363" s="43"/>
      <c r="F363" s="234" t="s">
        <v>2002</v>
      </c>
      <c r="G363" s="43"/>
      <c r="H363" s="43"/>
      <c r="I363" s="230"/>
      <c r="J363" s="43"/>
      <c r="K363" s="43"/>
      <c r="L363" s="47"/>
      <c r="M363" s="231"/>
      <c r="N363" s="23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192</v>
      </c>
      <c r="AU363" s="20" t="s">
        <v>82</v>
      </c>
    </row>
    <row r="364" s="2" customFormat="1" ht="24.15" customHeight="1">
      <c r="A364" s="41"/>
      <c r="B364" s="42"/>
      <c r="C364" s="215" t="s">
        <v>660</v>
      </c>
      <c r="D364" s="215" t="s">
        <v>183</v>
      </c>
      <c r="E364" s="216" t="s">
        <v>2003</v>
      </c>
      <c r="F364" s="217" t="s">
        <v>2004</v>
      </c>
      <c r="G364" s="218" t="s">
        <v>1912</v>
      </c>
      <c r="H364" s="282"/>
      <c r="I364" s="220"/>
      <c r="J364" s="221">
        <f>ROUND(I364*H364,2)</f>
        <v>0</v>
      </c>
      <c r="K364" s="217" t="s">
        <v>187</v>
      </c>
      <c r="L364" s="47"/>
      <c r="M364" s="222" t="s">
        <v>19</v>
      </c>
      <c r="N364" s="223" t="s">
        <v>44</v>
      </c>
      <c r="O364" s="87"/>
      <c r="P364" s="224">
        <f>O364*H364</f>
        <v>0</v>
      </c>
      <c r="Q364" s="224">
        <v>0</v>
      </c>
      <c r="R364" s="224">
        <f>Q364*H364</f>
        <v>0</v>
      </c>
      <c r="S364" s="224">
        <v>0</v>
      </c>
      <c r="T364" s="225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26" t="s">
        <v>284</v>
      </c>
      <c r="AT364" s="226" t="s">
        <v>183</v>
      </c>
      <c r="AU364" s="226" t="s">
        <v>82</v>
      </c>
      <c r="AY364" s="20" t="s">
        <v>180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20" t="s">
        <v>80</v>
      </c>
      <c r="BK364" s="227">
        <f>ROUND(I364*H364,2)</f>
        <v>0</v>
      </c>
      <c r="BL364" s="20" t="s">
        <v>284</v>
      </c>
      <c r="BM364" s="226" t="s">
        <v>1524</v>
      </c>
    </row>
    <row r="365" s="2" customFormat="1">
      <c r="A365" s="41"/>
      <c r="B365" s="42"/>
      <c r="C365" s="43"/>
      <c r="D365" s="228" t="s">
        <v>190</v>
      </c>
      <c r="E365" s="43"/>
      <c r="F365" s="229" t="s">
        <v>2005</v>
      </c>
      <c r="G365" s="43"/>
      <c r="H365" s="43"/>
      <c r="I365" s="230"/>
      <c r="J365" s="43"/>
      <c r="K365" s="43"/>
      <c r="L365" s="47"/>
      <c r="M365" s="231"/>
      <c r="N365" s="23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190</v>
      </c>
      <c r="AU365" s="20" t="s">
        <v>82</v>
      </c>
    </row>
    <row r="366" s="2" customFormat="1">
      <c r="A366" s="41"/>
      <c r="B366" s="42"/>
      <c r="C366" s="43"/>
      <c r="D366" s="233" t="s">
        <v>192</v>
      </c>
      <c r="E366" s="43"/>
      <c r="F366" s="234" t="s">
        <v>2006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192</v>
      </c>
      <c r="AU366" s="20" t="s">
        <v>82</v>
      </c>
    </row>
    <row r="367" s="12" customFormat="1" ht="25.92" customHeight="1">
      <c r="A367" s="12"/>
      <c r="B367" s="199"/>
      <c r="C367" s="200"/>
      <c r="D367" s="201" t="s">
        <v>72</v>
      </c>
      <c r="E367" s="202" t="s">
        <v>1035</v>
      </c>
      <c r="F367" s="202" t="s">
        <v>1036</v>
      </c>
      <c r="G367" s="200"/>
      <c r="H367" s="200"/>
      <c r="I367" s="203"/>
      <c r="J367" s="204">
        <f>BK367</f>
        <v>0</v>
      </c>
      <c r="K367" s="200"/>
      <c r="L367" s="205"/>
      <c r="M367" s="206"/>
      <c r="N367" s="207"/>
      <c r="O367" s="207"/>
      <c r="P367" s="208">
        <f>P368+P372</f>
        <v>0</v>
      </c>
      <c r="Q367" s="207"/>
      <c r="R367" s="208">
        <f>R368+R372</f>
        <v>0</v>
      </c>
      <c r="S367" s="207"/>
      <c r="T367" s="209">
        <f>T368+T372</f>
        <v>0</v>
      </c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R367" s="210" t="s">
        <v>210</v>
      </c>
      <c r="AT367" s="211" t="s">
        <v>72</v>
      </c>
      <c r="AU367" s="211" t="s">
        <v>73</v>
      </c>
      <c r="AY367" s="210" t="s">
        <v>180</v>
      </c>
      <c r="BK367" s="212">
        <f>BK368+BK372</f>
        <v>0</v>
      </c>
    </row>
    <row r="368" s="12" customFormat="1" ht="22.8" customHeight="1">
      <c r="A368" s="12"/>
      <c r="B368" s="199"/>
      <c r="C368" s="200"/>
      <c r="D368" s="201" t="s">
        <v>72</v>
      </c>
      <c r="E368" s="213" t="s">
        <v>1037</v>
      </c>
      <c r="F368" s="213" t="s">
        <v>1038</v>
      </c>
      <c r="G368" s="200"/>
      <c r="H368" s="200"/>
      <c r="I368" s="203"/>
      <c r="J368" s="214">
        <f>BK368</f>
        <v>0</v>
      </c>
      <c r="K368" s="200"/>
      <c r="L368" s="205"/>
      <c r="M368" s="206"/>
      <c r="N368" s="207"/>
      <c r="O368" s="207"/>
      <c r="P368" s="208">
        <f>SUM(P369:P371)</f>
        <v>0</v>
      </c>
      <c r="Q368" s="207"/>
      <c r="R368" s="208">
        <f>SUM(R369:R371)</f>
        <v>0</v>
      </c>
      <c r="S368" s="207"/>
      <c r="T368" s="209">
        <f>SUM(T369:T371)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10" t="s">
        <v>210</v>
      </c>
      <c r="AT368" s="211" t="s">
        <v>72</v>
      </c>
      <c r="AU368" s="211" t="s">
        <v>80</v>
      </c>
      <c r="AY368" s="210" t="s">
        <v>180</v>
      </c>
      <c r="BK368" s="212">
        <f>SUM(BK369:BK371)</f>
        <v>0</v>
      </c>
    </row>
    <row r="369" s="2" customFormat="1" ht="16.5" customHeight="1">
      <c r="A369" s="41"/>
      <c r="B369" s="42"/>
      <c r="C369" s="215" t="s">
        <v>664</v>
      </c>
      <c r="D369" s="215" t="s">
        <v>183</v>
      </c>
      <c r="E369" s="216" t="s">
        <v>1040</v>
      </c>
      <c r="F369" s="217" t="s">
        <v>1041</v>
      </c>
      <c r="G369" s="218" t="s">
        <v>553</v>
      </c>
      <c r="H369" s="219">
        <v>1</v>
      </c>
      <c r="I369" s="220"/>
      <c r="J369" s="221">
        <f>ROUND(I369*H369,2)</f>
        <v>0</v>
      </c>
      <c r="K369" s="217" t="s">
        <v>187</v>
      </c>
      <c r="L369" s="47"/>
      <c r="M369" s="222" t="s">
        <v>19</v>
      </c>
      <c r="N369" s="223" t="s">
        <v>44</v>
      </c>
      <c r="O369" s="87"/>
      <c r="P369" s="224">
        <f>O369*H369</f>
        <v>0</v>
      </c>
      <c r="Q369" s="224">
        <v>0</v>
      </c>
      <c r="R369" s="224">
        <f>Q369*H369</f>
        <v>0</v>
      </c>
      <c r="S369" s="224">
        <v>0</v>
      </c>
      <c r="T369" s="225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26" t="s">
        <v>1042</v>
      </c>
      <c r="AT369" s="226" t="s">
        <v>183</v>
      </c>
      <c r="AU369" s="226" t="s">
        <v>82</v>
      </c>
      <c r="AY369" s="20" t="s">
        <v>180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20" t="s">
        <v>80</v>
      </c>
      <c r="BK369" s="227">
        <f>ROUND(I369*H369,2)</f>
        <v>0</v>
      </c>
      <c r="BL369" s="20" t="s">
        <v>1042</v>
      </c>
      <c r="BM369" s="226" t="s">
        <v>2007</v>
      </c>
    </row>
    <row r="370" s="2" customFormat="1">
      <c r="A370" s="41"/>
      <c r="B370" s="42"/>
      <c r="C370" s="43"/>
      <c r="D370" s="228" t="s">
        <v>190</v>
      </c>
      <c r="E370" s="43"/>
      <c r="F370" s="229" t="s">
        <v>1041</v>
      </c>
      <c r="G370" s="43"/>
      <c r="H370" s="43"/>
      <c r="I370" s="230"/>
      <c r="J370" s="43"/>
      <c r="K370" s="43"/>
      <c r="L370" s="47"/>
      <c r="M370" s="231"/>
      <c r="N370" s="23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190</v>
      </c>
      <c r="AU370" s="20" t="s">
        <v>82</v>
      </c>
    </row>
    <row r="371" s="2" customFormat="1">
      <c r="A371" s="41"/>
      <c r="B371" s="42"/>
      <c r="C371" s="43"/>
      <c r="D371" s="233" t="s">
        <v>192</v>
      </c>
      <c r="E371" s="43"/>
      <c r="F371" s="234" t="s">
        <v>1044</v>
      </c>
      <c r="G371" s="43"/>
      <c r="H371" s="43"/>
      <c r="I371" s="230"/>
      <c r="J371" s="43"/>
      <c r="K371" s="43"/>
      <c r="L371" s="47"/>
      <c r="M371" s="231"/>
      <c r="N371" s="23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192</v>
      </c>
      <c r="AU371" s="20" t="s">
        <v>82</v>
      </c>
    </row>
    <row r="372" s="12" customFormat="1" ht="22.8" customHeight="1">
      <c r="A372" s="12"/>
      <c r="B372" s="199"/>
      <c r="C372" s="200"/>
      <c r="D372" s="201" t="s">
        <v>72</v>
      </c>
      <c r="E372" s="213" t="s">
        <v>1045</v>
      </c>
      <c r="F372" s="213" t="s">
        <v>1046</v>
      </c>
      <c r="G372" s="200"/>
      <c r="H372" s="200"/>
      <c r="I372" s="203"/>
      <c r="J372" s="214">
        <f>BK372</f>
        <v>0</v>
      </c>
      <c r="K372" s="200"/>
      <c r="L372" s="205"/>
      <c r="M372" s="206"/>
      <c r="N372" s="207"/>
      <c r="O372" s="207"/>
      <c r="P372" s="208">
        <f>SUM(P373:P375)</f>
        <v>0</v>
      </c>
      <c r="Q372" s="207"/>
      <c r="R372" s="208">
        <f>SUM(R373:R375)</f>
        <v>0</v>
      </c>
      <c r="S372" s="207"/>
      <c r="T372" s="209">
        <f>SUM(T373:T375)</f>
        <v>0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210" t="s">
        <v>210</v>
      </c>
      <c r="AT372" s="211" t="s">
        <v>72</v>
      </c>
      <c r="AU372" s="211" t="s">
        <v>80</v>
      </c>
      <c r="AY372" s="210" t="s">
        <v>180</v>
      </c>
      <c r="BK372" s="212">
        <f>SUM(BK373:BK375)</f>
        <v>0</v>
      </c>
    </row>
    <row r="373" s="2" customFormat="1" ht="16.5" customHeight="1">
      <c r="A373" s="41"/>
      <c r="B373" s="42"/>
      <c r="C373" s="215" t="s">
        <v>668</v>
      </c>
      <c r="D373" s="215" t="s">
        <v>183</v>
      </c>
      <c r="E373" s="216" t="s">
        <v>1048</v>
      </c>
      <c r="F373" s="217" t="s">
        <v>1046</v>
      </c>
      <c r="G373" s="218" t="s">
        <v>553</v>
      </c>
      <c r="H373" s="219">
        <v>1</v>
      </c>
      <c r="I373" s="220"/>
      <c r="J373" s="221">
        <f>ROUND(I373*H373,2)</f>
        <v>0</v>
      </c>
      <c r="K373" s="217" t="s">
        <v>187</v>
      </c>
      <c r="L373" s="47"/>
      <c r="M373" s="222" t="s">
        <v>19</v>
      </c>
      <c r="N373" s="223" t="s">
        <v>44</v>
      </c>
      <c r="O373" s="87"/>
      <c r="P373" s="224">
        <f>O373*H373</f>
        <v>0</v>
      </c>
      <c r="Q373" s="224">
        <v>0</v>
      </c>
      <c r="R373" s="224">
        <f>Q373*H373</f>
        <v>0</v>
      </c>
      <c r="S373" s="224">
        <v>0</v>
      </c>
      <c r="T373" s="225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6" t="s">
        <v>1042</v>
      </c>
      <c r="AT373" s="226" t="s">
        <v>183</v>
      </c>
      <c r="AU373" s="226" t="s">
        <v>82</v>
      </c>
      <c r="AY373" s="20" t="s">
        <v>180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20" t="s">
        <v>80</v>
      </c>
      <c r="BK373" s="227">
        <f>ROUND(I373*H373,2)</f>
        <v>0</v>
      </c>
      <c r="BL373" s="20" t="s">
        <v>1042</v>
      </c>
      <c r="BM373" s="226" t="s">
        <v>2008</v>
      </c>
    </row>
    <row r="374" s="2" customFormat="1">
      <c r="A374" s="41"/>
      <c r="B374" s="42"/>
      <c r="C374" s="43"/>
      <c r="D374" s="228" t="s">
        <v>190</v>
      </c>
      <c r="E374" s="43"/>
      <c r="F374" s="229" t="s">
        <v>1046</v>
      </c>
      <c r="G374" s="43"/>
      <c r="H374" s="43"/>
      <c r="I374" s="230"/>
      <c r="J374" s="43"/>
      <c r="K374" s="43"/>
      <c r="L374" s="47"/>
      <c r="M374" s="231"/>
      <c r="N374" s="23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190</v>
      </c>
      <c r="AU374" s="20" t="s">
        <v>82</v>
      </c>
    </row>
    <row r="375" s="2" customFormat="1">
      <c r="A375" s="41"/>
      <c r="B375" s="42"/>
      <c r="C375" s="43"/>
      <c r="D375" s="233" t="s">
        <v>192</v>
      </c>
      <c r="E375" s="43"/>
      <c r="F375" s="234" t="s">
        <v>1050</v>
      </c>
      <c r="G375" s="43"/>
      <c r="H375" s="43"/>
      <c r="I375" s="230"/>
      <c r="J375" s="43"/>
      <c r="K375" s="43"/>
      <c r="L375" s="47"/>
      <c r="M375" s="278"/>
      <c r="N375" s="279"/>
      <c r="O375" s="280"/>
      <c r="P375" s="280"/>
      <c r="Q375" s="280"/>
      <c r="R375" s="280"/>
      <c r="S375" s="280"/>
      <c r="T375" s="281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192</v>
      </c>
      <c r="AU375" s="20" t="s">
        <v>82</v>
      </c>
    </row>
    <row r="376" s="2" customFormat="1" ht="6.96" customHeight="1">
      <c r="A376" s="41"/>
      <c r="B376" s="62"/>
      <c r="C376" s="63"/>
      <c r="D376" s="63"/>
      <c r="E376" s="63"/>
      <c r="F376" s="63"/>
      <c r="G376" s="63"/>
      <c r="H376" s="63"/>
      <c r="I376" s="63"/>
      <c r="J376" s="63"/>
      <c r="K376" s="63"/>
      <c r="L376" s="47"/>
      <c r="M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</row>
  </sheetData>
  <sheetProtection sheet="1" autoFilter="0" formatColumns="0" formatRows="0" objects="1" scenarios="1" spinCount="100000" saltValue="qa4bjQiMy97YRH4Ic5i8tOg4zHIKG8oDXzrVUb6BFaOebId1IuCwJ2Hzk/6HjbqAcetIuq5pSBuUe2RwO9PsbA==" hashValue="XaEmPQasc3xpAIPCZy9q4rczsQ3R+ZxUqOkhdAqBtSbXPYs1JGrfp8etYQwWtY7HOEkiXCtNwuWEBvhPmpWWqw==" algorithmName="SHA-512" password="CB6D"/>
  <autoFilter ref="C97:K37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hyperlinks>
    <hyperlink ref="F103" r:id="rId1" display="https://podminky.urs.cz/item/CS_URS_2024_01/139711111"/>
    <hyperlink ref="F106" r:id="rId2" display="https://podminky.urs.cz/item/CS_URS_2024_01/151101101"/>
    <hyperlink ref="F109" r:id="rId3" display="https://podminky.urs.cz/item/CS_URS_2024_01/151101111"/>
    <hyperlink ref="F112" r:id="rId4" display="https://podminky.urs.cz/item/CS_URS_2024_01/162211311"/>
    <hyperlink ref="F116" r:id="rId5" display="https://podminky.urs.cz/item/CS_URS_2024_01/162211319"/>
    <hyperlink ref="F120" r:id="rId6" display="https://podminky.urs.cz/item/CS_URS_2024_01/162751117"/>
    <hyperlink ref="F123" r:id="rId7" display="https://podminky.urs.cz/item/CS_URS_2024_01/162751119"/>
    <hyperlink ref="F127" r:id="rId8" display="https://podminky.urs.cz/item/CS_URS_2024_01/171251201"/>
    <hyperlink ref="F130" r:id="rId9" display="https://podminky.urs.cz/item/CS_URS_2024_01/171201231"/>
    <hyperlink ref="F133" r:id="rId10" display="https://podminky.urs.cz/item/CS_URS_2024_01/175111101"/>
    <hyperlink ref="F138" r:id="rId11" display="https://podminky.urs.cz/item/CS_URS_2024_01/175111109"/>
    <hyperlink ref="F142" r:id="rId12" display="https://podminky.urs.cz/item/CS_URS_2024_01/611325221"/>
    <hyperlink ref="F145" r:id="rId13" display="https://podminky.urs.cz/item/CS_URS_2024_01/612325111"/>
    <hyperlink ref="F149" r:id="rId14" display="https://podminky.urs.cz/item/CS_URS_2024_01/612325113"/>
    <hyperlink ref="F152" r:id="rId15" display="https://podminky.urs.cz/item/CS_URS_2024_01/612325221"/>
    <hyperlink ref="F155" r:id="rId16" display="https://podminky.urs.cz/item/CS_URS_2024_01/631341152"/>
    <hyperlink ref="F159" r:id="rId17" display="https://podminky.urs.cz/item/CS_URS_2024_01/969021112"/>
    <hyperlink ref="F162" r:id="rId18" display="https://podminky.urs.cz/item/CS_URS_2024_01/969021113"/>
    <hyperlink ref="F165" r:id="rId19" display="https://podminky.urs.cz/item/CS_URS_2024_01/969031111"/>
    <hyperlink ref="F168" r:id="rId20" display="https://podminky.urs.cz/item/CS_URS_2024_01/971033231"/>
    <hyperlink ref="F171" r:id="rId21" display="https://podminky.urs.cz/item/CS_URS_2024_01/971033241"/>
    <hyperlink ref="F174" r:id="rId22" display="https://podminky.urs.cz/item/CS_URS_2024_01/972054141"/>
    <hyperlink ref="F177" r:id="rId23" display="https://podminky.urs.cz/item/CS_URS_2024_01/972054241"/>
    <hyperlink ref="F180" r:id="rId24" display="https://podminky.urs.cz/item/CS_URS_2024_01/974031153"/>
    <hyperlink ref="F183" r:id="rId25" display="https://podminky.urs.cz/item/CS_URS_2024_01/974031154"/>
    <hyperlink ref="F186" r:id="rId26" display="https://podminky.urs.cz/item/CS_URS_2024_01/974031164"/>
    <hyperlink ref="F189" r:id="rId27" display="https://podminky.urs.cz/item/CS_URS_2024_01/974031167"/>
    <hyperlink ref="F192" r:id="rId28" display="https://podminky.urs.cz/item/CS_URS_2024_01/974031169"/>
    <hyperlink ref="F195" r:id="rId29" display="https://podminky.urs.cz/item/CS_URS_2024_01/974042577"/>
    <hyperlink ref="F198" r:id="rId30" display="https://podminky.urs.cz/item/CS_URS_2024_01/974042579"/>
    <hyperlink ref="F201" r:id="rId31" display="https://podminky.urs.cz/item/CS_URS_2024_01/977311114"/>
    <hyperlink ref="F206" r:id="rId32" display="https://podminky.urs.cz/item/CS_URS_2024_01/997013214"/>
    <hyperlink ref="F209" r:id="rId33" display="https://podminky.urs.cz/item/CS_URS_2024_01/997013219"/>
    <hyperlink ref="F213" r:id="rId34" display="https://podminky.urs.cz/item/CS_URS_2024_01/997013501"/>
    <hyperlink ref="F216" r:id="rId35" display="https://podminky.urs.cz/item/CS_URS_2024_01/997013509"/>
    <hyperlink ref="F220" r:id="rId36" display="https://podminky.urs.cz/item/CS_URS_2024_01/997013631"/>
    <hyperlink ref="F224" r:id="rId37" display="https://podminky.urs.cz/item/CS_URS_2024_01/998018003"/>
    <hyperlink ref="F229" r:id="rId38" display="https://podminky.urs.cz/item/CS_URS_2024_01/721140802"/>
    <hyperlink ref="F232" r:id="rId39" display="https://podminky.urs.cz/item/CS_URS_2024_01/721140806"/>
    <hyperlink ref="F235" r:id="rId40" display="https://podminky.urs.cz/item/CS_URS_2024_01/721140915"/>
    <hyperlink ref="F238" r:id="rId41" display="https://podminky.urs.cz/item/CS_URS_2024_01/721140916"/>
    <hyperlink ref="F241" r:id="rId42" display="https://podminky.urs.cz/item/CS_URS_2024_01/721174025"/>
    <hyperlink ref="F244" r:id="rId43" display="https://podminky.urs.cz/item/CS_URS_2024_01/721174026"/>
    <hyperlink ref="F247" r:id="rId44" display="https://podminky.urs.cz/item/CS_URS_2024_01/721174042"/>
    <hyperlink ref="F254" r:id="rId45" display="https://podminky.urs.cz/item/CS_URS_2024_01/721174043"/>
    <hyperlink ref="F257" r:id="rId46" display="https://podminky.urs.cz/item/CS_URS_2024_01/721194104"/>
    <hyperlink ref="F260" r:id="rId47" display="https://podminky.urs.cz/item/CS_URS_2024_01/721194105"/>
    <hyperlink ref="F264" r:id="rId48" display="https://podminky.urs.cz/item/CS_URS_2024_01/721194109"/>
    <hyperlink ref="F267" r:id="rId49" display="https://podminky.urs.cz/item/CS_URS_2024_01/721273153"/>
    <hyperlink ref="F270" r:id="rId50" display="https://podminky.urs.cz/item/CS_URS_2024_01/721290111"/>
    <hyperlink ref="F273" r:id="rId51" display="https://podminky.urs.cz/item/CS_URS_2024_01/998721313"/>
    <hyperlink ref="F277" r:id="rId52" display="https://podminky.urs.cz/item/CS_URS_2024_01/722130801"/>
    <hyperlink ref="F280" r:id="rId53" display="https://podminky.urs.cz/item/CS_URS_2024_01/722130802"/>
    <hyperlink ref="F283" r:id="rId54" display="https://podminky.urs.cz/item/CS_URS_2024_01/722130916"/>
    <hyperlink ref="F286" r:id="rId55" display="https://podminky.urs.cz/item/CS_URS_2024_01/722131931"/>
    <hyperlink ref="F289" r:id="rId56" display="https://podminky.urs.cz/item/CS_URS_2024_01/722131935"/>
    <hyperlink ref="F292" r:id="rId57" display="https://podminky.urs.cz/item/CS_URS_2024_01/722174002"/>
    <hyperlink ref="F299" r:id="rId58" display="https://podminky.urs.cz/item/CS_URS_2024_01/722174003"/>
    <hyperlink ref="F302" r:id="rId59" display="https://podminky.urs.cz/item/CS_URS_2024_01/722174004"/>
    <hyperlink ref="F305" r:id="rId60" display="https://podminky.urs.cz/item/CS_URS_2024_01/722174005"/>
    <hyperlink ref="F308" r:id="rId61" display="https://podminky.urs.cz/item/CS_URS_2024_01/722181221"/>
    <hyperlink ref="F315" r:id="rId62" display="https://podminky.urs.cz/item/CS_URS_2024_01/722181222"/>
    <hyperlink ref="F318" r:id="rId63" display="https://podminky.urs.cz/item/CS_URS_2024_01/722190401"/>
    <hyperlink ref="F322" r:id="rId64" display="https://podminky.urs.cz/item/CS_URS_2024_01/722220111"/>
    <hyperlink ref="F329" r:id="rId65" display="https://podminky.urs.cz/item/CS_URS_2024_01/722220121"/>
    <hyperlink ref="F332" r:id="rId66" display="https://podminky.urs.cz/item/CS_URS_2024_01/722232124"/>
    <hyperlink ref="F335" r:id="rId67" display="https://podminky.urs.cz/item/CS_URS_2024_01/722232125"/>
    <hyperlink ref="F338" r:id="rId68" display="https://podminky.urs.cz/item/CS_URS_2024_01/722232401"/>
    <hyperlink ref="F341" r:id="rId69" display="https://podminky.urs.cz/item/CS_URS_2024_01/722232402"/>
    <hyperlink ref="F344" r:id="rId70" display="https://podminky.urs.cz/item/CS_URS_2024_01/722232403"/>
    <hyperlink ref="F347" r:id="rId71" display="https://podminky.urs.cz/item/CS_URS_2024_01/722232404"/>
    <hyperlink ref="F350" r:id="rId72" display="https://podminky.urs.cz/item/CS_URS_2024_01/722290226"/>
    <hyperlink ref="F353" r:id="rId73" display="https://podminky.urs.cz/item/CS_URS_2024_01/722290234"/>
    <hyperlink ref="F356" r:id="rId74" display="https://podminky.urs.cz/item/CS_URS_2024_01/998722313"/>
    <hyperlink ref="F360" r:id="rId75" display="https://podminky.urs.cz/item/CS_URS_2024_01/734220101"/>
    <hyperlink ref="F363" r:id="rId76" display="https://podminky.urs.cz/item/CS_URS_2024_01/734221413"/>
    <hyperlink ref="F366" r:id="rId77" display="https://podminky.urs.cz/item/CS_URS_2024_01/998734313"/>
    <hyperlink ref="F371" r:id="rId78" display="https://podminky.urs.cz/item/CS_URS_2024_01/013254000"/>
    <hyperlink ref="F375" r:id="rId79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0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23.25" customHeight="1">
      <c r="A9" s="41"/>
      <c r="B9" s="47"/>
      <c r="C9" s="41"/>
      <c r="D9" s="41"/>
      <c r="E9" s="146" t="s">
        <v>135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2009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tr">
        <f>IF('Rekapitulace stavby'!AN10="","",'Rekapitulace stavby'!AN10)</f>
        <v>00254657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tr">
        <f>IF('Rekapitulace stavby'!E11="","",'Rekapitulace stavby'!E11)</f>
        <v>Statutární mšsto Karkovy Vary</v>
      </c>
      <c r="F17" s="41"/>
      <c r="G17" s="41"/>
      <c r="H17" s="41"/>
      <c r="I17" s="145" t="s">
        <v>29</v>
      </c>
      <c r="J17" s="136" t="str">
        <f>IF('Rekapitulace stavby'!AN11="","",'Rekapitulace stavby'!AN11)</f>
        <v/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tr">
        <f>IF('Rekapitulace stavby'!AN16="","",'Rekapitulace stavby'!AN16)</f>
        <v>06333087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tr">
        <f>IF('Rekapitulace stavby'!E17="","",'Rekapitulace stavby'!E17)</f>
        <v>NARCHAEL s.r.o., Alešova 150, Jirkov</v>
      </c>
      <c r="F23" s="41"/>
      <c r="G23" s="41"/>
      <c r="H23" s="41"/>
      <c r="I23" s="145" t="s">
        <v>29</v>
      </c>
      <c r="J23" s="136" t="str">
        <f>IF('Rekapitulace stavby'!AN17="","",'Rekapitulace stavby'!AN17)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ROUND(J95,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ROUND((SUM(BE95:BE248)),  2)</f>
        <v>0</v>
      </c>
      <c r="G35" s="41"/>
      <c r="H35" s="41"/>
      <c r="I35" s="160">
        <v>0.20999999999999999</v>
      </c>
      <c r="J35" s="159">
        <f>ROUND(((SUM(BE95:BE248))*I35),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ROUND((SUM(BF95:BF248)),  2)</f>
        <v>0</v>
      </c>
      <c r="G36" s="41"/>
      <c r="H36" s="41"/>
      <c r="I36" s="160">
        <v>0.12</v>
      </c>
      <c r="J36" s="159">
        <f>ROUND(((SUM(BF95:BF248))*I36),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ROUND((SUM(BG95:BG248)),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ROUND((SUM(BH95:BH248)),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ROUND((SUM(BI95:BI248)),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23.25" customHeight="1">
      <c r="A52" s="41"/>
      <c r="B52" s="42"/>
      <c r="C52" s="43"/>
      <c r="D52" s="43"/>
      <c r="E52" s="172" t="s">
        <v>135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1-6 - stavební úpravy 1NP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>Statutární mšsto Karkovy Vary</v>
      </c>
      <c r="G58" s="43"/>
      <c r="H58" s="43"/>
      <c r="I58" s="35" t="s">
        <v>32</v>
      </c>
      <c r="J58" s="39" t="str">
        <f>E23</f>
        <v>NARCHAEL s.r.o., Alešova 150, Jirkov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J95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J96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147</v>
      </c>
      <c r="E65" s="185"/>
      <c r="F65" s="185"/>
      <c r="G65" s="185"/>
      <c r="H65" s="185"/>
      <c r="I65" s="185"/>
      <c r="J65" s="186">
        <f>J97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148</v>
      </c>
      <c r="E66" s="185"/>
      <c r="F66" s="185"/>
      <c r="G66" s="185"/>
      <c r="H66" s="185"/>
      <c r="I66" s="185"/>
      <c r="J66" s="186">
        <f>J105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149</v>
      </c>
      <c r="E67" s="185"/>
      <c r="F67" s="185"/>
      <c r="G67" s="185"/>
      <c r="H67" s="185"/>
      <c r="I67" s="185"/>
      <c r="J67" s="186">
        <f>J122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7"/>
      <c r="C68" s="178"/>
      <c r="D68" s="179" t="s">
        <v>150</v>
      </c>
      <c r="E68" s="180"/>
      <c r="F68" s="180"/>
      <c r="G68" s="180"/>
      <c r="H68" s="180"/>
      <c r="I68" s="180"/>
      <c r="J68" s="181">
        <f>J126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3"/>
      <c r="C69" s="128"/>
      <c r="D69" s="184" t="s">
        <v>155</v>
      </c>
      <c r="E69" s="185"/>
      <c r="F69" s="185"/>
      <c r="G69" s="185"/>
      <c r="H69" s="185"/>
      <c r="I69" s="185"/>
      <c r="J69" s="186">
        <f>J127</f>
        <v>0</v>
      </c>
      <c r="K69" s="128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8"/>
      <c r="D70" s="184" t="s">
        <v>159</v>
      </c>
      <c r="E70" s="185"/>
      <c r="F70" s="185"/>
      <c r="G70" s="185"/>
      <c r="H70" s="185"/>
      <c r="I70" s="185"/>
      <c r="J70" s="186">
        <f>J167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7"/>
      <c r="C71" s="178"/>
      <c r="D71" s="179" t="s">
        <v>162</v>
      </c>
      <c r="E71" s="180"/>
      <c r="F71" s="180"/>
      <c r="G71" s="180"/>
      <c r="H71" s="180"/>
      <c r="I71" s="180"/>
      <c r="J71" s="181">
        <f>J240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3"/>
      <c r="C72" s="128"/>
      <c r="D72" s="184" t="s">
        <v>163</v>
      </c>
      <c r="E72" s="185"/>
      <c r="F72" s="185"/>
      <c r="G72" s="185"/>
      <c r="H72" s="185"/>
      <c r="I72" s="185"/>
      <c r="J72" s="186">
        <f>J241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164</v>
      </c>
      <c r="E73" s="185"/>
      <c r="F73" s="185"/>
      <c r="G73" s="185"/>
      <c r="H73" s="185"/>
      <c r="I73" s="185"/>
      <c r="J73" s="186">
        <f>J245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4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9" s="2" customFormat="1" ht="6.96" customHeight="1">
      <c r="A79" s="41"/>
      <c r="B79" s="64"/>
      <c r="C79" s="65"/>
      <c r="D79" s="65"/>
      <c r="E79" s="65"/>
      <c r="F79" s="65"/>
      <c r="G79" s="65"/>
      <c r="H79" s="65"/>
      <c r="I79" s="65"/>
      <c r="J79" s="65"/>
      <c r="K79" s="65"/>
      <c r="L79" s="14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4.96" customHeight="1">
      <c r="A80" s="41"/>
      <c r="B80" s="42"/>
      <c r="C80" s="26" t="s">
        <v>165</v>
      </c>
      <c r="D80" s="43"/>
      <c r="E80" s="43"/>
      <c r="F80" s="43"/>
      <c r="G80" s="43"/>
      <c r="H80" s="43"/>
      <c r="I80" s="43"/>
      <c r="J80" s="43"/>
      <c r="K80" s="43"/>
      <c r="L80" s="14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4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5" t="s">
        <v>16</v>
      </c>
      <c r="D82" s="43"/>
      <c r="E82" s="43"/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26.25" customHeight="1">
      <c r="A83" s="41"/>
      <c r="B83" s="42"/>
      <c r="C83" s="43"/>
      <c r="D83" s="43"/>
      <c r="E83" s="172" t="str">
        <f>E7</f>
        <v xml:space="preserve">Rekonstrukce a výměna ZTI J.Palacha č.p. 932/20 a  I.P. Pavlova č.p. 1216/29, Karlovy Vary</v>
      </c>
      <c r="F83" s="35"/>
      <c r="G83" s="35"/>
      <c r="H83" s="35"/>
      <c r="I83" s="43"/>
      <c r="J83" s="43"/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" customFormat="1" ht="12" customHeight="1">
      <c r="B84" s="24"/>
      <c r="C84" s="35" t="s">
        <v>134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23.25" customHeight="1">
      <c r="A85" s="41"/>
      <c r="B85" s="42"/>
      <c r="C85" s="43"/>
      <c r="D85" s="43"/>
      <c r="E85" s="172" t="s">
        <v>135</v>
      </c>
      <c r="F85" s="43"/>
      <c r="G85" s="43"/>
      <c r="H85" s="43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5" t="s">
        <v>136</v>
      </c>
      <c r="D86" s="43"/>
      <c r="E86" s="43"/>
      <c r="F86" s="43"/>
      <c r="G86" s="43"/>
      <c r="H86" s="43"/>
      <c r="I86" s="43"/>
      <c r="J86" s="43"/>
      <c r="K86" s="4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6.5" customHeight="1">
      <c r="A87" s="41"/>
      <c r="B87" s="42"/>
      <c r="C87" s="43"/>
      <c r="D87" s="43"/>
      <c r="E87" s="72" t="str">
        <f>E11</f>
        <v>1-6 - stavební úpravy 1NP</v>
      </c>
      <c r="F87" s="43"/>
      <c r="G87" s="43"/>
      <c r="H87" s="43"/>
      <c r="I87" s="43"/>
      <c r="J87" s="43"/>
      <c r="K87" s="43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5" t="s">
        <v>21</v>
      </c>
      <c r="D89" s="43"/>
      <c r="E89" s="43"/>
      <c r="F89" s="30" t="str">
        <f>F14</f>
        <v xml:space="preserve"> </v>
      </c>
      <c r="G89" s="43"/>
      <c r="H89" s="43"/>
      <c r="I89" s="35" t="s">
        <v>23</v>
      </c>
      <c r="J89" s="75" t="str">
        <f>IF(J14="","",J14)</f>
        <v>12. 2. 2024</v>
      </c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25.65" customHeight="1">
      <c r="A91" s="41"/>
      <c r="B91" s="42"/>
      <c r="C91" s="35" t="s">
        <v>25</v>
      </c>
      <c r="D91" s="43"/>
      <c r="E91" s="43"/>
      <c r="F91" s="30" t="str">
        <f>E17</f>
        <v>Statutární mšsto Karkovy Vary</v>
      </c>
      <c r="G91" s="43"/>
      <c r="H91" s="43"/>
      <c r="I91" s="35" t="s">
        <v>32</v>
      </c>
      <c r="J91" s="39" t="str">
        <f>E23</f>
        <v>NARCHAEL s.r.o., Alešova 150, Jirkov</v>
      </c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5" t="s">
        <v>30</v>
      </c>
      <c r="D92" s="43"/>
      <c r="E92" s="43"/>
      <c r="F92" s="30" t="str">
        <f>IF(E20="","",E20)</f>
        <v>Vyplň údaj</v>
      </c>
      <c r="G92" s="43"/>
      <c r="H92" s="43"/>
      <c r="I92" s="35" t="s">
        <v>36</v>
      </c>
      <c r="J92" s="39" t="str">
        <f>E26</f>
        <v xml:space="preserve"> </v>
      </c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0.32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11" customFormat="1" ht="29.28" customHeight="1">
      <c r="A94" s="188"/>
      <c r="B94" s="189"/>
      <c r="C94" s="190" t="s">
        <v>166</v>
      </c>
      <c r="D94" s="191" t="s">
        <v>58</v>
      </c>
      <c r="E94" s="191" t="s">
        <v>54</v>
      </c>
      <c r="F94" s="191" t="s">
        <v>55</v>
      </c>
      <c r="G94" s="191" t="s">
        <v>167</v>
      </c>
      <c r="H94" s="191" t="s">
        <v>168</v>
      </c>
      <c r="I94" s="191" t="s">
        <v>169</v>
      </c>
      <c r="J94" s="191" t="s">
        <v>143</v>
      </c>
      <c r="K94" s="192" t="s">
        <v>170</v>
      </c>
      <c r="L94" s="193"/>
      <c r="M94" s="95" t="s">
        <v>19</v>
      </c>
      <c r="N94" s="96" t="s">
        <v>43</v>
      </c>
      <c r="O94" s="96" t="s">
        <v>171</v>
      </c>
      <c r="P94" s="96" t="s">
        <v>172</v>
      </c>
      <c r="Q94" s="96" t="s">
        <v>173</v>
      </c>
      <c r="R94" s="96" t="s">
        <v>174</v>
      </c>
      <c r="S94" s="96" t="s">
        <v>175</v>
      </c>
      <c r="T94" s="97" t="s">
        <v>176</v>
      </c>
      <c r="U94" s="188"/>
      <c r="V94" s="188"/>
      <c r="W94" s="188"/>
      <c r="X94" s="188"/>
      <c r="Y94" s="188"/>
      <c r="Z94" s="188"/>
      <c r="AA94" s="188"/>
      <c r="AB94" s="188"/>
      <c r="AC94" s="188"/>
      <c r="AD94" s="188"/>
      <c r="AE94" s="188"/>
    </row>
    <row r="95" s="2" customFormat="1" ht="22.8" customHeight="1">
      <c r="A95" s="41"/>
      <c r="B95" s="42"/>
      <c r="C95" s="102" t="s">
        <v>177</v>
      </c>
      <c r="D95" s="43"/>
      <c r="E95" s="43"/>
      <c r="F95" s="43"/>
      <c r="G95" s="43"/>
      <c r="H95" s="43"/>
      <c r="I95" s="43"/>
      <c r="J95" s="194">
        <f>BK95</f>
        <v>0</v>
      </c>
      <c r="K95" s="43"/>
      <c r="L95" s="47"/>
      <c r="M95" s="98"/>
      <c r="N95" s="195"/>
      <c r="O95" s="99"/>
      <c r="P95" s="196">
        <f>P96+P126+P240</f>
        <v>0</v>
      </c>
      <c r="Q95" s="99"/>
      <c r="R95" s="196">
        <f>R96+R126+R240</f>
        <v>0.082734749999999996</v>
      </c>
      <c r="S95" s="99"/>
      <c r="T95" s="197">
        <f>T96+T126+T240</f>
        <v>1.996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72</v>
      </c>
      <c r="AU95" s="20" t="s">
        <v>144</v>
      </c>
      <c r="BK95" s="198">
        <f>BK96+BK126+BK240</f>
        <v>0</v>
      </c>
    </row>
    <row r="96" s="12" customFormat="1" ht="25.92" customHeight="1">
      <c r="A96" s="12"/>
      <c r="B96" s="199"/>
      <c r="C96" s="200"/>
      <c r="D96" s="201" t="s">
        <v>72</v>
      </c>
      <c r="E96" s="202" t="s">
        <v>178</v>
      </c>
      <c r="F96" s="202" t="s">
        <v>179</v>
      </c>
      <c r="G96" s="200"/>
      <c r="H96" s="200"/>
      <c r="I96" s="203"/>
      <c r="J96" s="204">
        <f>BK96</f>
        <v>0</v>
      </c>
      <c r="K96" s="200"/>
      <c r="L96" s="205"/>
      <c r="M96" s="206"/>
      <c r="N96" s="207"/>
      <c r="O96" s="207"/>
      <c r="P96" s="208">
        <f>P97+P105+P122</f>
        <v>0</v>
      </c>
      <c r="Q96" s="207"/>
      <c r="R96" s="208">
        <f>R97+R105+R122</f>
        <v>0.0084149999999999989</v>
      </c>
      <c r="S96" s="207"/>
      <c r="T96" s="209">
        <f>T97+T105+T122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0" t="s">
        <v>80</v>
      </c>
      <c r="AT96" s="211" t="s">
        <v>72</v>
      </c>
      <c r="AU96" s="211" t="s">
        <v>73</v>
      </c>
      <c r="AY96" s="210" t="s">
        <v>180</v>
      </c>
      <c r="BK96" s="212">
        <f>BK97+BK105+BK122</f>
        <v>0</v>
      </c>
    </row>
    <row r="97" s="12" customFormat="1" ht="22.8" customHeight="1">
      <c r="A97" s="12"/>
      <c r="B97" s="199"/>
      <c r="C97" s="200"/>
      <c r="D97" s="201" t="s">
        <v>72</v>
      </c>
      <c r="E97" s="213" t="s">
        <v>237</v>
      </c>
      <c r="F97" s="213" t="s">
        <v>238</v>
      </c>
      <c r="G97" s="200"/>
      <c r="H97" s="200"/>
      <c r="I97" s="203"/>
      <c r="J97" s="214">
        <f>BK97</f>
        <v>0</v>
      </c>
      <c r="K97" s="200"/>
      <c r="L97" s="205"/>
      <c r="M97" s="206"/>
      <c r="N97" s="207"/>
      <c r="O97" s="207"/>
      <c r="P97" s="208">
        <f>SUM(P98:P104)</f>
        <v>0</v>
      </c>
      <c r="Q97" s="207"/>
      <c r="R97" s="208">
        <f>SUM(R98:R104)</f>
        <v>0.0084149999999999989</v>
      </c>
      <c r="S97" s="207"/>
      <c r="T97" s="209">
        <f>SUM(T98:T104)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0" t="s">
        <v>80</v>
      </c>
      <c r="AT97" s="211" t="s">
        <v>72</v>
      </c>
      <c r="AU97" s="211" t="s">
        <v>80</v>
      </c>
      <c r="AY97" s="210" t="s">
        <v>180</v>
      </c>
      <c r="BK97" s="212">
        <f>SUM(BK98:BK104)</f>
        <v>0</v>
      </c>
    </row>
    <row r="98" s="2" customFormat="1" ht="33" customHeight="1">
      <c r="A98" s="41"/>
      <c r="B98" s="42"/>
      <c r="C98" s="215" t="s">
        <v>80</v>
      </c>
      <c r="D98" s="215" t="s">
        <v>183</v>
      </c>
      <c r="E98" s="216" t="s">
        <v>239</v>
      </c>
      <c r="F98" s="217" t="s">
        <v>240</v>
      </c>
      <c r="G98" s="218" t="s">
        <v>186</v>
      </c>
      <c r="H98" s="219">
        <v>51</v>
      </c>
      <c r="I98" s="220"/>
      <c r="J98" s="221">
        <f>ROUND(I98*H98,2)</f>
        <v>0</v>
      </c>
      <c r="K98" s="217" t="s">
        <v>187</v>
      </c>
      <c r="L98" s="47"/>
      <c r="M98" s="222" t="s">
        <v>19</v>
      </c>
      <c r="N98" s="223" t="s">
        <v>44</v>
      </c>
      <c r="O98" s="87"/>
      <c r="P98" s="224">
        <f>O98*H98</f>
        <v>0</v>
      </c>
      <c r="Q98" s="224">
        <v>0.00012999999999999999</v>
      </c>
      <c r="R98" s="224">
        <f>Q98*H98</f>
        <v>0.0066299999999999996</v>
      </c>
      <c r="S98" s="224">
        <v>0</v>
      </c>
      <c r="T98" s="22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6" t="s">
        <v>188</v>
      </c>
      <c r="AT98" s="226" t="s">
        <v>183</v>
      </c>
      <c r="AU98" s="226" t="s">
        <v>82</v>
      </c>
      <c r="AY98" s="20" t="s">
        <v>180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20" t="s">
        <v>80</v>
      </c>
      <c r="BK98" s="227">
        <f>ROUND(I98*H98,2)</f>
        <v>0</v>
      </c>
      <c r="BL98" s="20" t="s">
        <v>188</v>
      </c>
      <c r="BM98" s="226" t="s">
        <v>2010</v>
      </c>
    </row>
    <row r="99" s="2" customFormat="1">
      <c r="A99" s="41"/>
      <c r="B99" s="42"/>
      <c r="C99" s="43"/>
      <c r="D99" s="228" t="s">
        <v>190</v>
      </c>
      <c r="E99" s="43"/>
      <c r="F99" s="229" t="s">
        <v>242</v>
      </c>
      <c r="G99" s="43"/>
      <c r="H99" s="43"/>
      <c r="I99" s="230"/>
      <c r="J99" s="43"/>
      <c r="K99" s="43"/>
      <c r="L99" s="47"/>
      <c r="M99" s="231"/>
      <c r="N99" s="23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190</v>
      </c>
      <c r="AU99" s="20" t="s">
        <v>82</v>
      </c>
    </row>
    <row r="100" s="2" customFormat="1">
      <c r="A100" s="41"/>
      <c r="B100" s="42"/>
      <c r="C100" s="43"/>
      <c r="D100" s="233" t="s">
        <v>192</v>
      </c>
      <c r="E100" s="43"/>
      <c r="F100" s="234" t="s">
        <v>243</v>
      </c>
      <c r="G100" s="43"/>
      <c r="H100" s="43"/>
      <c r="I100" s="230"/>
      <c r="J100" s="43"/>
      <c r="K100" s="43"/>
      <c r="L100" s="47"/>
      <c r="M100" s="231"/>
      <c r="N100" s="23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192</v>
      </c>
      <c r="AU100" s="20" t="s">
        <v>82</v>
      </c>
    </row>
    <row r="101" s="13" customFormat="1">
      <c r="A101" s="13"/>
      <c r="B101" s="235"/>
      <c r="C101" s="236"/>
      <c r="D101" s="228" t="s">
        <v>216</v>
      </c>
      <c r="E101" s="237" t="s">
        <v>19</v>
      </c>
      <c r="F101" s="238" t="s">
        <v>2011</v>
      </c>
      <c r="G101" s="236"/>
      <c r="H101" s="239">
        <v>51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216</v>
      </c>
      <c r="AU101" s="245" t="s">
        <v>82</v>
      </c>
      <c r="AV101" s="13" t="s">
        <v>82</v>
      </c>
      <c r="AW101" s="13" t="s">
        <v>35</v>
      </c>
      <c r="AX101" s="13" t="s">
        <v>80</v>
      </c>
      <c r="AY101" s="245" t="s">
        <v>180</v>
      </c>
    </row>
    <row r="102" s="2" customFormat="1" ht="24.15" customHeight="1">
      <c r="A102" s="41"/>
      <c r="B102" s="42"/>
      <c r="C102" s="215" t="s">
        <v>82</v>
      </c>
      <c r="D102" s="215" t="s">
        <v>183</v>
      </c>
      <c r="E102" s="216" t="s">
        <v>253</v>
      </c>
      <c r="F102" s="217" t="s">
        <v>254</v>
      </c>
      <c r="G102" s="218" t="s">
        <v>186</v>
      </c>
      <c r="H102" s="219">
        <v>51</v>
      </c>
      <c r="I102" s="220"/>
      <c r="J102" s="221">
        <f>ROUND(I102*H102,2)</f>
        <v>0</v>
      </c>
      <c r="K102" s="217" t="s">
        <v>187</v>
      </c>
      <c r="L102" s="47"/>
      <c r="M102" s="222" t="s">
        <v>19</v>
      </c>
      <c r="N102" s="223" t="s">
        <v>44</v>
      </c>
      <c r="O102" s="87"/>
      <c r="P102" s="224">
        <f>O102*H102</f>
        <v>0</v>
      </c>
      <c r="Q102" s="224">
        <v>3.4999999999999997E-05</v>
      </c>
      <c r="R102" s="224">
        <f>Q102*H102</f>
        <v>0.0017849999999999999</v>
      </c>
      <c r="S102" s="224">
        <v>0</v>
      </c>
      <c r="T102" s="22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6" t="s">
        <v>188</v>
      </c>
      <c r="AT102" s="226" t="s">
        <v>183</v>
      </c>
      <c r="AU102" s="226" t="s">
        <v>82</v>
      </c>
      <c r="AY102" s="20" t="s">
        <v>180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20" t="s">
        <v>80</v>
      </c>
      <c r="BK102" s="227">
        <f>ROUND(I102*H102,2)</f>
        <v>0</v>
      </c>
      <c r="BL102" s="20" t="s">
        <v>188</v>
      </c>
      <c r="BM102" s="226" t="s">
        <v>2012</v>
      </c>
    </row>
    <row r="103" s="2" customFormat="1">
      <c r="A103" s="41"/>
      <c r="B103" s="42"/>
      <c r="C103" s="43"/>
      <c r="D103" s="228" t="s">
        <v>190</v>
      </c>
      <c r="E103" s="43"/>
      <c r="F103" s="229" t="s">
        <v>256</v>
      </c>
      <c r="G103" s="43"/>
      <c r="H103" s="43"/>
      <c r="I103" s="230"/>
      <c r="J103" s="43"/>
      <c r="K103" s="43"/>
      <c r="L103" s="47"/>
      <c r="M103" s="231"/>
      <c r="N103" s="23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190</v>
      </c>
      <c r="AU103" s="20" t="s">
        <v>82</v>
      </c>
    </row>
    <row r="104" s="2" customFormat="1">
      <c r="A104" s="41"/>
      <c r="B104" s="42"/>
      <c r="C104" s="43"/>
      <c r="D104" s="233" t="s">
        <v>192</v>
      </c>
      <c r="E104" s="43"/>
      <c r="F104" s="234" t="s">
        <v>257</v>
      </c>
      <c r="G104" s="43"/>
      <c r="H104" s="43"/>
      <c r="I104" s="230"/>
      <c r="J104" s="43"/>
      <c r="K104" s="43"/>
      <c r="L104" s="47"/>
      <c r="M104" s="231"/>
      <c r="N104" s="23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192</v>
      </c>
      <c r="AU104" s="20" t="s">
        <v>82</v>
      </c>
    </row>
    <row r="105" s="12" customFormat="1" ht="22.8" customHeight="1">
      <c r="A105" s="12"/>
      <c r="B105" s="199"/>
      <c r="C105" s="200"/>
      <c r="D105" s="201" t="s">
        <v>72</v>
      </c>
      <c r="E105" s="213" t="s">
        <v>300</v>
      </c>
      <c r="F105" s="213" t="s">
        <v>301</v>
      </c>
      <c r="G105" s="200"/>
      <c r="H105" s="200"/>
      <c r="I105" s="203"/>
      <c r="J105" s="214">
        <f>BK105</f>
        <v>0</v>
      </c>
      <c r="K105" s="200"/>
      <c r="L105" s="205"/>
      <c r="M105" s="206"/>
      <c r="N105" s="207"/>
      <c r="O105" s="207"/>
      <c r="P105" s="208">
        <f>SUM(P106:P121)</f>
        <v>0</v>
      </c>
      <c r="Q105" s="207"/>
      <c r="R105" s="208">
        <f>SUM(R106:R121)</f>
        <v>0</v>
      </c>
      <c r="S105" s="207"/>
      <c r="T105" s="209">
        <f>SUM(T106:T121)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0" t="s">
        <v>80</v>
      </c>
      <c r="AT105" s="211" t="s">
        <v>72</v>
      </c>
      <c r="AU105" s="211" t="s">
        <v>80</v>
      </c>
      <c r="AY105" s="210" t="s">
        <v>180</v>
      </c>
      <c r="BK105" s="212">
        <f>SUM(BK106:BK121)</f>
        <v>0</v>
      </c>
    </row>
    <row r="106" s="2" customFormat="1" ht="24.15" customHeight="1">
      <c r="A106" s="41"/>
      <c r="B106" s="42"/>
      <c r="C106" s="215" t="s">
        <v>199</v>
      </c>
      <c r="D106" s="215" t="s">
        <v>183</v>
      </c>
      <c r="E106" s="216" t="s">
        <v>303</v>
      </c>
      <c r="F106" s="217" t="s">
        <v>304</v>
      </c>
      <c r="G106" s="218" t="s">
        <v>305</v>
      </c>
      <c r="H106" s="219">
        <v>1.996</v>
      </c>
      <c r="I106" s="220"/>
      <c r="J106" s="221">
        <f>ROUND(I106*H106,2)</f>
        <v>0</v>
      </c>
      <c r="K106" s="217" t="s">
        <v>187</v>
      </c>
      <c r="L106" s="47"/>
      <c r="M106" s="222" t="s">
        <v>19</v>
      </c>
      <c r="N106" s="223" t="s">
        <v>44</v>
      </c>
      <c r="O106" s="87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6" t="s">
        <v>188</v>
      </c>
      <c r="AT106" s="226" t="s">
        <v>183</v>
      </c>
      <c r="AU106" s="226" t="s">
        <v>82</v>
      </c>
      <c r="AY106" s="20" t="s">
        <v>180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20" t="s">
        <v>80</v>
      </c>
      <c r="BK106" s="227">
        <f>ROUND(I106*H106,2)</f>
        <v>0</v>
      </c>
      <c r="BL106" s="20" t="s">
        <v>188</v>
      </c>
      <c r="BM106" s="226" t="s">
        <v>2013</v>
      </c>
    </row>
    <row r="107" s="2" customFormat="1">
      <c r="A107" s="41"/>
      <c r="B107" s="42"/>
      <c r="C107" s="43"/>
      <c r="D107" s="228" t="s">
        <v>190</v>
      </c>
      <c r="E107" s="43"/>
      <c r="F107" s="229" t="s">
        <v>307</v>
      </c>
      <c r="G107" s="43"/>
      <c r="H107" s="43"/>
      <c r="I107" s="230"/>
      <c r="J107" s="43"/>
      <c r="K107" s="43"/>
      <c r="L107" s="47"/>
      <c r="M107" s="231"/>
      <c r="N107" s="23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190</v>
      </c>
      <c r="AU107" s="20" t="s">
        <v>82</v>
      </c>
    </row>
    <row r="108" s="2" customFormat="1">
      <c r="A108" s="41"/>
      <c r="B108" s="42"/>
      <c r="C108" s="43"/>
      <c r="D108" s="233" t="s">
        <v>192</v>
      </c>
      <c r="E108" s="43"/>
      <c r="F108" s="234" t="s">
        <v>308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192</v>
      </c>
      <c r="AU108" s="20" t="s">
        <v>82</v>
      </c>
    </row>
    <row r="109" s="2" customFormat="1" ht="33" customHeight="1">
      <c r="A109" s="41"/>
      <c r="B109" s="42"/>
      <c r="C109" s="215" t="s">
        <v>188</v>
      </c>
      <c r="D109" s="215" t="s">
        <v>183</v>
      </c>
      <c r="E109" s="216" t="s">
        <v>310</v>
      </c>
      <c r="F109" s="217" t="s">
        <v>311</v>
      </c>
      <c r="G109" s="218" t="s">
        <v>305</v>
      </c>
      <c r="H109" s="219">
        <v>1.996</v>
      </c>
      <c r="I109" s="220"/>
      <c r="J109" s="221">
        <f>ROUND(I109*H109,2)</f>
        <v>0</v>
      </c>
      <c r="K109" s="217" t="s">
        <v>187</v>
      </c>
      <c r="L109" s="47"/>
      <c r="M109" s="222" t="s">
        <v>19</v>
      </c>
      <c r="N109" s="223" t="s">
        <v>44</v>
      </c>
      <c r="O109" s="87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6" t="s">
        <v>188</v>
      </c>
      <c r="AT109" s="226" t="s">
        <v>183</v>
      </c>
      <c r="AU109" s="226" t="s">
        <v>82</v>
      </c>
      <c r="AY109" s="20" t="s">
        <v>180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20" t="s">
        <v>80</v>
      </c>
      <c r="BK109" s="227">
        <f>ROUND(I109*H109,2)</f>
        <v>0</v>
      </c>
      <c r="BL109" s="20" t="s">
        <v>188</v>
      </c>
      <c r="BM109" s="226" t="s">
        <v>2014</v>
      </c>
    </row>
    <row r="110" s="2" customFormat="1">
      <c r="A110" s="41"/>
      <c r="B110" s="42"/>
      <c r="C110" s="43"/>
      <c r="D110" s="228" t="s">
        <v>190</v>
      </c>
      <c r="E110" s="43"/>
      <c r="F110" s="229" t="s">
        <v>313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190</v>
      </c>
      <c r="AU110" s="20" t="s">
        <v>82</v>
      </c>
    </row>
    <row r="111" s="2" customFormat="1">
      <c r="A111" s="41"/>
      <c r="B111" s="42"/>
      <c r="C111" s="43"/>
      <c r="D111" s="233" t="s">
        <v>192</v>
      </c>
      <c r="E111" s="43"/>
      <c r="F111" s="234" t="s">
        <v>314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192</v>
      </c>
      <c r="AU111" s="20" t="s">
        <v>82</v>
      </c>
    </row>
    <row r="112" s="2" customFormat="1" ht="24.15" customHeight="1">
      <c r="A112" s="41"/>
      <c r="B112" s="42"/>
      <c r="C112" s="215" t="s">
        <v>210</v>
      </c>
      <c r="D112" s="215" t="s">
        <v>183</v>
      </c>
      <c r="E112" s="216" t="s">
        <v>316</v>
      </c>
      <c r="F112" s="217" t="s">
        <v>317</v>
      </c>
      <c r="G112" s="218" t="s">
        <v>305</v>
      </c>
      <c r="H112" s="219">
        <v>1.996</v>
      </c>
      <c r="I112" s="220"/>
      <c r="J112" s="221">
        <f>ROUND(I112*H112,2)</f>
        <v>0</v>
      </c>
      <c r="K112" s="217" t="s">
        <v>187</v>
      </c>
      <c r="L112" s="47"/>
      <c r="M112" s="222" t="s">
        <v>19</v>
      </c>
      <c r="N112" s="223" t="s">
        <v>44</v>
      </c>
      <c r="O112" s="87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6" t="s">
        <v>188</v>
      </c>
      <c r="AT112" s="226" t="s">
        <v>183</v>
      </c>
      <c r="AU112" s="226" t="s">
        <v>82</v>
      </c>
      <c r="AY112" s="20" t="s">
        <v>180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20" t="s">
        <v>80</v>
      </c>
      <c r="BK112" s="227">
        <f>ROUND(I112*H112,2)</f>
        <v>0</v>
      </c>
      <c r="BL112" s="20" t="s">
        <v>188</v>
      </c>
      <c r="BM112" s="226" t="s">
        <v>2015</v>
      </c>
    </row>
    <row r="113" s="2" customFormat="1">
      <c r="A113" s="41"/>
      <c r="B113" s="42"/>
      <c r="C113" s="43"/>
      <c r="D113" s="228" t="s">
        <v>190</v>
      </c>
      <c r="E113" s="43"/>
      <c r="F113" s="229" t="s">
        <v>319</v>
      </c>
      <c r="G113" s="43"/>
      <c r="H113" s="43"/>
      <c r="I113" s="230"/>
      <c r="J113" s="43"/>
      <c r="K113" s="43"/>
      <c r="L113" s="47"/>
      <c r="M113" s="231"/>
      <c r="N113" s="23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190</v>
      </c>
      <c r="AU113" s="20" t="s">
        <v>82</v>
      </c>
    </row>
    <row r="114" s="2" customFormat="1">
      <c r="A114" s="41"/>
      <c r="B114" s="42"/>
      <c r="C114" s="43"/>
      <c r="D114" s="233" t="s">
        <v>192</v>
      </c>
      <c r="E114" s="43"/>
      <c r="F114" s="234" t="s">
        <v>320</v>
      </c>
      <c r="G114" s="43"/>
      <c r="H114" s="43"/>
      <c r="I114" s="230"/>
      <c r="J114" s="43"/>
      <c r="K114" s="43"/>
      <c r="L114" s="47"/>
      <c r="M114" s="231"/>
      <c r="N114" s="23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192</v>
      </c>
      <c r="AU114" s="20" t="s">
        <v>82</v>
      </c>
    </row>
    <row r="115" s="2" customFormat="1" ht="24.15" customHeight="1">
      <c r="A115" s="41"/>
      <c r="B115" s="42"/>
      <c r="C115" s="215" t="s">
        <v>181</v>
      </c>
      <c r="D115" s="215" t="s">
        <v>183</v>
      </c>
      <c r="E115" s="216" t="s">
        <v>321</v>
      </c>
      <c r="F115" s="217" t="s">
        <v>322</v>
      </c>
      <c r="G115" s="218" t="s">
        <v>305</v>
      </c>
      <c r="H115" s="219">
        <v>27.943999999999999</v>
      </c>
      <c r="I115" s="220"/>
      <c r="J115" s="221">
        <f>ROUND(I115*H115,2)</f>
        <v>0</v>
      </c>
      <c r="K115" s="217" t="s">
        <v>187</v>
      </c>
      <c r="L115" s="47"/>
      <c r="M115" s="222" t="s">
        <v>19</v>
      </c>
      <c r="N115" s="223" t="s">
        <v>44</v>
      </c>
      <c r="O115" s="87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6" t="s">
        <v>188</v>
      </c>
      <c r="AT115" s="226" t="s">
        <v>183</v>
      </c>
      <c r="AU115" s="226" t="s">
        <v>82</v>
      </c>
      <c r="AY115" s="20" t="s">
        <v>180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20" t="s">
        <v>80</v>
      </c>
      <c r="BK115" s="227">
        <f>ROUND(I115*H115,2)</f>
        <v>0</v>
      </c>
      <c r="BL115" s="20" t="s">
        <v>188</v>
      </c>
      <c r="BM115" s="226" t="s">
        <v>2016</v>
      </c>
    </row>
    <row r="116" s="2" customFormat="1">
      <c r="A116" s="41"/>
      <c r="B116" s="42"/>
      <c r="C116" s="43"/>
      <c r="D116" s="228" t="s">
        <v>190</v>
      </c>
      <c r="E116" s="43"/>
      <c r="F116" s="229" t="s">
        <v>324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190</v>
      </c>
      <c r="AU116" s="20" t="s">
        <v>82</v>
      </c>
    </row>
    <row r="117" s="2" customFormat="1">
      <c r="A117" s="41"/>
      <c r="B117" s="42"/>
      <c r="C117" s="43"/>
      <c r="D117" s="233" t="s">
        <v>192</v>
      </c>
      <c r="E117" s="43"/>
      <c r="F117" s="234" t="s">
        <v>325</v>
      </c>
      <c r="G117" s="43"/>
      <c r="H117" s="43"/>
      <c r="I117" s="230"/>
      <c r="J117" s="43"/>
      <c r="K117" s="43"/>
      <c r="L117" s="47"/>
      <c r="M117" s="231"/>
      <c r="N117" s="23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192</v>
      </c>
      <c r="AU117" s="20" t="s">
        <v>82</v>
      </c>
    </row>
    <row r="118" s="13" customFormat="1">
      <c r="A118" s="13"/>
      <c r="B118" s="235"/>
      <c r="C118" s="236"/>
      <c r="D118" s="228" t="s">
        <v>216</v>
      </c>
      <c r="E118" s="236"/>
      <c r="F118" s="238" t="s">
        <v>2017</v>
      </c>
      <c r="G118" s="236"/>
      <c r="H118" s="239">
        <v>27.943999999999999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216</v>
      </c>
      <c r="AU118" s="245" t="s">
        <v>82</v>
      </c>
      <c r="AV118" s="13" t="s">
        <v>82</v>
      </c>
      <c r="AW118" s="13" t="s">
        <v>4</v>
      </c>
      <c r="AX118" s="13" t="s">
        <v>80</v>
      </c>
      <c r="AY118" s="245" t="s">
        <v>180</v>
      </c>
    </row>
    <row r="119" s="2" customFormat="1" ht="33" customHeight="1">
      <c r="A119" s="41"/>
      <c r="B119" s="42"/>
      <c r="C119" s="215" t="s">
        <v>224</v>
      </c>
      <c r="D119" s="215" t="s">
        <v>183</v>
      </c>
      <c r="E119" s="216" t="s">
        <v>328</v>
      </c>
      <c r="F119" s="217" t="s">
        <v>329</v>
      </c>
      <c r="G119" s="218" t="s">
        <v>305</v>
      </c>
      <c r="H119" s="219">
        <v>1.996</v>
      </c>
      <c r="I119" s="220"/>
      <c r="J119" s="221">
        <f>ROUND(I119*H119,2)</f>
        <v>0</v>
      </c>
      <c r="K119" s="217" t="s">
        <v>187</v>
      </c>
      <c r="L119" s="47"/>
      <c r="M119" s="222" t="s">
        <v>19</v>
      </c>
      <c r="N119" s="223" t="s">
        <v>44</v>
      </c>
      <c r="O119" s="87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6" t="s">
        <v>188</v>
      </c>
      <c r="AT119" s="226" t="s">
        <v>183</v>
      </c>
      <c r="AU119" s="226" t="s">
        <v>82</v>
      </c>
      <c r="AY119" s="20" t="s">
        <v>180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20" t="s">
        <v>80</v>
      </c>
      <c r="BK119" s="227">
        <f>ROUND(I119*H119,2)</f>
        <v>0</v>
      </c>
      <c r="BL119" s="20" t="s">
        <v>188</v>
      </c>
      <c r="BM119" s="226" t="s">
        <v>2018</v>
      </c>
    </row>
    <row r="120" s="2" customFormat="1">
      <c r="A120" s="41"/>
      <c r="B120" s="42"/>
      <c r="C120" s="43"/>
      <c r="D120" s="228" t="s">
        <v>190</v>
      </c>
      <c r="E120" s="43"/>
      <c r="F120" s="229" t="s">
        <v>331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190</v>
      </c>
      <c r="AU120" s="20" t="s">
        <v>82</v>
      </c>
    </row>
    <row r="121" s="2" customFormat="1">
      <c r="A121" s="41"/>
      <c r="B121" s="42"/>
      <c r="C121" s="43"/>
      <c r="D121" s="233" t="s">
        <v>192</v>
      </c>
      <c r="E121" s="43"/>
      <c r="F121" s="234" t="s">
        <v>332</v>
      </c>
      <c r="G121" s="43"/>
      <c r="H121" s="43"/>
      <c r="I121" s="230"/>
      <c r="J121" s="43"/>
      <c r="K121" s="43"/>
      <c r="L121" s="47"/>
      <c r="M121" s="231"/>
      <c r="N121" s="23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192</v>
      </c>
      <c r="AU121" s="20" t="s">
        <v>82</v>
      </c>
    </row>
    <row r="122" s="12" customFormat="1" ht="22.8" customHeight="1">
      <c r="A122" s="12"/>
      <c r="B122" s="199"/>
      <c r="C122" s="200"/>
      <c r="D122" s="201" t="s">
        <v>72</v>
      </c>
      <c r="E122" s="213" t="s">
        <v>333</v>
      </c>
      <c r="F122" s="213" t="s">
        <v>334</v>
      </c>
      <c r="G122" s="200"/>
      <c r="H122" s="200"/>
      <c r="I122" s="203"/>
      <c r="J122" s="214">
        <f>BK122</f>
        <v>0</v>
      </c>
      <c r="K122" s="200"/>
      <c r="L122" s="205"/>
      <c r="M122" s="206"/>
      <c r="N122" s="207"/>
      <c r="O122" s="207"/>
      <c r="P122" s="208">
        <f>SUM(P123:P125)</f>
        <v>0</v>
      </c>
      <c r="Q122" s="207"/>
      <c r="R122" s="208">
        <f>SUM(R123:R125)</f>
        <v>0</v>
      </c>
      <c r="S122" s="207"/>
      <c r="T122" s="209">
        <f>SUM(T123:T125)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0" t="s">
        <v>80</v>
      </c>
      <c r="AT122" s="211" t="s">
        <v>72</v>
      </c>
      <c r="AU122" s="211" t="s">
        <v>80</v>
      </c>
      <c r="AY122" s="210" t="s">
        <v>180</v>
      </c>
      <c r="BK122" s="212">
        <f>SUM(BK123:BK125)</f>
        <v>0</v>
      </c>
    </row>
    <row r="123" s="2" customFormat="1" ht="21.75" customHeight="1">
      <c r="A123" s="41"/>
      <c r="B123" s="42"/>
      <c r="C123" s="215" t="s">
        <v>231</v>
      </c>
      <c r="D123" s="215" t="s">
        <v>183</v>
      </c>
      <c r="E123" s="216" t="s">
        <v>336</v>
      </c>
      <c r="F123" s="217" t="s">
        <v>337</v>
      </c>
      <c r="G123" s="218" t="s">
        <v>305</v>
      </c>
      <c r="H123" s="219">
        <v>0.0080000000000000002</v>
      </c>
      <c r="I123" s="220"/>
      <c r="J123" s="221">
        <f>ROUND(I123*H123,2)</f>
        <v>0</v>
      </c>
      <c r="K123" s="217" t="s">
        <v>187</v>
      </c>
      <c r="L123" s="47"/>
      <c r="M123" s="222" t="s">
        <v>19</v>
      </c>
      <c r="N123" s="223" t="s">
        <v>44</v>
      </c>
      <c r="O123" s="87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6" t="s">
        <v>188</v>
      </c>
      <c r="AT123" s="226" t="s">
        <v>183</v>
      </c>
      <c r="AU123" s="226" t="s">
        <v>82</v>
      </c>
      <c r="AY123" s="20" t="s">
        <v>180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20" t="s">
        <v>80</v>
      </c>
      <c r="BK123" s="227">
        <f>ROUND(I123*H123,2)</f>
        <v>0</v>
      </c>
      <c r="BL123" s="20" t="s">
        <v>188</v>
      </c>
      <c r="BM123" s="226" t="s">
        <v>2019</v>
      </c>
    </row>
    <row r="124" s="2" customFormat="1">
      <c r="A124" s="41"/>
      <c r="B124" s="42"/>
      <c r="C124" s="43"/>
      <c r="D124" s="228" t="s">
        <v>190</v>
      </c>
      <c r="E124" s="43"/>
      <c r="F124" s="229" t="s">
        <v>339</v>
      </c>
      <c r="G124" s="43"/>
      <c r="H124" s="43"/>
      <c r="I124" s="230"/>
      <c r="J124" s="43"/>
      <c r="K124" s="43"/>
      <c r="L124" s="47"/>
      <c r="M124" s="231"/>
      <c r="N124" s="23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190</v>
      </c>
      <c r="AU124" s="20" t="s">
        <v>82</v>
      </c>
    </row>
    <row r="125" s="2" customFormat="1">
      <c r="A125" s="41"/>
      <c r="B125" s="42"/>
      <c r="C125" s="43"/>
      <c r="D125" s="233" t="s">
        <v>192</v>
      </c>
      <c r="E125" s="43"/>
      <c r="F125" s="234" t="s">
        <v>340</v>
      </c>
      <c r="G125" s="43"/>
      <c r="H125" s="43"/>
      <c r="I125" s="230"/>
      <c r="J125" s="43"/>
      <c r="K125" s="43"/>
      <c r="L125" s="47"/>
      <c r="M125" s="231"/>
      <c r="N125" s="23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192</v>
      </c>
      <c r="AU125" s="20" t="s">
        <v>82</v>
      </c>
    </row>
    <row r="126" s="12" customFormat="1" ht="25.92" customHeight="1">
      <c r="A126" s="12"/>
      <c r="B126" s="199"/>
      <c r="C126" s="200"/>
      <c r="D126" s="201" t="s">
        <v>72</v>
      </c>
      <c r="E126" s="202" t="s">
        <v>341</v>
      </c>
      <c r="F126" s="202" t="s">
        <v>342</v>
      </c>
      <c r="G126" s="200"/>
      <c r="H126" s="200"/>
      <c r="I126" s="203"/>
      <c r="J126" s="204">
        <f>BK126</f>
        <v>0</v>
      </c>
      <c r="K126" s="200"/>
      <c r="L126" s="205"/>
      <c r="M126" s="206"/>
      <c r="N126" s="207"/>
      <c r="O126" s="207"/>
      <c r="P126" s="208">
        <f>P127+P167</f>
        <v>0</v>
      </c>
      <c r="Q126" s="207"/>
      <c r="R126" s="208">
        <f>R127+R167</f>
        <v>0.07431974999999999</v>
      </c>
      <c r="S126" s="207"/>
      <c r="T126" s="209">
        <f>T127+T167</f>
        <v>1.996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0" t="s">
        <v>82</v>
      </c>
      <c r="AT126" s="211" t="s">
        <v>72</v>
      </c>
      <c r="AU126" s="211" t="s">
        <v>73</v>
      </c>
      <c r="AY126" s="210" t="s">
        <v>180</v>
      </c>
      <c r="BK126" s="212">
        <f>BK127+BK167</f>
        <v>0</v>
      </c>
    </row>
    <row r="127" s="12" customFormat="1" ht="22.8" customHeight="1">
      <c r="A127" s="12"/>
      <c r="B127" s="199"/>
      <c r="C127" s="200"/>
      <c r="D127" s="201" t="s">
        <v>72</v>
      </c>
      <c r="E127" s="213" t="s">
        <v>628</v>
      </c>
      <c r="F127" s="213" t="s">
        <v>629</v>
      </c>
      <c r="G127" s="200"/>
      <c r="H127" s="200"/>
      <c r="I127" s="203"/>
      <c r="J127" s="214">
        <f>BK127</f>
        <v>0</v>
      </c>
      <c r="K127" s="200"/>
      <c r="L127" s="205"/>
      <c r="M127" s="206"/>
      <c r="N127" s="207"/>
      <c r="O127" s="207"/>
      <c r="P127" s="208">
        <f>SUM(P128:P166)</f>
        <v>0</v>
      </c>
      <c r="Q127" s="207"/>
      <c r="R127" s="208">
        <f>SUM(R128:R166)</f>
        <v>0</v>
      </c>
      <c r="S127" s="207"/>
      <c r="T127" s="209">
        <f>SUM(T128:T166)</f>
        <v>1.996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0" t="s">
        <v>82</v>
      </c>
      <c r="AT127" s="211" t="s">
        <v>72</v>
      </c>
      <c r="AU127" s="211" t="s">
        <v>80</v>
      </c>
      <c r="AY127" s="210" t="s">
        <v>180</v>
      </c>
      <c r="BK127" s="212">
        <f>SUM(BK128:BK166)</f>
        <v>0</v>
      </c>
    </row>
    <row r="128" s="2" customFormat="1" ht="24.15" customHeight="1">
      <c r="A128" s="41"/>
      <c r="B128" s="42"/>
      <c r="C128" s="215" t="s">
        <v>237</v>
      </c>
      <c r="D128" s="215" t="s">
        <v>183</v>
      </c>
      <c r="E128" s="216" t="s">
        <v>2020</v>
      </c>
      <c r="F128" s="217" t="s">
        <v>2021</v>
      </c>
      <c r="G128" s="218" t="s">
        <v>385</v>
      </c>
      <c r="H128" s="219">
        <v>16</v>
      </c>
      <c r="I128" s="220"/>
      <c r="J128" s="221">
        <f>ROUND(I128*H128,2)</f>
        <v>0</v>
      </c>
      <c r="K128" s="217" t="s">
        <v>187</v>
      </c>
      <c r="L128" s="47"/>
      <c r="M128" s="222" t="s">
        <v>19</v>
      </c>
      <c r="N128" s="223" t="s">
        <v>44</v>
      </c>
      <c r="O128" s="87"/>
      <c r="P128" s="224">
        <f>O128*H128</f>
        <v>0</v>
      </c>
      <c r="Q128" s="224">
        <v>0</v>
      </c>
      <c r="R128" s="224">
        <f>Q128*H128</f>
        <v>0</v>
      </c>
      <c r="S128" s="224">
        <v>0.012500000000000001</v>
      </c>
      <c r="T128" s="225">
        <f>S128*H128</f>
        <v>0.20000000000000001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6" t="s">
        <v>284</v>
      </c>
      <c r="AT128" s="226" t="s">
        <v>183</v>
      </c>
      <c r="AU128" s="226" t="s">
        <v>82</v>
      </c>
      <c r="AY128" s="20" t="s">
        <v>180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20" t="s">
        <v>80</v>
      </c>
      <c r="BK128" s="227">
        <f>ROUND(I128*H128,2)</f>
        <v>0</v>
      </c>
      <c r="BL128" s="20" t="s">
        <v>284</v>
      </c>
      <c r="BM128" s="226" t="s">
        <v>2022</v>
      </c>
    </row>
    <row r="129" s="2" customFormat="1">
      <c r="A129" s="41"/>
      <c r="B129" s="42"/>
      <c r="C129" s="43"/>
      <c r="D129" s="228" t="s">
        <v>190</v>
      </c>
      <c r="E129" s="43"/>
      <c r="F129" s="229" t="s">
        <v>2023</v>
      </c>
      <c r="G129" s="43"/>
      <c r="H129" s="43"/>
      <c r="I129" s="230"/>
      <c r="J129" s="43"/>
      <c r="K129" s="43"/>
      <c r="L129" s="47"/>
      <c r="M129" s="231"/>
      <c r="N129" s="23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190</v>
      </c>
      <c r="AU129" s="20" t="s">
        <v>82</v>
      </c>
    </row>
    <row r="130" s="2" customFormat="1">
      <c r="A130" s="41"/>
      <c r="B130" s="42"/>
      <c r="C130" s="43"/>
      <c r="D130" s="233" t="s">
        <v>192</v>
      </c>
      <c r="E130" s="43"/>
      <c r="F130" s="234" t="s">
        <v>2024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192</v>
      </c>
      <c r="AU130" s="20" t="s">
        <v>82</v>
      </c>
    </row>
    <row r="131" s="15" customFormat="1">
      <c r="A131" s="15"/>
      <c r="B131" s="268"/>
      <c r="C131" s="269"/>
      <c r="D131" s="228" t="s">
        <v>216</v>
      </c>
      <c r="E131" s="270" t="s">
        <v>19</v>
      </c>
      <c r="F131" s="271" t="s">
        <v>2025</v>
      </c>
      <c r="G131" s="269"/>
      <c r="H131" s="270" t="s">
        <v>19</v>
      </c>
      <c r="I131" s="272"/>
      <c r="J131" s="269"/>
      <c r="K131" s="269"/>
      <c r="L131" s="273"/>
      <c r="M131" s="274"/>
      <c r="N131" s="275"/>
      <c r="O131" s="275"/>
      <c r="P131" s="275"/>
      <c r="Q131" s="275"/>
      <c r="R131" s="275"/>
      <c r="S131" s="275"/>
      <c r="T131" s="276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7" t="s">
        <v>216</v>
      </c>
      <c r="AU131" s="277" t="s">
        <v>82</v>
      </c>
      <c r="AV131" s="15" t="s">
        <v>80</v>
      </c>
      <c r="AW131" s="15" t="s">
        <v>35</v>
      </c>
      <c r="AX131" s="15" t="s">
        <v>73</v>
      </c>
      <c r="AY131" s="277" t="s">
        <v>180</v>
      </c>
    </row>
    <row r="132" s="13" customFormat="1">
      <c r="A132" s="13"/>
      <c r="B132" s="235"/>
      <c r="C132" s="236"/>
      <c r="D132" s="228" t="s">
        <v>216</v>
      </c>
      <c r="E132" s="237" t="s">
        <v>19</v>
      </c>
      <c r="F132" s="238" t="s">
        <v>82</v>
      </c>
      <c r="G132" s="236"/>
      <c r="H132" s="239">
        <v>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216</v>
      </c>
      <c r="AU132" s="245" t="s">
        <v>82</v>
      </c>
      <c r="AV132" s="13" t="s">
        <v>82</v>
      </c>
      <c r="AW132" s="13" t="s">
        <v>35</v>
      </c>
      <c r="AX132" s="13" t="s">
        <v>73</v>
      </c>
      <c r="AY132" s="245" t="s">
        <v>180</v>
      </c>
    </row>
    <row r="133" s="13" customFormat="1">
      <c r="A133" s="13"/>
      <c r="B133" s="235"/>
      <c r="C133" s="236"/>
      <c r="D133" s="228" t="s">
        <v>216</v>
      </c>
      <c r="E133" s="237" t="s">
        <v>19</v>
      </c>
      <c r="F133" s="238" t="s">
        <v>2026</v>
      </c>
      <c r="G133" s="236"/>
      <c r="H133" s="239">
        <v>6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216</v>
      </c>
      <c r="AU133" s="245" t="s">
        <v>82</v>
      </c>
      <c r="AV133" s="13" t="s">
        <v>82</v>
      </c>
      <c r="AW133" s="13" t="s">
        <v>35</v>
      </c>
      <c r="AX133" s="13" t="s">
        <v>73</v>
      </c>
      <c r="AY133" s="245" t="s">
        <v>180</v>
      </c>
    </row>
    <row r="134" s="16" customFormat="1">
      <c r="A134" s="16"/>
      <c r="B134" s="283"/>
      <c r="C134" s="284"/>
      <c r="D134" s="228" t="s">
        <v>216</v>
      </c>
      <c r="E134" s="285" t="s">
        <v>19</v>
      </c>
      <c r="F134" s="286" t="s">
        <v>2027</v>
      </c>
      <c r="G134" s="284"/>
      <c r="H134" s="287">
        <v>8</v>
      </c>
      <c r="I134" s="288"/>
      <c r="J134" s="284"/>
      <c r="K134" s="284"/>
      <c r="L134" s="289"/>
      <c r="M134" s="290"/>
      <c r="N134" s="291"/>
      <c r="O134" s="291"/>
      <c r="P134" s="291"/>
      <c r="Q134" s="291"/>
      <c r="R134" s="291"/>
      <c r="S134" s="291"/>
      <c r="T134" s="292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T134" s="293" t="s">
        <v>216</v>
      </c>
      <c r="AU134" s="293" t="s">
        <v>82</v>
      </c>
      <c r="AV134" s="16" t="s">
        <v>199</v>
      </c>
      <c r="AW134" s="16" t="s">
        <v>35</v>
      </c>
      <c r="AX134" s="16" t="s">
        <v>73</v>
      </c>
      <c r="AY134" s="293" t="s">
        <v>180</v>
      </c>
    </row>
    <row r="135" s="15" customFormat="1">
      <c r="A135" s="15"/>
      <c r="B135" s="268"/>
      <c r="C135" s="269"/>
      <c r="D135" s="228" t="s">
        <v>216</v>
      </c>
      <c r="E135" s="270" t="s">
        <v>19</v>
      </c>
      <c r="F135" s="271" t="s">
        <v>2028</v>
      </c>
      <c r="G135" s="269"/>
      <c r="H135" s="270" t="s">
        <v>19</v>
      </c>
      <c r="I135" s="272"/>
      <c r="J135" s="269"/>
      <c r="K135" s="269"/>
      <c r="L135" s="273"/>
      <c r="M135" s="274"/>
      <c r="N135" s="275"/>
      <c r="O135" s="275"/>
      <c r="P135" s="275"/>
      <c r="Q135" s="275"/>
      <c r="R135" s="275"/>
      <c r="S135" s="275"/>
      <c r="T135" s="276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77" t="s">
        <v>216</v>
      </c>
      <c r="AU135" s="277" t="s">
        <v>82</v>
      </c>
      <c r="AV135" s="15" t="s">
        <v>80</v>
      </c>
      <c r="AW135" s="15" t="s">
        <v>35</v>
      </c>
      <c r="AX135" s="15" t="s">
        <v>73</v>
      </c>
      <c r="AY135" s="277" t="s">
        <v>180</v>
      </c>
    </row>
    <row r="136" s="13" customFormat="1">
      <c r="A136" s="13"/>
      <c r="B136" s="235"/>
      <c r="C136" s="236"/>
      <c r="D136" s="228" t="s">
        <v>216</v>
      </c>
      <c r="E136" s="237" t="s">
        <v>19</v>
      </c>
      <c r="F136" s="238" t="s">
        <v>231</v>
      </c>
      <c r="G136" s="236"/>
      <c r="H136" s="239">
        <v>8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216</v>
      </c>
      <c r="AU136" s="245" t="s">
        <v>82</v>
      </c>
      <c r="AV136" s="13" t="s">
        <v>82</v>
      </c>
      <c r="AW136" s="13" t="s">
        <v>35</v>
      </c>
      <c r="AX136" s="13" t="s">
        <v>73</v>
      </c>
      <c r="AY136" s="245" t="s">
        <v>180</v>
      </c>
    </row>
    <row r="137" s="14" customFormat="1">
      <c r="A137" s="14"/>
      <c r="B137" s="246"/>
      <c r="C137" s="247"/>
      <c r="D137" s="228" t="s">
        <v>216</v>
      </c>
      <c r="E137" s="248" t="s">
        <v>19</v>
      </c>
      <c r="F137" s="249" t="s">
        <v>293</v>
      </c>
      <c r="G137" s="247"/>
      <c r="H137" s="250">
        <v>16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6" t="s">
        <v>216</v>
      </c>
      <c r="AU137" s="256" t="s">
        <v>82</v>
      </c>
      <c r="AV137" s="14" t="s">
        <v>188</v>
      </c>
      <c r="AW137" s="14" t="s">
        <v>35</v>
      </c>
      <c r="AX137" s="14" t="s">
        <v>80</v>
      </c>
      <c r="AY137" s="256" t="s">
        <v>180</v>
      </c>
    </row>
    <row r="138" s="2" customFormat="1" ht="24.15" customHeight="1">
      <c r="A138" s="41"/>
      <c r="B138" s="42"/>
      <c r="C138" s="215" t="s">
        <v>245</v>
      </c>
      <c r="D138" s="215" t="s">
        <v>183</v>
      </c>
      <c r="E138" s="216" t="s">
        <v>2029</v>
      </c>
      <c r="F138" s="217" t="s">
        <v>2030</v>
      </c>
      <c r="G138" s="218" t="s">
        <v>385</v>
      </c>
      <c r="H138" s="219">
        <v>84</v>
      </c>
      <c r="I138" s="220"/>
      <c r="J138" s="221">
        <f>ROUND(I138*H138,2)</f>
        <v>0</v>
      </c>
      <c r="K138" s="217" t="s">
        <v>187</v>
      </c>
      <c r="L138" s="47"/>
      <c r="M138" s="222" t="s">
        <v>19</v>
      </c>
      <c r="N138" s="223" t="s">
        <v>44</v>
      </c>
      <c r="O138" s="87"/>
      <c r="P138" s="224">
        <f>O138*H138</f>
        <v>0</v>
      </c>
      <c r="Q138" s="224">
        <v>0</v>
      </c>
      <c r="R138" s="224">
        <f>Q138*H138</f>
        <v>0</v>
      </c>
      <c r="S138" s="224">
        <v>0.017000000000000001</v>
      </c>
      <c r="T138" s="225">
        <f>S138*H138</f>
        <v>1.4280000000000002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6" t="s">
        <v>284</v>
      </c>
      <c r="AT138" s="226" t="s">
        <v>183</v>
      </c>
      <c r="AU138" s="226" t="s">
        <v>82</v>
      </c>
      <c r="AY138" s="20" t="s">
        <v>180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20" t="s">
        <v>80</v>
      </c>
      <c r="BK138" s="227">
        <f>ROUND(I138*H138,2)</f>
        <v>0</v>
      </c>
      <c r="BL138" s="20" t="s">
        <v>284</v>
      </c>
      <c r="BM138" s="226" t="s">
        <v>2031</v>
      </c>
    </row>
    <row r="139" s="2" customFormat="1">
      <c r="A139" s="41"/>
      <c r="B139" s="42"/>
      <c r="C139" s="43"/>
      <c r="D139" s="228" t="s">
        <v>190</v>
      </c>
      <c r="E139" s="43"/>
      <c r="F139" s="229" t="s">
        <v>2032</v>
      </c>
      <c r="G139" s="43"/>
      <c r="H139" s="43"/>
      <c r="I139" s="230"/>
      <c r="J139" s="43"/>
      <c r="K139" s="43"/>
      <c r="L139" s="47"/>
      <c r="M139" s="231"/>
      <c r="N139" s="23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190</v>
      </c>
      <c r="AU139" s="20" t="s">
        <v>82</v>
      </c>
    </row>
    <row r="140" s="2" customFormat="1">
      <c r="A140" s="41"/>
      <c r="B140" s="42"/>
      <c r="C140" s="43"/>
      <c r="D140" s="233" t="s">
        <v>192</v>
      </c>
      <c r="E140" s="43"/>
      <c r="F140" s="234" t="s">
        <v>2033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192</v>
      </c>
      <c r="AU140" s="20" t="s">
        <v>82</v>
      </c>
    </row>
    <row r="141" s="15" customFormat="1">
      <c r="A141" s="15"/>
      <c r="B141" s="268"/>
      <c r="C141" s="269"/>
      <c r="D141" s="228" t="s">
        <v>216</v>
      </c>
      <c r="E141" s="270" t="s">
        <v>19</v>
      </c>
      <c r="F141" s="271" t="s">
        <v>2025</v>
      </c>
      <c r="G141" s="269"/>
      <c r="H141" s="270" t="s">
        <v>19</v>
      </c>
      <c r="I141" s="272"/>
      <c r="J141" s="269"/>
      <c r="K141" s="269"/>
      <c r="L141" s="273"/>
      <c r="M141" s="274"/>
      <c r="N141" s="275"/>
      <c r="O141" s="275"/>
      <c r="P141" s="275"/>
      <c r="Q141" s="275"/>
      <c r="R141" s="275"/>
      <c r="S141" s="275"/>
      <c r="T141" s="27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7" t="s">
        <v>216</v>
      </c>
      <c r="AU141" s="277" t="s">
        <v>82</v>
      </c>
      <c r="AV141" s="15" t="s">
        <v>80</v>
      </c>
      <c r="AW141" s="15" t="s">
        <v>35</v>
      </c>
      <c r="AX141" s="15" t="s">
        <v>73</v>
      </c>
      <c r="AY141" s="277" t="s">
        <v>180</v>
      </c>
    </row>
    <row r="142" s="13" customFormat="1">
      <c r="A142" s="13"/>
      <c r="B142" s="235"/>
      <c r="C142" s="236"/>
      <c r="D142" s="228" t="s">
        <v>216</v>
      </c>
      <c r="E142" s="237" t="s">
        <v>19</v>
      </c>
      <c r="F142" s="238" t="s">
        <v>2034</v>
      </c>
      <c r="G142" s="236"/>
      <c r="H142" s="239">
        <v>27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216</v>
      </c>
      <c r="AU142" s="245" t="s">
        <v>82</v>
      </c>
      <c r="AV142" s="13" t="s">
        <v>82</v>
      </c>
      <c r="AW142" s="13" t="s">
        <v>35</v>
      </c>
      <c r="AX142" s="13" t="s">
        <v>73</v>
      </c>
      <c r="AY142" s="245" t="s">
        <v>180</v>
      </c>
    </row>
    <row r="143" s="13" customFormat="1">
      <c r="A143" s="13"/>
      <c r="B143" s="235"/>
      <c r="C143" s="236"/>
      <c r="D143" s="228" t="s">
        <v>216</v>
      </c>
      <c r="E143" s="237" t="s">
        <v>19</v>
      </c>
      <c r="F143" s="238" t="s">
        <v>2035</v>
      </c>
      <c r="G143" s="236"/>
      <c r="H143" s="239">
        <v>15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216</v>
      </c>
      <c r="AU143" s="245" t="s">
        <v>82</v>
      </c>
      <c r="AV143" s="13" t="s">
        <v>82</v>
      </c>
      <c r="AW143" s="13" t="s">
        <v>35</v>
      </c>
      <c r="AX143" s="13" t="s">
        <v>73</v>
      </c>
      <c r="AY143" s="245" t="s">
        <v>180</v>
      </c>
    </row>
    <row r="144" s="16" customFormat="1">
      <c r="A144" s="16"/>
      <c r="B144" s="283"/>
      <c r="C144" s="284"/>
      <c r="D144" s="228" t="s">
        <v>216</v>
      </c>
      <c r="E144" s="285" t="s">
        <v>19</v>
      </c>
      <c r="F144" s="286" t="s">
        <v>2027</v>
      </c>
      <c r="G144" s="284"/>
      <c r="H144" s="287">
        <v>42</v>
      </c>
      <c r="I144" s="288"/>
      <c r="J144" s="284"/>
      <c r="K144" s="284"/>
      <c r="L144" s="289"/>
      <c r="M144" s="290"/>
      <c r="N144" s="291"/>
      <c r="O144" s="291"/>
      <c r="P144" s="291"/>
      <c r="Q144" s="291"/>
      <c r="R144" s="291"/>
      <c r="S144" s="291"/>
      <c r="T144" s="292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T144" s="293" t="s">
        <v>216</v>
      </c>
      <c r="AU144" s="293" t="s">
        <v>82</v>
      </c>
      <c r="AV144" s="16" t="s">
        <v>199</v>
      </c>
      <c r="AW144" s="16" t="s">
        <v>35</v>
      </c>
      <c r="AX144" s="16" t="s">
        <v>73</v>
      </c>
      <c r="AY144" s="293" t="s">
        <v>180</v>
      </c>
    </row>
    <row r="145" s="15" customFormat="1">
      <c r="A145" s="15"/>
      <c r="B145" s="268"/>
      <c r="C145" s="269"/>
      <c r="D145" s="228" t="s">
        <v>216</v>
      </c>
      <c r="E145" s="270" t="s">
        <v>19</v>
      </c>
      <c r="F145" s="271" t="s">
        <v>2028</v>
      </c>
      <c r="G145" s="269"/>
      <c r="H145" s="270" t="s">
        <v>19</v>
      </c>
      <c r="I145" s="272"/>
      <c r="J145" s="269"/>
      <c r="K145" s="269"/>
      <c r="L145" s="273"/>
      <c r="M145" s="274"/>
      <c r="N145" s="275"/>
      <c r="O145" s="275"/>
      <c r="P145" s="275"/>
      <c r="Q145" s="275"/>
      <c r="R145" s="275"/>
      <c r="S145" s="275"/>
      <c r="T145" s="27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7" t="s">
        <v>216</v>
      </c>
      <c r="AU145" s="277" t="s">
        <v>82</v>
      </c>
      <c r="AV145" s="15" t="s">
        <v>80</v>
      </c>
      <c r="AW145" s="15" t="s">
        <v>35</v>
      </c>
      <c r="AX145" s="15" t="s">
        <v>73</v>
      </c>
      <c r="AY145" s="277" t="s">
        <v>180</v>
      </c>
    </row>
    <row r="146" s="13" customFormat="1">
      <c r="A146" s="13"/>
      <c r="B146" s="235"/>
      <c r="C146" s="236"/>
      <c r="D146" s="228" t="s">
        <v>216</v>
      </c>
      <c r="E146" s="237" t="s">
        <v>19</v>
      </c>
      <c r="F146" s="238" t="s">
        <v>445</v>
      </c>
      <c r="G146" s="236"/>
      <c r="H146" s="239">
        <v>42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216</v>
      </c>
      <c r="AU146" s="245" t="s">
        <v>82</v>
      </c>
      <c r="AV146" s="13" t="s">
        <v>82</v>
      </c>
      <c r="AW146" s="13" t="s">
        <v>35</v>
      </c>
      <c r="AX146" s="13" t="s">
        <v>73</v>
      </c>
      <c r="AY146" s="245" t="s">
        <v>180</v>
      </c>
    </row>
    <row r="147" s="14" customFormat="1">
      <c r="A147" s="14"/>
      <c r="B147" s="246"/>
      <c r="C147" s="247"/>
      <c r="D147" s="228" t="s">
        <v>216</v>
      </c>
      <c r="E147" s="248" t="s">
        <v>19</v>
      </c>
      <c r="F147" s="249" t="s">
        <v>293</v>
      </c>
      <c r="G147" s="247"/>
      <c r="H147" s="250">
        <v>84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6" t="s">
        <v>216</v>
      </c>
      <c r="AU147" s="256" t="s">
        <v>82</v>
      </c>
      <c r="AV147" s="14" t="s">
        <v>188</v>
      </c>
      <c r="AW147" s="14" t="s">
        <v>35</v>
      </c>
      <c r="AX147" s="14" t="s">
        <v>80</v>
      </c>
      <c r="AY147" s="256" t="s">
        <v>180</v>
      </c>
    </row>
    <row r="148" s="2" customFormat="1" ht="24.15" customHeight="1">
      <c r="A148" s="41"/>
      <c r="B148" s="42"/>
      <c r="C148" s="215" t="s">
        <v>252</v>
      </c>
      <c r="D148" s="215" t="s">
        <v>183</v>
      </c>
      <c r="E148" s="216" t="s">
        <v>689</v>
      </c>
      <c r="F148" s="217" t="s">
        <v>690</v>
      </c>
      <c r="G148" s="218" t="s">
        <v>385</v>
      </c>
      <c r="H148" s="219">
        <v>6</v>
      </c>
      <c r="I148" s="220"/>
      <c r="J148" s="221">
        <f>ROUND(I148*H148,2)</f>
        <v>0</v>
      </c>
      <c r="K148" s="217" t="s">
        <v>187</v>
      </c>
      <c r="L148" s="47"/>
      <c r="M148" s="222" t="s">
        <v>19</v>
      </c>
      <c r="N148" s="223" t="s">
        <v>44</v>
      </c>
      <c r="O148" s="87"/>
      <c r="P148" s="224">
        <f>O148*H148</f>
        <v>0</v>
      </c>
      <c r="Q148" s="224">
        <v>0</v>
      </c>
      <c r="R148" s="224">
        <f>Q148*H148</f>
        <v>0</v>
      </c>
      <c r="S148" s="224">
        <v>0.024</v>
      </c>
      <c r="T148" s="225">
        <f>S148*H148</f>
        <v>0.14400000000000002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6" t="s">
        <v>284</v>
      </c>
      <c r="AT148" s="226" t="s">
        <v>183</v>
      </c>
      <c r="AU148" s="226" t="s">
        <v>82</v>
      </c>
      <c r="AY148" s="20" t="s">
        <v>180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20" t="s">
        <v>80</v>
      </c>
      <c r="BK148" s="227">
        <f>ROUND(I148*H148,2)</f>
        <v>0</v>
      </c>
      <c r="BL148" s="20" t="s">
        <v>284</v>
      </c>
      <c r="BM148" s="226" t="s">
        <v>2036</v>
      </c>
    </row>
    <row r="149" s="2" customFormat="1">
      <c r="A149" s="41"/>
      <c r="B149" s="42"/>
      <c r="C149" s="43"/>
      <c r="D149" s="228" t="s">
        <v>190</v>
      </c>
      <c r="E149" s="43"/>
      <c r="F149" s="229" t="s">
        <v>692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190</v>
      </c>
      <c r="AU149" s="20" t="s">
        <v>82</v>
      </c>
    </row>
    <row r="150" s="2" customFormat="1">
      <c r="A150" s="41"/>
      <c r="B150" s="42"/>
      <c r="C150" s="43"/>
      <c r="D150" s="233" t="s">
        <v>192</v>
      </c>
      <c r="E150" s="43"/>
      <c r="F150" s="234" t="s">
        <v>693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192</v>
      </c>
      <c r="AU150" s="20" t="s">
        <v>82</v>
      </c>
    </row>
    <row r="151" s="15" customFormat="1">
      <c r="A151" s="15"/>
      <c r="B151" s="268"/>
      <c r="C151" s="269"/>
      <c r="D151" s="228" t="s">
        <v>216</v>
      </c>
      <c r="E151" s="270" t="s">
        <v>19</v>
      </c>
      <c r="F151" s="271" t="s">
        <v>2037</v>
      </c>
      <c r="G151" s="269"/>
      <c r="H151" s="270" t="s">
        <v>19</v>
      </c>
      <c r="I151" s="272"/>
      <c r="J151" s="269"/>
      <c r="K151" s="269"/>
      <c r="L151" s="273"/>
      <c r="M151" s="274"/>
      <c r="N151" s="275"/>
      <c r="O151" s="275"/>
      <c r="P151" s="275"/>
      <c r="Q151" s="275"/>
      <c r="R151" s="275"/>
      <c r="S151" s="275"/>
      <c r="T151" s="276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77" t="s">
        <v>216</v>
      </c>
      <c r="AU151" s="277" t="s">
        <v>82</v>
      </c>
      <c r="AV151" s="15" t="s">
        <v>80</v>
      </c>
      <c r="AW151" s="15" t="s">
        <v>35</v>
      </c>
      <c r="AX151" s="15" t="s">
        <v>73</v>
      </c>
      <c r="AY151" s="277" t="s">
        <v>180</v>
      </c>
    </row>
    <row r="152" s="13" customFormat="1">
      <c r="A152" s="13"/>
      <c r="B152" s="235"/>
      <c r="C152" s="236"/>
      <c r="D152" s="228" t="s">
        <v>216</v>
      </c>
      <c r="E152" s="237" t="s">
        <v>19</v>
      </c>
      <c r="F152" s="238" t="s">
        <v>199</v>
      </c>
      <c r="G152" s="236"/>
      <c r="H152" s="239">
        <v>3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216</v>
      </c>
      <c r="AU152" s="245" t="s">
        <v>82</v>
      </c>
      <c r="AV152" s="13" t="s">
        <v>82</v>
      </c>
      <c r="AW152" s="13" t="s">
        <v>35</v>
      </c>
      <c r="AX152" s="13" t="s">
        <v>73</v>
      </c>
      <c r="AY152" s="245" t="s">
        <v>180</v>
      </c>
    </row>
    <row r="153" s="15" customFormat="1">
      <c r="A153" s="15"/>
      <c r="B153" s="268"/>
      <c r="C153" s="269"/>
      <c r="D153" s="228" t="s">
        <v>216</v>
      </c>
      <c r="E153" s="270" t="s">
        <v>19</v>
      </c>
      <c r="F153" s="271" t="s">
        <v>2038</v>
      </c>
      <c r="G153" s="269"/>
      <c r="H153" s="270" t="s">
        <v>19</v>
      </c>
      <c r="I153" s="272"/>
      <c r="J153" s="269"/>
      <c r="K153" s="269"/>
      <c r="L153" s="273"/>
      <c r="M153" s="274"/>
      <c r="N153" s="275"/>
      <c r="O153" s="275"/>
      <c r="P153" s="275"/>
      <c r="Q153" s="275"/>
      <c r="R153" s="275"/>
      <c r="S153" s="275"/>
      <c r="T153" s="276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7" t="s">
        <v>216</v>
      </c>
      <c r="AU153" s="277" t="s">
        <v>82</v>
      </c>
      <c r="AV153" s="15" t="s">
        <v>80</v>
      </c>
      <c r="AW153" s="15" t="s">
        <v>35</v>
      </c>
      <c r="AX153" s="15" t="s">
        <v>73</v>
      </c>
      <c r="AY153" s="277" t="s">
        <v>180</v>
      </c>
    </row>
    <row r="154" s="13" customFormat="1">
      <c r="A154" s="13"/>
      <c r="B154" s="235"/>
      <c r="C154" s="236"/>
      <c r="D154" s="228" t="s">
        <v>216</v>
      </c>
      <c r="E154" s="237" t="s">
        <v>19</v>
      </c>
      <c r="F154" s="238" t="s">
        <v>199</v>
      </c>
      <c r="G154" s="236"/>
      <c r="H154" s="239">
        <v>3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216</v>
      </c>
      <c r="AU154" s="245" t="s">
        <v>82</v>
      </c>
      <c r="AV154" s="13" t="s">
        <v>82</v>
      </c>
      <c r="AW154" s="13" t="s">
        <v>35</v>
      </c>
      <c r="AX154" s="13" t="s">
        <v>73</v>
      </c>
      <c r="AY154" s="245" t="s">
        <v>180</v>
      </c>
    </row>
    <row r="155" s="14" customFormat="1">
      <c r="A155" s="14"/>
      <c r="B155" s="246"/>
      <c r="C155" s="247"/>
      <c r="D155" s="228" t="s">
        <v>216</v>
      </c>
      <c r="E155" s="248" t="s">
        <v>19</v>
      </c>
      <c r="F155" s="249" t="s">
        <v>293</v>
      </c>
      <c r="G155" s="247"/>
      <c r="H155" s="250">
        <v>6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6" t="s">
        <v>216</v>
      </c>
      <c r="AU155" s="256" t="s">
        <v>82</v>
      </c>
      <c r="AV155" s="14" t="s">
        <v>188</v>
      </c>
      <c r="AW155" s="14" t="s">
        <v>35</v>
      </c>
      <c r="AX155" s="14" t="s">
        <v>80</v>
      </c>
      <c r="AY155" s="256" t="s">
        <v>180</v>
      </c>
    </row>
    <row r="156" s="2" customFormat="1" ht="24.15" customHeight="1">
      <c r="A156" s="41"/>
      <c r="B156" s="42"/>
      <c r="C156" s="215" t="s">
        <v>8</v>
      </c>
      <c r="D156" s="215" t="s">
        <v>183</v>
      </c>
      <c r="E156" s="216" t="s">
        <v>2039</v>
      </c>
      <c r="F156" s="217" t="s">
        <v>2040</v>
      </c>
      <c r="G156" s="218" t="s">
        <v>385</v>
      </c>
      <c r="H156" s="219">
        <v>8</v>
      </c>
      <c r="I156" s="220"/>
      <c r="J156" s="221">
        <f>ROUND(I156*H156,2)</f>
        <v>0</v>
      </c>
      <c r="K156" s="217" t="s">
        <v>187</v>
      </c>
      <c r="L156" s="47"/>
      <c r="M156" s="222" t="s">
        <v>19</v>
      </c>
      <c r="N156" s="223" t="s">
        <v>44</v>
      </c>
      <c r="O156" s="87"/>
      <c r="P156" s="224">
        <f>O156*H156</f>
        <v>0</v>
      </c>
      <c r="Q156" s="224">
        <v>0</v>
      </c>
      <c r="R156" s="224">
        <f>Q156*H156</f>
        <v>0</v>
      </c>
      <c r="S156" s="224">
        <v>0.028000000000000001</v>
      </c>
      <c r="T156" s="225">
        <f>S156*H156</f>
        <v>0.22400000000000001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6" t="s">
        <v>284</v>
      </c>
      <c r="AT156" s="226" t="s">
        <v>183</v>
      </c>
      <c r="AU156" s="226" t="s">
        <v>82</v>
      </c>
      <c r="AY156" s="20" t="s">
        <v>180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20" t="s">
        <v>80</v>
      </c>
      <c r="BK156" s="227">
        <f>ROUND(I156*H156,2)</f>
        <v>0</v>
      </c>
      <c r="BL156" s="20" t="s">
        <v>284</v>
      </c>
      <c r="BM156" s="226" t="s">
        <v>2041</v>
      </c>
    </row>
    <row r="157" s="2" customFormat="1">
      <c r="A157" s="41"/>
      <c r="B157" s="42"/>
      <c r="C157" s="43"/>
      <c r="D157" s="228" t="s">
        <v>190</v>
      </c>
      <c r="E157" s="43"/>
      <c r="F157" s="229" t="s">
        <v>2042</v>
      </c>
      <c r="G157" s="43"/>
      <c r="H157" s="43"/>
      <c r="I157" s="230"/>
      <c r="J157" s="43"/>
      <c r="K157" s="43"/>
      <c r="L157" s="47"/>
      <c r="M157" s="231"/>
      <c r="N157" s="23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190</v>
      </c>
      <c r="AU157" s="20" t="s">
        <v>82</v>
      </c>
    </row>
    <row r="158" s="2" customFormat="1">
      <c r="A158" s="41"/>
      <c r="B158" s="42"/>
      <c r="C158" s="43"/>
      <c r="D158" s="233" t="s">
        <v>192</v>
      </c>
      <c r="E158" s="43"/>
      <c r="F158" s="234" t="s">
        <v>2043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192</v>
      </c>
      <c r="AU158" s="20" t="s">
        <v>82</v>
      </c>
    </row>
    <row r="159" s="15" customFormat="1">
      <c r="A159" s="15"/>
      <c r="B159" s="268"/>
      <c r="C159" s="269"/>
      <c r="D159" s="228" t="s">
        <v>216</v>
      </c>
      <c r="E159" s="270" t="s">
        <v>19</v>
      </c>
      <c r="F159" s="271" t="s">
        <v>2037</v>
      </c>
      <c r="G159" s="269"/>
      <c r="H159" s="270" t="s">
        <v>19</v>
      </c>
      <c r="I159" s="272"/>
      <c r="J159" s="269"/>
      <c r="K159" s="269"/>
      <c r="L159" s="273"/>
      <c r="M159" s="274"/>
      <c r="N159" s="275"/>
      <c r="O159" s="275"/>
      <c r="P159" s="275"/>
      <c r="Q159" s="275"/>
      <c r="R159" s="275"/>
      <c r="S159" s="275"/>
      <c r="T159" s="27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7" t="s">
        <v>216</v>
      </c>
      <c r="AU159" s="277" t="s">
        <v>82</v>
      </c>
      <c r="AV159" s="15" t="s">
        <v>80</v>
      </c>
      <c r="AW159" s="15" t="s">
        <v>35</v>
      </c>
      <c r="AX159" s="15" t="s">
        <v>73</v>
      </c>
      <c r="AY159" s="277" t="s">
        <v>180</v>
      </c>
    </row>
    <row r="160" s="13" customFormat="1">
      <c r="A160" s="13"/>
      <c r="B160" s="235"/>
      <c r="C160" s="236"/>
      <c r="D160" s="228" t="s">
        <v>216</v>
      </c>
      <c r="E160" s="237" t="s">
        <v>19</v>
      </c>
      <c r="F160" s="238" t="s">
        <v>1331</v>
      </c>
      <c r="G160" s="236"/>
      <c r="H160" s="239">
        <v>4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216</v>
      </c>
      <c r="AU160" s="245" t="s">
        <v>82</v>
      </c>
      <c r="AV160" s="13" t="s">
        <v>82</v>
      </c>
      <c r="AW160" s="13" t="s">
        <v>35</v>
      </c>
      <c r="AX160" s="13" t="s">
        <v>73</v>
      </c>
      <c r="AY160" s="245" t="s">
        <v>180</v>
      </c>
    </row>
    <row r="161" s="15" customFormat="1">
      <c r="A161" s="15"/>
      <c r="B161" s="268"/>
      <c r="C161" s="269"/>
      <c r="D161" s="228" t="s">
        <v>216</v>
      </c>
      <c r="E161" s="270" t="s">
        <v>19</v>
      </c>
      <c r="F161" s="271" t="s">
        <v>2038</v>
      </c>
      <c r="G161" s="269"/>
      <c r="H161" s="270" t="s">
        <v>19</v>
      </c>
      <c r="I161" s="272"/>
      <c r="J161" s="269"/>
      <c r="K161" s="269"/>
      <c r="L161" s="273"/>
      <c r="M161" s="274"/>
      <c r="N161" s="275"/>
      <c r="O161" s="275"/>
      <c r="P161" s="275"/>
      <c r="Q161" s="275"/>
      <c r="R161" s="275"/>
      <c r="S161" s="275"/>
      <c r="T161" s="276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7" t="s">
        <v>216</v>
      </c>
      <c r="AU161" s="277" t="s">
        <v>82</v>
      </c>
      <c r="AV161" s="15" t="s">
        <v>80</v>
      </c>
      <c r="AW161" s="15" t="s">
        <v>35</v>
      </c>
      <c r="AX161" s="15" t="s">
        <v>73</v>
      </c>
      <c r="AY161" s="277" t="s">
        <v>180</v>
      </c>
    </row>
    <row r="162" s="13" customFormat="1">
      <c r="A162" s="13"/>
      <c r="B162" s="235"/>
      <c r="C162" s="236"/>
      <c r="D162" s="228" t="s">
        <v>216</v>
      </c>
      <c r="E162" s="237" t="s">
        <v>19</v>
      </c>
      <c r="F162" s="238" t="s">
        <v>1331</v>
      </c>
      <c r="G162" s="236"/>
      <c r="H162" s="239">
        <v>4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216</v>
      </c>
      <c r="AU162" s="245" t="s">
        <v>82</v>
      </c>
      <c r="AV162" s="13" t="s">
        <v>82</v>
      </c>
      <c r="AW162" s="13" t="s">
        <v>35</v>
      </c>
      <c r="AX162" s="13" t="s">
        <v>73</v>
      </c>
      <c r="AY162" s="245" t="s">
        <v>180</v>
      </c>
    </row>
    <row r="163" s="14" customFormat="1">
      <c r="A163" s="14"/>
      <c r="B163" s="246"/>
      <c r="C163" s="247"/>
      <c r="D163" s="228" t="s">
        <v>216</v>
      </c>
      <c r="E163" s="248" t="s">
        <v>19</v>
      </c>
      <c r="F163" s="249" t="s">
        <v>293</v>
      </c>
      <c r="G163" s="247"/>
      <c r="H163" s="250">
        <v>8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6" t="s">
        <v>216</v>
      </c>
      <c r="AU163" s="256" t="s">
        <v>82</v>
      </c>
      <c r="AV163" s="14" t="s">
        <v>188</v>
      </c>
      <c r="AW163" s="14" t="s">
        <v>35</v>
      </c>
      <c r="AX163" s="14" t="s">
        <v>80</v>
      </c>
      <c r="AY163" s="256" t="s">
        <v>180</v>
      </c>
    </row>
    <row r="164" s="2" customFormat="1" ht="24.15" customHeight="1">
      <c r="A164" s="41"/>
      <c r="B164" s="42"/>
      <c r="C164" s="215" t="s">
        <v>265</v>
      </c>
      <c r="D164" s="215" t="s">
        <v>183</v>
      </c>
      <c r="E164" s="216" t="s">
        <v>2044</v>
      </c>
      <c r="F164" s="217" t="s">
        <v>2045</v>
      </c>
      <c r="G164" s="218" t="s">
        <v>1912</v>
      </c>
      <c r="H164" s="282"/>
      <c r="I164" s="220"/>
      <c r="J164" s="221">
        <f>ROUND(I164*H164,2)</f>
        <v>0</v>
      </c>
      <c r="K164" s="217" t="s">
        <v>187</v>
      </c>
      <c r="L164" s="47"/>
      <c r="M164" s="222" t="s">
        <v>19</v>
      </c>
      <c r="N164" s="223" t="s">
        <v>44</v>
      </c>
      <c r="O164" s="87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6" t="s">
        <v>284</v>
      </c>
      <c r="AT164" s="226" t="s">
        <v>183</v>
      </c>
      <c r="AU164" s="226" t="s">
        <v>82</v>
      </c>
      <c r="AY164" s="20" t="s">
        <v>180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20" t="s">
        <v>80</v>
      </c>
      <c r="BK164" s="227">
        <f>ROUND(I164*H164,2)</f>
        <v>0</v>
      </c>
      <c r="BL164" s="20" t="s">
        <v>284</v>
      </c>
      <c r="BM164" s="226" t="s">
        <v>2046</v>
      </c>
    </row>
    <row r="165" s="2" customFormat="1">
      <c r="A165" s="41"/>
      <c r="B165" s="42"/>
      <c r="C165" s="43"/>
      <c r="D165" s="228" t="s">
        <v>190</v>
      </c>
      <c r="E165" s="43"/>
      <c r="F165" s="229" t="s">
        <v>2047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190</v>
      </c>
      <c r="AU165" s="20" t="s">
        <v>82</v>
      </c>
    </row>
    <row r="166" s="2" customFormat="1">
      <c r="A166" s="41"/>
      <c r="B166" s="42"/>
      <c r="C166" s="43"/>
      <c r="D166" s="233" t="s">
        <v>192</v>
      </c>
      <c r="E166" s="43"/>
      <c r="F166" s="234" t="s">
        <v>2048</v>
      </c>
      <c r="G166" s="43"/>
      <c r="H166" s="43"/>
      <c r="I166" s="230"/>
      <c r="J166" s="43"/>
      <c r="K166" s="43"/>
      <c r="L166" s="47"/>
      <c r="M166" s="231"/>
      <c r="N166" s="23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192</v>
      </c>
      <c r="AU166" s="20" t="s">
        <v>82</v>
      </c>
    </row>
    <row r="167" s="12" customFormat="1" ht="22.8" customHeight="1">
      <c r="A167" s="12"/>
      <c r="B167" s="199"/>
      <c r="C167" s="200"/>
      <c r="D167" s="201" t="s">
        <v>72</v>
      </c>
      <c r="E167" s="213" t="s">
        <v>889</v>
      </c>
      <c r="F167" s="213" t="s">
        <v>890</v>
      </c>
      <c r="G167" s="200"/>
      <c r="H167" s="200"/>
      <c r="I167" s="203"/>
      <c r="J167" s="214">
        <f>BK167</f>
        <v>0</v>
      </c>
      <c r="K167" s="200"/>
      <c r="L167" s="205"/>
      <c r="M167" s="206"/>
      <c r="N167" s="207"/>
      <c r="O167" s="207"/>
      <c r="P167" s="208">
        <f>SUM(P168:P239)</f>
        <v>0</v>
      </c>
      <c r="Q167" s="207"/>
      <c r="R167" s="208">
        <f>SUM(R168:R239)</f>
        <v>0.07431974999999999</v>
      </c>
      <c r="S167" s="207"/>
      <c r="T167" s="209">
        <f>SUM(T168:T239)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10" t="s">
        <v>82</v>
      </c>
      <c r="AT167" s="211" t="s">
        <v>72</v>
      </c>
      <c r="AU167" s="211" t="s">
        <v>80</v>
      </c>
      <c r="AY167" s="210" t="s">
        <v>180</v>
      </c>
      <c r="BK167" s="212">
        <f>SUM(BK168:BK239)</f>
        <v>0</v>
      </c>
    </row>
    <row r="168" s="2" customFormat="1" ht="24.15" customHeight="1">
      <c r="A168" s="41"/>
      <c r="B168" s="42"/>
      <c r="C168" s="215" t="s">
        <v>272</v>
      </c>
      <c r="D168" s="215" t="s">
        <v>183</v>
      </c>
      <c r="E168" s="216" t="s">
        <v>2049</v>
      </c>
      <c r="F168" s="217" t="s">
        <v>2050</v>
      </c>
      <c r="G168" s="218" t="s">
        <v>186</v>
      </c>
      <c r="H168" s="219">
        <v>95.084999999999994</v>
      </c>
      <c r="I168" s="220"/>
      <c r="J168" s="221">
        <f>ROUND(I168*H168,2)</f>
        <v>0</v>
      </c>
      <c r="K168" s="217" t="s">
        <v>187</v>
      </c>
      <c r="L168" s="47"/>
      <c r="M168" s="222" t="s">
        <v>19</v>
      </c>
      <c r="N168" s="223" t="s">
        <v>44</v>
      </c>
      <c r="O168" s="87"/>
      <c r="P168" s="224">
        <f>O168*H168</f>
        <v>0</v>
      </c>
      <c r="Q168" s="224">
        <v>2.0000000000000002E-05</v>
      </c>
      <c r="R168" s="224">
        <f>Q168*H168</f>
        <v>0.0019017000000000001</v>
      </c>
      <c r="S168" s="224">
        <v>0</v>
      </c>
      <c r="T168" s="22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6" t="s">
        <v>284</v>
      </c>
      <c r="AT168" s="226" t="s">
        <v>183</v>
      </c>
      <c r="AU168" s="226" t="s">
        <v>82</v>
      </c>
      <c r="AY168" s="20" t="s">
        <v>180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20" t="s">
        <v>80</v>
      </c>
      <c r="BK168" s="227">
        <f>ROUND(I168*H168,2)</f>
        <v>0</v>
      </c>
      <c r="BL168" s="20" t="s">
        <v>284</v>
      </c>
      <c r="BM168" s="226" t="s">
        <v>2051</v>
      </c>
    </row>
    <row r="169" s="2" customFormat="1">
      <c r="A169" s="41"/>
      <c r="B169" s="42"/>
      <c r="C169" s="43"/>
      <c r="D169" s="228" t="s">
        <v>190</v>
      </c>
      <c r="E169" s="43"/>
      <c r="F169" s="229" t="s">
        <v>2052</v>
      </c>
      <c r="G169" s="43"/>
      <c r="H169" s="43"/>
      <c r="I169" s="230"/>
      <c r="J169" s="43"/>
      <c r="K169" s="43"/>
      <c r="L169" s="47"/>
      <c r="M169" s="231"/>
      <c r="N169" s="23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190</v>
      </c>
      <c r="AU169" s="20" t="s">
        <v>82</v>
      </c>
    </row>
    <row r="170" s="2" customFormat="1">
      <c r="A170" s="41"/>
      <c r="B170" s="42"/>
      <c r="C170" s="43"/>
      <c r="D170" s="233" t="s">
        <v>192</v>
      </c>
      <c r="E170" s="43"/>
      <c r="F170" s="234" t="s">
        <v>2053</v>
      </c>
      <c r="G170" s="43"/>
      <c r="H170" s="43"/>
      <c r="I170" s="230"/>
      <c r="J170" s="43"/>
      <c r="K170" s="43"/>
      <c r="L170" s="47"/>
      <c r="M170" s="231"/>
      <c r="N170" s="23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192</v>
      </c>
      <c r="AU170" s="20" t="s">
        <v>82</v>
      </c>
    </row>
    <row r="171" s="2" customFormat="1" ht="24.15" customHeight="1">
      <c r="A171" s="41"/>
      <c r="B171" s="42"/>
      <c r="C171" s="215" t="s">
        <v>278</v>
      </c>
      <c r="D171" s="215" t="s">
        <v>183</v>
      </c>
      <c r="E171" s="216" t="s">
        <v>2054</v>
      </c>
      <c r="F171" s="217" t="s">
        <v>2055</v>
      </c>
      <c r="G171" s="218" t="s">
        <v>186</v>
      </c>
      <c r="H171" s="219">
        <v>95.084999999999994</v>
      </c>
      <c r="I171" s="220"/>
      <c r="J171" s="221">
        <f>ROUND(I171*H171,2)</f>
        <v>0</v>
      </c>
      <c r="K171" s="217" t="s">
        <v>187</v>
      </c>
      <c r="L171" s="47"/>
      <c r="M171" s="222" t="s">
        <v>19</v>
      </c>
      <c r="N171" s="223" t="s">
        <v>44</v>
      </c>
      <c r="O171" s="87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6" t="s">
        <v>284</v>
      </c>
      <c r="AT171" s="226" t="s">
        <v>183</v>
      </c>
      <c r="AU171" s="226" t="s">
        <v>82</v>
      </c>
      <c r="AY171" s="20" t="s">
        <v>180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20" t="s">
        <v>80</v>
      </c>
      <c r="BK171" s="227">
        <f>ROUND(I171*H171,2)</f>
        <v>0</v>
      </c>
      <c r="BL171" s="20" t="s">
        <v>284</v>
      </c>
      <c r="BM171" s="226" t="s">
        <v>2056</v>
      </c>
    </row>
    <row r="172" s="2" customFormat="1">
      <c r="A172" s="41"/>
      <c r="B172" s="42"/>
      <c r="C172" s="43"/>
      <c r="D172" s="228" t="s">
        <v>190</v>
      </c>
      <c r="E172" s="43"/>
      <c r="F172" s="229" t="s">
        <v>2057</v>
      </c>
      <c r="G172" s="43"/>
      <c r="H172" s="43"/>
      <c r="I172" s="230"/>
      <c r="J172" s="43"/>
      <c r="K172" s="43"/>
      <c r="L172" s="47"/>
      <c r="M172" s="231"/>
      <c r="N172" s="23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190</v>
      </c>
      <c r="AU172" s="20" t="s">
        <v>82</v>
      </c>
    </row>
    <row r="173" s="2" customFormat="1">
      <c r="A173" s="41"/>
      <c r="B173" s="42"/>
      <c r="C173" s="43"/>
      <c r="D173" s="233" t="s">
        <v>192</v>
      </c>
      <c r="E173" s="43"/>
      <c r="F173" s="234" t="s">
        <v>2058</v>
      </c>
      <c r="G173" s="43"/>
      <c r="H173" s="43"/>
      <c r="I173" s="230"/>
      <c r="J173" s="43"/>
      <c r="K173" s="43"/>
      <c r="L173" s="47"/>
      <c r="M173" s="231"/>
      <c r="N173" s="23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192</v>
      </c>
      <c r="AU173" s="20" t="s">
        <v>82</v>
      </c>
    </row>
    <row r="174" s="2" customFormat="1" ht="21.75" customHeight="1">
      <c r="A174" s="41"/>
      <c r="B174" s="42"/>
      <c r="C174" s="215" t="s">
        <v>284</v>
      </c>
      <c r="D174" s="215" t="s">
        <v>183</v>
      </c>
      <c r="E174" s="216" t="s">
        <v>2059</v>
      </c>
      <c r="F174" s="217" t="s">
        <v>2060</v>
      </c>
      <c r="G174" s="218" t="s">
        <v>186</v>
      </c>
      <c r="H174" s="219">
        <v>95.084999999999994</v>
      </c>
      <c r="I174" s="220"/>
      <c r="J174" s="221">
        <f>ROUND(I174*H174,2)</f>
        <v>0</v>
      </c>
      <c r="K174" s="217" t="s">
        <v>187</v>
      </c>
      <c r="L174" s="47"/>
      <c r="M174" s="222" t="s">
        <v>19</v>
      </c>
      <c r="N174" s="223" t="s">
        <v>44</v>
      </c>
      <c r="O174" s="87"/>
      <c r="P174" s="224">
        <f>O174*H174</f>
        <v>0</v>
      </c>
      <c r="Q174" s="224">
        <v>2.0000000000000002E-05</v>
      </c>
      <c r="R174" s="224">
        <f>Q174*H174</f>
        <v>0.0019017000000000001</v>
      </c>
      <c r="S174" s="224">
        <v>0</v>
      </c>
      <c r="T174" s="225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6" t="s">
        <v>284</v>
      </c>
      <c r="AT174" s="226" t="s">
        <v>183</v>
      </c>
      <c r="AU174" s="226" t="s">
        <v>82</v>
      </c>
      <c r="AY174" s="20" t="s">
        <v>180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20" t="s">
        <v>80</v>
      </c>
      <c r="BK174" s="227">
        <f>ROUND(I174*H174,2)</f>
        <v>0</v>
      </c>
      <c r="BL174" s="20" t="s">
        <v>284</v>
      </c>
      <c r="BM174" s="226" t="s">
        <v>2061</v>
      </c>
    </row>
    <row r="175" s="2" customFormat="1">
      <c r="A175" s="41"/>
      <c r="B175" s="42"/>
      <c r="C175" s="43"/>
      <c r="D175" s="228" t="s">
        <v>190</v>
      </c>
      <c r="E175" s="43"/>
      <c r="F175" s="229" t="s">
        <v>2062</v>
      </c>
      <c r="G175" s="43"/>
      <c r="H175" s="43"/>
      <c r="I175" s="230"/>
      <c r="J175" s="43"/>
      <c r="K175" s="43"/>
      <c r="L175" s="47"/>
      <c r="M175" s="231"/>
      <c r="N175" s="23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190</v>
      </c>
      <c r="AU175" s="20" t="s">
        <v>82</v>
      </c>
    </row>
    <row r="176" s="2" customFormat="1">
      <c r="A176" s="41"/>
      <c r="B176" s="42"/>
      <c r="C176" s="43"/>
      <c r="D176" s="233" t="s">
        <v>192</v>
      </c>
      <c r="E176" s="43"/>
      <c r="F176" s="234" t="s">
        <v>2063</v>
      </c>
      <c r="G176" s="43"/>
      <c r="H176" s="43"/>
      <c r="I176" s="230"/>
      <c r="J176" s="43"/>
      <c r="K176" s="43"/>
      <c r="L176" s="47"/>
      <c r="M176" s="231"/>
      <c r="N176" s="23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192</v>
      </c>
      <c r="AU176" s="20" t="s">
        <v>82</v>
      </c>
    </row>
    <row r="177" s="2" customFormat="1" ht="24.15" customHeight="1">
      <c r="A177" s="41"/>
      <c r="B177" s="42"/>
      <c r="C177" s="215" t="s">
        <v>294</v>
      </c>
      <c r="D177" s="215" t="s">
        <v>183</v>
      </c>
      <c r="E177" s="216" t="s">
        <v>2064</v>
      </c>
      <c r="F177" s="217" t="s">
        <v>2065</v>
      </c>
      <c r="G177" s="218" t="s">
        <v>186</v>
      </c>
      <c r="H177" s="219">
        <v>95.084999999999994</v>
      </c>
      <c r="I177" s="220"/>
      <c r="J177" s="221">
        <f>ROUND(I177*H177,2)</f>
        <v>0</v>
      </c>
      <c r="K177" s="217" t="s">
        <v>187</v>
      </c>
      <c r="L177" s="47"/>
      <c r="M177" s="222" t="s">
        <v>19</v>
      </c>
      <c r="N177" s="223" t="s">
        <v>44</v>
      </c>
      <c r="O177" s="87"/>
      <c r="P177" s="224">
        <f>O177*H177</f>
        <v>0</v>
      </c>
      <c r="Q177" s="224">
        <v>0.00017000000000000001</v>
      </c>
      <c r="R177" s="224">
        <f>Q177*H177</f>
        <v>0.01616445</v>
      </c>
      <c r="S177" s="224">
        <v>0</v>
      </c>
      <c r="T177" s="225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6" t="s">
        <v>284</v>
      </c>
      <c r="AT177" s="226" t="s">
        <v>183</v>
      </c>
      <c r="AU177" s="226" t="s">
        <v>82</v>
      </c>
      <c r="AY177" s="20" t="s">
        <v>180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20" t="s">
        <v>80</v>
      </c>
      <c r="BK177" s="227">
        <f>ROUND(I177*H177,2)</f>
        <v>0</v>
      </c>
      <c r="BL177" s="20" t="s">
        <v>284</v>
      </c>
      <c r="BM177" s="226" t="s">
        <v>2066</v>
      </c>
    </row>
    <row r="178" s="2" customFormat="1">
      <c r="A178" s="41"/>
      <c r="B178" s="42"/>
      <c r="C178" s="43"/>
      <c r="D178" s="228" t="s">
        <v>190</v>
      </c>
      <c r="E178" s="43"/>
      <c r="F178" s="229" t="s">
        <v>2067</v>
      </c>
      <c r="G178" s="43"/>
      <c r="H178" s="43"/>
      <c r="I178" s="230"/>
      <c r="J178" s="43"/>
      <c r="K178" s="43"/>
      <c r="L178" s="47"/>
      <c r="M178" s="231"/>
      <c r="N178" s="23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190</v>
      </c>
      <c r="AU178" s="20" t="s">
        <v>82</v>
      </c>
    </row>
    <row r="179" s="2" customFormat="1">
      <c r="A179" s="41"/>
      <c r="B179" s="42"/>
      <c r="C179" s="43"/>
      <c r="D179" s="233" t="s">
        <v>192</v>
      </c>
      <c r="E179" s="43"/>
      <c r="F179" s="234" t="s">
        <v>2068</v>
      </c>
      <c r="G179" s="43"/>
      <c r="H179" s="43"/>
      <c r="I179" s="230"/>
      <c r="J179" s="43"/>
      <c r="K179" s="43"/>
      <c r="L179" s="47"/>
      <c r="M179" s="231"/>
      <c r="N179" s="23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192</v>
      </c>
      <c r="AU179" s="20" t="s">
        <v>82</v>
      </c>
    </row>
    <row r="180" s="2" customFormat="1" ht="24.15" customHeight="1">
      <c r="A180" s="41"/>
      <c r="B180" s="42"/>
      <c r="C180" s="215" t="s">
        <v>302</v>
      </c>
      <c r="D180" s="215" t="s">
        <v>183</v>
      </c>
      <c r="E180" s="216" t="s">
        <v>2069</v>
      </c>
      <c r="F180" s="217" t="s">
        <v>2070</v>
      </c>
      <c r="G180" s="218" t="s">
        <v>186</v>
      </c>
      <c r="H180" s="219">
        <v>95.084999999999994</v>
      </c>
      <c r="I180" s="220"/>
      <c r="J180" s="221">
        <f>ROUND(I180*H180,2)</f>
        <v>0</v>
      </c>
      <c r="K180" s="217" t="s">
        <v>187</v>
      </c>
      <c r="L180" s="47"/>
      <c r="M180" s="222" t="s">
        <v>19</v>
      </c>
      <c r="N180" s="223" t="s">
        <v>44</v>
      </c>
      <c r="O180" s="87"/>
      <c r="P180" s="224">
        <f>O180*H180</f>
        <v>0</v>
      </c>
      <c r="Q180" s="224">
        <v>0.00014999999999999999</v>
      </c>
      <c r="R180" s="224">
        <f>Q180*H180</f>
        <v>0.014262749999999998</v>
      </c>
      <c r="S180" s="224">
        <v>0</v>
      </c>
      <c r="T180" s="225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6" t="s">
        <v>284</v>
      </c>
      <c r="AT180" s="226" t="s">
        <v>183</v>
      </c>
      <c r="AU180" s="226" t="s">
        <v>82</v>
      </c>
      <c r="AY180" s="20" t="s">
        <v>180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20" t="s">
        <v>80</v>
      </c>
      <c r="BK180" s="227">
        <f>ROUND(I180*H180,2)</f>
        <v>0</v>
      </c>
      <c r="BL180" s="20" t="s">
        <v>284</v>
      </c>
      <c r="BM180" s="226" t="s">
        <v>2071</v>
      </c>
    </row>
    <row r="181" s="2" customFormat="1">
      <c r="A181" s="41"/>
      <c r="B181" s="42"/>
      <c r="C181" s="43"/>
      <c r="D181" s="228" t="s">
        <v>190</v>
      </c>
      <c r="E181" s="43"/>
      <c r="F181" s="229" t="s">
        <v>2072</v>
      </c>
      <c r="G181" s="43"/>
      <c r="H181" s="43"/>
      <c r="I181" s="230"/>
      <c r="J181" s="43"/>
      <c r="K181" s="43"/>
      <c r="L181" s="47"/>
      <c r="M181" s="231"/>
      <c r="N181" s="23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190</v>
      </c>
      <c r="AU181" s="20" t="s">
        <v>82</v>
      </c>
    </row>
    <row r="182" s="2" customFormat="1">
      <c r="A182" s="41"/>
      <c r="B182" s="42"/>
      <c r="C182" s="43"/>
      <c r="D182" s="233" t="s">
        <v>192</v>
      </c>
      <c r="E182" s="43"/>
      <c r="F182" s="234" t="s">
        <v>2073</v>
      </c>
      <c r="G182" s="43"/>
      <c r="H182" s="43"/>
      <c r="I182" s="230"/>
      <c r="J182" s="43"/>
      <c r="K182" s="43"/>
      <c r="L182" s="47"/>
      <c r="M182" s="231"/>
      <c r="N182" s="23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192</v>
      </c>
      <c r="AU182" s="20" t="s">
        <v>82</v>
      </c>
    </row>
    <row r="183" s="2" customFormat="1" ht="24.15" customHeight="1">
      <c r="A183" s="41"/>
      <c r="B183" s="42"/>
      <c r="C183" s="215" t="s">
        <v>309</v>
      </c>
      <c r="D183" s="215" t="s">
        <v>183</v>
      </c>
      <c r="E183" s="216" t="s">
        <v>2074</v>
      </c>
      <c r="F183" s="217" t="s">
        <v>2075</v>
      </c>
      <c r="G183" s="218" t="s">
        <v>483</v>
      </c>
      <c r="H183" s="219">
        <v>356.94</v>
      </c>
      <c r="I183" s="220"/>
      <c r="J183" s="221">
        <f>ROUND(I183*H183,2)</f>
        <v>0</v>
      </c>
      <c r="K183" s="217" t="s">
        <v>187</v>
      </c>
      <c r="L183" s="47"/>
      <c r="M183" s="222" t="s">
        <v>19</v>
      </c>
      <c r="N183" s="223" t="s">
        <v>44</v>
      </c>
      <c r="O183" s="87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6" t="s">
        <v>284</v>
      </c>
      <c r="AT183" s="226" t="s">
        <v>183</v>
      </c>
      <c r="AU183" s="226" t="s">
        <v>82</v>
      </c>
      <c r="AY183" s="20" t="s">
        <v>180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20" t="s">
        <v>80</v>
      </c>
      <c r="BK183" s="227">
        <f>ROUND(I183*H183,2)</f>
        <v>0</v>
      </c>
      <c r="BL183" s="20" t="s">
        <v>284</v>
      </c>
      <c r="BM183" s="226" t="s">
        <v>2076</v>
      </c>
    </row>
    <row r="184" s="2" customFormat="1">
      <c r="A184" s="41"/>
      <c r="B184" s="42"/>
      <c r="C184" s="43"/>
      <c r="D184" s="228" t="s">
        <v>190</v>
      </c>
      <c r="E184" s="43"/>
      <c r="F184" s="229" t="s">
        <v>2077</v>
      </c>
      <c r="G184" s="43"/>
      <c r="H184" s="43"/>
      <c r="I184" s="230"/>
      <c r="J184" s="43"/>
      <c r="K184" s="43"/>
      <c r="L184" s="47"/>
      <c r="M184" s="231"/>
      <c r="N184" s="23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190</v>
      </c>
      <c r="AU184" s="20" t="s">
        <v>82</v>
      </c>
    </row>
    <row r="185" s="2" customFormat="1">
      <c r="A185" s="41"/>
      <c r="B185" s="42"/>
      <c r="C185" s="43"/>
      <c r="D185" s="233" t="s">
        <v>192</v>
      </c>
      <c r="E185" s="43"/>
      <c r="F185" s="234" t="s">
        <v>2078</v>
      </c>
      <c r="G185" s="43"/>
      <c r="H185" s="43"/>
      <c r="I185" s="230"/>
      <c r="J185" s="43"/>
      <c r="K185" s="43"/>
      <c r="L185" s="47"/>
      <c r="M185" s="231"/>
      <c r="N185" s="23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192</v>
      </c>
      <c r="AU185" s="20" t="s">
        <v>82</v>
      </c>
    </row>
    <row r="186" s="2" customFormat="1" ht="24.15" customHeight="1">
      <c r="A186" s="41"/>
      <c r="B186" s="42"/>
      <c r="C186" s="215" t="s">
        <v>315</v>
      </c>
      <c r="D186" s="215" t="s">
        <v>183</v>
      </c>
      <c r="E186" s="216" t="s">
        <v>2079</v>
      </c>
      <c r="F186" s="217" t="s">
        <v>2080</v>
      </c>
      <c r="G186" s="218" t="s">
        <v>186</v>
      </c>
      <c r="H186" s="219">
        <v>95.084999999999994</v>
      </c>
      <c r="I186" s="220"/>
      <c r="J186" s="221">
        <f>ROUND(I186*H186,2)</f>
        <v>0</v>
      </c>
      <c r="K186" s="217" t="s">
        <v>187</v>
      </c>
      <c r="L186" s="47"/>
      <c r="M186" s="222" t="s">
        <v>19</v>
      </c>
      <c r="N186" s="223" t="s">
        <v>44</v>
      </c>
      <c r="O186" s="87"/>
      <c r="P186" s="224">
        <f>O186*H186</f>
        <v>0</v>
      </c>
      <c r="Q186" s="224">
        <v>0.00016000000000000001</v>
      </c>
      <c r="R186" s="224">
        <f>Q186*H186</f>
        <v>0.015213600000000001</v>
      </c>
      <c r="S186" s="224">
        <v>0</v>
      </c>
      <c r="T186" s="22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6" t="s">
        <v>284</v>
      </c>
      <c r="AT186" s="226" t="s">
        <v>183</v>
      </c>
      <c r="AU186" s="226" t="s">
        <v>82</v>
      </c>
      <c r="AY186" s="20" t="s">
        <v>180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20" t="s">
        <v>80</v>
      </c>
      <c r="BK186" s="227">
        <f>ROUND(I186*H186,2)</f>
        <v>0</v>
      </c>
      <c r="BL186" s="20" t="s">
        <v>284</v>
      </c>
      <c r="BM186" s="226" t="s">
        <v>2081</v>
      </c>
    </row>
    <row r="187" s="2" customFormat="1">
      <c r="A187" s="41"/>
      <c r="B187" s="42"/>
      <c r="C187" s="43"/>
      <c r="D187" s="228" t="s">
        <v>190</v>
      </c>
      <c r="E187" s="43"/>
      <c r="F187" s="229" t="s">
        <v>2082</v>
      </c>
      <c r="G187" s="43"/>
      <c r="H187" s="43"/>
      <c r="I187" s="230"/>
      <c r="J187" s="43"/>
      <c r="K187" s="43"/>
      <c r="L187" s="47"/>
      <c r="M187" s="231"/>
      <c r="N187" s="23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190</v>
      </c>
      <c r="AU187" s="20" t="s">
        <v>82</v>
      </c>
    </row>
    <row r="188" s="2" customFormat="1">
      <c r="A188" s="41"/>
      <c r="B188" s="42"/>
      <c r="C188" s="43"/>
      <c r="D188" s="233" t="s">
        <v>192</v>
      </c>
      <c r="E188" s="43"/>
      <c r="F188" s="234" t="s">
        <v>2083</v>
      </c>
      <c r="G188" s="43"/>
      <c r="H188" s="43"/>
      <c r="I188" s="230"/>
      <c r="J188" s="43"/>
      <c r="K188" s="43"/>
      <c r="L188" s="47"/>
      <c r="M188" s="231"/>
      <c r="N188" s="23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192</v>
      </c>
      <c r="AU188" s="20" t="s">
        <v>82</v>
      </c>
    </row>
    <row r="189" s="2" customFormat="1" ht="24.15" customHeight="1">
      <c r="A189" s="41"/>
      <c r="B189" s="42"/>
      <c r="C189" s="215" t="s">
        <v>7</v>
      </c>
      <c r="D189" s="215" t="s">
        <v>183</v>
      </c>
      <c r="E189" s="216" t="s">
        <v>2084</v>
      </c>
      <c r="F189" s="217" t="s">
        <v>2085</v>
      </c>
      <c r="G189" s="218" t="s">
        <v>186</v>
      </c>
      <c r="H189" s="219">
        <v>95.084999999999994</v>
      </c>
      <c r="I189" s="220"/>
      <c r="J189" s="221">
        <f>ROUND(I189*H189,2)</f>
        <v>0</v>
      </c>
      <c r="K189" s="217" t="s">
        <v>187</v>
      </c>
      <c r="L189" s="47"/>
      <c r="M189" s="222" t="s">
        <v>19</v>
      </c>
      <c r="N189" s="223" t="s">
        <v>44</v>
      </c>
      <c r="O189" s="87"/>
      <c r="P189" s="224">
        <f>O189*H189</f>
        <v>0</v>
      </c>
      <c r="Q189" s="224">
        <v>0.00011</v>
      </c>
      <c r="R189" s="224">
        <f>Q189*H189</f>
        <v>0.010459349999999999</v>
      </c>
      <c r="S189" s="224">
        <v>0</v>
      </c>
      <c r="T189" s="22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6" t="s">
        <v>284</v>
      </c>
      <c r="AT189" s="226" t="s">
        <v>183</v>
      </c>
      <c r="AU189" s="226" t="s">
        <v>82</v>
      </c>
      <c r="AY189" s="20" t="s">
        <v>180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20" t="s">
        <v>80</v>
      </c>
      <c r="BK189" s="227">
        <f>ROUND(I189*H189,2)</f>
        <v>0</v>
      </c>
      <c r="BL189" s="20" t="s">
        <v>284</v>
      </c>
      <c r="BM189" s="226" t="s">
        <v>2086</v>
      </c>
    </row>
    <row r="190" s="2" customFormat="1">
      <c r="A190" s="41"/>
      <c r="B190" s="42"/>
      <c r="C190" s="43"/>
      <c r="D190" s="228" t="s">
        <v>190</v>
      </c>
      <c r="E190" s="43"/>
      <c r="F190" s="229" t="s">
        <v>2087</v>
      </c>
      <c r="G190" s="43"/>
      <c r="H190" s="43"/>
      <c r="I190" s="230"/>
      <c r="J190" s="43"/>
      <c r="K190" s="43"/>
      <c r="L190" s="47"/>
      <c r="M190" s="231"/>
      <c r="N190" s="23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190</v>
      </c>
      <c r="AU190" s="20" t="s">
        <v>82</v>
      </c>
    </row>
    <row r="191" s="2" customFormat="1">
      <c r="A191" s="41"/>
      <c r="B191" s="42"/>
      <c r="C191" s="43"/>
      <c r="D191" s="233" t="s">
        <v>192</v>
      </c>
      <c r="E191" s="43"/>
      <c r="F191" s="234" t="s">
        <v>2088</v>
      </c>
      <c r="G191" s="43"/>
      <c r="H191" s="43"/>
      <c r="I191" s="230"/>
      <c r="J191" s="43"/>
      <c r="K191" s="43"/>
      <c r="L191" s="47"/>
      <c r="M191" s="231"/>
      <c r="N191" s="23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192</v>
      </c>
      <c r="AU191" s="20" t="s">
        <v>82</v>
      </c>
    </row>
    <row r="192" s="13" customFormat="1">
      <c r="A192" s="13"/>
      <c r="B192" s="235"/>
      <c r="C192" s="236"/>
      <c r="D192" s="228" t="s">
        <v>216</v>
      </c>
      <c r="E192" s="237" t="s">
        <v>19</v>
      </c>
      <c r="F192" s="238" t="s">
        <v>2089</v>
      </c>
      <c r="G192" s="236"/>
      <c r="H192" s="239">
        <v>55.350000000000001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216</v>
      </c>
      <c r="AU192" s="245" t="s">
        <v>82</v>
      </c>
      <c r="AV192" s="13" t="s">
        <v>82</v>
      </c>
      <c r="AW192" s="13" t="s">
        <v>35</v>
      </c>
      <c r="AX192" s="13" t="s">
        <v>73</v>
      </c>
      <c r="AY192" s="245" t="s">
        <v>180</v>
      </c>
    </row>
    <row r="193" s="13" customFormat="1">
      <c r="A193" s="13"/>
      <c r="B193" s="235"/>
      <c r="C193" s="236"/>
      <c r="D193" s="228" t="s">
        <v>216</v>
      </c>
      <c r="E193" s="237" t="s">
        <v>19</v>
      </c>
      <c r="F193" s="238" t="s">
        <v>2090</v>
      </c>
      <c r="G193" s="236"/>
      <c r="H193" s="239">
        <v>11.94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216</v>
      </c>
      <c r="AU193" s="245" t="s">
        <v>82</v>
      </c>
      <c r="AV193" s="13" t="s">
        <v>82</v>
      </c>
      <c r="AW193" s="13" t="s">
        <v>35</v>
      </c>
      <c r="AX193" s="13" t="s">
        <v>73</v>
      </c>
      <c r="AY193" s="245" t="s">
        <v>180</v>
      </c>
    </row>
    <row r="194" s="13" customFormat="1">
      <c r="A194" s="13"/>
      <c r="B194" s="235"/>
      <c r="C194" s="236"/>
      <c r="D194" s="228" t="s">
        <v>216</v>
      </c>
      <c r="E194" s="237" t="s">
        <v>19</v>
      </c>
      <c r="F194" s="238" t="s">
        <v>2091</v>
      </c>
      <c r="G194" s="236"/>
      <c r="H194" s="239">
        <v>2.4950000000000001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216</v>
      </c>
      <c r="AU194" s="245" t="s">
        <v>82</v>
      </c>
      <c r="AV194" s="13" t="s">
        <v>82</v>
      </c>
      <c r="AW194" s="13" t="s">
        <v>35</v>
      </c>
      <c r="AX194" s="13" t="s">
        <v>73</v>
      </c>
      <c r="AY194" s="245" t="s">
        <v>180</v>
      </c>
    </row>
    <row r="195" s="13" customFormat="1">
      <c r="A195" s="13"/>
      <c r="B195" s="235"/>
      <c r="C195" s="236"/>
      <c r="D195" s="228" t="s">
        <v>216</v>
      </c>
      <c r="E195" s="237" t="s">
        <v>19</v>
      </c>
      <c r="F195" s="238" t="s">
        <v>2092</v>
      </c>
      <c r="G195" s="236"/>
      <c r="H195" s="239">
        <v>2.98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216</v>
      </c>
      <c r="AU195" s="245" t="s">
        <v>82</v>
      </c>
      <c r="AV195" s="13" t="s">
        <v>82</v>
      </c>
      <c r="AW195" s="13" t="s">
        <v>35</v>
      </c>
      <c r="AX195" s="13" t="s">
        <v>73</v>
      </c>
      <c r="AY195" s="245" t="s">
        <v>180</v>
      </c>
    </row>
    <row r="196" s="13" customFormat="1">
      <c r="A196" s="13"/>
      <c r="B196" s="235"/>
      <c r="C196" s="236"/>
      <c r="D196" s="228" t="s">
        <v>216</v>
      </c>
      <c r="E196" s="237" t="s">
        <v>19</v>
      </c>
      <c r="F196" s="238" t="s">
        <v>2093</v>
      </c>
      <c r="G196" s="236"/>
      <c r="H196" s="239">
        <v>5.0700000000000003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216</v>
      </c>
      <c r="AU196" s="245" t="s">
        <v>82</v>
      </c>
      <c r="AV196" s="13" t="s">
        <v>82</v>
      </c>
      <c r="AW196" s="13" t="s">
        <v>35</v>
      </c>
      <c r="AX196" s="13" t="s">
        <v>73</v>
      </c>
      <c r="AY196" s="245" t="s">
        <v>180</v>
      </c>
    </row>
    <row r="197" s="13" customFormat="1">
      <c r="A197" s="13"/>
      <c r="B197" s="235"/>
      <c r="C197" s="236"/>
      <c r="D197" s="228" t="s">
        <v>216</v>
      </c>
      <c r="E197" s="237" t="s">
        <v>19</v>
      </c>
      <c r="F197" s="238" t="s">
        <v>2094</v>
      </c>
      <c r="G197" s="236"/>
      <c r="H197" s="239">
        <v>11.699999999999999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216</v>
      </c>
      <c r="AU197" s="245" t="s">
        <v>82</v>
      </c>
      <c r="AV197" s="13" t="s">
        <v>82</v>
      </c>
      <c r="AW197" s="13" t="s">
        <v>35</v>
      </c>
      <c r="AX197" s="13" t="s">
        <v>73</v>
      </c>
      <c r="AY197" s="245" t="s">
        <v>180</v>
      </c>
    </row>
    <row r="198" s="13" customFormat="1">
      <c r="A198" s="13"/>
      <c r="B198" s="235"/>
      <c r="C198" s="236"/>
      <c r="D198" s="228" t="s">
        <v>216</v>
      </c>
      <c r="E198" s="237" t="s">
        <v>19</v>
      </c>
      <c r="F198" s="238" t="s">
        <v>2095</v>
      </c>
      <c r="G198" s="236"/>
      <c r="H198" s="239">
        <v>5.5499999999999998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216</v>
      </c>
      <c r="AU198" s="245" t="s">
        <v>82</v>
      </c>
      <c r="AV198" s="13" t="s">
        <v>82</v>
      </c>
      <c r="AW198" s="13" t="s">
        <v>35</v>
      </c>
      <c r="AX198" s="13" t="s">
        <v>73</v>
      </c>
      <c r="AY198" s="245" t="s">
        <v>180</v>
      </c>
    </row>
    <row r="199" s="14" customFormat="1">
      <c r="A199" s="14"/>
      <c r="B199" s="246"/>
      <c r="C199" s="247"/>
      <c r="D199" s="228" t="s">
        <v>216</v>
      </c>
      <c r="E199" s="248" t="s">
        <v>19</v>
      </c>
      <c r="F199" s="249" t="s">
        <v>293</v>
      </c>
      <c r="G199" s="247"/>
      <c r="H199" s="250">
        <v>95.085000000000008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6" t="s">
        <v>216</v>
      </c>
      <c r="AU199" s="256" t="s">
        <v>82</v>
      </c>
      <c r="AV199" s="14" t="s">
        <v>188</v>
      </c>
      <c r="AW199" s="14" t="s">
        <v>35</v>
      </c>
      <c r="AX199" s="14" t="s">
        <v>80</v>
      </c>
      <c r="AY199" s="256" t="s">
        <v>180</v>
      </c>
    </row>
    <row r="200" s="2" customFormat="1" ht="24.15" customHeight="1">
      <c r="A200" s="41"/>
      <c r="B200" s="42"/>
      <c r="C200" s="215" t="s">
        <v>327</v>
      </c>
      <c r="D200" s="215" t="s">
        <v>183</v>
      </c>
      <c r="E200" s="216" t="s">
        <v>2096</v>
      </c>
      <c r="F200" s="217" t="s">
        <v>2097</v>
      </c>
      <c r="G200" s="218" t="s">
        <v>483</v>
      </c>
      <c r="H200" s="219">
        <v>356.94</v>
      </c>
      <c r="I200" s="220"/>
      <c r="J200" s="221">
        <f>ROUND(I200*H200,2)</f>
        <v>0</v>
      </c>
      <c r="K200" s="217" t="s">
        <v>187</v>
      </c>
      <c r="L200" s="47"/>
      <c r="M200" s="222" t="s">
        <v>19</v>
      </c>
      <c r="N200" s="223" t="s">
        <v>44</v>
      </c>
      <c r="O200" s="87"/>
      <c r="P200" s="224">
        <f>O200*H200</f>
        <v>0</v>
      </c>
      <c r="Q200" s="224">
        <v>3.0000000000000001E-05</v>
      </c>
      <c r="R200" s="224">
        <f>Q200*H200</f>
        <v>0.010708200000000001</v>
      </c>
      <c r="S200" s="224">
        <v>0</v>
      </c>
      <c r="T200" s="225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6" t="s">
        <v>284</v>
      </c>
      <c r="AT200" s="226" t="s">
        <v>183</v>
      </c>
      <c r="AU200" s="226" t="s">
        <v>82</v>
      </c>
      <c r="AY200" s="20" t="s">
        <v>180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20" t="s">
        <v>80</v>
      </c>
      <c r="BK200" s="227">
        <f>ROUND(I200*H200,2)</f>
        <v>0</v>
      </c>
      <c r="BL200" s="20" t="s">
        <v>284</v>
      </c>
      <c r="BM200" s="226" t="s">
        <v>2098</v>
      </c>
    </row>
    <row r="201" s="2" customFormat="1">
      <c r="A201" s="41"/>
      <c r="B201" s="42"/>
      <c r="C201" s="43"/>
      <c r="D201" s="228" t="s">
        <v>190</v>
      </c>
      <c r="E201" s="43"/>
      <c r="F201" s="229" t="s">
        <v>2099</v>
      </c>
      <c r="G201" s="43"/>
      <c r="H201" s="43"/>
      <c r="I201" s="230"/>
      <c r="J201" s="43"/>
      <c r="K201" s="43"/>
      <c r="L201" s="47"/>
      <c r="M201" s="231"/>
      <c r="N201" s="23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190</v>
      </c>
      <c r="AU201" s="20" t="s">
        <v>82</v>
      </c>
    </row>
    <row r="202" s="2" customFormat="1">
      <c r="A202" s="41"/>
      <c r="B202" s="42"/>
      <c r="C202" s="43"/>
      <c r="D202" s="233" t="s">
        <v>192</v>
      </c>
      <c r="E202" s="43"/>
      <c r="F202" s="234" t="s">
        <v>2100</v>
      </c>
      <c r="G202" s="43"/>
      <c r="H202" s="43"/>
      <c r="I202" s="230"/>
      <c r="J202" s="43"/>
      <c r="K202" s="43"/>
      <c r="L202" s="47"/>
      <c r="M202" s="231"/>
      <c r="N202" s="23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192</v>
      </c>
      <c r="AU202" s="20" t="s">
        <v>82</v>
      </c>
    </row>
    <row r="203" s="13" customFormat="1">
      <c r="A203" s="13"/>
      <c r="B203" s="235"/>
      <c r="C203" s="236"/>
      <c r="D203" s="228" t="s">
        <v>216</v>
      </c>
      <c r="E203" s="237" t="s">
        <v>19</v>
      </c>
      <c r="F203" s="238" t="s">
        <v>2101</v>
      </c>
      <c r="G203" s="236"/>
      <c r="H203" s="239">
        <v>221.40000000000001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5" t="s">
        <v>216</v>
      </c>
      <c r="AU203" s="245" t="s">
        <v>82</v>
      </c>
      <c r="AV203" s="13" t="s">
        <v>82</v>
      </c>
      <c r="AW203" s="13" t="s">
        <v>35</v>
      </c>
      <c r="AX203" s="13" t="s">
        <v>73</v>
      </c>
      <c r="AY203" s="245" t="s">
        <v>180</v>
      </c>
    </row>
    <row r="204" s="13" customFormat="1">
      <c r="A204" s="13"/>
      <c r="B204" s="235"/>
      <c r="C204" s="236"/>
      <c r="D204" s="228" t="s">
        <v>216</v>
      </c>
      <c r="E204" s="237" t="s">
        <v>19</v>
      </c>
      <c r="F204" s="238" t="s">
        <v>2102</v>
      </c>
      <c r="G204" s="236"/>
      <c r="H204" s="239">
        <v>47.759999999999998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216</v>
      </c>
      <c r="AU204" s="245" t="s">
        <v>82</v>
      </c>
      <c r="AV204" s="13" t="s">
        <v>82</v>
      </c>
      <c r="AW204" s="13" t="s">
        <v>35</v>
      </c>
      <c r="AX204" s="13" t="s">
        <v>73</v>
      </c>
      <c r="AY204" s="245" t="s">
        <v>180</v>
      </c>
    </row>
    <row r="205" s="13" customFormat="1">
      <c r="A205" s="13"/>
      <c r="B205" s="235"/>
      <c r="C205" s="236"/>
      <c r="D205" s="228" t="s">
        <v>216</v>
      </c>
      <c r="E205" s="237" t="s">
        <v>19</v>
      </c>
      <c r="F205" s="238" t="s">
        <v>2103</v>
      </c>
      <c r="G205" s="236"/>
      <c r="H205" s="239">
        <v>9.9800000000000004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216</v>
      </c>
      <c r="AU205" s="245" t="s">
        <v>82</v>
      </c>
      <c r="AV205" s="13" t="s">
        <v>82</v>
      </c>
      <c r="AW205" s="13" t="s">
        <v>35</v>
      </c>
      <c r="AX205" s="13" t="s">
        <v>73</v>
      </c>
      <c r="AY205" s="245" t="s">
        <v>180</v>
      </c>
    </row>
    <row r="206" s="13" customFormat="1">
      <c r="A206" s="13"/>
      <c r="B206" s="235"/>
      <c r="C206" s="236"/>
      <c r="D206" s="228" t="s">
        <v>216</v>
      </c>
      <c r="E206" s="237" t="s">
        <v>19</v>
      </c>
      <c r="F206" s="238" t="s">
        <v>2104</v>
      </c>
      <c r="G206" s="236"/>
      <c r="H206" s="239">
        <v>11.92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216</v>
      </c>
      <c r="AU206" s="245" t="s">
        <v>82</v>
      </c>
      <c r="AV206" s="13" t="s">
        <v>82</v>
      </c>
      <c r="AW206" s="13" t="s">
        <v>35</v>
      </c>
      <c r="AX206" s="13" t="s">
        <v>73</v>
      </c>
      <c r="AY206" s="245" t="s">
        <v>180</v>
      </c>
    </row>
    <row r="207" s="13" customFormat="1">
      <c r="A207" s="13"/>
      <c r="B207" s="235"/>
      <c r="C207" s="236"/>
      <c r="D207" s="228" t="s">
        <v>216</v>
      </c>
      <c r="E207" s="237" t="s">
        <v>19</v>
      </c>
      <c r="F207" s="238" t="s">
        <v>2105</v>
      </c>
      <c r="G207" s="236"/>
      <c r="H207" s="239">
        <v>20.280000000000001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216</v>
      </c>
      <c r="AU207" s="245" t="s">
        <v>82</v>
      </c>
      <c r="AV207" s="13" t="s">
        <v>82</v>
      </c>
      <c r="AW207" s="13" t="s">
        <v>35</v>
      </c>
      <c r="AX207" s="13" t="s">
        <v>73</v>
      </c>
      <c r="AY207" s="245" t="s">
        <v>180</v>
      </c>
    </row>
    <row r="208" s="13" customFormat="1">
      <c r="A208" s="13"/>
      <c r="B208" s="235"/>
      <c r="C208" s="236"/>
      <c r="D208" s="228" t="s">
        <v>216</v>
      </c>
      <c r="E208" s="237" t="s">
        <v>19</v>
      </c>
      <c r="F208" s="238" t="s">
        <v>2106</v>
      </c>
      <c r="G208" s="236"/>
      <c r="H208" s="239">
        <v>23.399999999999999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216</v>
      </c>
      <c r="AU208" s="245" t="s">
        <v>82</v>
      </c>
      <c r="AV208" s="13" t="s">
        <v>82</v>
      </c>
      <c r="AW208" s="13" t="s">
        <v>35</v>
      </c>
      <c r="AX208" s="13" t="s">
        <v>73</v>
      </c>
      <c r="AY208" s="245" t="s">
        <v>180</v>
      </c>
    </row>
    <row r="209" s="13" customFormat="1">
      <c r="A209" s="13"/>
      <c r="B209" s="235"/>
      <c r="C209" s="236"/>
      <c r="D209" s="228" t="s">
        <v>216</v>
      </c>
      <c r="E209" s="237" t="s">
        <v>19</v>
      </c>
      <c r="F209" s="238" t="s">
        <v>2107</v>
      </c>
      <c r="G209" s="236"/>
      <c r="H209" s="239">
        <v>22.199999999999999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216</v>
      </c>
      <c r="AU209" s="245" t="s">
        <v>82</v>
      </c>
      <c r="AV209" s="13" t="s">
        <v>82</v>
      </c>
      <c r="AW209" s="13" t="s">
        <v>35</v>
      </c>
      <c r="AX209" s="13" t="s">
        <v>73</v>
      </c>
      <c r="AY209" s="245" t="s">
        <v>180</v>
      </c>
    </row>
    <row r="210" s="14" customFormat="1">
      <c r="A210" s="14"/>
      <c r="B210" s="246"/>
      <c r="C210" s="247"/>
      <c r="D210" s="228" t="s">
        <v>216</v>
      </c>
      <c r="E210" s="248" t="s">
        <v>19</v>
      </c>
      <c r="F210" s="249" t="s">
        <v>293</v>
      </c>
      <c r="G210" s="247"/>
      <c r="H210" s="250">
        <v>356.94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6" t="s">
        <v>216</v>
      </c>
      <c r="AU210" s="256" t="s">
        <v>82</v>
      </c>
      <c r="AV210" s="14" t="s">
        <v>188</v>
      </c>
      <c r="AW210" s="14" t="s">
        <v>35</v>
      </c>
      <c r="AX210" s="14" t="s">
        <v>80</v>
      </c>
      <c r="AY210" s="256" t="s">
        <v>180</v>
      </c>
    </row>
    <row r="211" s="2" customFormat="1" ht="16.5" customHeight="1">
      <c r="A211" s="41"/>
      <c r="B211" s="42"/>
      <c r="C211" s="215" t="s">
        <v>335</v>
      </c>
      <c r="D211" s="215" t="s">
        <v>183</v>
      </c>
      <c r="E211" s="216" t="s">
        <v>892</v>
      </c>
      <c r="F211" s="217" t="s">
        <v>893</v>
      </c>
      <c r="G211" s="218" t="s">
        <v>186</v>
      </c>
      <c r="H211" s="219">
        <v>6.4000000000000004</v>
      </c>
      <c r="I211" s="220"/>
      <c r="J211" s="221">
        <f>ROUND(I211*H211,2)</f>
        <v>0</v>
      </c>
      <c r="K211" s="217" t="s">
        <v>187</v>
      </c>
      <c r="L211" s="47"/>
      <c r="M211" s="222" t="s">
        <v>19</v>
      </c>
      <c r="N211" s="223" t="s">
        <v>44</v>
      </c>
      <c r="O211" s="87"/>
      <c r="P211" s="224">
        <f>O211*H211</f>
        <v>0</v>
      </c>
      <c r="Q211" s="224">
        <v>6.9999999999999994E-05</v>
      </c>
      <c r="R211" s="224">
        <f>Q211*H211</f>
        <v>0.00044799999999999999</v>
      </c>
      <c r="S211" s="224">
        <v>0</v>
      </c>
      <c r="T211" s="22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6" t="s">
        <v>284</v>
      </c>
      <c r="AT211" s="226" t="s">
        <v>183</v>
      </c>
      <c r="AU211" s="226" t="s">
        <v>82</v>
      </c>
      <c r="AY211" s="20" t="s">
        <v>180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20" t="s">
        <v>80</v>
      </c>
      <c r="BK211" s="227">
        <f>ROUND(I211*H211,2)</f>
        <v>0</v>
      </c>
      <c r="BL211" s="20" t="s">
        <v>284</v>
      </c>
      <c r="BM211" s="226" t="s">
        <v>2108</v>
      </c>
    </row>
    <row r="212" s="2" customFormat="1">
      <c r="A212" s="41"/>
      <c r="B212" s="42"/>
      <c r="C212" s="43"/>
      <c r="D212" s="228" t="s">
        <v>190</v>
      </c>
      <c r="E212" s="43"/>
      <c r="F212" s="229" t="s">
        <v>895</v>
      </c>
      <c r="G212" s="43"/>
      <c r="H212" s="43"/>
      <c r="I212" s="230"/>
      <c r="J212" s="43"/>
      <c r="K212" s="43"/>
      <c r="L212" s="47"/>
      <c r="M212" s="231"/>
      <c r="N212" s="23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190</v>
      </c>
      <c r="AU212" s="20" t="s">
        <v>82</v>
      </c>
    </row>
    <row r="213" s="2" customFormat="1">
      <c r="A213" s="41"/>
      <c r="B213" s="42"/>
      <c r="C213" s="43"/>
      <c r="D213" s="233" t="s">
        <v>192</v>
      </c>
      <c r="E213" s="43"/>
      <c r="F213" s="234" t="s">
        <v>896</v>
      </c>
      <c r="G213" s="43"/>
      <c r="H213" s="43"/>
      <c r="I213" s="230"/>
      <c r="J213" s="43"/>
      <c r="K213" s="43"/>
      <c r="L213" s="47"/>
      <c r="M213" s="231"/>
      <c r="N213" s="23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192</v>
      </c>
      <c r="AU213" s="20" t="s">
        <v>82</v>
      </c>
    </row>
    <row r="214" s="2" customFormat="1" ht="24.15" customHeight="1">
      <c r="A214" s="41"/>
      <c r="B214" s="42"/>
      <c r="C214" s="215" t="s">
        <v>345</v>
      </c>
      <c r="D214" s="215" t="s">
        <v>183</v>
      </c>
      <c r="E214" s="216" t="s">
        <v>2109</v>
      </c>
      <c r="F214" s="217" t="s">
        <v>2110</v>
      </c>
      <c r="G214" s="218" t="s">
        <v>186</v>
      </c>
      <c r="H214" s="219">
        <v>6.4000000000000004</v>
      </c>
      <c r="I214" s="220"/>
      <c r="J214" s="221">
        <f>ROUND(I214*H214,2)</f>
        <v>0</v>
      </c>
      <c r="K214" s="217" t="s">
        <v>187</v>
      </c>
      <c r="L214" s="47"/>
      <c r="M214" s="222" t="s">
        <v>19</v>
      </c>
      <c r="N214" s="223" t="s">
        <v>44</v>
      </c>
      <c r="O214" s="87"/>
      <c r="P214" s="224">
        <f>O214*H214</f>
        <v>0</v>
      </c>
      <c r="Q214" s="224">
        <v>6.9999999999999994E-05</v>
      </c>
      <c r="R214" s="224">
        <f>Q214*H214</f>
        <v>0.00044799999999999999</v>
      </c>
      <c r="S214" s="224">
        <v>0</v>
      </c>
      <c r="T214" s="225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6" t="s">
        <v>284</v>
      </c>
      <c r="AT214" s="226" t="s">
        <v>183</v>
      </c>
      <c r="AU214" s="226" t="s">
        <v>82</v>
      </c>
      <c r="AY214" s="20" t="s">
        <v>180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20" t="s">
        <v>80</v>
      </c>
      <c r="BK214" s="227">
        <f>ROUND(I214*H214,2)</f>
        <v>0</v>
      </c>
      <c r="BL214" s="20" t="s">
        <v>284</v>
      </c>
      <c r="BM214" s="226" t="s">
        <v>2111</v>
      </c>
    </row>
    <row r="215" s="2" customFormat="1">
      <c r="A215" s="41"/>
      <c r="B215" s="42"/>
      <c r="C215" s="43"/>
      <c r="D215" s="228" t="s">
        <v>190</v>
      </c>
      <c r="E215" s="43"/>
      <c r="F215" s="229" t="s">
        <v>2112</v>
      </c>
      <c r="G215" s="43"/>
      <c r="H215" s="43"/>
      <c r="I215" s="230"/>
      <c r="J215" s="43"/>
      <c r="K215" s="43"/>
      <c r="L215" s="47"/>
      <c r="M215" s="231"/>
      <c r="N215" s="23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190</v>
      </c>
      <c r="AU215" s="20" t="s">
        <v>82</v>
      </c>
    </row>
    <row r="216" s="2" customFormat="1">
      <c r="A216" s="41"/>
      <c r="B216" s="42"/>
      <c r="C216" s="43"/>
      <c r="D216" s="233" t="s">
        <v>192</v>
      </c>
      <c r="E216" s="43"/>
      <c r="F216" s="234" t="s">
        <v>2113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192</v>
      </c>
      <c r="AU216" s="20" t="s">
        <v>82</v>
      </c>
    </row>
    <row r="217" s="2" customFormat="1" ht="16.5" customHeight="1">
      <c r="A217" s="41"/>
      <c r="B217" s="42"/>
      <c r="C217" s="215" t="s">
        <v>352</v>
      </c>
      <c r="D217" s="215" t="s">
        <v>183</v>
      </c>
      <c r="E217" s="216" t="s">
        <v>904</v>
      </c>
      <c r="F217" s="217" t="s">
        <v>905</v>
      </c>
      <c r="G217" s="218" t="s">
        <v>186</v>
      </c>
      <c r="H217" s="219">
        <v>6.4000000000000004</v>
      </c>
      <c r="I217" s="220"/>
      <c r="J217" s="221">
        <f>ROUND(I217*H217,2)</f>
        <v>0</v>
      </c>
      <c r="K217" s="217" t="s">
        <v>187</v>
      </c>
      <c r="L217" s="47"/>
      <c r="M217" s="222" t="s">
        <v>19</v>
      </c>
      <c r="N217" s="223" t="s">
        <v>44</v>
      </c>
      <c r="O217" s="87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6" t="s">
        <v>284</v>
      </c>
      <c r="AT217" s="226" t="s">
        <v>183</v>
      </c>
      <c r="AU217" s="226" t="s">
        <v>82</v>
      </c>
      <c r="AY217" s="20" t="s">
        <v>180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20" t="s">
        <v>80</v>
      </c>
      <c r="BK217" s="227">
        <f>ROUND(I217*H217,2)</f>
        <v>0</v>
      </c>
      <c r="BL217" s="20" t="s">
        <v>284</v>
      </c>
      <c r="BM217" s="226" t="s">
        <v>2114</v>
      </c>
    </row>
    <row r="218" s="2" customFormat="1">
      <c r="A218" s="41"/>
      <c r="B218" s="42"/>
      <c r="C218" s="43"/>
      <c r="D218" s="228" t="s">
        <v>190</v>
      </c>
      <c r="E218" s="43"/>
      <c r="F218" s="229" t="s">
        <v>907</v>
      </c>
      <c r="G218" s="43"/>
      <c r="H218" s="43"/>
      <c r="I218" s="230"/>
      <c r="J218" s="43"/>
      <c r="K218" s="43"/>
      <c r="L218" s="47"/>
      <c r="M218" s="231"/>
      <c r="N218" s="23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190</v>
      </c>
      <c r="AU218" s="20" t="s">
        <v>82</v>
      </c>
    </row>
    <row r="219" s="2" customFormat="1">
      <c r="A219" s="41"/>
      <c r="B219" s="42"/>
      <c r="C219" s="43"/>
      <c r="D219" s="233" t="s">
        <v>192</v>
      </c>
      <c r="E219" s="43"/>
      <c r="F219" s="234" t="s">
        <v>908</v>
      </c>
      <c r="G219" s="43"/>
      <c r="H219" s="43"/>
      <c r="I219" s="230"/>
      <c r="J219" s="43"/>
      <c r="K219" s="43"/>
      <c r="L219" s="47"/>
      <c r="M219" s="231"/>
      <c r="N219" s="23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192</v>
      </c>
      <c r="AU219" s="20" t="s">
        <v>82</v>
      </c>
    </row>
    <row r="220" s="2" customFormat="1" ht="24.15" customHeight="1">
      <c r="A220" s="41"/>
      <c r="B220" s="42"/>
      <c r="C220" s="215" t="s">
        <v>358</v>
      </c>
      <c r="D220" s="215" t="s">
        <v>183</v>
      </c>
      <c r="E220" s="216" t="s">
        <v>910</v>
      </c>
      <c r="F220" s="217" t="s">
        <v>911</v>
      </c>
      <c r="G220" s="218" t="s">
        <v>186</v>
      </c>
      <c r="H220" s="219">
        <v>6.4000000000000004</v>
      </c>
      <c r="I220" s="220"/>
      <c r="J220" s="221">
        <f>ROUND(I220*H220,2)</f>
        <v>0</v>
      </c>
      <c r="K220" s="217" t="s">
        <v>187</v>
      </c>
      <c r="L220" s="47"/>
      <c r="M220" s="222" t="s">
        <v>19</v>
      </c>
      <c r="N220" s="223" t="s">
        <v>44</v>
      </c>
      <c r="O220" s="87"/>
      <c r="P220" s="224">
        <f>O220*H220</f>
        <v>0</v>
      </c>
      <c r="Q220" s="224">
        <v>2.0000000000000002E-05</v>
      </c>
      <c r="R220" s="224">
        <f>Q220*H220</f>
        <v>0.00012800000000000002</v>
      </c>
      <c r="S220" s="224">
        <v>0</v>
      </c>
      <c r="T220" s="22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6" t="s">
        <v>284</v>
      </c>
      <c r="AT220" s="226" t="s">
        <v>183</v>
      </c>
      <c r="AU220" s="226" t="s">
        <v>82</v>
      </c>
      <c r="AY220" s="20" t="s">
        <v>180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20" t="s">
        <v>80</v>
      </c>
      <c r="BK220" s="227">
        <f>ROUND(I220*H220,2)</f>
        <v>0</v>
      </c>
      <c r="BL220" s="20" t="s">
        <v>284</v>
      </c>
      <c r="BM220" s="226" t="s">
        <v>2115</v>
      </c>
    </row>
    <row r="221" s="2" customFormat="1">
      <c r="A221" s="41"/>
      <c r="B221" s="42"/>
      <c r="C221" s="43"/>
      <c r="D221" s="228" t="s">
        <v>190</v>
      </c>
      <c r="E221" s="43"/>
      <c r="F221" s="229" t="s">
        <v>913</v>
      </c>
      <c r="G221" s="43"/>
      <c r="H221" s="43"/>
      <c r="I221" s="230"/>
      <c r="J221" s="43"/>
      <c r="K221" s="43"/>
      <c r="L221" s="47"/>
      <c r="M221" s="231"/>
      <c r="N221" s="23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190</v>
      </c>
      <c r="AU221" s="20" t="s">
        <v>82</v>
      </c>
    </row>
    <row r="222" s="2" customFormat="1">
      <c r="A222" s="41"/>
      <c r="B222" s="42"/>
      <c r="C222" s="43"/>
      <c r="D222" s="233" t="s">
        <v>192</v>
      </c>
      <c r="E222" s="43"/>
      <c r="F222" s="234" t="s">
        <v>914</v>
      </c>
      <c r="G222" s="43"/>
      <c r="H222" s="43"/>
      <c r="I222" s="230"/>
      <c r="J222" s="43"/>
      <c r="K222" s="43"/>
      <c r="L222" s="47"/>
      <c r="M222" s="231"/>
      <c r="N222" s="23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192</v>
      </c>
      <c r="AU222" s="20" t="s">
        <v>82</v>
      </c>
    </row>
    <row r="223" s="2" customFormat="1" ht="24.15" customHeight="1">
      <c r="A223" s="41"/>
      <c r="B223" s="42"/>
      <c r="C223" s="215" t="s">
        <v>364</v>
      </c>
      <c r="D223" s="215" t="s">
        <v>183</v>
      </c>
      <c r="E223" s="216" t="s">
        <v>2116</v>
      </c>
      <c r="F223" s="217" t="s">
        <v>2117</v>
      </c>
      <c r="G223" s="218" t="s">
        <v>186</v>
      </c>
      <c r="H223" s="219">
        <v>6.4000000000000004</v>
      </c>
      <c r="I223" s="220"/>
      <c r="J223" s="221">
        <f>ROUND(I223*H223,2)</f>
        <v>0</v>
      </c>
      <c r="K223" s="217" t="s">
        <v>187</v>
      </c>
      <c r="L223" s="47"/>
      <c r="M223" s="222" t="s">
        <v>19</v>
      </c>
      <c r="N223" s="223" t="s">
        <v>44</v>
      </c>
      <c r="O223" s="87"/>
      <c r="P223" s="224">
        <f>O223*H223</f>
        <v>0</v>
      </c>
      <c r="Q223" s="224">
        <v>0.00017000000000000001</v>
      </c>
      <c r="R223" s="224">
        <f>Q223*H223</f>
        <v>0.0010880000000000002</v>
      </c>
      <c r="S223" s="224">
        <v>0</v>
      </c>
      <c r="T223" s="22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6" t="s">
        <v>284</v>
      </c>
      <c r="AT223" s="226" t="s">
        <v>183</v>
      </c>
      <c r="AU223" s="226" t="s">
        <v>82</v>
      </c>
      <c r="AY223" s="20" t="s">
        <v>180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20" t="s">
        <v>80</v>
      </c>
      <c r="BK223" s="227">
        <f>ROUND(I223*H223,2)</f>
        <v>0</v>
      </c>
      <c r="BL223" s="20" t="s">
        <v>284</v>
      </c>
      <c r="BM223" s="226" t="s">
        <v>2118</v>
      </c>
    </row>
    <row r="224" s="2" customFormat="1">
      <c r="A224" s="41"/>
      <c r="B224" s="42"/>
      <c r="C224" s="43"/>
      <c r="D224" s="228" t="s">
        <v>190</v>
      </c>
      <c r="E224" s="43"/>
      <c r="F224" s="229" t="s">
        <v>2119</v>
      </c>
      <c r="G224" s="43"/>
      <c r="H224" s="43"/>
      <c r="I224" s="230"/>
      <c r="J224" s="43"/>
      <c r="K224" s="43"/>
      <c r="L224" s="47"/>
      <c r="M224" s="231"/>
      <c r="N224" s="23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190</v>
      </c>
      <c r="AU224" s="20" t="s">
        <v>82</v>
      </c>
    </row>
    <row r="225" s="2" customFormat="1">
      <c r="A225" s="41"/>
      <c r="B225" s="42"/>
      <c r="C225" s="43"/>
      <c r="D225" s="233" t="s">
        <v>192</v>
      </c>
      <c r="E225" s="43"/>
      <c r="F225" s="234" t="s">
        <v>2120</v>
      </c>
      <c r="G225" s="43"/>
      <c r="H225" s="43"/>
      <c r="I225" s="230"/>
      <c r="J225" s="43"/>
      <c r="K225" s="43"/>
      <c r="L225" s="47"/>
      <c r="M225" s="231"/>
      <c r="N225" s="23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192</v>
      </c>
      <c r="AU225" s="20" t="s">
        <v>82</v>
      </c>
    </row>
    <row r="226" s="2" customFormat="1" ht="24.15" customHeight="1">
      <c r="A226" s="41"/>
      <c r="B226" s="42"/>
      <c r="C226" s="215" t="s">
        <v>370</v>
      </c>
      <c r="D226" s="215" t="s">
        <v>183</v>
      </c>
      <c r="E226" s="216" t="s">
        <v>916</v>
      </c>
      <c r="F226" s="217" t="s">
        <v>917</v>
      </c>
      <c r="G226" s="218" t="s">
        <v>186</v>
      </c>
      <c r="H226" s="219">
        <v>6.4000000000000004</v>
      </c>
      <c r="I226" s="220"/>
      <c r="J226" s="221">
        <f>ROUND(I226*H226,2)</f>
        <v>0</v>
      </c>
      <c r="K226" s="217" t="s">
        <v>187</v>
      </c>
      <c r="L226" s="47"/>
      <c r="M226" s="222" t="s">
        <v>19</v>
      </c>
      <c r="N226" s="223" t="s">
        <v>44</v>
      </c>
      <c r="O226" s="87"/>
      <c r="P226" s="224">
        <f>O226*H226</f>
        <v>0</v>
      </c>
      <c r="Q226" s="224">
        <v>0.00012</v>
      </c>
      <c r="R226" s="224">
        <f>Q226*H226</f>
        <v>0.00076800000000000002</v>
      </c>
      <c r="S226" s="224">
        <v>0</v>
      </c>
      <c r="T226" s="225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6" t="s">
        <v>284</v>
      </c>
      <c r="AT226" s="226" t="s">
        <v>183</v>
      </c>
      <c r="AU226" s="226" t="s">
        <v>82</v>
      </c>
      <c r="AY226" s="20" t="s">
        <v>180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20" t="s">
        <v>80</v>
      </c>
      <c r="BK226" s="227">
        <f>ROUND(I226*H226,2)</f>
        <v>0</v>
      </c>
      <c r="BL226" s="20" t="s">
        <v>284</v>
      </c>
      <c r="BM226" s="226" t="s">
        <v>2121</v>
      </c>
    </row>
    <row r="227" s="2" customFormat="1">
      <c r="A227" s="41"/>
      <c r="B227" s="42"/>
      <c r="C227" s="43"/>
      <c r="D227" s="228" t="s">
        <v>190</v>
      </c>
      <c r="E227" s="43"/>
      <c r="F227" s="229" t="s">
        <v>919</v>
      </c>
      <c r="G227" s="43"/>
      <c r="H227" s="43"/>
      <c r="I227" s="230"/>
      <c r="J227" s="43"/>
      <c r="K227" s="43"/>
      <c r="L227" s="47"/>
      <c r="M227" s="231"/>
      <c r="N227" s="23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190</v>
      </c>
      <c r="AU227" s="20" t="s">
        <v>82</v>
      </c>
    </row>
    <row r="228" s="2" customFormat="1">
      <c r="A228" s="41"/>
      <c r="B228" s="42"/>
      <c r="C228" s="43"/>
      <c r="D228" s="233" t="s">
        <v>192</v>
      </c>
      <c r="E228" s="43"/>
      <c r="F228" s="234" t="s">
        <v>920</v>
      </c>
      <c r="G228" s="43"/>
      <c r="H228" s="43"/>
      <c r="I228" s="230"/>
      <c r="J228" s="43"/>
      <c r="K228" s="43"/>
      <c r="L228" s="47"/>
      <c r="M228" s="231"/>
      <c r="N228" s="23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192</v>
      </c>
      <c r="AU228" s="20" t="s">
        <v>82</v>
      </c>
    </row>
    <row r="229" s="2" customFormat="1" ht="24.15" customHeight="1">
      <c r="A229" s="41"/>
      <c r="B229" s="42"/>
      <c r="C229" s="215" t="s">
        <v>376</v>
      </c>
      <c r="D229" s="215" t="s">
        <v>183</v>
      </c>
      <c r="E229" s="216" t="s">
        <v>922</v>
      </c>
      <c r="F229" s="217" t="s">
        <v>923</v>
      </c>
      <c r="G229" s="218" t="s">
        <v>186</v>
      </c>
      <c r="H229" s="219">
        <v>6.4000000000000004</v>
      </c>
      <c r="I229" s="220"/>
      <c r="J229" s="221">
        <f>ROUND(I229*H229,2)</f>
        <v>0</v>
      </c>
      <c r="K229" s="217" t="s">
        <v>187</v>
      </c>
      <c r="L229" s="47"/>
      <c r="M229" s="222" t="s">
        <v>19</v>
      </c>
      <c r="N229" s="223" t="s">
        <v>44</v>
      </c>
      <c r="O229" s="87"/>
      <c r="P229" s="224">
        <f>O229*H229</f>
        <v>0</v>
      </c>
      <c r="Q229" s="224">
        <v>0.00012</v>
      </c>
      <c r="R229" s="224">
        <f>Q229*H229</f>
        <v>0.00076800000000000002</v>
      </c>
      <c r="S229" s="224">
        <v>0</v>
      </c>
      <c r="T229" s="22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26" t="s">
        <v>284</v>
      </c>
      <c r="AT229" s="226" t="s">
        <v>183</v>
      </c>
      <c r="AU229" s="226" t="s">
        <v>82</v>
      </c>
      <c r="AY229" s="20" t="s">
        <v>180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20" t="s">
        <v>80</v>
      </c>
      <c r="BK229" s="227">
        <f>ROUND(I229*H229,2)</f>
        <v>0</v>
      </c>
      <c r="BL229" s="20" t="s">
        <v>284</v>
      </c>
      <c r="BM229" s="226" t="s">
        <v>2122</v>
      </c>
    </row>
    <row r="230" s="2" customFormat="1">
      <c r="A230" s="41"/>
      <c r="B230" s="42"/>
      <c r="C230" s="43"/>
      <c r="D230" s="228" t="s">
        <v>190</v>
      </c>
      <c r="E230" s="43"/>
      <c r="F230" s="229" t="s">
        <v>925</v>
      </c>
      <c r="G230" s="43"/>
      <c r="H230" s="43"/>
      <c r="I230" s="230"/>
      <c r="J230" s="43"/>
      <c r="K230" s="43"/>
      <c r="L230" s="47"/>
      <c r="M230" s="231"/>
      <c r="N230" s="23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190</v>
      </c>
      <c r="AU230" s="20" t="s">
        <v>82</v>
      </c>
    </row>
    <row r="231" s="2" customFormat="1">
      <c r="A231" s="41"/>
      <c r="B231" s="42"/>
      <c r="C231" s="43"/>
      <c r="D231" s="233" t="s">
        <v>192</v>
      </c>
      <c r="E231" s="43"/>
      <c r="F231" s="234" t="s">
        <v>926</v>
      </c>
      <c r="G231" s="43"/>
      <c r="H231" s="43"/>
      <c r="I231" s="230"/>
      <c r="J231" s="43"/>
      <c r="K231" s="43"/>
      <c r="L231" s="47"/>
      <c r="M231" s="231"/>
      <c r="N231" s="23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192</v>
      </c>
      <c r="AU231" s="20" t="s">
        <v>82</v>
      </c>
    </row>
    <row r="232" s="15" customFormat="1">
      <c r="A232" s="15"/>
      <c r="B232" s="268"/>
      <c r="C232" s="269"/>
      <c r="D232" s="228" t="s">
        <v>216</v>
      </c>
      <c r="E232" s="270" t="s">
        <v>19</v>
      </c>
      <c r="F232" s="271" t="s">
        <v>927</v>
      </c>
      <c r="G232" s="269"/>
      <c r="H232" s="270" t="s">
        <v>19</v>
      </c>
      <c r="I232" s="272"/>
      <c r="J232" s="269"/>
      <c r="K232" s="269"/>
      <c r="L232" s="273"/>
      <c r="M232" s="274"/>
      <c r="N232" s="275"/>
      <c r="O232" s="275"/>
      <c r="P232" s="275"/>
      <c r="Q232" s="275"/>
      <c r="R232" s="275"/>
      <c r="S232" s="275"/>
      <c r="T232" s="276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7" t="s">
        <v>216</v>
      </c>
      <c r="AU232" s="277" t="s">
        <v>82</v>
      </c>
      <c r="AV232" s="15" t="s">
        <v>80</v>
      </c>
      <c r="AW232" s="15" t="s">
        <v>35</v>
      </c>
      <c r="AX232" s="15" t="s">
        <v>73</v>
      </c>
      <c r="AY232" s="277" t="s">
        <v>180</v>
      </c>
    </row>
    <row r="233" s="13" customFormat="1">
      <c r="A233" s="13"/>
      <c r="B233" s="235"/>
      <c r="C233" s="236"/>
      <c r="D233" s="228" t="s">
        <v>216</v>
      </c>
      <c r="E233" s="237" t="s">
        <v>19</v>
      </c>
      <c r="F233" s="238" t="s">
        <v>2123</v>
      </c>
      <c r="G233" s="236"/>
      <c r="H233" s="239">
        <v>2.4500000000000002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216</v>
      </c>
      <c r="AU233" s="245" t="s">
        <v>82</v>
      </c>
      <c r="AV233" s="13" t="s">
        <v>82</v>
      </c>
      <c r="AW233" s="13" t="s">
        <v>35</v>
      </c>
      <c r="AX233" s="13" t="s">
        <v>73</v>
      </c>
      <c r="AY233" s="245" t="s">
        <v>180</v>
      </c>
    </row>
    <row r="234" s="13" customFormat="1">
      <c r="A234" s="13"/>
      <c r="B234" s="235"/>
      <c r="C234" s="236"/>
      <c r="D234" s="228" t="s">
        <v>216</v>
      </c>
      <c r="E234" s="237" t="s">
        <v>19</v>
      </c>
      <c r="F234" s="238" t="s">
        <v>2124</v>
      </c>
      <c r="G234" s="236"/>
      <c r="H234" s="239">
        <v>1.2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216</v>
      </c>
      <c r="AU234" s="245" t="s">
        <v>82</v>
      </c>
      <c r="AV234" s="13" t="s">
        <v>82</v>
      </c>
      <c r="AW234" s="13" t="s">
        <v>35</v>
      </c>
      <c r="AX234" s="13" t="s">
        <v>73</v>
      </c>
      <c r="AY234" s="245" t="s">
        <v>180</v>
      </c>
    </row>
    <row r="235" s="13" customFormat="1">
      <c r="A235" s="13"/>
      <c r="B235" s="235"/>
      <c r="C235" s="236"/>
      <c r="D235" s="228" t="s">
        <v>216</v>
      </c>
      <c r="E235" s="237" t="s">
        <v>19</v>
      </c>
      <c r="F235" s="238" t="s">
        <v>2125</v>
      </c>
      <c r="G235" s="236"/>
      <c r="H235" s="239">
        <v>2.75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216</v>
      </c>
      <c r="AU235" s="245" t="s">
        <v>82</v>
      </c>
      <c r="AV235" s="13" t="s">
        <v>82</v>
      </c>
      <c r="AW235" s="13" t="s">
        <v>35</v>
      </c>
      <c r="AX235" s="13" t="s">
        <v>73</v>
      </c>
      <c r="AY235" s="245" t="s">
        <v>180</v>
      </c>
    </row>
    <row r="236" s="14" customFormat="1">
      <c r="A236" s="14"/>
      <c r="B236" s="246"/>
      <c r="C236" s="247"/>
      <c r="D236" s="228" t="s">
        <v>216</v>
      </c>
      <c r="E236" s="248" t="s">
        <v>19</v>
      </c>
      <c r="F236" s="249" t="s">
        <v>293</v>
      </c>
      <c r="G236" s="247"/>
      <c r="H236" s="250">
        <v>6.4000000000000004</v>
      </c>
      <c r="I236" s="251"/>
      <c r="J236" s="247"/>
      <c r="K236" s="247"/>
      <c r="L236" s="252"/>
      <c r="M236" s="253"/>
      <c r="N236" s="254"/>
      <c r="O236" s="254"/>
      <c r="P236" s="254"/>
      <c r="Q236" s="254"/>
      <c r="R236" s="254"/>
      <c r="S236" s="254"/>
      <c r="T236" s="25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6" t="s">
        <v>216</v>
      </c>
      <c r="AU236" s="256" t="s">
        <v>82</v>
      </c>
      <c r="AV236" s="14" t="s">
        <v>188</v>
      </c>
      <c r="AW236" s="14" t="s">
        <v>35</v>
      </c>
      <c r="AX236" s="14" t="s">
        <v>80</v>
      </c>
      <c r="AY236" s="256" t="s">
        <v>180</v>
      </c>
    </row>
    <row r="237" s="2" customFormat="1" ht="24.15" customHeight="1">
      <c r="A237" s="41"/>
      <c r="B237" s="42"/>
      <c r="C237" s="215" t="s">
        <v>382</v>
      </c>
      <c r="D237" s="215" t="s">
        <v>183</v>
      </c>
      <c r="E237" s="216" t="s">
        <v>2126</v>
      </c>
      <c r="F237" s="217" t="s">
        <v>2127</v>
      </c>
      <c r="G237" s="218" t="s">
        <v>186</v>
      </c>
      <c r="H237" s="219">
        <v>2</v>
      </c>
      <c r="I237" s="220"/>
      <c r="J237" s="221">
        <f>ROUND(I237*H237,2)</f>
        <v>0</v>
      </c>
      <c r="K237" s="217" t="s">
        <v>187</v>
      </c>
      <c r="L237" s="47"/>
      <c r="M237" s="222" t="s">
        <v>19</v>
      </c>
      <c r="N237" s="223" t="s">
        <v>44</v>
      </c>
      <c r="O237" s="87"/>
      <c r="P237" s="224">
        <f>O237*H237</f>
        <v>0</v>
      </c>
      <c r="Q237" s="224">
        <v>3.0000000000000001E-05</v>
      </c>
      <c r="R237" s="224">
        <f>Q237*H237</f>
        <v>6.0000000000000002E-05</v>
      </c>
      <c r="S237" s="224">
        <v>0</v>
      </c>
      <c r="T237" s="22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6" t="s">
        <v>284</v>
      </c>
      <c r="AT237" s="226" t="s">
        <v>183</v>
      </c>
      <c r="AU237" s="226" t="s">
        <v>82</v>
      </c>
      <c r="AY237" s="20" t="s">
        <v>180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20" t="s">
        <v>80</v>
      </c>
      <c r="BK237" s="227">
        <f>ROUND(I237*H237,2)</f>
        <v>0</v>
      </c>
      <c r="BL237" s="20" t="s">
        <v>284</v>
      </c>
      <c r="BM237" s="226" t="s">
        <v>2128</v>
      </c>
    </row>
    <row r="238" s="2" customFormat="1">
      <c r="A238" s="41"/>
      <c r="B238" s="42"/>
      <c r="C238" s="43"/>
      <c r="D238" s="228" t="s">
        <v>190</v>
      </c>
      <c r="E238" s="43"/>
      <c r="F238" s="229" t="s">
        <v>2129</v>
      </c>
      <c r="G238" s="43"/>
      <c r="H238" s="43"/>
      <c r="I238" s="230"/>
      <c r="J238" s="43"/>
      <c r="K238" s="43"/>
      <c r="L238" s="47"/>
      <c r="M238" s="231"/>
      <c r="N238" s="23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190</v>
      </c>
      <c r="AU238" s="20" t="s">
        <v>82</v>
      </c>
    </row>
    <row r="239" s="2" customFormat="1">
      <c r="A239" s="41"/>
      <c r="B239" s="42"/>
      <c r="C239" s="43"/>
      <c r="D239" s="233" t="s">
        <v>192</v>
      </c>
      <c r="E239" s="43"/>
      <c r="F239" s="234" t="s">
        <v>2130</v>
      </c>
      <c r="G239" s="43"/>
      <c r="H239" s="43"/>
      <c r="I239" s="230"/>
      <c r="J239" s="43"/>
      <c r="K239" s="43"/>
      <c r="L239" s="47"/>
      <c r="M239" s="231"/>
      <c r="N239" s="23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192</v>
      </c>
      <c r="AU239" s="20" t="s">
        <v>82</v>
      </c>
    </row>
    <row r="240" s="12" customFormat="1" ht="25.92" customHeight="1">
      <c r="A240" s="12"/>
      <c r="B240" s="199"/>
      <c r="C240" s="200"/>
      <c r="D240" s="201" t="s">
        <v>72</v>
      </c>
      <c r="E240" s="202" t="s">
        <v>1035</v>
      </c>
      <c r="F240" s="202" t="s">
        <v>1036</v>
      </c>
      <c r="G240" s="200"/>
      <c r="H240" s="200"/>
      <c r="I240" s="203"/>
      <c r="J240" s="204">
        <f>BK240</f>
        <v>0</v>
      </c>
      <c r="K240" s="200"/>
      <c r="L240" s="205"/>
      <c r="M240" s="206"/>
      <c r="N240" s="207"/>
      <c r="O240" s="207"/>
      <c r="P240" s="208">
        <f>P241+P245</f>
        <v>0</v>
      </c>
      <c r="Q240" s="207"/>
      <c r="R240" s="208">
        <f>R241+R245</f>
        <v>0</v>
      </c>
      <c r="S240" s="207"/>
      <c r="T240" s="209">
        <f>T241+T245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10" t="s">
        <v>210</v>
      </c>
      <c r="AT240" s="211" t="s">
        <v>72</v>
      </c>
      <c r="AU240" s="211" t="s">
        <v>73</v>
      </c>
      <c r="AY240" s="210" t="s">
        <v>180</v>
      </c>
      <c r="BK240" s="212">
        <f>BK241+BK245</f>
        <v>0</v>
      </c>
    </row>
    <row r="241" s="12" customFormat="1" ht="22.8" customHeight="1">
      <c r="A241" s="12"/>
      <c r="B241" s="199"/>
      <c r="C241" s="200"/>
      <c r="D241" s="201" t="s">
        <v>72</v>
      </c>
      <c r="E241" s="213" t="s">
        <v>1037</v>
      </c>
      <c r="F241" s="213" t="s">
        <v>1038</v>
      </c>
      <c r="G241" s="200"/>
      <c r="H241" s="200"/>
      <c r="I241" s="203"/>
      <c r="J241" s="214">
        <f>BK241</f>
        <v>0</v>
      </c>
      <c r="K241" s="200"/>
      <c r="L241" s="205"/>
      <c r="M241" s="206"/>
      <c r="N241" s="207"/>
      <c r="O241" s="207"/>
      <c r="P241" s="208">
        <f>SUM(P242:P244)</f>
        <v>0</v>
      </c>
      <c r="Q241" s="207"/>
      <c r="R241" s="208">
        <f>SUM(R242:R244)</f>
        <v>0</v>
      </c>
      <c r="S241" s="207"/>
      <c r="T241" s="209">
        <f>SUM(T242:T244)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10" t="s">
        <v>210</v>
      </c>
      <c r="AT241" s="211" t="s">
        <v>72</v>
      </c>
      <c r="AU241" s="211" t="s">
        <v>80</v>
      </c>
      <c r="AY241" s="210" t="s">
        <v>180</v>
      </c>
      <c r="BK241" s="212">
        <f>SUM(BK242:BK244)</f>
        <v>0</v>
      </c>
    </row>
    <row r="242" s="2" customFormat="1" ht="16.5" customHeight="1">
      <c r="A242" s="41"/>
      <c r="B242" s="42"/>
      <c r="C242" s="215" t="s">
        <v>389</v>
      </c>
      <c r="D242" s="215" t="s">
        <v>183</v>
      </c>
      <c r="E242" s="216" t="s">
        <v>1040</v>
      </c>
      <c r="F242" s="217" t="s">
        <v>1041</v>
      </c>
      <c r="G242" s="218" t="s">
        <v>553</v>
      </c>
      <c r="H242" s="219">
        <v>1</v>
      </c>
      <c r="I242" s="220"/>
      <c r="J242" s="221">
        <f>ROUND(I242*H242,2)</f>
        <v>0</v>
      </c>
      <c r="K242" s="217" t="s">
        <v>187</v>
      </c>
      <c r="L242" s="47"/>
      <c r="M242" s="222" t="s">
        <v>19</v>
      </c>
      <c r="N242" s="223" t="s">
        <v>44</v>
      </c>
      <c r="O242" s="87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1042</v>
      </c>
      <c r="AT242" s="226" t="s">
        <v>183</v>
      </c>
      <c r="AU242" s="226" t="s">
        <v>82</v>
      </c>
      <c r="AY242" s="20" t="s">
        <v>180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80</v>
      </c>
      <c r="BK242" s="227">
        <f>ROUND(I242*H242,2)</f>
        <v>0</v>
      </c>
      <c r="BL242" s="20" t="s">
        <v>1042</v>
      </c>
      <c r="BM242" s="226" t="s">
        <v>2131</v>
      </c>
    </row>
    <row r="243" s="2" customFormat="1">
      <c r="A243" s="41"/>
      <c r="B243" s="42"/>
      <c r="C243" s="43"/>
      <c r="D243" s="228" t="s">
        <v>190</v>
      </c>
      <c r="E243" s="43"/>
      <c r="F243" s="229" t="s">
        <v>1041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190</v>
      </c>
      <c r="AU243" s="20" t="s">
        <v>82</v>
      </c>
    </row>
    <row r="244" s="2" customFormat="1">
      <c r="A244" s="41"/>
      <c r="B244" s="42"/>
      <c r="C244" s="43"/>
      <c r="D244" s="233" t="s">
        <v>192</v>
      </c>
      <c r="E244" s="43"/>
      <c r="F244" s="234" t="s">
        <v>1044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192</v>
      </c>
      <c r="AU244" s="20" t="s">
        <v>82</v>
      </c>
    </row>
    <row r="245" s="12" customFormat="1" ht="22.8" customHeight="1">
      <c r="A245" s="12"/>
      <c r="B245" s="199"/>
      <c r="C245" s="200"/>
      <c r="D245" s="201" t="s">
        <v>72</v>
      </c>
      <c r="E245" s="213" t="s">
        <v>1045</v>
      </c>
      <c r="F245" s="213" t="s">
        <v>1046</v>
      </c>
      <c r="G245" s="200"/>
      <c r="H245" s="200"/>
      <c r="I245" s="203"/>
      <c r="J245" s="214">
        <f>BK245</f>
        <v>0</v>
      </c>
      <c r="K245" s="200"/>
      <c r="L245" s="205"/>
      <c r="M245" s="206"/>
      <c r="N245" s="207"/>
      <c r="O245" s="207"/>
      <c r="P245" s="208">
        <f>SUM(P246:P248)</f>
        <v>0</v>
      </c>
      <c r="Q245" s="207"/>
      <c r="R245" s="208">
        <f>SUM(R246:R248)</f>
        <v>0</v>
      </c>
      <c r="S245" s="207"/>
      <c r="T245" s="209">
        <f>SUM(T246:T248)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10" t="s">
        <v>210</v>
      </c>
      <c r="AT245" s="211" t="s">
        <v>72</v>
      </c>
      <c r="AU245" s="211" t="s">
        <v>80</v>
      </c>
      <c r="AY245" s="210" t="s">
        <v>180</v>
      </c>
      <c r="BK245" s="212">
        <f>SUM(BK246:BK248)</f>
        <v>0</v>
      </c>
    </row>
    <row r="246" s="2" customFormat="1" ht="16.5" customHeight="1">
      <c r="A246" s="41"/>
      <c r="B246" s="42"/>
      <c r="C246" s="215" t="s">
        <v>393</v>
      </c>
      <c r="D246" s="215" t="s">
        <v>183</v>
      </c>
      <c r="E246" s="216" t="s">
        <v>1048</v>
      </c>
      <c r="F246" s="217" t="s">
        <v>1046</v>
      </c>
      <c r="G246" s="218" t="s">
        <v>553</v>
      </c>
      <c r="H246" s="219">
        <v>1</v>
      </c>
      <c r="I246" s="220"/>
      <c r="J246" s="221">
        <f>ROUND(I246*H246,2)</f>
        <v>0</v>
      </c>
      <c r="K246" s="217" t="s">
        <v>187</v>
      </c>
      <c r="L246" s="47"/>
      <c r="M246" s="222" t="s">
        <v>19</v>
      </c>
      <c r="N246" s="223" t="s">
        <v>44</v>
      </c>
      <c r="O246" s="87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26" t="s">
        <v>1042</v>
      </c>
      <c r="AT246" s="226" t="s">
        <v>183</v>
      </c>
      <c r="AU246" s="226" t="s">
        <v>82</v>
      </c>
      <c r="AY246" s="20" t="s">
        <v>180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20" t="s">
        <v>80</v>
      </c>
      <c r="BK246" s="227">
        <f>ROUND(I246*H246,2)</f>
        <v>0</v>
      </c>
      <c r="BL246" s="20" t="s">
        <v>1042</v>
      </c>
      <c r="BM246" s="226" t="s">
        <v>2132</v>
      </c>
    </row>
    <row r="247" s="2" customFormat="1">
      <c r="A247" s="41"/>
      <c r="B247" s="42"/>
      <c r="C247" s="43"/>
      <c r="D247" s="228" t="s">
        <v>190</v>
      </c>
      <c r="E247" s="43"/>
      <c r="F247" s="229" t="s">
        <v>1046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190</v>
      </c>
      <c r="AU247" s="20" t="s">
        <v>82</v>
      </c>
    </row>
    <row r="248" s="2" customFormat="1">
      <c r="A248" s="41"/>
      <c r="B248" s="42"/>
      <c r="C248" s="43"/>
      <c r="D248" s="233" t="s">
        <v>192</v>
      </c>
      <c r="E248" s="43"/>
      <c r="F248" s="234" t="s">
        <v>1050</v>
      </c>
      <c r="G248" s="43"/>
      <c r="H248" s="43"/>
      <c r="I248" s="230"/>
      <c r="J248" s="43"/>
      <c r="K248" s="43"/>
      <c r="L248" s="47"/>
      <c r="M248" s="278"/>
      <c r="N248" s="279"/>
      <c r="O248" s="280"/>
      <c r="P248" s="280"/>
      <c r="Q248" s="280"/>
      <c r="R248" s="280"/>
      <c r="S248" s="280"/>
      <c r="T248" s="281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192</v>
      </c>
      <c r="AU248" s="20" t="s">
        <v>82</v>
      </c>
    </row>
    <row r="249" s="2" customFormat="1" ht="6.96" customHeight="1">
      <c r="A249" s="41"/>
      <c r="B249" s="62"/>
      <c r="C249" s="63"/>
      <c r="D249" s="63"/>
      <c r="E249" s="63"/>
      <c r="F249" s="63"/>
      <c r="G249" s="63"/>
      <c r="H249" s="63"/>
      <c r="I249" s="63"/>
      <c r="J249" s="63"/>
      <c r="K249" s="63"/>
      <c r="L249" s="47"/>
      <c r="M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</row>
  </sheetData>
  <sheetProtection sheet="1" autoFilter="0" formatColumns="0" formatRows="0" objects="1" scenarios="1" spinCount="100000" saltValue="YxgMDOPuI4Q2QREKaKhazGiedRXBUecrnfnedE2Ak03GMZLbD0tp/VKVm0YUNB1AAg7/HiIdsayLBcvkQZClRQ==" hashValue="iEGtJbcDlPlohFhxPlOcs0lMxO+xmlvjP5vPXDgcwXf6MpKNV1bsX/99hElMpToXLH+MrkgtmAI4I982sgEEoQ==" algorithmName="SHA-512" password="CB6D"/>
  <autoFilter ref="C94:K2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100" r:id="rId1" display="https://podminky.urs.cz/item/CS_URS_2024_01/949101111"/>
    <hyperlink ref="F104" r:id="rId2" display="https://podminky.urs.cz/item/CS_URS_2024_01/952901111"/>
    <hyperlink ref="F108" r:id="rId3" display="https://podminky.urs.cz/item/CS_URS_2024_01/997013211"/>
    <hyperlink ref="F111" r:id="rId4" display="https://podminky.urs.cz/item/CS_URS_2024_01/997013219"/>
    <hyperlink ref="F114" r:id="rId5" display="https://podminky.urs.cz/item/CS_URS_2024_01/997013501"/>
    <hyperlink ref="F117" r:id="rId6" display="https://podminky.urs.cz/item/CS_URS_2024_01/997013509"/>
    <hyperlink ref="F121" r:id="rId7" display="https://podminky.urs.cz/item/CS_URS_2024_01/997013631"/>
    <hyperlink ref="F125" r:id="rId8" display="https://podminky.urs.cz/item/CS_URS_2024_01/998018001"/>
    <hyperlink ref="F130" r:id="rId9" display="https://podminky.urs.cz/item/CS_URS_2024_01/766691911"/>
    <hyperlink ref="F140" r:id="rId10" display="https://podminky.urs.cz/item/CS_URS_2024_01/766691912"/>
    <hyperlink ref="F150" r:id="rId11" display="https://podminky.urs.cz/item/CS_URS_2024_01/766691914"/>
    <hyperlink ref="F158" r:id="rId12" display="https://podminky.urs.cz/item/CS_URS_2024_01/766691915"/>
    <hyperlink ref="F166" r:id="rId13" display="https://podminky.urs.cz/item/CS_URS_2024_01/998766311"/>
    <hyperlink ref="F170" r:id="rId14" display="https://podminky.urs.cz/item/CS_URS_2024_01/783101205"/>
    <hyperlink ref="F173" r:id="rId15" display="https://podminky.urs.cz/item/CS_URS_2024_01/783101403"/>
    <hyperlink ref="F176" r:id="rId16" display="https://podminky.urs.cz/item/CS_URS_2024_01/783106805"/>
    <hyperlink ref="F179" r:id="rId17" display="https://podminky.urs.cz/item/CS_URS_2024_01/783113111"/>
    <hyperlink ref="F182" r:id="rId18" display="https://podminky.urs.cz/item/CS_URS_2024_01/783132111"/>
    <hyperlink ref="F185" r:id="rId19" display="https://podminky.urs.cz/item/CS_URS_2024_01/783132211"/>
    <hyperlink ref="F188" r:id="rId20" display="https://podminky.urs.cz/item/CS_URS_2024_01/783144101"/>
    <hyperlink ref="F191" r:id="rId21" display="https://podminky.urs.cz/item/CS_URS_2024_01/783147101"/>
    <hyperlink ref="F202" r:id="rId22" display="https://podminky.urs.cz/item/CS_URS_2024_01/783162201"/>
    <hyperlink ref="F213" r:id="rId23" display="https://podminky.urs.cz/item/CS_URS_2024_01/783301303"/>
    <hyperlink ref="F216" r:id="rId24" display="https://podminky.urs.cz/item/CS_URS_2024_01/783301313"/>
    <hyperlink ref="F219" r:id="rId25" display="https://podminky.urs.cz/item/CS_URS_2024_01/783301401"/>
    <hyperlink ref="F222" r:id="rId26" display="https://podminky.urs.cz/item/CS_URS_2024_01/783306805"/>
    <hyperlink ref="F225" r:id="rId27" display="https://podminky.urs.cz/item/CS_URS_2024_01/783314201"/>
    <hyperlink ref="F228" r:id="rId28" display="https://podminky.urs.cz/item/CS_URS_2024_01/783315101"/>
    <hyperlink ref="F231" r:id="rId29" display="https://podminky.urs.cz/item/CS_URS_2024_01/783317101"/>
    <hyperlink ref="F239" r:id="rId30" display="https://podminky.urs.cz/item/CS_URS_2024_01/783342101"/>
    <hyperlink ref="F244" r:id="rId31" display="https://podminky.urs.cz/item/CS_URS_2024_01/013254000"/>
    <hyperlink ref="F248" r:id="rId32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3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23.25" customHeight="1">
      <c r="A9" s="41"/>
      <c r="B9" s="47"/>
      <c r="C9" s="41"/>
      <c r="D9" s="41"/>
      <c r="E9" s="146" t="s">
        <v>135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2133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tr">
        <f>IF('Rekapitulace stavby'!AN10="","",'Rekapitulace stavby'!AN10)</f>
        <v>00254657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tr">
        <f>IF('Rekapitulace stavby'!E11="","",'Rekapitulace stavby'!E11)</f>
        <v>Statutární mšsto Karkovy Vary</v>
      </c>
      <c r="F17" s="41"/>
      <c r="G17" s="41"/>
      <c r="H17" s="41"/>
      <c r="I17" s="145" t="s">
        <v>29</v>
      </c>
      <c r="J17" s="136" t="str">
        <f>IF('Rekapitulace stavby'!AN11="","",'Rekapitulace stavby'!AN11)</f>
        <v/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tr">
        <f>IF('Rekapitulace stavby'!AN16="","",'Rekapitulace stavby'!AN16)</f>
        <v>06333087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tr">
        <f>IF('Rekapitulace stavby'!E17="","",'Rekapitulace stavby'!E17)</f>
        <v>NARCHAEL s.r.o., Alešova 150, Jirkov</v>
      </c>
      <c r="F23" s="41"/>
      <c r="G23" s="41"/>
      <c r="H23" s="41"/>
      <c r="I23" s="145" t="s">
        <v>29</v>
      </c>
      <c r="J23" s="136" t="str">
        <f>IF('Rekapitulace stavby'!AN17="","",'Rekapitulace stavby'!AN17)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ROUND(J103,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ROUND((SUM(BE103:BE623)),  2)</f>
        <v>0</v>
      </c>
      <c r="G35" s="41"/>
      <c r="H35" s="41"/>
      <c r="I35" s="160">
        <v>0.20999999999999999</v>
      </c>
      <c r="J35" s="159">
        <f>ROUND(((SUM(BE103:BE623))*I35),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ROUND((SUM(BF103:BF623)),  2)</f>
        <v>0</v>
      </c>
      <c r="G36" s="41"/>
      <c r="H36" s="41"/>
      <c r="I36" s="160">
        <v>0.12</v>
      </c>
      <c r="J36" s="159">
        <f>ROUND(((SUM(BF103:BF623))*I36),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ROUND((SUM(BG103:BG623)),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ROUND((SUM(BH103:BH623)),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ROUND((SUM(BI103:BI623)),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23.25" customHeight="1">
      <c r="A52" s="41"/>
      <c r="B52" s="42"/>
      <c r="C52" s="43"/>
      <c r="D52" s="43"/>
      <c r="E52" s="172" t="s">
        <v>135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1-7 - stavební úpravy 2NP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>Statutární mšsto Karkovy Vary</v>
      </c>
      <c r="G58" s="43"/>
      <c r="H58" s="43"/>
      <c r="I58" s="35" t="s">
        <v>32</v>
      </c>
      <c r="J58" s="39" t="str">
        <f>E23</f>
        <v>NARCHAEL s.r.o., Alešova 150, Jirkov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J103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J104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1728</v>
      </c>
      <c r="E65" s="185"/>
      <c r="F65" s="185"/>
      <c r="G65" s="185"/>
      <c r="H65" s="185"/>
      <c r="I65" s="185"/>
      <c r="J65" s="186">
        <f>J105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1729</v>
      </c>
      <c r="E66" s="185"/>
      <c r="F66" s="185"/>
      <c r="G66" s="185"/>
      <c r="H66" s="185"/>
      <c r="I66" s="185"/>
      <c r="J66" s="186">
        <f>J190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148</v>
      </c>
      <c r="E67" s="185"/>
      <c r="F67" s="185"/>
      <c r="G67" s="185"/>
      <c r="H67" s="185"/>
      <c r="I67" s="185"/>
      <c r="J67" s="186">
        <f>J245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149</v>
      </c>
      <c r="E68" s="185"/>
      <c r="F68" s="185"/>
      <c r="G68" s="185"/>
      <c r="H68" s="185"/>
      <c r="I68" s="185"/>
      <c r="J68" s="186">
        <f>J262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150</v>
      </c>
      <c r="E69" s="180"/>
      <c r="F69" s="180"/>
      <c r="G69" s="180"/>
      <c r="H69" s="180"/>
      <c r="I69" s="180"/>
      <c r="J69" s="181">
        <f>J266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8"/>
      <c r="D70" s="184" t="s">
        <v>1733</v>
      </c>
      <c r="E70" s="185"/>
      <c r="F70" s="185"/>
      <c r="G70" s="185"/>
      <c r="H70" s="185"/>
      <c r="I70" s="185"/>
      <c r="J70" s="186">
        <f>J267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1734</v>
      </c>
      <c r="E71" s="185"/>
      <c r="F71" s="185"/>
      <c r="G71" s="185"/>
      <c r="H71" s="185"/>
      <c r="I71" s="185"/>
      <c r="J71" s="186">
        <f>J284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151</v>
      </c>
      <c r="E72" s="185"/>
      <c r="F72" s="185"/>
      <c r="G72" s="185"/>
      <c r="H72" s="185"/>
      <c r="I72" s="185"/>
      <c r="J72" s="186">
        <f>J308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155</v>
      </c>
      <c r="E73" s="185"/>
      <c r="F73" s="185"/>
      <c r="G73" s="185"/>
      <c r="H73" s="185"/>
      <c r="I73" s="185"/>
      <c r="J73" s="186">
        <f>J347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2134</v>
      </c>
      <c r="E74" s="185"/>
      <c r="F74" s="185"/>
      <c r="G74" s="185"/>
      <c r="H74" s="185"/>
      <c r="I74" s="185"/>
      <c r="J74" s="186">
        <f>J375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158</v>
      </c>
      <c r="E75" s="185"/>
      <c r="F75" s="185"/>
      <c r="G75" s="185"/>
      <c r="H75" s="185"/>
      <c r="I75" s="185"/>
      <c r="J75" s="186">
        <f>J445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159</v>
      </c>
      <c r="E76" s="185"/>
      <c r="F76" s="185"/>
      <c r="G76" s="185"/>
      <c r="H76" s="185"/>
      <c r="I76" s="185"/>
      <c r="J76" s="186">
        <f>J484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160</v>
      </c>
      <c r="E77" s="185"/>
      <c r="F77" s="185"/>
      <c r="G77" s="185"/>
      <c r="H77" s="185"/>
      <c r="I77" s="185"/>
      <c r="J77" s="186">
        <f>J587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7"/>
      <c r="C78" s="178"/>
      <c r="D78" s="179" t="s">
        <v>161</v>
      </c>
      <c r="E78" s="180"/>
      <c r="F78" s="180"/>
      <c r="G78" s="180"/>
      <c r="H78" s="180"/>
      <c r="I78" s="180"/>
      <c r="J78" s="181">
        <f>J609</f>
        <v>0</v>
      </c>
      <c r="K78" s="178"/>
      <c r="L78" s="182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9" customFormat="1" ht="24.96" customHeight="1">
      <c r="A79" s="9"/>
      <c r="B79" s="177"/>
      <c r="C79" s="178"/>
      <c r="D79" s="179" t="s">
        <v>162</v>
      </c>
      <c r="E79" s="180"/>
      <c r="F79" s="180"/>
      <c r="G79" s="180"/>
      <c r="H79" s="180"/>
      <c r="I79" s="180"/>
      <c r="J79" s="181">
        <f>J615</f>
        <v>0</v>
      </c>
      <c r="K79" s="178"/>
      <c r="L79" s="182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10" customFormat="1" ht="19.92" customHeight="1">
      <c r="A80" s="10"/>
      <c r="B80" s="183"/>
      <c r="C80" s="128"/>
      <c r="D80" s="184" t="s">
        <v>163</v>
      </c>
      <c r="E80" s="185"/>
      <c r="F80" s="185"/>
      <c r="G80" s="185"/>
      <c r="H80" s="185"/>
      <c r="I80" s="185"/>
      <c r="J80" s="186">
        <f>J616</f>
        <v>0</v>
      </c>
      <c r="K80" s="128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8"/>
      <c r="D81" s="184" t="s">
        <v>164</v>
      </c>
      <c r="E81" s="185"/>
      <c r="F81" s="185"/>
      <c r="G81" s="185"/>
      <c r="H81" s="185"/>
      <c r="I81" s="185"/>
      <c r="J81" s="186">
        <f>J620</f>
        <v>0</v>
      </c>
      <c r="K81" s="128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2" customFormat="1" ht="21.84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7" s="2" customFormat="1" ht="6.96" customHeight="1">
      <c r="A87" s="41"/>
      <c r="B87" s="64"/>
      <c r="C87" s="65"/>
      <c r="D87" s="65"/>
      <c r="E87" s="65"/>
      <c r="F87" s="65"/>
      <c r="G87" s="65"/>
      <c r="H87" s="65"/>
      <c r="I87" s="65"/>
      <c r="J87" s="65"/>
      <c r="K87" s="65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24.96" customHeight="1">
      <c r="A88" s="41"/>
      <c r="B88" s="42"/>
      <c r="C88" s="26" t="s">
        <v>165</v>
      </c>
      <c r="D88" s="43"/>
      <c r="E88" s="43"/>
      <c r="F88" s="43"/>
      <c r="G88" s="43"/>
      <c r="H88" s="43"/>
      <c r="I88" s="43"/>
      <c r="J88" s="43"/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5" t="s">
        <v>16</v>
      </c>
      <c r="D90" s="43"/>
      <c r="E90" s="43"/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26.25" customHeight="1">
      <c r="A91" s="41"/>
      <c r="B91" s="42"/>
      <c r="C91" s="43"/>
      <c r="D91" s="43"/>
      <c r="E91" s="172" t="str">
        <f>E7</f>
        <v xml:space="preserve">Rekonstrukce a výměna ZTI J.Palacha č.p. 932/20 a  I.P. Pavlova č.p. 1216/29, Karlovy Vary</v>
      </c>
      <c r="F91" s="35"/>
      <c r="G91" s="35"/>
      <c r="H91" s="35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1" customFormat="1" ht="12" customHeight="1">
      <c r="B92" s="24"/>
      <c r="C92" s="35" t="s">
        <v>134</v>
      </c>
      <c r="D92" s="25"/>
      <c r="E92" s="25"/>
      <c r="F92" s="25"/>
      <c r="G92" s="25"/>
      <c r="H92" s="25"/>
      <c r="I92" s="25"/>
      <c r="J92" s="25"/>
      <c r="K92" s="25"/>
      <c r="L92" s="23"/>
    </row>
    <row r="93" s="2" customFormat="1" ht="23.25" customHeight="1">
      <c r="A93" s="41"/>
      <c r="B93" s="42"/>
      <c r="C93" s="43"/>
      <c r="D93" s="43"/>
      <c r="E93" s="172" t="s">
        <v>135</v>
      </c>
      <c r="F93" s="43"/>
      <c r="G93" s="43"/>
      <c r="H93" s="43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2" customHeight="1">
      <c r="A94" s="41"/>
      <c r="B94" s="42"/>
      <c r="C94" s="35" t="s">
        <v>136</v>
      </c>
      <c r="D94" s="43"/>
      <c r="E94" s="43"/>
      <c r="F94" s="43"/>
      <c r="G94" s="43"/>
      <c r="H94" s="43"/>
      <c r="I94" s="43"/>
      <c r="J94" s="43"/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6.5" customHeight="1">
      <c r="A95" s="41"/>
      <c r="B95" s="42"/>
      <c r="C95" s="43"/>
      <c r="D95" s="43"/>
      <c r="E95" s="72" t="str">
        <f>E11</f>
        <v>1-7 - stavební úpravy 2NP</v>
      </c>
      <c r="F95" s="43"/>
      <c r="G95" s="43"/>
      <c r="H95" s="43"/>
      <c r="I95" s="43"/>
      <c r="J95" s="43"/>
      <c r="K95" s="43"/>
      <c r="L95" s="147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6.96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2" customHeight="1">
      <c r="A97" s="41"/>
      <c r="B97" s="42"/>
      <c r="C97" s="35" t="s">
        <v>21</v>
      </c>
      <c r="D97" s="43"/>
      <c r="E97" s="43"/>
      <c r="F97" s="30" t="str">
        <f>F14</f>
        <v xml:space="preserve"> </v>
      </c>
      <c r="G97" s="43"/>
      <c r="H97" s="43"/>
      <c r="I97" s="35" t="s">
        <v>23</v>
      </c>
      <c r="J97" s="75" t="str">
        <f>IF(J14="","",J14)</f>
        <v>12. 2. 2024</v>
      </c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47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25.65" customHeight="1">
      <c r="A99" s="41"/>
      <c r="B99" s="42"/>
      <c r="C99" s="35" t="s">
        <v>25</v>
      </c>
      <c r="D99" s="43"/>
      <c r="E99" s="43"/>
      <c r="F99" s="30" t="str">
        <f>E17</f>
        <v>Statutární mšsto Karkovy Vary</v>
      </c>
      <c r="G99" s="43"/>
      <c r="H99" s="43"/>
      <c r="I99" s="35" t="s">
        <v>32</v>
      </c>
      <c r="J99" s="39" t="str">
        <f>E23</f>
        <v>NARCHAEL s.r.o., Alešova 150, Jirkov</v>
      </c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5" t="s">
        <v>30</v>
      </c>
      <c r="D100" s="43"/>
      <c r="E100" s="43"/>
      <c r="F100" s="30" t="str">
        <f>IF(E20="","",E20)</f>
        <v>Vyplň údaj</v>
      </c>
      <c r="G100" s="43"/>
      <c r="H100" s="43"/>
      <c r="I100" s="35" t="s">
        <v>36</v>
      </c>
      <c r="J100" s="39" t="str">
        <f>E26</f>
        <v xml:space="preserve"> </v>
      </c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0.32" customHeight="1">
      <c r="A101" s="41"/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11" customFormat="1" ht="29.28" customHeight="1">
      <c r="A102" s="188"/>
      <c r="B102" s="189"/>
      <c r="C102" s="190" t="s">
        <v>166</v>
      </c>
      <c r="D102" s="191" t="s">
        <v>58</v>
      </c>
      <c r="E102" s="191" t="s">
        <v>54</v>
      </c>
      <c r="F102" s="191" t="s">
        <v>55</v>
      </c>
      <c r="G102" s="191" t="s">
        <v>167</v>
      </c>
      <c r="H102" s="191" t="s">
        <v>168</v>
      </c>
      <c r="I102" s="191" t="s">
        <v>169</v>
      </c>
      <c r="J102" s="191" t="s">
        <v>143</v>
      </c>
      <c r="K102" s="192" t="s">
        <v>170</v>
      </c>
      <c r="L102" s="193"/>
      <c r="M102" s="95" t="s">
        <v>19</v>
      </c>
      <c r="N102" s="96" t="s">
        <v>43</v>
      </c>
      <c r="O102" s="96" t="s">
        <v>171</v>
      </c>
      <c r="P102" s="96" t="s">
        <v>172</v>
      </c>
      <c r="Q102" s="96" t="s">
        <v>173</v>
      </c>
      <c r="R102" s="96" t="s">
        <v>174</v>
      </c>
      <c r="S102" s="96" t="s">
        <v>175</v>
      </c>
      <c r="T102" s="97" t="s">
        <v>176</v>
      </c>
      <c r="U102" s="188"/>
      <c r="V102" s="188"/>
      <c r="W102" s="188"/>
      <c r="X102" s="188"/>
      <c r="Y102" s="188"/>
      <c r="Z102" s="188"/>
      <c r="AA102" s="188"/>
      <c r="AB102" s="188"/>
      <c r="AC102" s="188"/>
      <c r="AD102" s="188"/>
      <c r="AE102" s="188"/>
    </row>
    <row r="103" s="2" customFormat="1" ht="22.8" customHeight="1">
      <c r="A103" s="41"/>
      <c r="B103" s="42"/>
      <c r="C103" s="102" t="s">
        <v>177</v>
      </c>
      <c r="D103" s="43"/>
      <c r="E103" s="43"/>
      <c r="F103" s="43"/>
      <c r="G103" s="43"/>
      <c r="H103" s="43"/>
      <c r="I103" s="43"/>
      <c r="J103" s="194">
        <f>BK103</f>
        <v>0</v>
      </c>
      <c r="K103" s="43"/>
      <c r="L103" s="47"/>
      <c r="M103" s="98"/>
      <c r="N103" s="195"/>
      <c r="O103" s="99"/>
      <c r="P103" s="196">
        <f>P104+P266+P609+P615</f>
        <v>0</v>
      </c>
      <c r="Q103" s="99"/>
      <c r="R103" s="196">
        <f>R104+R266+R609+R615</f>
        <v>23.720604411700002</v>
      </c>
      <c r="S103" s="99"/>
      <c r="T103" s="197">
        <f>T104+T266+T609+T615</f>
        <v>9.5007425800000007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72</v>
      </c>
      <c r="AU103" s="20" t="s">
        <v>144</v>
      </c>
      <c r="BK103" s="198">
        <f>BK104+BK266+BK609+BK615</f>
        <v>0</v>
      </c>
    </row>
    <row r="104" s="12" customFormat="1" ht="25.92" customHeight="1">
      <c r="A104" s="12"/>
      <c r="B104" s="199"/>
      <c r="C104" s="200"/>
      <c r="D104" s="201" t="s">
        <v>72</v>
      </c>
      <c r="E104" s="202" t="s">
        <v>178</v>
      </c>
      <c r="F104" s="202" t="s">
        <v>179</v>
      </c>
      <c r="G104" s="200"/>
      <c r="H104" s="200"/>
      <c r="I104" s="203"/>
      <c r="J104" s="204">
        <f>BK104</f>
        <v>0</v>
      </c>
      <c r="K104" s="200"/>
      <c r="L104" s="205"/>
      <c r="M104" s="206"/>
      <c r="N104" s="207"/>
      <c r="O104" s="207"/>
      <c r="P104" s="208">
        <f>P105+P190+P245+P262</f>
        <v>0</v>
      </c>
      <c r="Q104" s="207"/>
      <c r="R104" s="208">
        <f>R105+R190+R245+R262</f>
        <v>20.855779880000004</v>
      </c>
      <c r="S104" s="207"/>
      <c r="T104" s="209">
        <f>T105+T190+T245+T262</f>
        <v>6.9636659999999999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0" t="s">
        <v>80</v>
      </c>
      <c r="AT104" s="211" t="s">
        <v>72</v>
      </c>
      <c r="AU104" s="211" t="s">
        <v>73</v>
      </c>
      <c r="AY104" s="210" t="s">
        <v>180</v>
      </c>
      <c r="BK104" s="212">
        <f>BK105+BK190+BK245+BK262</f>
        <v>0</v>
      </c>
    </row>
    <row r="105" s="12" customFormat="1" ht="22.8" customHeight="1">
      <c r="A105" s="12"/>
      <c r="B105" s="199"/>
      <c r="C105" s="200"/>
      <c r="D105" s="201" t="s">
        <v>72</v>
      </c>
      <c r="E105" s="213" t="s">
        <v>181</v>
      </c>
      <c r="F105" s="213" t="s">
        <v>1787</v>
      </c>
      <c r="G105" s="200"/>
      <c r="H105" s="200"/>
      <c r="I105" s="203"/>
      <c r="J105" s="214">
        <f>BK105</f>
        <v>0</v>
      </c>
      <c r="K105" s="200"/>
      <c r="L105" s="205"/>
      <c r="M105" s="206"/>
      <c r="N105" s="207"/>
      <c r="O105" s="207"/>
      <c r="P105" s="208">
        <f>SUM(P106:P189)</f>
        <v>0</v>
      </c>
      <c r="Q105" s="207"/>
      <c r="R105" s="208">
        <f>SUM(R106:R189)</f>
        <v>20.794402480000002</v>
      </c>
      <c r="S105" s="207"/>
      <c r="T105" s="209">
        <f>SUM(T106:T189)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0" t="s">
        <v>80</v>
      </c>
      <c r="AT105" s="211" t="s">
        <v>72</v>
      </c>
      <c r="AU105" s="211" t="s">
        <v>80</v>
      </c>
      <c r="AY105" s="210" t="s">
        <v>180</v>
      </c>
      <c r="BK105" s="212">
        <f>SUM(BK106:BK189)</f>
        <v>0</v>
      </c>
    </row>
    <row r="106" s="2" customFormat="1" ht="24.15" customHeight="1">
      <c r="A106" s="41"/>
      <c r="B106" s="42"/>
      <c r="C106" s="215" t="s">
        <v>80</v>
      </c>
      <c r="D106" s="215" t="s">
        <v>183</v>
      </c>
      <c r="E106" s="216" t="s">
        <v>2135</v>
      </c>
      <c r="F106" s="217" t="s">
        <v>2136</v>
      </c>
      <c r="G106" s="218" t="s">
        <v>186</v>
      </c>
      <c r="H106" s="219">
        <v>256.94299999999998</v>
      </c>
      <c r="I106" s="220"/>
      <c r="J106" s="221">
        <f>ROUND(I106*H106,2)</f>
        <v>0</v>
      </c>
      <c r="K106" s="217" t="s">
        <v>187</v>
      </c>
      <c r="L106" s="47"/>
      <c r="M106" s="222" t="s">
        <v>19</v>
      </c>
      <c r="N106" s="223" t="s">
        <v>44</v>
      </c>
      <c r="O106" s="87"/>
      <c r="P106" s="224">
        <f>O106*H106</f>
        <v>0</v>
      </c>
      <c r="Q106" s="224">
        <v>0.00025999999999999998</v>
      </c>
      <c r="R106" s="224">
        <f>Q106*H106</f>
        <v>0.066805179999999992</v>
      </c>
      <c r="S106" s="224">
        <v>0</v>
      </c>
      <c r="T106" s="225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6" t="s">
        <v>188</v>
      </c>
      <c r="AT106" s="226" t="s">
        <v>183</v>
      </c>
      <c r="AU106" s="226" t="s">
        <v>82</v>
      </c>
      <c r="AY106" s="20" t="s">
        <v>180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20" t="s">
        <v>80</v>
      </c>
      <c r="BK106" s="227">
        <f>ROUND(I106*H106,2)</f>
        <v>0</v>
      </c>
      <c r="BL106" s="20" t="s">
        <v>188</v>
      </c>
      <c r="BM106" s="226" t="s">
        <v>2137</v>
      </c>
    </row>
    <row r="107" s="2" customFormat="1">
      <c r="A107" s="41"/>
      <c r="B107" s="42"/>
      <c r="C107" s="43"/>
      <c r="D107" s="228" t="s">
        <v>190</v>
      </c>
      <c r="E107" s="43"/>
      <c r="F107" s="229" t="s">
        <v>2138</v>
      </c>
      <c r="G107" s="43"/>
      <c r="H107" s="43"/>
      <c r="I107" s="230"/>
      <c r="J107" s="43"/>
      <c r="K107" s="43"/>
      <c r="L107" s="47"/>
      <c r="M107" s="231"/>
      <c r="N107" s="23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190</v>
      </c>
      <c r="AU107" s="20" t="s">
        <v>82</v>
      </c>
    </row>
    <row r="108" s="2" customFormat="1">
      <c r="A108" s="41"/>
      <c r="B108" s="42"/>
      <c r="C108" s="43"/>
      <c r="D108" s="233" t="s">
        <v>192</v>
      </c>
      <c r="E108" s="43"/>
      <c r="F108" s="234" t="s">
        <v>2139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192</v>
      </c>
      <c r="AU108" s="20" t="s">
        <v>82</v>
      </c>
    </row>
    <row r="109" s="2" customFormat="1" ht="24.15" customHeight="1">
      <c r="A109" s="41"/>
      <c r="B109" s="42"/>
      <c r="C109" s="215" t="s">
        <v>82</v>
      </c>
      <c r="D109" s="215" t="s">
        <v>183</v>
      </c>
      <c r="E109" s="216" t="s">
        <v>2140</v>
      </c>
      <c r="F109" s="217" t="s">
        <v>2141</v>
      </c>
      <c r="G109" s="218" t="s">
        <v>186</v>
      </c>
      <c r="H109" s="219">
        <v>90.283000000000001</v>
      </c>
      <c r="I109" s="220"/>
      <c r="J109" s="221">
        <f>ROUND(I109*H109,2)</f>
        <v>0</v>
      </c>
      <c r="K109" s="217" t="s">
        <v>187</v>
      </c>
      <c r="L109" s="47"/>
      <c r="M109" s="222" t="s">
        <v>19</v>
      </c>
      <c r="N109" s="223" t="s">
        <v>44</v>
      </c>
      <c r="O109" s="87"/>
      <c r="P109" s="224">
        <f>O109*H109</f>
        <v>0</v>
      </c>
      <c r="Q109" s="224">
        <v>0.0057000000000000002</v>
      </c>
      <c r="R109" s="224">
        <f>Q109*H109</f>
        <v>0.51461310000000005</v>
      </c>
      <c r="S109" s="224">
        <v>0</v>
      </c>
      <c r="T109" s="22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6" t="s">
        <v>188</v>
      </c>
      <c r="AT109" s="226" t="s">
        <v>183</v>
      </c>
      <c r="AU109" s="226" t="s">
        <v>82</v>
      </c>
      <c r="AY109" s="20" t="s">
        <v>180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20" t="s">
        <v>80</v>
      </c>
      <c r="BK109" s="227">
        <f>ROUND(I109*H109,2)</f>
        <v>0</v>
      </c>
      <c r="BL109" s="20" t="s">
        <v>188</v>
      </c>
      <c r="BM109" s="226" t="s">
        <v>2142</v>
      </c>
    </row>
    <row r="110" s="2" customFormat="1">
      <c r="A110" s="41"/>
      <c r="B110" s="42"/>
      <c r="C110" s="43"/>
      <c r="D110" s="228" t="s">
        <v>190</v>
      </c>
      <c r="E110" s="43"/>
      <c r="F110" s="229" t="s">
        <v>2143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190</v>
      </c>
      <c r="AU110" s="20" t="s">
        <v>82</v>
      </c>
    </row>
    <row r="111" s="2" customFormat="1">
      <c r="A111" s="41"/>
      <c r="B111" s="42"/>
      <c r="C111" s="43"/>
      <c r="D111" s="233" t="s">
        <v>192</v>
      </c>
      <c r="E111" s="43"/>
      <c r="F111" s="234" t="s">
        <v>2144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192</v>
      </c>
      <c r="AU111" s="20" t="s">
        <v>82</v>
      </c>
    </row>
    <row r="112" s="15" customFormat="1">
      <c r="A112" s="15"/>
      <c r="B112" s="268"/>
      <c r="C112" s="269"/>
      <c r="D112" s="228" t="s">
        <v>216</v>
      </c>
      <c r="E112" s="270" t="s">
        <v>19</v>
      </c>
      <c r="F112" s="271" t="s">
        <v>2145</v>
      </c>
      <c r="G112" s="269"/>
      <c r="H112" s="270" t="s">
        <v>19</v>
      </c>
      <c r="I112" s="272"/>
      <c r="J112" s="269"/>
      <c r="K112" s="269"/>
      <c r="L112" s="273"/>
      <c r="M112" s="274"/>
      <c r="N112" s="275"/>
      <c r="O112" s="275"/>
      <c r="P112" s="275"/>
      <c r="Q112" s="275"/>
      <c r="R112" s="275"/>
      <c r="S112" s="275"/>
      <c r="T112" s="276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77" t="s">
        <v>216</v>
      </c>
      <c r="AU112" s="277" t="s">
        <v>82</v>
      </c>
      <c r="AV112" s="15" t="s">
        <v>80</v>
      </c>
      <c r="AW112" s="15" t="s">
        <v>35</v>
      </c>
      <c r="AX112" s="15" t="s">
        <v>73</v>
      </c>
      <c r="AY112" s="277" t="s">
        <v>180</v>
      </c>
    </row>
    <row r="113" s="15" customFormat="1">
      <c r="A113" s="15"/>
      <c r="B113" s="268"/>
      <c r="C113" s="269"/>
      <c r="D113" s="228" t="s">
        <v>216</v>
      </c>
      <c r="E113" s="270" t="s">
        <v>19</v>
      </c>
      <c r="F113" s="271" t="s">
        <v>2146</v>
      </c>
      <c r="G113" s="269"/>
      <c r="H113" s="270" t="s">
        <v>19</v>
      </c>
      <c r="I113" s="272"/>
      <c r="J113" s="269"/>
      <c r="K113" s="269"/>
      <c r="L113" s="273"/>
      <c r="M113" s="274"/>
      <c r="N113" s="275"/>
      <c r="O113" s="275"/>
      <c r="P113" s="275"/>
      <c r="Q113" s="275"/>
      <c r="R113" s="275"/>
      <c r="S113" s="275"/>
      <c r="T113" s="27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7" t="s">
        <v>216</v>
      </c>
      <c r="AU113" s="277" t="s">
        <v>82</v>
      </c>
      <c r="AV113" s="15" t="s">
        <v>80</v>
      </c>
      <c r="AW113" s="15" t="s">
        <v>35</v>
      </c>
      <c r="AX113" s="15" t="s">
        <v>73</v>
      </c>
      <c r="AY113" s="277" t="s">
        <v>180</v>
      </c>
    </row>
    <row r="114" s="13" customFormat="1">
      <c r="A114" s="13"/>
      <c r="B114" s="235"/>
      <c r="C114" s="236"/>
      <c r="D114" s="228" t="s">
        <v>216</v>
      </c>
      <c r="E114" s="237" t="s">
        <v>19</v>
      </c>
      <c r="F114" s="238" t="s">
        <v>2147</v>
      </c>
      <c r="G114" s="236"/>
      <c r="H114" s="239">
        <v>62.450000000000003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216</v>
      </c>
      <c r="AU114" s="245" t="s">
        <v>82</v>
      </c>
      <c r="AV114" s="13" t="s">
        <v>82</v>
      </c>
      <c r="AW114" s="13" t="s">
        <v>35</v>
      </c>
      <c r="AX114" s="13" t="s">
        <v>73</v>
      </c>
      <c r="AY114" s="245" t="s">
        <v>180</v>
      </c>
    </row>
    <row r="115" s="15" customFormat="1">
      <c r="A115" s="15"/>
      <c r="B115" s="268"/>
      <c r="C115" s="269"/>
      <c r="D115" s="228" t="s">
        <v>216</v>
      </c>
      <c r="E115" s="270" t="s">
        <v>19</v>
      </c>
      <c r="F115" s="271" t="s">
        <v>2148</v>
      </c>
      <c r="G115" s="269"/>
      <c r="H115" s="270" t="s">
        <v>19</v>
      </c>
      <c r="I115" s="272"/>
      <c r="J115" s="269"/>
      <c r="K115" s="269"/>
      <c r="L115" s="273"/>
      <c r="M115" s="274"/>
      <c r="N115" s="275"/>
      <c r="O115" s="275"/>
      <c r="P115" s="275"/>
      <c r="Q115" s="275"/>
      <c r="R115" s="275"/>
      <c r="S115" s="275"/>
      <c r="T115" s="27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77" t="s">
        <v>216</v>
      </c>
      <c r="AU115" s="277" t="s">
        <v>82</v>
      </c>
      <c r="AV115" s="15" t="s">
        <v>80</v>
      </c>
      <c r="AW115" s="15" t="s">
        <v>35</v>
      </c>
      <c r="AX115" s="15" t="s">
        <v>73</v>
      </c>
      <c r="AY115" s="277" t="s">
        <v>180</v>
      </c>
    </row>
    <row r="116" s="13" customFormat="1">
      <c r="A116" s="13"/>
      <c r="B116" s="235"/>
      <c r="C116" s="236"/>
      <c r="D116" s="228" t="s">
        <v>216</v>
      </c>
      <c r="E116" s="237" t="s">
        <v>19</v>
      </c>
      <c r="F116" s="238" t="s">
        <v>2149</v>
      </c>
      <c r="G116" s="236"/>
      <c r="H116" s="239">
        <v>27.832999999999998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216</v>
      </c>
      <c r="AU116" s="245" t="s">
        <v>82</v>
      </c>
      <c r="AV116" s="13" t="s">
        <v>82</v>
      </c>
      <c r="AW116" s="13" t="s">
        <v>35</v>
      </c>
      <c r="AX116" s="13" t="s">
        <v>73</v>
      </c>
      <c r="AY116" s="245" t="s">
        <v>180</v>
      </c>
    </row>
    <row r="117" s="14" customFormat="1">
      <c r="A117" s="14"/>
      <c r="B117" s="246"/>
      <c r="C117" s="247"/>
      <c r="D117" s="228" t="s">
        <v>216</v>
      </c>
      <c r="E117" s="248" t="s">
        <v>19</v>
      </c>
      <c r="F117" s="249" t="s">
        <v>293</v>
      </c>
      <c r="G117" s="247"/>
      <c r="H117" s="250">
        <v>90.283000000000001</v>
      </c>
      <c r="I117" s="251"/>
      <c r="J117" s="247"/>
      <c r="K117" s="247"/>
      <c r="L117" s="252"/>
      <c r="M117" s="253"/>
      <c r="N117" s="254"/>
      <c r="O117" s="254"/>
      <c r="P117" s="254"/>
      <c r="Q117" s="254"/>
      <c r="R117" s="254"/>
      <c r="S117" s="254"/>
      <c r="T117" s="255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6" t="s">
        <v>216</v>
      </c>
      <c r="AU117" s="256" t="s">
        <v>82</v>
      </c>
      <c r="AV117" s="14" t="s">
        <v>188</v>
      </c>
      <c r="AW117" s="14" t="s">
        <v>35</v>
      </c>
      <c r="AX117" s="14" t="s">
        <v>80</v>
      </c>
      <c r="AY117" s="256" t="s">
        <v>180</v>
      </c>
    </row>
    <row r="118" s="2" customFormat="1" ht="24.15" customHeight="1">
      <c r="A118" s="41"/>
      <c r="B118" s="42"/>
      <c r="C118" s="215" t="s">
        <v>199</v>
      </c>
      <c r="D118" s="215" t="s">
        <v>183</v>
      </c>
      <c r="E118" s="216" t="s">
        <v>2150</v>
      </c>
      <c r="F118" s="217" t="s">
        <v>2151</v>
      </c>
      <c r="G118" s="218" t="s">
        <v>186</v>
      </c>
      <c r="H118" s="219">
        <v>166.66</v>
      </c>
      <c r="I118" s="220"/>
      <c r="J118" s="221">
        <f>ROUND(I118*H118,2)</f>
        <v>0</v>
      </c>
      <c r="K118" s="217" t="s">
        <v>187</v>
      </c>
      <c r="L118" s="47"/>
      <c r="M118" s="222" t="s">
        <v>19</v>
      </c>
      <c r="N118" s="223" t="s">
        <v>44</v>
      </c>
      <c r="O118" s="87"/>
      <c r="P118" s="224">
        <f>O118*H118</f>
        <v>0</v>
      </c>
      <c r="Q118" s="224">
        <v>0.017000000000000001</v>
      </c>
      <c r="R118" s="224">
        <f>Q118*H118</f>
        <v>2.8332200000000003</v>
      </c>
      <c r="S118" s="224">
        <v>0</v>
      </c>
      <c r="T118" s="225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6" t="s">
        <v>188</v>
      </c>
      <c r="AT118" s="226" t="s">
        <v>183</v>
      </c>
      <c r="AU118" s="226" t="s">
        <v>82</v>
      </c>
      <c r="AY118" s="20" t="s">
        <v>180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20" t="s">
        <v>80</v>
      </c>
      <c r="BK118" s="227">
        <f>ROUND(I118*H118,2)</f>
        <v>0</v>
      </c>
      <c r="BL118" s="20" t="s">
        <v>188</v>
      </c>
      <c r="BM118" s="226" t="s">
        <v>2152</v>
      </c>
    </row>
    <row r="119" s="2" customFormat="1">
      <c r="A119" s="41"/>
      <c r="B119" s="42"/>
      <c r="C119" s="43"/>
      <c r="D119" s="228" t="s">
        <v>190</v>
      </c>
      <c r="E119" s="43"/>
      <c r="F119" s="229" t="s">
        <v>2153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190</v>
      </c>
      <c r="AU119" s="20" t="s">
        <v>82</v>
      </c>
    </row>
    <row r="120" s="2" customFormat="1">
      <c r="A120" s="41"/>
      <c r="B120" s="42"/>
      <c r="C120" s="43"/>
      <c r="D120" s="233" t="s">
        <v>192</v>
      </c>
      <c r="E120" s="43"/>
      <c r="F120" s="234" t="s">
        <v>2154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192</v>
      </c>
      <c r="AU120" s="20" t="s">
        <v>82</v>
      </c>
    </row>
    <row r="121" s="15" customFormat="1">
      <c r="A121" s="15"/>
      <c r="B121" s="268"/>
      <c r="C121" s="269"/>
      <c r="D121" s="228" t="s">
        <v>216</v>
      </c>
      <c r="E121" s="270" t="s">
        <v>19</v>
      </c>
      <c r="F121" s="271" t="s">
        <v>2155</v>
      </c>
      <c r="G121" s="269"/>
      <c r="H121" s="270" t="s">
        <v>19</v>
      </c>
      <c r="I121" s="272"/>
      <c r="J121" s="269"/>
      <c r="K121" s="269"/>
      <c r="L121" s="273"/>
      <c r="M121" s="274"/>
      <c r="N121" s="275"/>
      <c r="O121" s="275"/>
      <c r="P121" s="275"/>
      <c r="Q121" s="275"/>
      <c r="R121" s="275"/>
      <c r="S121" s="275"/>
      <c r="T121" s="27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77" t="s">
        <v>216</v>
      </c>
      <c r="AU121" s="277" t="s">
        <v>82</v>
      </c>
      <c r="AV121" s="15" t="s">
        <v>80</v>
      </c>
      <c r="AW121" s="15" t="s">
        <v>35</v>
      </c>
      <c r="AX121" s="15" t="s">
        <v>73</v>
      </c>
      <c r="AY121" s="277" t="s">
        <v>180</v>
      </c>
    </row>
    <row r="122" s="15" customFormat="1">
      <c r="A122" s="15"/>
      <c r="B122" s="268"/>
      <c r="C122" s="269"/>
      <c r="D122" s="228" t="s">
        <v>216</v>
      </c>
      <c r="E122" s="270" t="s">
        <v>19</v>
      </c>
      <c r="F122" s="271" t="s">
        <v>2156</v>
      </c>
      <c r="G122" s="269"/>
      <c r="H122" s="270" t="s">
        <v>19</v>
      </c>
      <c r="I122" s="272"/>
      <c r="J122" s="269"/>
      <c r="K122" s="269"/>
      <c r="L122" s="273"/>
      <c r="M122" s="274"/>
      <c r="N122" s="275"/>
      <c r="O122" s="275"/>
      <c r="P122" s="275"/>
      <c r="Q122" s="275"/>
      <c r="R122" s="275"/>
      <c r="S122" s="275"/>
      <c r="T122" s="276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77" t="s">
        <v>216</v>
      </c>
      <c r="AU122" s="277" t="s">
        <v>82</v>
      </c>
      <c r="AV122" s="15" t="s">
        <v>80</v>
      </c>
      <c r="AW122" s="15" t="s">
        <v>35</v>
      </c>
      <c r="AX122" s="15" t="s">
        <v>73</v>
      </c>
      <c r="AY122" s="277" t="s">
        <v>180</v>
      </c>
    </row>
    <row r="123" s="13" customFormat="1">
      <c r="A123" s="13"/>
      <c r="B123" s="235"/>
      <c r="C123" s="236"/>
      <c r="D123" s="228" t="s">
        <v>216</v>
      </c>
      <c r="E123" s="237" t="s">
        <v>19</v>
      </c>
      <c r="F123" s="238" t="s">
        <v>2157</v>
      </c>
      <c r="G123" s="236"/>
      <c r="H123" s="239">
        <v>62.359999999999999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216</v>
      </c>
      <c r="AU123" s="245" t="s">
        <v>82</v>
      </c>
      <c r="AV123" s="13" t="s">
        <v>82</v>
      </c>
      <c r="AW123" s="13" t="s">
        <v>35</v>
      </c>
      <c r="AX123" s="13" t="s">
        <v>73</v>
      </c>
      <c r="AY123" s="245" t="s">
        <v>180</v>
      </c>
    </row>
    <row r="124" s="15" customFormat="1">
      <c r="A124" s="15"/>
      <c r="B124" s="268"/>
      <c r="C124" s="269"/>
      <c r="D124" s="228" t="s">
        <v>216</v>
      </c>
      <c r="E124" s="270" t="s">
        <v>19</v>
      </c>
      <c r="F124" s="271" t="s">
        <v>2158</v>
      </c>
      <c r="G124" s="269"/>
      <c r="H124" s="270" t="s">
        <v>19</v>
      </c>
      <c r="I124" s="272"/>
      <c r="J124" s="269"/>
      <c r="K124" s="269"/>
      <c r="L124" s="273"/>
      <c r="M124" s="274"/>
      <c r="N124" s="275"/>
      <c r="O124" s="275"/>
      <c r="P124" s="275"/>
      <c r="Q124" s="275"/>
      <c r="R124" s="275"/>
      <c r="S124" s="275"/>
      <c r="T124" s="276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77" t="s">
        <v>216</v>
      </c>
      <c r="AU124" s="277" t="s">
        <v>82</v>
      </c>
      <c r="AV124" s="15" t="s">
        <v>80</v>
      </c>
      <c r="AW124" s="15" t="s">
        <v>35</v>
      </c>
      <c r="AX124" s="15" t="s">
        <v>73</v>
      </c>
      <c r="AY124" s="277" t="s">
        <v>180</v>
      </c>
    </row>
    <row r="125" s="13" customFormat="1">
      <c r="A125" s="13"/>
      <c r="B125" s="235"/>
      <c r="C125" s="236"/>
      <c r="D125" s="228" t="s">
        <v>216</v>
      </c>
      <c r="E125" s="237" t="s">
        <v>19</v>
      </c>
      <c r="F125" s="238" t="s">
        <v>2159</v>
      </c>
      <c r="G125" s="236"/>
      <c r="H125" s="239">
        <v>46.439999999999998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216</v>
      </c>
      <c r="AU125" s="245" t="s">
        <v>82</v>
      </c>
      <c r="AV125" s="13" t="s">
        <v>82</v>
      </c>
      <c r="AW125" s="13" t="s">
        <v>35</v>
      </c>
      <c r="AX125" s="13" t="s">
        <v>73</v>
      </c>
      <c r="AY125" s="245" t="s">
        <v>180</v>
      </c>
    </row>
    <row r="126" s="15" customFormat="1">
      <c r="A126" s="15"/>
      <c r="B126" s="268"/>
      <c r="C126" s="269"/>
      <c r="D126" s="228" t="s">
        <v>216</v>
      </c>
      <c r="E126" s="270" t="s">
        <v>19</v>
      </c>
      <c r="F126" s="271" t="s">
        <v>2160</v>
      </c>
      <c r="G126" s="269"/>
      <c r="H126" s="270" t="s">
        <v>19</v>
      </c>
      <c r="I126" s="272"/>
      <c r="J126" s="269"/>
      <c r="K126" s="269"/>
      <c r="L126" s="273"/>
      <c r="M126" s="274"/>
      <c r="N126" s="275"/>
      <c r="O126" s="275"/>
      <c r="P126" s="275"/>
      <c r="Q126" s="275"/>
      <c r="R126" s="275"/>
      <c r="S126" s="275"/>
      <c r="T126" s="276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77" t="s">
        <v>216</v>
      </c>
      <c r="AU126" s="277" t="s">
        <v>82</v>
      </c>
      <c r="AV126" s="15" t="s">
        <v>80</v>
      </c>
      <c r="AW126" s="15" t="s">
        <v>35</v>
      </c>
      <c r="AX126" s="15" t="s">
        <v>73</v>
      </c>
      <c r="AY126" s="277" t="s">
        <v>180</v>
      </c>
    </row>
    <row r="127" s="13" customFormat="1">
      <c r="A127" s="13"/>
      <c r="B127" s="235"/>
      <c r="C127" s="236"/>
      <c r="D127" s="228" t="s">
        <v>216</v>
      </c>
      <c r="E127" s="237" t="s">
        <v>19</v>
      </c>
      <c r="F127" s="238" t="s">
        <v>2161</v>
      </c>
      <c r="G127" s="236"/>
      <c r="H127" s="239">
        <v>48.909999999999997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216</v>
      </c>
      <c r="AU127" s="245" t="s">
        <v>82</v>
      </c>
      <c r="AV127" s="13" t="s">
        <v>82</v>
      </c>
      <c r="AW127" s="13" t="s">
        <v>35</v>
      </c>
      <c r="AX127" s="13" t="s">
        <v>73</v>
      </c>
      <c r="AY127" s="245" t="s">
        <v>180</v>
      </c>
    </row>
    <row r="128" s="15" customFormat="1">
      <c r="A128" s="15"/>
      <c r="B128" s="268"/>
      <c r="C128" s="269"/>
      <c r="D128" s="228" t="s">
        <v>216</v>
      </c>
      <c r="E128" s="270" t="s">
        <v>19</v>
      </c>
      <c r="F128" s="271" t="s">
        <v>2162</v>
      </c>
      <c r="G128" s="269"/>
      <c r="H128" s="270" t="s">
        <v>19</v>
      </c>
      <c r="I128" s="272"/>
      <c r="J128" s="269"/>
      <c r="K128" s="269"/>
      <c r="L128" s="273"/>
      <c r="M128" s="274"/>
      <c r="N128" s="275"/>
      <c r="O128" s="275"/>
      <c r="P128" s="275"/>
      <c r="Q128" s="275"/>
      <c r="R128" s="275"/>
      <c r="S128" s="275"/>
      <c r="T128" s="276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77" t="s">
        <v>216</v>
      </c>
      <c r="AU128" s="277" t="s">
        <v>82</v>
      </c>
      <c r="AV128" s="15" t="s">
        <v>80</v>
      </c>
      <c r="AW128" s="15" t="s">
        <v>35</v>
      </c>
      <c r="AX128" s="15" t="s">
        <v>73</v>
      </c>
      <c r="AY128" s="277" t="s">
        <v>180</v>
      </c>
    </row>
    <row r="129" s="13" customFormat="1">
      <c r="A129" s="13"/>
      <c r="B129" s="235"/>
      <c r="C129" s="236"/>
      <c r="D129" s="228" t="s">
        <v>216</v>
      </c>
      <c r="E129" s="237" t="s">
        <v>19</v>
      </c>
      <c r="F129" s="238" t="s">
        <v>2163</v>
      </c>
      <c r="G129" s="236"/>
      <c r="H129" s="239">
        <v>8.9499999999999993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216</v>
      </c>
      <c r="AU129" s="245" t="s">
        <v>82</v>
      </c>
      <c r="AV129" s="13" t="s">
        <v>82</v>
      </c>
      <c r="AW129" s="13" t="s">
        <v>35</v>
      </c>
      <c r="AX129" s="13" t="s">
        <v>73</v>
      </c>
      <c r="AY129" s="245" t="s">
        <v>180</v>
      </c>
    </row>
    <row r="130" s="14" customFormat="1">
      <c r="A130" s="14"/>
      <c r="B130" s="246"/>
      <c r="C130" s="247"/>
      <c r="D130" s="228" t="s">
        <v>216</v>
      </c>
      <c r="E130" s="248" t="s">
        <v>19</v>
      </c>
      <c r="F130" s="249" t="s">
        <v>293</v>
      </c>
      <c r="G130" s="247"/>
      <c r="H130" s="250">
        <v>166.66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6" t="s">
        <v>216</v>
      </c>
      <c r="AU130" s="256" t="s">
        <v>82</v>
      </c>
      <c r="AV130" s="14" t="s">
        <v>188</v>
      </c>
      <c r="AW130" s="14" t="s">
        <v>35</v>
      </c>
      <c r="AX130" s="14" t="s">
        <v>80</v>
      </c>
      <c r="AY130" s="256" t="s">
        <v>180</v>
      </c>
    </row>
    <row r="131" s="2" customFormat="1" ht="33" customHeight="1">
      <c r="A131" s="41"/>
      <c r="B131" s="42"/>
      <c r="C131" s="215" t="s">
        <v>188</v>
      </c>
      <c r="D131" s="215" t="s">
        <v>183</v>
      </c>
      <c r="E131" s="216" t="s">
        <v>2164</v>
      </c>
      <c r="F131" s="217" t="s">
        <v>2165</v>
      </c>
      <c r="G131" s="218" t="s">
        <v>186</v>
      </c>
      <c r="H131" s="219">
        <v>180.566</v>
      </c>
      <c r="I131" s="220"/>
      <c r="J131" s="221">
        <f>ROUND(I131*H131,2)</f>
        <v>0</v>
      </c>
      <c r="K131" s="217" t="s">
        <v>187</v>
      </c>
      <c r="L131" s="47"/>
      <c r="M131" s="222" t="s">
        <v>19</v>
      </c>
      <c r="N131" s="223" t="s">
        <v>44</v>
      </c>
      <c r="O131" s="87"/>
      <c r="P131" s="224">
        <f>O131*H131</f>
        <v>0</v>
      </c>
      <c r="Q131" s="224">
        <v>0.0020999999999999999</v>
      </c>
      <c r="R131" s="224">
        <f>Q131*H131</f>
        <v>0.37918859999999999</v>
      </c>
      <c r="S131" s="224">
        <v>0</v>
      </c>
      <c r="T131" s="22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6" t="s">
        <v>188</v>
      </c>
      <c r="AT131" s="226" t="s">
        <v>183</v>
      </c>
      <c r="AU131" s="226" t="s">
        <v>82</v>
      </c>
      <c r="AY131" s="20" t="s">
        <v>180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20" t="s">
        <v>80</v>
      </c>
      <c r="BK131" s="227">
        <f>ROUND(I131*H131,2)</f>
        <v>0</v>
      </c>
      <c r="BL131" s="20" t="s">
        <v>188</v>
      </c>
      <c r="BM131" s="226" t="s">
        <v>2166</v>
      </c>
    </row>
    <row r="132" s="2" customFormat="1">
      <c r="A132" s="41"/>
      <c r="B132" s="42"/>
      <c r="C132" s="43"/>
      <c r="D132" s="228" t="s">
        <v>190</v>
      </c>
      <c r="E132" s="43"/>
      <c r="F132" s="229" t="s">
        <v>2167</v>
      </c>
      <c r="G132" s="43"/>
      <c r="H132" s="43"/>
      <c r="I132" s="230"/>
      <c r="J132" s="43"/>
      <c r="K132" s="43"/>
      <c r="L132" s="47"/>
      <c r="M132" s="231"/>
      <c r="N132" s="23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190</v>
      </c>
      <c r="AU132" s="20" t="s">
        <v>82</v>
      </c>
    </row>
    <row r="133" s="2" customFormat="1">
      <c r="A133" s="41"/>
      <c r="B133" s="42"/>
      <c r="C133" s="43"/>
      <c r="D133" s="233" t="s">
        <v>192</v>
      </c>
      <c r="E133" s="43"/>
      <c r="F133" s="234" t="s">
        <v>2168</v>
      </c>
      <c r="G133" s="43"/>
      <c r="H133" s="43"/>
      <c r="I133" s="230"/>
      <c r="J133" s="43"/>
      <c r="K133" s="43"/>
      <c r="L133" s="47"/>
      <c r="M133" s="231"/>
      <c r="N133" s="23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192</v>
      </c>
      <c r="AU133" s="20" t="s">
        <v>82</v>
      </c>
    </row>
    <row r="134" s="13" customFormat="1">
      <c r="A134" s="13"/>
      <c r="B134" s="235"/>
      <c r="C134" s="236"/>
      <c r="D134" s="228" t="s">
        <v>216</v>
      </c>
      <c r="E134" s="236"/>
      <c r="F134" s="238" t="s">
        <v>2169</v>
      </c>
      <c r="G134" s="236"/>
      <c r="H134" s="239">
        <v>180.566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216</v>
      </c>
      <c r="AU134" s="245" t="s">
        <v>82</v>
      </c>
      <c r="AV134" s="13" t="s">
        <v>82</v>
      </c>
      <c r="AW134" s="13" t="s">
        <v>4</v>
      </c>
      <c r="AX134" s="13" t="s">
        <v>80</v>
      </c>
      <c r="AY134" s="245" t="s">
        <v>180</v>
      </c>
    </row>
    <row r="135" s="2" customFormat="1" ht="33" customHeight="1">
      <c r="A135" s="41"/>
      <c r="B135" s="42"/>
      <c r="C135" s="215" t="s">
        <v>210</v>
      </c>
      <c r="D135" s="215" t="s">
        <v>183</v>
      </c>
      <c r="E135" s="216" t="s">
        <v>2170</v>
      </c>
      <c r="F135" s="217" t="s">
        <v>2171</v>
      </c>
      <c r="G135" s="218" t="s">
        <v>186</v>
      </c>
      <c r="H135" s="219">
        <v>333.31999999999999</v>
      </c>
      <c r="I135" s="220"/>
      <c r="J135" s="221">
        <f>ROUND(I135*H135,2)</f>
        <v>0</v>
      </c>
      <c r="K135" s="217" t="s">
        <v>187</v>
      </c>
      <c r="L135" s="47"/>
      <c r="M135" s="222" t="s">
        <v>19</v>
      </c>
      <c r="N135" s="223" t="s">
        <v>44</v>
      </c>
      <c r="O135" s="87"/>
      <c r="P135" s="224">
        <f>O135*H135</f>
        <v>0</v>
      </c>
      <c r="Q135" s="224">
        <v>0.0061999999999999998</v>
      </c>
      <c r="R135" s="224">
        <f>Q135*H135</f>
        <v>2.0665839999999998</v>
      </c>
      <c r="S135" s="224">
        <v>0</v>
      </c>
      <c r="T135" s="22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6" t="s">
        <v>188</v>
      </c>
      <c r="AT135" s="226" t="s">
        <v>183</v>
      </c>
      <c r="AU135" s="226" t="s">
        <v>82</v>
      </c>
      <c r="AY135" s="20" t="s">
        <v>180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20" t="s">
        <v>80</v>
      </c>
      <c r="BK135" s="227">
        <f>ROUND(I135*H135,2)</f>
        <v>0</v>
      </c>
      <c r="BL135" s="20" t="s">
        <v>188</v>
      </c>
      <c r="BM135" s="226" t="s">
        <v>2172</v>
      </c>
    </row>
    <row r="136" s="2" customFormat="1">
      <c r="A136" s="41"/>
      <c r="B136" s="42"/>
      <c r="C136" s="43"/>
      <c r="D136" s="228" t="s">
        <v>190</v>
      </c>
      <c r="E136" s="43"/>
      <c r="F136" s="229" t="s">
        <v>2173</v>
      </c>
      <c r="G136" s="43"/>
      <c r="H136" s="43"/>
      <c r="I136" s="230"/>
      <c r="J136" s="43"/>
      <c r="K136" s="43"/>
      <c r="L136" s="47"/>
      <c r="M136" s="231"/>
      <c r="N136" s="23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190</v>
      </c>
      <c r="AU136" s="20" t="s">
        <v>82</v>
      </c>
    </row>
    <row r="137" s="2" customFormat="1">
      <c r="A137" s="41"/>
      <c r="B137" s="42"/>
      <c r="C137" s="43"/>
      <c r="D137" s="233" t="s">
        <v>192</v>
      </c>
      <c r="E137" s="43"/>
      <c r="F137" s="234" t="s">
        <v>2174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192</v>
      </c>
      <c r="AU137" s="20" t="s">
        <v>82</v>
      </c>
    </row>
    <row r="138" s="13" customFormat="1">
      <c r="A138" s="13"/>
      <c r="B138" s="235"/>
      <c r="C138" s="236"/>
      <c r="D138" s="228" t="s">
        <v>216</v>
      </c>
      <c r="E138" s="236"/>
      <c r="F138" s="238" t="s">
        <v>2175</v>
      </c>
      <c r="G138" s="236"/>
      <c r="H138" s="239">
        <v>333.31999999999999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216</v>
      </c>
      <c r="AU138" s="245" t="s">
        <v>82</v>
      </c>
      <c r="AV138" s="13" t="s">
        <v>82</v>
      </c>
      <c r="AW138" s="13" t="s">
        <v>4</v>
      </c>
      <c r="AX138" s="13" t="s">
        <v>80</v>
      </c>
      <c r="AY138" s="245" t="s">
        <v>180</v>
      </c>
    </row>
    <row r="139" s="2" customFormat="1" ht="24.15" customHeight="1">
      <c r="A139" s="41"/>
      <c r="B139" s="42"/>
      <c r="C139" s="215" t="s">
        <v>181</v>
      </c>
      <c r="D139" s="215" t="s">
        <v>183</v>
      </c>
      <c r="E139" s="216" t="s">
        <v>2176</v>
      </c>
      <c r="F139" s="217" t="s">
        <v>2177</v>
      </c>
      <c r="G139" s="218" t="s">
        <v>186</v>
      </c>
      <c r="H139" s="219">
        <v>702.80999999999995</v>
      </c>
      <c r="I139" s="220"/>
      <c r="J139" s="221">
        <f>ROUND(I139*H139,2)</f>
        <v>0</v>
      </c>
      <c r="K139" s="217" t="s">
        <v>187</v>
      </c>
      <c r="L139" s="47"/>
      <c r="M139" s="222" t="s">
        <v>19</v>
      </c>
      <c r="N139" s="223" t="s">
        <v>44</v>
      </c>
      <c r="O139" s="87"/>
      <c r="P139" s="224">
        <f>O139*H139</f>
        <v>0</v>
      </c>
      <c r="Q139" s="224">
        <v>0.00025999999999999998</v>
      </c>
      <c r="R139" s="224">
        <f>Q139*H139</f>
        <v>0.18273059999999997</v>
      </c>
      <c r="S139" s="224">
        <v>0</v>
      </c>
      <c r="T139" s="22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6" t="s">
        <v>188</v>
      </c>
      <c r="AT139" s="226" t="s">
        <v>183</v>
      </c>
      <c r="AU139" s="226" t="s">
        <v>82</v>
      </c>
      <c r="AY139" s="20" t="s">
        <v>180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20" t="s">
        <v>80</v>
      </c>
      <c r="BK139" s="227">
        <f>ROUND(I139*H139,2)</f>
        <v>0</v>
      </c>
      <c r="BL139" s="20" t="s">
        <v>188</v>
      </c>
      <c r="BM139" s="226" t="s">
        <v>2178</v>
      </c>
    </row>
    <row r="140" s="2" customFormat="1">
      <c r="A140" s="41"/>
      <c r="B140" s="42"/>
      <c r="C140" s="43"/>
      <c r="D140" s="228" t="s">
        <v>190</v>
      </c>
      <c r="E140" s="43"/>
      <c r="F140" s="229" t="s">
        <v>2179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190</v>
      </c>
      <c r="AU140" s="20" t="s">
        <v>82</v>
      </c>
    </row>
    <row r="141" s="2" customFormat="1">
      <c r="A141" s="41"/>
      <c r="B141" s="42"/>
      <c r="C141" s="43"/>
      <c r="D141" s="233" t="s">
        <v>192</v>
      </c>
      <c r="E141" s="43"/>
      <c r="F141" s="234" t="s">
        <v>2180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192</v>
      </c>
      <c r="AU141" s="20" t="s">
        <v>82</v>
      </c>
    </row>
    <row r="142" s="2" customFormat="1" ht="24.15" customHeight="1">
      <c r="A142" s="41"/>
      <c r="B142" s="42"/>
      <c r="C142" s="215" t="s">
        <v>224</v>
      </c>
      <c r="D142" s="215" t="s">
        <v>183</v>
      </c>
      <c r="E142" s="216" t="s">
        <v>1792</v>
      </c>
      <c r="F142" s="217" t="s">
        <v>2181</v>
      </c>
      <c r="G142" s="218" t="s">
        <v>186</v>
      </c>
      <c r="H142" s="219">
        <v>0.90000000000000002</v>
      </c>
      <c r="I142" s="220"/>
      <c r="J142" s="221">
        <f>ROUND(I142*H142,2)</f>
        <v>0</v>
      </c>
      <c r="K142" s="217" t="s">
        <v>187</v>
      </c>
      <c r="L142" s="47"/>
      <c r="M142" s="222" t="s">
        <v>19</v>
      </c>
      <c r="N142" s="223" t="s">
        <v>44</v>
      </c>
      <c r="O142" s="87"/>
      <c r="P142" s="224">
        <f>O142*H142</f>
        <v>0</v>
      </c>
      <c r="Q142" s="224">
        <v>0.038199999999999998</v>
      </c>
      <c r="R142" s="224">
        <f>Q142*H142</f>
        <v>0.034380000000000001</v>
      </c>
      <c r="S142" s="224">
        <v>0</v>
      </c>
      <c r="T142" s="225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6" t="s">
        <v>188</v>
      </c>
      <c r="AT142" s="226" t="s">
        <v>183</v>
      </c>
      <c r="AU142" s="226" t="s">
        <v>82</v>
      </c>
      <c r="AY142" s="20" t="s">
        <v>180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20" t="s">
        <v>80</v>
      </c>
      <c r="BK142" s="227">
        <f>ROUND(I142*H142,2)</f>
        <v>0</v>
      </c>
      <c r="BL142" s="20" t="s">
        <v>188</v>
      </c>
      <c r="BM142" s="226" t="s">
        <v>2182</v>
      </c>
    </row>
    <row r="143" s="2" customFormat="1">
      <c r="A143" s="41"/>
      <c r="B143" s="42"/>
      <c r="C143" s="43"/>
      <c r="D143" s="228" t="s">
        <v>190</v>
      </c>
      <c r="E143" s="43"/>
      <c r="F143" s="229" t="s">
        <v>2183</v>
      </c>
      <c r="G143" s="43"/>
      <c r="H143" s="43"/>
      <c r="I143" s="230"/>
      <c r="J143" s="43"/>
      <c r="K143" s="43"/>
      <c r="L143" s="47"/>
      <c r="M143" s="231"/>
      <c r="N143" s="23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190</v>
      </c>
      <c r="AU143" s="20" t="s">
        <v>82</v>
      </c>
    </row>
    <row r="144" s="2" customFormat="1">
      <c r="A144" s="41"/>
      <c r="B144" s="42"/>
      <c r="C144" s="43"/>
      <c r="D144" s="233" t="s">
        <v>192</v>
      </c>
      <c r="E144" s="43"/>
      <c r="F144" s="234" t="s">
        <v>1794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192</v>
      </c>
      <c r="AU144" s="20" t="s">
        <v>82</v>
      </c>
    </row>
    <row r="145" s="13" customFormat="1">
      <c r="A145" s="13"/>
      <c r="B145" s="235"/>
      <c r="C145" s="236"/>
      <c r="D145" s="228" t="s">
        <v>216</v>
      </c>
      <c r="E145" s="237" t="s">
        <v>19</v>
      </c>
      <c r="F145" s="238" t="s">
        <v>2184</v>
      </c>
      <c r="G145" s="236"/>
      <c r="H145" s="239">
        <v>0.90000000000000002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216</v>
      </c>
      <c r="AU145" s="245" t="s">
        <v>82</v>
      </c>
      <c r="AV145" s="13" t="s">
        <v>82</v>
      </c>
      <c r="AW145" s="13" t="s">
        <v>35</v>
      </c>
      <c r="AX145" s="13" t="s">
        <v>80</v>
      </c>
      <c r="AY145" s="245" t="s">
        <v>180</v>
      </c>
    </row>
    <row r="146" s="2" customFormat="1" ht="24.15" customHeight="1">
      <c r="A146" s="41"/>
      <c r="B146" s="42"/>
      <c r="C146" s="215" t="s">
        <v>231</v>
      </c>
      <c r="D146" s="215" t="s">
        <v>183</v>
      </c>
      <c r="E146" s="216" t="s">
        <v>2185</v>
      </c>
      <c r="F146" s="217" t="s">
        <v>2186</v>
      </c>
      <c r="G146" s="218" t="s">
        <v>186</v>
      </c>
      <c r="H146" s="219">
        <v>6.1200000000000001</v>
      </c>
      <c r="I146" s="220"/>
      <c r="J146" s="221">
        <f>ROUND(I146*H146,2)</f>
        <v>0</v>
      </c>
      <c r="K146" s="217" t="s">
        <v>187</v>
      </c>
      <c r="L146" s="47"/>
      <c r="M146" s="222" t="s">
        <v>19</v>
      </c>
      <c r="N146" s="223" t="s">
        <v>44</v>
      </c>
      <c r="O146" s="87"/>
      <c r="P146" s="224">
        <f>O146*H146</f>
        <v>0</v>
      </c>
      <c r="Q146" s="224">
        <v>0.015599999999999999</v>
      </c>
      <c r="R146" s="224">
        <f>Q146*H146</f>
        <v>0.095472000000000001</v>
      </c>
      <c r="S146" s="224">
        <v>0</v>
      </c>
      <c r="T146" s="22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6" t="s">
        <v>188</v>
      </c>
      <c r="AT146" s="226" t="s">
        <v>183</v>
      </c>
      <c r="AU146" s="226" t="s">
        <v>82</v>
      </c>
      <c r="AY146" s="20" t="s">
        <v>180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20" t="s">
        <v>80</v>
      </c>
      <c r="BK146" s="227">
        <f>ROUND(I146*H146,2)</f>
        <v>0</v>
      </c>
      <c r="BL146" s="20" t="s">
        <v>188</v>
      </c>
      <c r="BM146" s="226" t="s">
        <v>2187</v>
      </c>
    </row>
    <row r="147" s="2" customFormat="1">
      <c r="A147" s="41"/>
      <c r="B147" s="42"/>
      <c r="C147" s="43"/>
      <c r="D147" s="228" t="s">
        <v>190</v>
      </c>
      <c r="E147" s="43"/>
      <c r="F147" s="229" t="s">
        <v>2188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190</v>
      </c>
      <c r="AU147" s="20" t="s">
        <v>82</v>
      </c>
    </row>
    <row r="148" s="2" customFormat="1">
      <c r="A148" s="41"/>
      <c r="B148" s="42"/>
      <c r="C148" s="43"/>
      <c r="D148" s="233" t="s">
        <v>192</v>
      </c>
      <c r="E148" s="43"/>
      <c r="F148" s="234" t="s">
        <v>2189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192</v>
      </c>
      <c r="AU148" s="20" t="s">
        <v>82</v>
      </c>
    </row>
    <row r="149" s="2" customFormat="1" ht="24.15" customHeight="1">
      <c r="A149" s="41"/>
      <c r="B149" s="42"/>
      <c r="C149" s="215" t="s">
        <v>237</v>
      </c>
      <c r="D149" s="215" t="s">
        <v>183</v>
      </c>
      <c r="E149" s="216" t="s">
        <v>2190</v>
      </c>
      <c r="F149" s="217" t="s">
        <v>2191</v>
      </c>
      <c r="G149" s="218" t="s">
        <v>186</v>
      </c>
      <c r="H149" s="219">
        <v>304.47000000000003</v>
      </c>
      <c r="I149" s="220"/>
      <c r="J149" s="221">
        <f>ROUND(I149*H149,2)</f>
        <v>0</v>
      </c>
      <c r="K149" s="217" t="s">
        <v>187</v>
      </c>
      <c r="L149" s="47"/>
      <c r="M149" s="222" t="s">
        <v>19</v>
      </c>
      <c r="N149" s="223" t="s">
        <v>44</v>
      </c>
      <c r="O149" s="87"/>
      <c r="P149" s="224">
        <f>O149*H149</f>
        <v>0</v>
      </c>
      <c r="Q149" s="224">
        <v>0.0057000000000000002</v>
      </c>
      <c r="R149" s="224">
        <f>Q149*H149</f>
        <v>1.7354790000000002</v>
      </c>
      <c r="S149" s="224">
        <v>0</v>
      </c>
      <c r="T149" s="225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6" t="s">
        <v>188</v>
      </c>
      <c r="AT149" s="226" t="s">
        <v>183</v>
      </c>
      <c r="AU149" s="226" t="s">
        <v>82</v>
      </c>
      <c r="AY149" s="20" t="s">
        <v>180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20" t="s">
        <v>80</v>
      </c>
      <c r="BK149" s="227">
        <f>ROUND(I149*H149,2)</f>
        <v>0</v>
      </c>
      <c r="BL149" s="20" t="s">
        <v>188</v>
      </c>
      <c r="BM149" s="226" t="s">
        <v>2192</v>
      </c>
    </row>
    <row r="150" s="2" customFormat="1">
      <c r="A150" s="41"/>
      <c r="B150" s="42"/>
      <c r="C150" s="43"/>
      <c r="D150" s="228" t="s">
        <v>190</v>
      </c>
      <c r="E150" s="43"/>
      <c r="F150" s="229" t="s">
        <v>2193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190</v>
      </c>
      <c r="AU150" s="20" t="s">
        <v>82</v>
      </c>
    </row>
    <row r="151" s="2" customFormat="1">
      <c r="A151" s="41"/>
      <c r="B151" s="42"/>
      <c r="C151" s="43"/>
      <c r="D151" s="233" t="s">
        <v>192</v>
      </c>
      <c r="E151" s="43"/>
      <c r="F151" s="234" t="s">
        <v>2194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192</v>
      </c>
      <c r="AU151" s="20" t="s">
        <v>82</v>
      </c>
    </row>
    <row r="152" s="15" customFormat="1">
      <c r="A152" s="15"/>
      <c r="B152" s="268"/>
      <c r="C152" s="269"/>
      <c r="D152" s="228" t="s">
        <v>216</v>
      </c>
      <c r="E152" s="270" t="s">
        <v>19</v>
      </c>
      <c r="F152" s="271" t="s">
        <v>2145</v>
      </c>
      <c r="G152" s="269"/>
      <c r="H152" s="270" t="s">
        <v>19</v>
      </c>
      <c r="I152" s="272"/>
      <c r="J152" s="269"/>
      <c r="K152" s="269"/>
      <c r="L152" s="273"/>
      <c r="M152" s="274"/>
      <c r="N152" s="275"/>
      <c r="O152" s="275"/>
      <c r="P152" s="275"/>
      <c r="Q152" s="275"/>
      <c r="R152" s="275"/>
      <c r="S152" s="275"/>
      <c r="T152" s="276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7" t="s">
        <v>216</v>
      </c>
      <c r="AU152" s="277" t="s">
        <v>82</v>
      </c>
      <c r="AV152" s="15" t="s">
        <v>80</v>
      </c>
      <c r="AW152" s="15" t="s">
        <v>35</v>
      </c>
      <c r="AX152" s="15" t="s">
        <v>73</v>
      </c>
      <c r="AY152" s="277" t="s">
        <v>180</v>
      </c>
    </row>
    <row r="153" s="15" customFormat="1">
      <c r="A153" s="15"/>
      <c r="B153" s="268"/>
      <c r="C153" s="269"/>
      <c r="D153" s="228" t="s">
        <v>216</v>
      </c>
      <c r="E153" s="270" t="s">
        <v>19</v>
      </c>
      <c r="F153" s="271" t="s">
        <v>2146</v>
      </c>
      <c r="G153" s="269"/>
      <c r="H153" s="270" t="s">
        <v>19</v>
      </c>
      <c r="I153" s="272"/>
      <c r="J153" s="269"/>
      <c r="K153" s="269"/>
      <c r="L153" s="273"/>
      <c r="M153" s="274"/>
      <c r="N153" s="275"/>
      <c r="O153" s="275"/>
      <c r="P153" s="275"/>
      <c r="Q153" s="275"/>
      <c r="R153" s="275"/>
      <c r="S153" s="275"/>
      <c r="T153" s="276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7" t="s">
        <v>216</v>
      </c>
      <c r="AU153" s="277" t="s">
        <v>82</v>
      </c>
      <c r="AV153" s="15" t="s">
        <v>80</v>
      </c>
      <c r="AW153" s="15" t="s">
        <v>35</v>
      </c>
      <c r="AX153" s="15" t="s">
        <v>73</v>
      </c>
      <c r="AY153" s="277" t="s">
        <v>180</v>
      </c>
    </row>
    <row r="154" s="13" customFormat="1">
      <c r="A154" s="13"/>
      <c r="B154" s="235"/>
      <c r="C154" s="236"/>
      <c r="D154" s="228" t="s">
        <v>216</v>
      </c>
      <c r="E154" s="237" t="s">
        <v>19</v>
      </c>
      <c r="F154" s="238" t="s">
        <v>2195</v>
      </c>
      <c r="G154" s="236"/>
      <c r="H154" s="239">
        <v>245.13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216</v>
      </c>
      <c r="AU154" s="245" t="s">
        <v>82</v>
      </c>
      <c r="AV154" s="13" t="s">
        <v>82</v>
      </c>
      <c r="AW154" s="13" t="s">
        <v>35</v>
      </c>
      <c r="AX154" s="13" t="s">
        <v>73</v>
      </c>
      <c r="AY154" s="245" t="s">
        <v>180</v>
      </c>
    </row>
    <row r="155" s="13" customFormat="1">
      <c r="A155" s="13"/>
      <c r="B155" s="235"/>
      <c r="C155" s="236"/>
      <c r="D155" s="228" t="s">
        <v>216</v>
      </c>
      <c r="E155" s="237" t="s">
        <v>19</v>
      </c>
      <c r="F155" s="238" t="s">
        <v>2196</v>
      </c>
      <c r="G155" s="236"/>
      <c r="H155" s="239">
        <v>-1.256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216</v>
      </c>
      <c r="AU155" s="245" t="s">
        <v>82</v>
      </c>
      <c r="AV155" s="13" t="s">
        <v>82</v>
      </c>
      <c r="AW155" s="13" t="s">
        <v>35</v>
      </c>
      <c r="AX155" s="13" t="s">
        <v>73</v>
      </c>
      <c r="AY155" s="245" t="s">
        <v>180</v>
      </c>
    </row>
    <row r="156" s="13" customFormat="1">
      <c r="A156" s="13"/>
      <c r="B156" s="235"/>
      <c r="C156" s="236"/>
      <c r="D156" s="228" t="s">
        <v>216</v>
      </c>
      <c r="E156" s="237" t="s">
        <v>19</v>
      </c>
      <c r="F156" s="238" t="s">
        <v>2197</v>
      </c>
      <c r="G156" s="236"/>
      <c r="H156" s="239">
        <v>-0.11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216</v>
      </c>
      <c r="AU156" s="245" t="s">
        <v>82</v>
      </c>
      <c r="AV156" s="13" t="s">
        <v>82</v>
      </c>
      <c r="AW156" s="13" t="s">
        <v>35</v>
      </c>
      <c r="AX156" s="13" t="s">
        <v>73</v>
      </c>
      <c r="AY156" s="245" t="s">
        <v>180</v>
      </c>
    </row>
    <row r="157" s="15" customFormat="1">
      <c r="A157" s="15"/>
      <c r="B157" s="268"/>
      <c r="C157" s="269"/>
      <c r="D157" s="228" t="s">
        <v>216</v>
      </c>
      <c r="E157" s="270" t="s">
        <v>19</v>
      </c>
      <c r="F157" s="271" t="s">
        <v>2198</v>
      </c>
      <c r="G157" s="269"/>
      <c r="H157" s="270" t="s">
        <v>19</v>
      </c>
      <c r="I157" s="272"/>
      <c r="J157" s="269"/>
      <c r="K157" s="269"/>
      <c r="L157" s="273"/>
      <c r="M157" s="274"/>
      <c r="N157" s="275"/>
      <c r="O157" s="275"/>
      <c r="P157" s="275"/>
      <c r="Q157" s="275"/>
      <c r="R157" s="275"/>
      <c r="S157" s="275"/>
      <c r="T157" s="276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7" t="s">
        <v>216</v>
      </c>
      <c r="AU157" s="277" t="s">
        <v>82</v>
      </c>
      <c r="AV157" s="15" t="s">
        <v>80</v>
      </c>
      <c r="AW157" s="15" t="s">
        <v>35</v>
      </c>
      <c r="AX157" s="15" t="s">
        <v>73</v>
      </c>
      <c r="AY157" s="277" t="s">
        <v>180</v>
      </c>
    </row>
    <row r="158" s="13" customFormat="1">
      <c r="A158" s="13"/>
      <c r="B158" s="235"/>
      <c r="C158" s="236"/>
      <c r="D158" s="228" t="s">
        <v>216</v>
      </c>
      <c r="E158" s="237" t="s">
        <v>19</v>
      </c>
      <c r="F158" s="238" t="s">
        <v>2199</v>
      </c>
      <c r="G158" s="236"/>
      <c r="H158" s="239">
        <v>61.530000000000001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216</v>
      </c>
      <c r="AU158" s="245" t="s">
        <v>82</v>
      </c>
      <c r="AV158" s="13" t="s">
        <v>82</v>
      </c>
      <c r="AW158" s="13" t="s">
        <v>35</v>
      </c>
      <c r="AX158" s="13" t="s">
        <v>73</v>
      </c>
      <c r="AY158" s="245" t="s">
        <v>180</v>
      </c>
    </row>
    <row r="159" s="13" customFormat="1">
      <c r="A159" s="13"/>
      <c r="B159" s="235"/>
      <c r="C159" s="236"/>
      <c r="D159" s="228" t="s">
        <v>216</v>
      </c>
      <c r="E159" s="237" t="s">
        <v>19</v>
      </c>
      <c r="F159" s="238" t="s">
        <v>2200</v>
      </c>
      <c r="G159" s="236"/>
      <c r="H159" s="239">
        <v>-0.82399999999999995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216</v>
      </c>
      <c r="AU159" s="245" t="s">
        <v>82</v>
      </c>
      <c r="AV159" s="13" t="s">
        <v>82</v>
      </c>
      <c r="AW159" s="13" t="s">
        <v>35</v>
      </c>
      <c r="AX159" s="13" t="s">
        <v>73</v>
      </c>
      <c r="AY159" s="245" t="s">
        <v>180</v>
      </c>
    </row>
    <row r="160" s="14" customFormat="1">
      <c r="A160" s="14"/>
      <c r="B160" s="246"/>
      <c r="C160" s="247"/>
      <c r="D160" s="228" t="s">
        <v>216</v>
      </c>
      <c r="E160" s="248" t="s">
        <v>19</v>
      </c>
      <c r="F160" s="249" t="s">
        <v>293</v>
      </c>
      <c r="G160" s="247"/>
      <c r="H160" s="250">
        <v>304.47000000000003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216</v>
      </c>
      <c r="AU160" s="256" t="s">
        <v>82</v>
      </c>
      <c r="AV160" s="14" t="s">
        <v>188</v>
      </c>
      <c r="AW160" s="14" t="s">
        <v>35</v>
      </c>
      <c r="AX160" s="14" t="s">
        <v>80</v>
      </c>
      <c r="AY160" s="256" t="s">
        <v>180</v>
      </c>
    </row>
    <row r="161" s="2" customFormat="1" ht="24.15" customHeight="1">
      <c r="A161" s="41"/>
      <c r="B161" s="42"/>
      <c r="C161" s="215" t="s">
        <v>245</v>
      </c>
      <c r="D161" s="215" t="s">
        <v>183</v>
      </c>
      <c r="E161" s="216" t="s">
        <v>2201</v>
      </c>
      <c r="F161" s="217" t="s">
        <v>2202</v>
      </c>
      <c r="G161" s="218" t="s">
        <v>186</v>
      </c>
      <c r="H161" s="219">
        <v>392.22000000000003</v>
      </c>
      <c r="I161" s="220"/>
      <c r="J161" s="221">
        <f>ROUND(I161*H161,2)</f>
        <v>0</v>
      </c>
      <c r="K161" s="217" t="s">
        <v>187</v>
      </c>
      <c r="L161" s="47"/>
      <c r="M161" s="222" t="s">
        <v>19</v>
      </c>
      <c r="N161" s="223" t="s">
        <v>44</v>
      </c>
      <c r="O161" s="87"/>
      <c r="P161" s="224">
        <f>O161*H161</f>
        <v>0</v>
      </c>
      <c r="Q161" s="224">
        <v>0.017000000000000001</v>
      </c>
      <c r="R161" s="224">
        <f>Q161*H161</f>
        <v>6.6677400000000011</v>
      </c>
      <c r="S161" s="224">
        <v>0</v>
      </c>
      <c r="T161" s="225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6" t="s">
        <v>188</v>
      </c>
      <c r="AT161" s="226" t="s">
        <v>183</v>
      </c>
      <c r="AU161" s="226" t="s">
        <v>82</v>
      </c>
      <c r="AY161" s="20" t="s">
        <v>180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20" t="s">
        <v>80</v>
      </c>
      <c r="BK161" s="227">
        <f>ROUND(I161*H161,2)</f>
        <v>0</v>
      </c>
      <c r="BL161" s="20" t="s">
        <v>188</v>
      </c>
      <c r="BM161" s="226" t="s">
        <v>2203</v>
      </c>
    </row>
    <row r="162" s="2" customFormat="1">
      <c r="A162" s="41"/>
      <c r="B162" s="42"/>
      <c r="C162" s="43"/>
      <c r="D162" s="228" t="s">
        <v>190</v>
      </c>
      <c r="E162" s="43"/>
      <c r="F162" s="229" t="s">
        <v>2204</v>
      </c>
      <c r="G162" s="43"/>
      <c r="H162" s="43"/>
      <c r="I162" s="230"/>
      <c r="J162" s="43"/>
      <c r="K162" s="43"/>
      <c r="L162" s="47"/>
      <c r="M162" s="231"/>
      <c r="N162" s="23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190</v>
      </c>
      <c r="AU162" s="20" t="s">
        <v>82</v>
      </c>
    </row>
    <row r="163" s="2" customFormat="1">
      <c r="A163" s="41"/>
      <c r="B163" s="42"/>
      <c r="C163" s="43"/>
      <c r="D163" s="233" t="s">
        <v>192</v>
      </c>
      <c r="E163" s="43"/>
      <c r="F163" s="234" t="s">
        <v>2205</v>
      </c>
      <c r="G163" s="43"/>
      <c r="H163" s="43"/>
      <c r="I163" s="230"/>
      <c r="J163" s="43"/>
      <c r="K163" s="43"/>
      <c r="L163" s="47"/>
      <c r="M163" s="231"/>
      <c r="N163" s="23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192</v>
      </c>
      <c r="AU163" s="20" t="s">
        <v>82</v>
      </c>
    </row>
    <row r="164" s="15" customFormat="1">
      <c r="A164" s="15"/>
      <c r="B164" s="268"/>
      <c r="C164" s="269"/>
      <c r="D164" s="228" t="s">
        <v>216</v>
      </c>
      <c r="E164" s="270" t="s">
        <v>19</v>
      </c>
      <c r="F164" s="271" t="s">
        <v>2155</v>
      </c>
      <c r="G164" s="269"/>
      <c r="H164" s="270" t="s">
        <v>19</v>
      </c>
      <c r="I164" s="272"/>
      <c r="J164" s="269"/>
      <c r="K164" s="269"/>
      <c r="L164" s="273"/>
      <c r="M164" s="274"/>
      <c r="N164" s="275"/>
      <c r="O164" s="275"/>
      <c r="P164" s="275"/>
      <c r="Q164" s="275"/>
      <c r="R164" s="275"/>
      <c r="S164" s="275"/>
      <c r="T164" s="276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7" t="s">
        <v>216</v>
      </c>
      <c r="AU164" s="277" t="s">
        <v>82</v>
      </c>
      <c r="AV164" s="15" t="s">
        <v>80</v>
      </c>
      <c r="AW164" s="15" t="s">
        <v>35</v>
      </c>
      <c r="AX164" s="15" t="s">
        <v>73</v>
      </c>
      <c r="AY164" s="277" t="s">
        <v>180</v>
      </c>
    </row>
    <row r="165" s="15" customFormat="1">
      <c r="A165" s="15"/>
      <c r="B165" s="268"/>
      <c r="C165" s="269"/>
      <c r="D165" s="228" t="s">
        <v>216</v>
      </c>
      <c r="E165" s="270" t="s">
        <v>19</v>
      </c>
      <c r="F165" s="271" t="s">
        <v>2156</v>
      </c>
      <c r="G165" s="269"/>
      <c r="H165" s="270" t="s">
        <v>19</v>
      </c>
      <c r="I165" s="272"/>
      <c r="J165" s="269"/>
      <c r="K165" s="269"/>
      <c r="L165" s="273"/>
      <c r="M165" s="274"/>
      <c r="N165" s="275"/>
      <c r="O165" s="275"/>
      <c r="P165" s="275"/>
      <c r="Q165" s="275"/>
      <c r="R165" s="275"/>
      <c r="S165" s="275"/>
      <c r="T165" s="276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7" t="s">
        <v>216</v>
      </c>
      <c r="AU165" s="277" t="s">
        <v>82</v>
      </c>
      <c r="AV165" s="15" t="s">
        <v>80</v>
      </c>
      <c r="AW165" s="15" t="s">
        <v>35</v>
      </c>
      <c r="AX165" s="15" t="s">
        <v>73</v>
      </c>
      <c r="AY165" s="277" t="s">
        <v>180</v>
      </c>
    </row>
    <row r="166" s="13" customFormat="1">
      <c r="A166" s="13"/>
      <c r="B166" s="235"/>
      <c r="C166" s="236"/>
      <c r="D166" s="228" t="s">
        <v>216</v>
      </c>
      <c r="E166" s="237" t="s">
        <v>19</v>
      </c>
      <c r="F166" s="238" t="s">
        <v>2206</v>
      </c>
      <c r="G166" s="236"/>
      <c r="H166" s="239">
        <v>130.88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216</v>
      </c>
      <c r="AU166" s="245" t="s">
        <v>82</v>
      </c>
      <c r="AV166" s="13" t="s">
        <v>82</v>
      </c>
      <c r="AW166" s="13" t="s">
        <v>35</v>
      </c>
      <c r="AX166" s="13" t="s">
        <v>73</v>
      </c>
      <c r="AY166" s="245" t="s">
        <v>180</v>
      </c>
    </row>
    <row r="167" s="13" customFormat="1">
      <c r="A167" s="13"/>
      <c r="B167" s="235"/>
      <c r="C167" s="236"/>
      <c r="D167" s="228" t="s">
        <v>216</v>
      </c>
      <c r="E167" s="237" t="s">
        <v>19</v>
      </c>
      <c r="F167" s="238" t="s">
        <v>2207</v>
      </c>
      <c r="G167" s="236"/>
      <c r="H167" s="239">
        <v>-4.3499999999999996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216</v>
      </c>
      <c r="AU167" s="245" t="s">
        <v>82</v>
      </c>
      <c r="AV167" s="13" t="s">
        <v>82</v>
      </c>
      <c r="AW167" s="13" t="s">
        <v>35</v>
      </c>
      <c r="AX167" s="13" t="s">
        <v>73</v>
      </c>
      <c r="AY167" s="245" t="s">
        <v>180</v>
      </c>
    </row>
    <row r="168" s="15" customFormat="1">
      <c r="A168" s="15"/>
      <c r="B168" s="268"/>
      <c r="C168" s="269"/>
      <c r="D168" s="228" t="s">
        <v>216</v>
      </c>
      <c r="E168" s="270" t="s">
        <v>19</v>
      </c>
      <c r="F168" s="271" t="s">
        <v>2158</v>
      </c>
      <c r="G168" s="269"/>
      <c r="H168" s="270" t="s">
        <v>19</v>
      </c>
      <c r="I168" s="272"/>
      <c r="J168" s="269"/>
      <c r="K168" s="269"/>
      <c r="L168" s="273"/>
      <c r="M168" s="274"/>
      <c r="N168" s="275"/>
      <c r="O168" s="275"/>
      <c r="P168" s="275"/>
      <c r="Q168" s="275"/>
      <c r="R168" s="275"/>
      <c r="S168" s="275"/>
      <c r="T168" s="27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7" t="s">
        <v>216</v>
      </c>
      <c r="AU168" s="277" t="s">
        <v>82</v>
      </c>
      <c r="AV168" s="15" t="s">
        <v>80</v>
      </c>
      <c r="AW168" s="15" t="s">
        <v>35</v>
      </c>
      <c r="AX168" s="15" t="s">
        <v>73</v>
      </c>
      <c r="AY168" s="277" t="s">
        <v>180</v>
      </c>
    </row>
    <row r="169" s="13" customFormat="1">
      <c r="A169" s="13"/>
      <c r="B169" s="235"/>
      <c r="C169" s="236"/>
      <c r="D169" s="228" t="s">
        <v>216</v>
      </c>
      <c r="E169" s="237" t="s">
        <v>19</v>
      </c>
      <c r="F169" s="238" t="s">
        <v>2208</v>
      </c>
      <c r="G169" s="236"/>
      <c r="H169" s="239">
        <v>112.749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216</v>
      </c>
      <c r="AU169" s="245" t="s">
        <v>82</v>
      </c>
      <c r="AV169" s="13" t="s">
        <v>82</v>
      </c>
      <c r="AW169" s="13" t="s">
        <v>35</v>
      </c>
      <c r="AX169" s="13" t="s">
        <v>73</v>
      </c>
      <c r="AY169" s="245" t="s">
        <v>180</v>
      </c>
    </row>
    <row r="170" s="13" customFormat="1">
      <c r="A170" s="13"/>
      <c r="B170" s="235"/>
      <c r="C170" s="236"/>
      <c r="D170" s="228" t="s">
        <v>216</v>
      </c>
      <c r="E170" s="237" t="s">
        <v>19</v>
      </c>
      <c r="F170" s="238" t="s">
        <v>2207</v>
      </c>
      <c r="G170" s="236"/>
      <c r="H170" s="239">
        <v>-4.3499999999999996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216</v>
      </c>
      <c r="AU170" s="245" t="s">
        <v>82</v>
      </c>
      <c r="AV170" s="13" t="s">
        <v>82</v>
      </c>
      <c r="AW170" s="13" t="s">
        <v>35</v>
      </c>
      <c r="AX170" s="13" t="s">
        <v>73</v>
      </c>
      <c r="AY170" s="245" t="s">
        <v>180</v>
      </c>
    </row>
    <row r="171" s="15" customFormat="1">
      <c r="A171" s="15"/>
      <c r="B171" s="268"/>
      <c r="C171" s="269"/>
      <c r="D171" s="228" t="s">
        <v>216</v>
      </c>
      <c r="E171" s="270" t="s">
        <v>19</v>
      </c>
      <c r="F171" s="271" t="s">
        <v>2160</v>
      </c>
      <c r="G171" s="269"/>
      <c r="H171" s="270" t="s">
        <v>19</v>
      </c>
      <c r="I171" s="272"/>
      <c r="J171" s="269"/>
      <c r="K171" s="269"/>
      <c r="L171" s="273"/>
      <c r="M171" s="274"/>
      <c r="N171" s="275"/>
      <c r="O171" s="275"/>
      <c r="P171" s="275"/>
      <c r="Q171" s="275"/>
      <c r="R171" s="275"/>
      <c r="S171" s="275"/>
      <c r="T171" s="276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77" t="s">
        <v>216</v>
      </c>
      <c r="AU171" s="277" t="s">
        <v>82</v>
      </c>
      <c r="AV171" s="15" t="s">
        <v>80</v>
      </c>
      <c r="AW171" s="15" t="s">
        <v>35</v>
      </c>
      <c r="AX171" s="15" t="s">
        <v>73</v>
      </c>
      <c r="AY171" s="277" t="s">
        <v>180</v>
      </c>
    </row>
    <row r="172" s="13" customFormat="1">
      <c r="A172" s="13"/>
      <c r="B172" s="235"/>
      <c r="C172" s="236"/>
      <c r="D172" s="228" t="s">
        <v>216</v>
      </c>
      <c r="E172" s="237" t="s">
        <v>19</v>
      </c>
      <c r="F172" s="238" t="s">
        <v>2209</v>
      </c>
      <c r="G172" s="236"/>
      <c r="H172" s="239">
        <v>115.36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216</v>
      </c>
      <c r="AU172" s="245" t="s">
        <v>82</v>
      </c>
      <c r="AV172" s="13" t="s">
        <v>82</v>
      </c>
      <c r="AW172" s="13" t="s">
        <v>35</v>
      </c>
      <c r="AX172" s="13" t="s">
        <v>73</v>
      </c>
      <c r="AY172" s="245" t="s">
        <v>180</v>
      </c>
    </row>
    <row r="173" s="13" customFormat="1">
      <c r="A173" s="13"/>
      <c r="B173" s="235"/>
      <c r="C173" s="236"/>
      <c r="D173" s="228" t="s">
        <v>216</v>
      </c>
      <c r="E173" s="237" t="s">
        <v>19</v>
      </c>
      <c r="F173" s="238" t="s">
        <v>2210</v>
      </c>
      <c r="G173" s="236"/>
      <c r="H173" s="239">
        <v>-6.1500000000000004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216</v>
      </c>
      <c r="AU173" s="245" t="s">
        <v>82</v>
      </c>
      <c r="AV173" s="13" t="s">
        <v>82</v>
      </c>
      <c r="AW173" s="13" t="s">
        <v>35</v>
      </c>
      <c r="AX173" s="13" t="s">
        <v>73</v>
      </c>
      <c r="AY173" s="245" t="s">
        <v>180</v>
      </c>
    </row>
    <row r="174" s="15" customFormat="1">
      <c r="A174" s="15"/>
      <c r="B174" s="268"/>
      <c r="C174" s="269"/>
      <c r="D174" s="228" t="s">
        <v>216</v>
      </c>
      <c r="E174" s="270" t="s">
        <v>19</v>
      </c>
      <c r="F174" s="271" t="s">
        <v>2162</v>
      </c>
      <c r="G174" s="269"/>
      <c r="H174" s="270" t="s">
        <v>19</v>
      </c>
      <c r="I174" s="272"/>
      <c r="J174" s="269"/>
      <c r="K174" s="269"/>
      <c r="L174" s="273"/>
      <c r="M174" s="274"/>
      <c r="N174" s="275"/>
      <c r="O174" s="275"/>
      <c r="P174" s="275"/>
      <c r="Q174" s="275"/>
      <c r="R174" s="275"/>
      <c r="S174" s="275"/>
      <c r="T174" s="27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7" t="s">
        <v>216</v>
      </c>
      <c r="AU174" s="277" t="s">
        <v>82</v>
      </c>
      <c r="AV174" s="15" t="s">
        <v>80</v>
      </c>
      <c r="AW174" s="15" t="s">
        <v>35</v>
      </c>
      <c r="AX174" s="15" t="s">
        <v>73</v>
      </c>
      <c r="AY174" s="277" t="s">
        <v>180</v>
      </c>
    </row>
    <row r="175" s="13" customFormat="1">
      <c r="A175" s="13"/>
      <c r="B175" s="235"/>
      <c r="C175" s="236"/>
      <c r="D175" s="228" t="s">
        <v>216</v>
      </c>
      <c r="E175" s="237" t="s">
        <v>19</v>
      </c>
      <c r="F175" s="238" t="s">
        <v>2211</v>
      </c>
      <c r="G175" s="236"/>
      <c r="H175" s="239">
        <v>56.850999999999999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216</v>
      </c>
      <c r="AU175" s="245" t="s">
        <v>82</v>
      </c>
      <c r="AV175" s="13" t="s">
        <v>82</v>
      </c>
      <c r="AW175" s="13" t="s">
        <v>35</v>
      </c>
      <c r="AX175" s="13" t="s">
        <v>73</v>
      </c>
      <c r="AY175" s="245" t="s">
        <v>180</v>
      </c>
    </row>
    <row r="176" s="13" customFormat="1">
      <c r="A176" s="13"/>
      <c r="B176" s="235"/>
      <c r="C176" s="236"/>
      <c r="D176" s="228" t="s">
        <v>216</v>
      </c>
      <c r="E176" s="237" t="s">
        <v>19</v>
      </c>
      <c r="F176" s="238" t="s">
        <v>2212</v>
      </c>
      <c r="G176" s="236"/>
      <c r="H176" s="239">
        <v>-2.6499999999999999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216</v>
      </c>
      <c r="AU176" s="245" t="s">
        <v>82</v>
      </c>
      <c r="AV176" s="13" t="s">
        <v>82</v>
      </c>
      <c r="AW176" s="13" t="s">
        <v>35</v>
      </c>
      <c r="AX176" s="13" t="s">
        <v>73</v>
      </c>
      <c r="AY176" s="245" t="s">
        <v>180</v>
      </c>
    </row>
    <row r="177" s="16" customFormat="1">
      <c r="A177" s="16"/>
      <c r="B177" s="283"/>
      <c r="C177" s="284"/>
      <c r="D177" s="228" t="s">
        <v>216</v>
      </c>
      <c r="E177" s="285" t="s">
        <v>19</v>
      </c>
      <c r="F177" s="286" t="s">
        <v>2027</v>
      </c>
      <c r="G177" s="284"/>
      <c r="H177" s="287">
        <v>398.33999999999998</v>
      </c>
      <c r="I177" s="288"/>
      <c r="J177" s="284"/>
      <c r="K177" s="284"/>
      <c r="L177" s="289"/>
      <c r="M177" s="290"/>
      <c r="N177" s="291"/>
      <c r="O177" s="291"/>
      <c r="P177" s="291"/>
      <c r="Q177" s="291"/>
      <c r="R177" s="291"/>
      <c r="S177" s="291"/>
      <c r="T177" s="292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T177" s="293" t="s">
        <v>216</v>
      </c>
      <c r="AU177" s="293" t="s">
        <v>82</v>
      </c>
      <c r="AV177" s="16" t="s">
        <v>199</v>
      </c>
      <c r="AW177" s="16" t="s">
        <v>35</v>
      </c>
      <c r="AX177" s="16" t="s">
        <v>73</v>
      </c>
      <c r="AY177" s="293" t="s">
        <v>180</v>
      </c>
    </row>
    <row r="178" s="15" customFormat="1">
      <c r="A178" s="15"/>
      <c r="B178" s="268"/>
      <c r="C178" s="269"/>
      <c r="D178" s="228" t="s">
        <v>216</v>
      </c>
      <c r="E178" s="270" t="s">
        <v>19</v>
      </c>
      <c r="F178" s="271" t="s">
        <v>2213</v>
      </c>
      <c r="G178" s="269"/>
      <c r="H178" s="270" t="s">
        <v>19</v>
      </c>
      <c r="I178" s="272"/>
      <c r="J178" s="269"/>
      <c r="K178" s="269"/>
      <c r="L178" s="273"/>
      <c r="M178" s="274"/>
      <c r="N178" s="275"/>
      <c r="O178" s="275"/>
      <c r="P178" s="275"/>
      <c r="Q178" s="275"/>
      <c r="R178" s="275"/>
      <c r="S178" s="275"/>
      <c r="T178" s="27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7" t="s">
        <v>216</v>
      </c>
      <c r="AU178" s="277" t="s">
        <v>82</v>
      </c>
      <c r="AV178" s="15" t="s">
        <v>80</v>
      </c>
      <c r="AW178" s="15" t="s">
        <v>35</v>
      </c>
      <c r="AX178" s="15" t="s">
        <v>73</v>
      </c>
      <c r="AY178" s="277" t="s">
        <v>180</v>
      </c>
    </row>
    <row r="179" s="13" customFormat="1">
      <c r="A179" s="13"/>
      <c r="B179" s="235"/>
      <c r="C179" s="236"/>
      <c r="D179" s="228" t="s">
        <v>216</v>
      </c>
      <c r="E179" s="237" t="s">
        <v>19</v>
      </c>
      <c r="F179" s="238" t="s">
        <v>2214</v>
      </c>
      <c r="G179" s="236"/>
      <c r="H179" s="239">
        <v>-6.1200000000000001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216</v>
      </c>
      <c r="AU179" s="245" t="s">
        <v>82</v>
      </c>
      <c r="AV179" s="13" t="s">
        <v>82</v>
      </c>
      <c r="AW179" s="13" t="s">
        <v>35</v>
      </c>
      <c r="AX179" s="13" t="s">
        <v>73</v>
      </c>
      <c r="AY179" s="245" t="s">
        <v>180</v>
      </c>
    </row>
    <row r="180" s="14" customFormat="1">
      <c r="A180" s="14"/>
      <c r="B180" s="246"/>
      <c r="C180" s="247"/>
      <c r="D180" s="228" t="s">
        <v>216</v>
      </c>
      <c r="E180" s="248" t="s">
        <v>19</v>
      </c>
      <c r="F180" s="249" t="s">
        <v>293</v>
      </c>
      <c r="G180" s="247"/>
      <c r="H180" s="250">
        <v>392.22000000000003</v>
      </c>
      <c r="I180" s="251"/>
      <c r="J180" s="247"/>
      <c r="K180" s="247"/>
      <c r="L180" s="252"/>
      <c r="M180" s="253"/>
      <c r="N180" s="254"/>
      <c r="O180" s="254"/>
      <c r="P180" s="254"/>
      <c r="Q180" s="254"/>
      <c r="R180" s="254"/>
      <c r="S180" s="254"/>
      <c r="T180" s="255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6" t="s">
        <v>216</v>
      </c>
      <c r="AU180" s="256" t="s">
        <v>82</v>
      </c>
      <c r="AV180" s="14" t="s">
        <v>188</v>
      </c>
      <c r="AW180" s="14" t="s">
        <v>35</v>
      </c>
      <c r="AX180" s="14" t="s">
        <v>80</v>
      </c>
      <c r="AY180" s="256" t="s">
        <v>180</v>
      </c>
    </row>
    <row r="181" s="2" customFormat="1" ht="33" customHeight="1">
      <c r="A181" s="41"/>
      <c r="B181" s="42"/>
      <c r="C181" s="215" t="s">
        <v>252</v>
      </c>
      <c r="D181" s="215" t="s">
        <v>183</v>
      </c>
      <c r="E181" s="216" t="s">
        <v>2215</v>
      </c>
      <c r="F181" s="217" t="s">
        <v>2216</v>
      </c>
      <c r="G181" s="218" t="s">
        <v>186</v>
      </c>
      <c r="H181" s="219">
        <v>608.94000000000005</v>
      </c>
      <c r="I181" s="220"/>
      <c r="J181" s="221">
        <f>ROUND(I181*H181,2)</f>
        <v>0</v>
      </c>
      <c r="K181" s="217" t="s">
        <v>187</v>
      </c>
      <c r="L181" s="47"/>
      <c r="M181" s="222" t="s">
        <v>19</v>
      </c>
      <c r="N181" s="223" t="s">
        <v>44</v>
      </c>
      <c r="O181" s="87"/>
      <c r="P181" s="224">
        <f>O181*H181</f>
        <v>0</v>
      </c>
      <c r="Q181" s="224">
        <v>0.0020999999999999999</v>
      </c>
      <c r="R181" s="224">
        <f>Q181*H181</f>
        <v>1.2787740000000001</v>
      </c>
      <c r="S181" s="224">
        <v>0</v>
      </c>
      <c r="T181" s="22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6" t="s">
        <v>188</v>
      </c>
      <c r="AT181" s="226" t="s">
        <v>183</v>
      </c>
      <c r="AU181" s="226" t="s">
        <v>82</v>
      </c>
      <c r="AY181" s="20" t="s">
        <v>180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20" t="s">
        <v>80</v>
      </c>
      <c r="BK181" s="227">
        <f>ROUND(I181*H181,2)</f>
        <v>0</v>
      </c>
      <c r="BL181" s="20" t="s">
        <v>188</v>
      </c>
      <c r="BM181" s="226" t="s">
        <v>2217</v>
      </c>
    </row>
    <row r="182" s="2" customFormat="1">
      <c r="A182" s="41"/>
      <c r="B182" s="42"/>
      <c r="C182" s="43"/>
      <c r="D182" s="228" t="s">
        <v>190</v>
      </c>
      <c r="E182" s="43"/>
      <c r="F182" s="229" t="s">
        <v>2218</v>
      </c>
      <c r="G182" s="43"/>
      <c r="H182" s="43"/>
      <c r="I182" s="230"/>
      <c r="J182" s="43"/>
      <c r="K182" s="43"/>
      <c r="L182" s="47"/>
      <c r="M182" s="231"/>
      <c r="N182" s="23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190</v>
      </c>
      <c r="AU182" s="20" t="s">
        <v>82</v>
      </c>
    </row>
    <row r="183" s="2" customFormat="1">
      <c r="A183" s="41"/>
      <c r="B183" s="42"/>
      <c r="C183" s="43"/>
      <c r="D183" s="233" t="s">
        <v>192</v>
      </c>
      <c r="E183" s="43"/>
      <c r="F183" s="234" t="s">
        <v>2219</v>
      </c>
      <c r="G183" s="43"/>
      <c r="H183" s="43"/>
      <c r="I183" s="230"/>
      <c r="J183" s="43"/>
      <c r="K183" s="43"/>
      <c r="L183" s="47"/>
      <c r="M183" s="231"/>
      <c r="N183" s="23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192</v>
      </c>
      <c r="AU183" s="20" t="s">
        <v>82</v>
      </c>
    </row>
    <row r="184" s="13" customFormat="1">
      <c r="A184" s="13"/>
      <c r="B184" s="235"/>
      <c r="C184" s="236"/>
      <c r="D184" s="228" t="s">
        <v>216</v>
      </c>
      <c r="E184" s="236"/>
      <c r="F184" s="238" t="s">
        <v>2220</v>
      </c>
      <c r="G184" s="236"/>
      <c r="H184" s="239">
        <v>608.94000000000005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216</v>
      </c>
      <c r="AU184" s="245" t="s">
        <v>82</v>
      </c>
      <c r="AV184" s="13" t="s">
        <v>82</v>
      </c>
      <c r="AW184" s="13" t="s">
        <v>4</v>
      </c>
      <c r="AX184" s="13" t="s">
        <v>80</v>
      </c>
      <c r="AY184" s="245" t="s">
        <v>180</v>
      </c>
    </row>
    <row r="185" s="2" customFormat="1" ht="33" customHeight="1">
      <c r="A185" s="41"/>
      <c r="B185" s="42"/>
      <c r="C185" s="215" t="s">
        <v>8</v>
      </c>
      <c r="D185" s="215" t="s">
        <v>183</v>
      </c>
      <c r="E185" s="216" t="s">
        <v>2221</v>
      </c>
      <c r="F185" s="217" t="s">
        <v>2222</v>
      </c>
      <c r="G185" s="218" t="s">
        <v>186</v>
      </c>
      <c r="H185" s="219">
        <v>796.67999999999995</v>
      </c>
      <c r="I185" s="220"/>
      <c r="J185" s="221">
        <f>ROUND(I185*H185,2)</f>
        <v>0</v>
      </c>
      <c r="K185" s="217" t="s">
        <v>187</v>
      </c>
      <c r="L185" s="47"/>
      <c r="M185" s="222" t="s">
        <v>19</v>
      </c>
      <c r="N185" s="223" t="s">
        <v>44</v>
      </c>
      <c r="O185" s="87"/>
      <c r="P185" s="224">
        <f>O185*H185</f>
        <v>0</v>
      </c>
      <c r="Q185" s="224">
        <v>0.0061999999999999998</v>
      </c>
      <c r="R185" s="224">
        <f>Q185*H185</f>
        <v>4.9394159999999996</v>
      </c>
      <c r="S185" s="224">
        <v>0</v>
      </c>
      <c r="T185" s="22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6" t="s">
        <v>188</v>
      </c>
      <c r="AT185" s="226" t="s">
        <v>183</v>
      </c>
      <c r="AU185" s="226" t="s">
        <v>82</v>
      </c>
      <c r="AY185" s="20" t="s">
        <v>180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20" t="s">
        <v>80</v>
      </c>
      <c r="BK185" s="227">
        <f>ROUND(I185*H185,2)</f>
        <v>0</v>
      </c>
      <c r="BL185" s="20" t="s">
        <v>188</v>
      </c>
      <c r="BM185" s="226" t="s">
        <v>2223</v>
      </c>
    </row>
    <row r="186" s="2" customFormat="1">
      <c r="A186" s="41"/>
      <c r="B186" s="42"/>
      <c r="C186" s="43"/>
      <c r="D186" s="228" t="s">
        <v>190</v>
      </c>
      <c r="E186" s="43"/>
      <c r="F186" s="229" t="s">
        <v>2224</v>
      </c>
      <c r="G186" s="43"/>
      <c r="H186" s="43"/>
      <c r="I186" s="230"/>
      <c r="J186" s="43"/>
      <c r="K186" s="43"/>
      <c r="L186" s="47"/>
      <c r="M186" s="231"/>
      <c r="N186" s="23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190</v>
      </c>
      <c r="AU186" s="20" t="s">
        <v>82</v>
      </c>
    </row>
    <row r="187" s="2" customFormat="1">
      <c r="A187" s="41"/>
      <c r="B187" s="42"/>
      <c r="C187" s="43"/>
      <c r="D187" s="233" t="s">
        <v>192</v>
      </c>
      <c r="E187" s="43"/>
      <c r="F187" s="234" t="s">
        <v>2225</v>
      </c>
      <c r="G187" s="43"/>
      <c r="H187" s="43"/>
      <c r="I187" s="230"/>
      <c r="J187" s="43"/>
      <c r="K187" s="43"/>
      <c r="L187" s="47"/>
      <c r="M187" s="231"/>
      <c r="N187" s="23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192</v>
      </c>
      <c r="AU187" s="20" t="s">
        <v>82</v>
      </c>
    </row>
    <row r="188" s="13" customFormat="1">
      <c r="A188" s="13"/>
      <c r="B188" s="235"/>
      <c r="C188" s="236"/>
      <c r="D188" s="228" t="s">
        <v>216</v>
      </c>
      <c r="E188" s="237" t="s">
        <v>19</v>
      </c>
      <c r="F188" s="238" t="s">
        <v>2226</v>
      </c>
      <c r="G188" s="236"/>
      <c r="H188" s="239">
        <v>398.33999999999998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216</v>
      </c>
      <c r="AU188" s="245" t="s">
        <v>82</v>
      </c>
      <c r="AV188" s="13" t="s">
        <v>82</v>
      </c>
      <c r="AW188" s="13" t="s">
        <v>35</v>
      </c>
      <c r="AX188" s="13" t="s">
        <v>80</v>
      </c>
      <c r="AY188" s="245" t="s">
        <v>180</v>
      </c>
    </row>
    <row r="189" s="13" customFormat="1">
      <c r="A189" s="13"/>
      <c r="B189" s="235"/>
      <c r="C189" s="236"/>
      <c r="D189" s="228" t="s">
        <v>216</v>
      </c>
      <c r="E189" s="236"/>
      <c r="F189" s="238" t="s">
        <v>2227</v>
      </c>
      <c r="G189" s="236"/>
      <c r="H189" s="239">
        <v>796.67999999999995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216</v>
      </c>
      <c r="AU189" s="245" t="s">
        <v>82</v>
      </c>
      <c r="AV189" s="13" t="s">
        <v>82</v>
      </c>
      <c r="AW189" s="13" t="s">
        <v>4</v>
      </c>
      <c r="AX189" s="13" t="s">
        <v>80</v>
      </c>
      <c r="AY189" s="245" t="s">
        <v>180</v>
      </c>
    </row>
    <row r="190" s="12" customFormat="1" ht="22.8" customHeight="1">
      <c r="A190" s="12"/>
      <c r="B190" s="199"/>
      <c r="C190" s="200"/>
      <c r="D190" s="201" t="s">
        <v>72</v>
      </c>
      <c r="E190" s="213" t="s">
        <v>237</v>
      </c>
      <c r="F190" s="213" t="s">
        <v>1806</v>
      </c>
      <c r="G190" s="200"/>
      <c r="H190" s="200"/>
      <c r="I190" s="203"/>
      <c r="J190" s="214">
        <f>BK190</f>
        <v>0</v>
      </c>
      <c r="K190" s="200"/>
      <c r="L190" s="205"/>
      <c r="M190" s="206"/>
      <c r="N190" s="207"/>
      <c r="O190" s="207"/>
      <c r="P190" s="208">
        <f>SUM(P191:P244)</f>
        <v>0</v>
      </c>
      <c r="Q190" s="207"/>
      <c r="R190" s="208">
        <f>SUM(R191:R244)</f>
        <v>0.061377399999999999</v>
      </c>
      <c r="S190" s="207"/>
      <c r="T190" s="209">
        <f>SUM(T191:T244)</f>
        <v>6.9636659999999999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0" t="s">
        <v>80</v>
      </c>
      <c r="AT190" s="211" t="s">
        <v>72</v>
      </c>
      <c r="AU190" s="211" t="s">
        <v>80</v>
      </c>
      <c r="AY190" s="210" t="s">
        <v>180</v>
      </c>
      <c r="BK190" s="212">
        <f>SUM(BK191:BK244)</f>
        <v>0</v>
      </c>
    </row>
    <row r="191" s="2" customFormat="1" ht="37.8" customHeight="1">
      <c r="A191" s="41"/>
      <c r="B191" s="42"/>
      <c r="C191" s="215" t="s">
        <v>265</v>
      </c>
      <c r="D191" s="215" t="s">
        <v>183</v>
      </c>
      <c r="E191" s="216" t="s">
        <v>246</v>
      </c>
      <c r="F191" s="217" t="s">
        <v>247</v>
      </c>
      <c r="G191" s="218" t="s">
        <v>186</v>
      </c>
      <c r="H191" s="219">
        <v>250.52000000000001</v>
      </c>
      <c r="I191" s="220"/>
      <c r="J191" s="221">
        <f>ROUND(I191*H191,2)</f>
        <v>0</v>
      </c>
      <c r="K191" s="217" t="s">
        <v>187</v>
      </c>
      <c r="L191" s="47"/>
      <c r="M191" s="222" t="s">
        <v>19</v>
      </c>
      <c r="N191" s="223" t="s">
        <v>44</v>
      </c>
      <c r="O191" s="87"/>
      <c r="P191" s="224">
        <f>O191*H191</f>
        <v>0</v>
      </c>
      <c r="Q191" s="224">
        <v>0.00021000000000000001</v>
      </c>
      <c r="R191" s="224">
        <f>Q191*H191</f>
        <v>0.052609200000000002</v>
      </c>
      <c r="S191" s="224">
        <v>0</v>
      </c>
      <c r="T191" s="225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6" t="s">
        <v>188</v>
      </c>
      <c r="AT191" s="226" t="s">
        <v>183</v>
      </c>
      <c r="AU191" s="226" t="s">
        <v>82</v>
      </c>
      <c r="AY191" s="20" t="s">
        <v>180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20" t="s">
        <v>80</v>
      </c>
      <c r="BK191" s="227">
        <f>ROUND(I191*H191,2)</f>
        <v>0</v>
      </c>
      <c r="BL191" s="20" t="s">
        <v>188</v>
      </c>
      <c r="BM191" s="226" t="s">
        <v>2228</v>
      </c>
    </row>
    <row r="192" s="2" customFormat="1">
      <c r="A192" s="41"/>
      <c r="B192" s="42"/>
      <c r="C192" s="43"/>
      <c r="D192" s="228" t="s">
        <v>190</v>
      </c>
      <c r="E192" s="43"/>
      <c r="F192" s="229" t="s">
        <v>249</v>
      </c>
      <c r="G192" s="43"/>
      <c r="H192" s="43"/>
      <c r="I192" s="230"/>
      <c r="J192" s="43"/>
      <c r="K192" s="43"/>
      <c r="L192" s="47"/>
      <c r="M192" s="231"/>
      <c r="N192" s="23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190</v>
      </c>
      <c r="AU192" s="20" t="s">
        <v>82</v>
      </c>
    </row>
    <row r="193" s="2" customFormat="1">
      <c r="A193" s="41"/>
      <c r="B193" s="42"/>
      <c r="C193" s="43"/>
      <c r="D193" s="233" t="s">
        <v>192</v>
      </c>
      <c r="E193" s="43"/>
      <c r="F193" s="234" t="s">
        <v>250</v>
      </c>
      <c r="G193" s="43"/>
      <c r="H193" s="43"/>
      <c r="I193" s="230"/>
      <c r="J193" s="43"/>
      <c r="K193" s="43"/>
      <c r="L193" s="47"/>
      <c r="M193" s="231"/>
      <c r="N193" s="23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192</v>
      </c>
      <c r="AU193" s="20" t="s">
        <v>82</v>
      </c>
    </row>
    <row r="194" s="15" customFormat="1">
      <c r="A194" s="15"/>
      <c r="B194" s="268"/>
      <c r="C194" s="269"/>
      <c r="D194" s="228" t="s">
        <v>216</v>
      </c>
      <c r="E194" s="270" t="s">
        <v>19</v>
      </c>
      <c r="F194" s="271" t="s">
        <v>2156</v>
      </c>
      <c r="G194" s="269"/>
      <c r="H194" s="270" t="s">
        <v>19</v>
      </c>
      <c r="I194" s="272"/>
      <c r="J194" s="269"/>
      <c r="K194" s="269"/>
      <c r="L194" s="273"/>
      <c r="M194" s="274"/>
      <c r="N194" s="275"/>
      <c r="O194" s="275"/>
      <c r="P194" s="275"/>
      <c r="Q194" s="275"/>
      <c r="R194" s="275"/>
      <c r="S194" s="275"/>
      <c r="T194" s="276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7" t="s">
        <v>216</v>
      </c>
      <c r="AU194" s="277" t="s">
        <v>82</v>
      </c>
      <c r="AV194" s="15" t="s">
        <v>80</v>
      </c>
      <c r="AW194" s="15" t="s">
        <v>35</v>
      </c>
      <c r="AX194" s="15" t="s">
        <v>73</v>
      </c>
      <c r="AY194" s="277" t="s">
        <v>180</v>
      </c>
    </row>
    <row r="195" s="13" customFormat="1">
      <c r="A195" s="13"/>
      <c r="B195" s="235"/>
      <c r="C195" s="236"/>
      <c r="D195" s="228" t="s">
        <v>216</v>
      </c>
      <c r="E195" s="237" t="s">
        <v>19</v>
      </c>
      <c r="F195" s="238" t="s">
        <v>2157</v>
      </c>
      <c r="G195" s="236"/>
      <c r="H195" s="239">
        <v>62.359999999999999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216</v>
      </c>
      <c r="AU195" s="245" t="s">
        <v>82</v>
      </c>
      <c r="AV195" s="13" t="s">
        <v>82</v>
      </c>
      <c r="AW195" s="13" t="s">
        <v>35</v>
      </c>
      <c r="AX195" s="13" t="s">
        <v>73</v>
      </c>
      <c r="AY195" s="245" t="s">
        <v>180</v>
      </c>
    </row>
    <row r="196" s="15" customFormat="1">
      <c r="A196" s="15"/>
      <c r="B196" s="268"/>
      <c r="C196" s="269"/>
      <c r="D196" s="228" t="s">
        <v>216</v>
      </c>
      <c r="E196" s="270" t="s">
        <v>19</v>
      </c>
      <c r="F196" s="271" t="s">
        <v>2158</v>
      </c>
      <c r="G196" s="269"/>
      <c r="H196" s="270" t="s">
        <v>19</v>
      </c>
      <c r="I196" s="272"/>
      <c r="J196" s="269"/>
      <c r="K196" s="269"/>
      <c r="L196" s="273"/>
      <c r="M196" s="274"/>
      <c r="N196" s="275"/>
      <c r="O196" s="275"/>
      <c r="P196" s="275"/>
      <c r="Q196" s="275"/>
      <c r="R196" s="275"/>
      <c r="S196" s="275"/>
      <c r="T196" s="276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7" t="s">
        <v>216</v>
      </c>
      <c r="AU196" s="277" t="s">
        <v>82</v>
      </c>
      <c r="AV196" s="15" t="s">
        <v>80</v>
      </c>
      <c r="AW196" s="15" t="s">
        <v>35</v>
      </c>
      <c r="AX196" s="15" t="s">
        <v>73</v>
      </c>
      <c r="AY196" s="277" t="s">
        <v>180</v>
      </c>
    </row>
    <row r="197" s="13" customFormat="1">
      <c r="A197" s="13"/>
      <c r="B197" s="235"/>
      <c r="C197" s="236"/>
      <c r="D197" s="228" t="s">
        <v>216</v>
      </c>
      <c r="E197" s="237" t="s">
        <v>19</v>
      </c>
      <c r="F197" s="238" t="s">
        <v>2159</v>
      </c>
      <c r="G197" s="236"/>
      <c r="H197" s="239">
        <v>46.439999999999998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216</v>
      </c>
      <c r="AU197" s="245" t="s">
        <v>82</v>
      </c>
      <c r="AV197" s="13" t="s">
        <v>82</v>
      </c>
      <c r="AW197" s="13" t="s">
        <v>35</v>
      </c>
      <c r="AX197" s="13" t="s">
        <v>73</v>
      </c>
      <c r="AY197" s="245" t="s">
        <v>180</v>
      </c>
    </row>
    <row r="198" s="15" customFormat="1">
      <c r="A198" s="15"/>
      <c r="B198" s="268"/>
      <c r="C198" s="269"/>
      <c r="D198" s="228" t="s">
        <v>216</v>
      </c>
      <c r="E198" s="270" t="s">
        <v>19</v>
      </c>
      <c r="F198" s="271" t="s">
        <v>2160</v>
      </c>
      <c r="G198" s="269"/>
      <c r="H198" s="270" t="s">
        <v>19</v>
      </c>
      <c r="I198" s="272"/>
      <c r="J198" s="269"/>
      <c r="K198" s="269"/>
      <c r="L198" s="273"/>
      <c r="M198" s="274"/>
      <c r="N198" s="275"/>
      <c r="O198" s="275"/>
      <c r="P198" s="275"/>
      <c r="Q198" s="275"/>
      <c r="R198" s="275"/>
      <c r="S198" s="275"/>
      <c r="T198" s="276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7" t="s">
        <v>216</v>
      </c>
      <c r="AU198" s="277" t="s">
        <v>82</v>
      </c>
      <c r="AV198" s="15" t="s">
        <v>80</v>
      </c>
      <c r="AW198" s="15" t="s">
        <v>35</v>
      </c>
      <c r="AX198" s="15" t="s">
        <v>73</v>
      </c>
      <c r="AY198" s="277" t="s">
        <v>180</v>
      </c>
    </row>
    <row r="199" s="13" customFormat="1">
      <c r="A199" s="13"/>
      <c r="B199" s="235"/>
      <c r="C199" s="236"/>
      <c r="D199" s="228" t="s">
        <v>216</v>
      </c>
      <c r="E199" s="237" t="s">
        <v>19</v>
      </c>
      <c r="F199" s="238" t="s">
        <v>2161</v>
      </c>
      <c r="G199" s="236"/>
      <c r="H199" s="239">
        <v>48.909999999999997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216</v>
      </c>
      <c r="AU199" s="245" t="s">
        <v>82</v>
      </c>
      <c r="AV199" s="13" t="s">
        <v>82</v>
      </c>
      <c r="AW199" s="13" t="s">
        <v>35</v>
      </c>
      <c r="AX199" s="13" t="s">
        <v>73</v>
      </c>
      <c r="AY199" s="245" t="s">
        <v>180</v>
      </c>
    </row>
    <row r="200" s="15" customFormat="1">
      <c r="A200" s="15"/>
      <c r="B200" s="268"/>
      <c r="C200" s="269"/>
      <c r="D200" s="228" t="s">
        <v>216</v>
      </c>
      <c r="E200" s="270" t="s">
        <v>19</v>
      </c>
      <c r="F200" s="271" t="s">
        <v>2162</v>
      </c>
      <c r="G200" s="269"/>
      <c r="H200" s="270" t="s">
        <v>19</v>
      </c>
      <c r="I200" s="272"/>
      <c r="J200" s="269"/>
      <c r="K200" s="269"/>
      <c r="L200" s="273"/>
      <c r="M200" s="274"/>
      <c r="N200" s="275"/>
      <c r="O200" s="275"/>
      <c r="P200" s="275"/>
      <c r="Q200" s="275"/>
      <c r="R200" s="275"/>
      <c r="S200" s="275"/>
      <c r="T200" s="276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77" t="s">
        <v>216</v>
      </c>
      <c r="AU200" s="277" t="s">
        <v>82</v>
      </c>
      <c r="AV200" s="15" t="s">
        <v>80</v>
      </c>
      <c r="AW200" s="15" t="s">
        <v>35</v>
      </c>
      <c r="AX200" s="15" t="s">
        <v>73</v>
      </c>
      <c r="AY200" s="277" t="s">
        <v>180</v>
      </c>
    </row>
    <row r="201" s="13" customFormat="1">
      <c r="A201" s="13"/>
      <c r="B201" s="235"/>
      <c r="C201" s="236"/>
      <c r="D201" s="228" t="s">
        <v>216</v>
      </c>
      <c r="E201" s="237" t="s">
        <v>19</v>
      </c>
      <c r="F201" s="238" t="s">
        <v>2163</v>
      </c>
      <c r="G201" s="236"/>
      <c r="H201" s="239">
        <v>8.9499999999999993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216</v>
      </c>
      <c r="AU201" s="245" t="s">
        <v>82</v>
      </c>
      <c r="AV201" s="13" t="s">
        <v>82</v>
      </c>
      <c r="AW201" s="13" t="s">
        <v>35</v>
      </c>
      <c r="AX201" s="13" t="s">
        <v>73</v>
      </c>
      <c r="AY201" s="245" t="s">
        <v>180</v>
      </c>
    </row>
    <row r="202" s="15" customFormat="1">
      <c r="A202" s="15"/>
      <c r="B202" s="268"/>
      <c r="C202" s="269"/>
      <c r="D202" s="228" t="s">
        <v>216</v>
      </c>
      <c r="E202" s="270" t="s">
        <v>19</v>
      </c>
      <c r="F202" s="271" t="s">
        <v>2146</v>
      </c>
      <c r="G202" s="269"/>
      <c r="H202" s="270" t="s">
        <v>19</v>
      </c>
      <c r="I202" s="272"/>
      <c r="J202" s="269"/>
      <c r="K202" s="269"/>
      <c r="L202" s="273"/>
      <c r="M202" s="274"/>
      <c r="N202" s="275"/>
      <c r="O202" s="275"/>
      <c r="P202" s="275"/>
      <c r="Q202" s="275"/>
      <c r="R202" s="275"/>
      <c r="S202" s="275"/>
      <c r="T202" s="276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7" t="s">
        <v>216</v>
      </c>
      <c r="AU202" s="277" t="s">
        <v>82</v>
      </c>
      <c r="AV202" s="15" t="s">
        <v>80</v>
      </c>
      <c r="AW202" s="15" t="s">
        <v>35</v>
      </c>
      <c r="AX202" s="15" t="s">
        <v>73</v>
      </c>
      <c r="AY202" s="277" t="s">
        <v>180</v>
      </c>
    </row>
    <row r="203" s="13" customFormat="1">
      <c r="A203" s="13"/>
      <c r="B203" s="235"/>
      <c r="C203" s="236"/>
      <c r="D203" s="228" t="s">
        <v>216</v>
      </c>
      <c r="E203" s="237" t="s">
        <v>19</v>
      </c>
      <c r="F203" s="238" t="s">
        <v>2147</v>
      </c>
      <c r="G203" s="236"/>
      <c r="H203" s="239">
        <v>62.450000000000003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5" t="s">
        <v>216</v>
      </c>
      <c r="AU203" s="245" t="s">
        <v>82</v>
      </c>
      <c r="AV203" s="13" t="s">
        <v>82</v>
      </c>
      <c r="AW203" s="13" t="s">
        <v>35</v>
      </c>
      <c r="AX203" s="13" t="s">
        <v>73</v>
      </c>
      <c r="AY203" s="245" t="s">
        <v>180</v>
      </c>
    </row>
    <row r="204" s="15" customFormat="1">
      <c r="A204" s="15"/>
      <c r="B204" s="268"/>
      <c r="C204" s="269"/>
      <c r="D204" s="228" t="s">
        <v>216</v>
      </c>
      <c r="E204" s="270" t="s">
        <v>19</v>
      </c>
      <c r="F204" s="271" t="s">
        <v>2148</v>
      </c>
      <c r="G204" s="269"/>
      <c r="H204" s="270" t="s">
        <v>19</v>
      </c>
      <c r="I204" s="272"/>
      <c r="J204" s="269"/>
      <c r="K204" s="269"/>
      <c r="L204" s="273"/>
      <c r="M204" s="274"/>
      <c r="N204" s="275"/>
      <c r="O204" s="275"/>
      <c r="P204" s="275"/>
      <c r="Q204" s="275"/>
      <c r="R204" s="275"/>
      <c r="S204" s="275"/>
      <c r="T204" s="276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7" t="s">
        <v>216</v>
      </c>
      <c r="AU204" s="277" t="s">
        <v>82</v>
      </c>
      <c r="AV204" s="15" t="s">
        <v>80</v>
      </c>
      <c r="AW204" s="15" t="s">
        <v>35</v>
      </c>
      <c r="AX204" s="15" t="s">
        <v>73</v>
      </c>
      <c r="AY204" s="277" t="s">
        <v>180</v>
      </c>
    </row>
    <row r="205" s="13" customFormat="1">
      <c r="A205" s="13"/>
      <c r="B205" s="235"/>
      <c r="C205" s="236"/>
      <c r="D205" s="228" t="s">
        <v>216</v>
      </c>
      <c r="E205" s="237" t="s">
        <v>19</v>
      </c>
      <c r="F205" s="238" t="s">
        <v>2229</v>
      </c>
      <c r="G205" s="236"/>
      <c r="H205" s="239">
        <v>21.41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216</v>
      </c>
      <c r="AU205" s="245" t="s">
        <v>82</v>
      </c>
      <c r="AV205" s="13" t="s">
        <v>82</v>
      </c>
      <c r="AW205" s="13" t="s">
        <v>35</v>
      </c>
      <c r="AX205" s="13" t="s">
        <v>73</v>
      </c>
      <c r="AY205" s="245" t="s">
        <v>180</v>
      </c>
    </row>
    <row r="206" s="14" customFormat="1">
      <c r="A206" s="14"/>
      <c r="B206" s="246"/>
      <c r="C206" s="247"/>
      <c r="D206" s="228" t="s">
        <v>216</v>
      </c>
      <c r="E206" s="248" t="s">
        <v>19</v>
      </c>
      <c r="F206" s="249" t="s">
        <v>293</v>
      </c>
      <c r="G206" s="247"/>
      <c r="H206" s="250">
        <v>250.52000000000001</v>
      </c>
      <c r="I206" s="251"/>
      <c r="J206" s="247"/>
      <c r="K206" s="247"/>
      <c r="L206" s="252"/>
      <c r="M206" s="253"/>
      <c r="N206" s="254"/>
      <c r="O206" s="254"/>
      <c r="P206" s="254"/>
      <c r="Q206" s="254"/>
      <c r="R206" s="254"/>
      <c r="S206" s="254"/>
      <c r="T206" s="25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6" t="s">
        <v>216</v>
      </c>
      <c r="AU206" s="256" t="s">
        <v>82</v>
      </c>
      <c r="AV206" s="14" t="s">
        <v>188</v>
      </c>
      <c r="AW206" s="14" t="s">
        <v>35</v>
      </c>
      <c r="AX206" s="14" t="s">
        <v>80</v>
      </c>
      <c r="AY206" s="256" t="s">
        <v>180</v>
      </c>
    </row>
    <row r="207" s="2" customFormat="1" ht="24.15" customHeight="1">
      <c r="A207" s="41"/>
      <c r="B207" s="42"/>
      <c r="C207" s="215" t="s">
        <v>272</v>
      </c>
      <c r="D207" s="215" t="s">
        <v>183</v>
      </c>
      <c r="E207" s="216" t="s">
        <v>253</v>
      </c>
      <c r="F207" s="217" t="s">
        <v>254</v>
      </c>
      <c r="G207" s="218" t="s">
        <v>186</v>
      </c>
      <c r="H207" s="219">
        <v>250.52000000000001</v>
      </c>
      <c r="I207" s="220"/>
      <c r="J207" s="221">
        <f>ROUND(I207*H207,2)</f>
        <v>0</v>
      </c>
      <c r="K207" s="217" t="s">
        <v>187</v>
      </c>
      <c r="L207" s="47"/>
      <c r="M207" s="222" t="s">
        <v>19</v>
      </c>
      <c r="N207" s="223" t="s">
        <v>44</v>
      </c>
      <c r="O207" s="87"/>
      <c r="P207" s="224">
        <f>O207*H207</f>
        <v>0</v>
      </c>
      <c r="Q207" s="224">
        <v>3.4999999999999997E-05</v>
      </c>
      <c r="R207" s="224">
        <f>Q207*H207</f>
        <v>0.0087682000000000003</v>
      </c>
      <c r="S207" s="224">
        <v>0</v>
      </c>
      <c r="T207" s="22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6" t="s">
        <v>188</v>
      </c>
      <c r="AT207" s="226" t="s">
        <v>183</v>
      </c>
      <c r="AU207" s="226" t="s">
        <v>82</v>
      </c>
      <c r="AY207" s="20" t="s">
        <v>180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20" t="s">
        <v>80</v>
      </c>
      <c r="BK207" s="227">
        <f>ROUND(I207*H207,2)</f>
        <v>0</v>
      </c>
      <c r="BL207" s="20" t="s">
        <v>188</v>
      </c>
      <c r="BM207" s="226" t="s">
        <v>2230</v>
      </c>
    </row>
    <row r="208" s="2" customFormat="1">
      <c r="A208" s="41"/>
      <c r="B208" s="42"/>
      <c r="C208" s="43"/>
      <c r="D208" s="228" t="s">
        <v>190</v>
      </c>
      <c r="E208" s="43"/>
      <c r="F208" s="229" t="s">
        <v>256</v>
      </c>
      <c r="G208" s="43"/>
      <c r="H208" s="43"/>
      <c r="I208" s="230"/>
      <c r="J208" s="43"/>
      <c r="K208" s="43"/>
      <c r="L208" s="47"/>
      <c r="M208" s="231"/>
      <c r="N208" s="23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190</v>
      </c>
      <c r="AU208" s="20" t="s">
        <v>82</v>
      </c>
    </row>
    <row r="209" s="2" customFormat="1">
      <c r="A209" s="41"/>
      <c r="B209" s="42"/>
      <c r="C209" s="43"/>
      <c r="D209" s="233" t="s">
        <v>192</v>
      </c>
      <c r="E209" s="43"/>
      <c r="F209" s="234" t="s">
        <v>257</v>
      </c>
      <c r="G209" s="43"/>
      <c r="H209" s="43"/>
      <c r="I209" s="230"/>
      <c r="J209" s="43"/>
      <c r="K209" s="43"/>
      <c r="L209" s="47"/>
      <c r="M209" s="231"/>
      <c r="N209" s="23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192</v>
      </c>
      <c r="AU209" s="20" t="s">
        <v>82</v>
      </c>
    </row>
    <row r="210" s="15" customFormat="1">
      <c r="A210" s="15"/>
      <c r="B210" s="268"/>
      <c r="C210" s="269"/>
      <c r="D210" s="228" t="s">
        <v>216</v>
      </c>
      <c r="E210" s="270" t="s">
        <v>19</v>
      </c>
      <c r="F210" s="271" t="s">
        <v>2156</v>
      </c>
      <c r="G210" s="269"/>
      <c r="H210" s="270" t="s">
        <v>19</v>
      </c>
      <c r="I210" s="272"/>
      <c r="J210" s="269"/>
      <c r="K210" s="269"/>
      <c r="L210" s="273"/>
      <c r="M210" s="274"/>
      <c r="N210" s="275"/>
      <c r="O210" s="275"/>
      <c r="P210" s="275"/>
      <c r="Q210" s="275"/>
      <c r="R210" s="275"/>
      <c r="S210" s="275"/>
      <c r="T210" s="27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7" t="s">
        <v>216</v>
      </c>
      <c r="AU210" s="277" t="s">
        <v>82</v>
      </c>
      <c r="AV210" s="15" t="s">
        <v>80</v>
      </c>
      <c r="AW210" s="15" t="s">
        <v>35</v>
      </c>
      <c r="AX210" s="15" t="s">
        <v>73</v>
      </c>
      <c r="AY210" s="277" t="s">
        <v>180</v>
      </c>
    </row>
    <row r="211" s="13" customFormat="1">
      <c r="A211" s="13"/>
      <c r="B211" s="235"/>
      <c r="C211" s="236"/>
      <c r="D211" s="228" t="s">
        <v>216</v>
      </c>
      <c r="E211" s="237" t="s">
        <v>19</v>
      </c>
      <c r="F211" s="238" t="s">
        <v>2157</v>
      </c>
      <c r="G211" s="236"/>
      <c r="H211" s="239">
        <v>62.359999999999999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216</v>
      </c>
      <c r="AU211" s="245" t="s">
        <v>82</v>
      </c>
      <c r="AV211" s="13" t="s">
        <v>82</v>
      </c>
      <c r="AW211" s="13" t="s">
        <v>35</v>
      </c>
      <c r="AX211" s="13" t="s">
        <v>73</v>
      </c>
      <c r="AY211" s="245" t="s">
        <v>180</v>
      </c>
    </row>
    <row r="212" s="15" customFormat="1">
      <c r="A212" s="15"/>
      <c r="B212" s="268"/>
      <c r="C212" s="269"/>
      <c r="D212" s="228" t="s">
        <v>216</v>
      </c>
      <c r="E212" s="270" t="s">
        <v>19</v>
      </c>
      <c r="F212" s="271" t="s">
        <v>2158</v>
      </c>
      <c r="G212" s="269"/>
      <c r="H212" s="270" t="s">
        <v>19</v>
      </c>
      <c r="I212" s="272"/>
      <c r="J212" s="269"/>
      <c r="K212" s="269"/>
      <c r="L212" s="273"/>
      <c r="M212" s="274"/>
      <c r="N212" s="275"/>
      <c r="O212" s="275"/>
      <c r="P212" s="275"/>
      <c r="Q212" s="275"/>
      <c r="R212" s="275"/>
      <c r="S212" s="275"/>
      <c r="T212" s="276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7" t="s">
        <v>216</v>
      </c>
      <c r="AU212" s="277" t="s">
        <v>82</v>
      </c>
      <c r="AV212" s="15" t="s">
        <v>80</v>
      </c>
      <c r="AW212" s="15" t="s">
        <v>35</v>
      </c>
      <c r="AX212" s="15" t="s">
        <v>73</v>
      </c>
      <c r="AY212" s="277" t="s">
        <v>180</v>
      </c>
    </row>
    <row r="213" s="13" customFormat="1">
      <c r="A213" s="13"/>
      <c r="B213" s="235"/>
      <c r="C213" s="236"/>
      <c r="D213" s="228" t="s">
        <v>216</v>
      </c>
      <c r="E213" s="237" t="s">
        <v>19</v>
      </c>
      <c r="F213" s="238" t="s">
        <v>2159</v>
      </c>
      <c r="G213" s="236"/>
      <c r="H213" s="239">
        <v>46.439999999999998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216</v>
      </c>
      <c r="AU213" s="245" t="s">
        <v>82</v>
      </c>
      <c r="AV213" s="13" t="s">
        <v>82</v>
      </c>
      <c r="AW213" s="13" t="s">
        <v>35</v>
      </c>
      <c r="AX213" s="13" t="s">
        <v>73</v>
      </c>
      <c r="AY213" s="245" t="s">
        <v>180</v>
      </c>
    </row>
    <row r="214" s="15" customFormat="1">
      <c r="A214" s="15"/>
      <c r="B214" s="268"/>
      <c r="C214" s="269"/>
      <c r="D214" s="228" t="s">
        <v>216</v>
      </c>
      <c r="E214" s="270" t="s">
        <v>19</v>
      </c>
      <c r="F214" s="271" t="s">
        <v>2160</v>
      </c>
      <c r="G214" s="269"/>
      <c r="H214" s="270" t="s">
        <v>19</v>
      </c>
      <c r="I214" s="272"/>
      <c r="J214" s="269"/>
      <c r="K214" s="269"/>
      <c r="L214" s="273"/>
      <c r="M214" s="274"/>
      <c r="N214" s="275"/>
      <c r="O214" s="275"/>
      <c r="P214" s="275"/>
      <c r="Q214" s="275"/>
      <c r="R214" s="275"/>
      <c r="S214" s="275"/>
      <c r="T214" s="276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77" t="s">
        <v>216</v>
      </c>
      <c r="AU214" s="277" t="s">
        <v>82</v>
      </c>
      <c r="AV214" s="15" t="s">
        <v>80</v>
      </c>
      <c r="AW214" s="15" t="s">
        <v>35</v>
      </c>
      <c r="AX214" s="15" t="s">
        <v>73</v>
      </c>
      <c r="AY214" s="277" t="s">
        <v>180</v>
      </c>
    </row>
    <row r="215" s="13" customFormat="1">
      <c r="A215" s="13"/>
      <c r="B215" s="235"/>
      <c r="C215" s="236"/>
      <c r="D215" s="228" t="s">
        <v>216</v>
      </c>
      <c r="E215" s="237" t="s">
        <v>19</v>
      </c>
      <c r="F215" s="238" t="s">
        <v>2161</v>
      </c>
      <c r="G215" s="236"/>
      <c r="H215" s="239">
        <v>48.909999999999997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216</v>
      </c>
      <c r="AU215" s="245" t="s">
        <v>82</v>
      </c>
      <c r="AV215" s="13" t="s">
        <v>82</v>
      </c>
      <c r="AW215" s="13" t="s">
        <v>35</v>
      </c>
      <c r="AX215" s="13" t="s">
        <v>73</v>
      </c>
      <c r="AY215" s="245" t="s">
        <v>180</v>
      </c>
    </row>
    <row r="216" s="15" customFormat="1">
      <c r="A216" s="15"/>
      <c r="B216" s="268"/>
      <c r="C216" s="269"/>
      <c r="D216" s="228" t="s">
        <v>216</v>
      </c>
      <c r="E216" s="270" t="s">
        <v>19</v>
      </c>
      <c r="F216" s="271" t="s">
        <v>2162</v>
      </c>
      <c r="G216" s="269"/>
      <c r="H216" s="270" t="s">
        <v>19</v>
      </c>
      <c r="I216" s="272"/>
      <c r="J216" s="269"/>
      <c r="K216" s="269"/>
      <c r="L216" s="273"/>
      <c r="M216" s="274"/>
      <c r="N216" s="275"/>
      <c r="O216" s="275"/>
      <c r="P216" s="275"/>
      <c r="Q216" s="275"/>
      <c r="R216" s="275"/>
      <c r="S216" s="275"/>
      <c r="T216" s="276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7" t="s">
        <v>216</v>
      </c>
      <c r="AU216" s="277" t="s">
        <v>82</v>
      </c>
      <c r="AV216" s="15" t="s">
        <v>80</v>
      </c>
      <c r="AW216" s="15" t="s">
        <v>35</v>
      </c>
      <c r="AX216" s="15" t="s">
        <v>73</v>
      </c>
      <c r="AY216" s="277" t="s">
        <v>180</v>
      </c>
    </row>
    <row r="217" s="13" customFormat="1">
      <c r="A217" s="13"/>
      <c r="B217" s="235"/>
      <c r="C217" s="236"/>
      <c r="D217" s="228" t="s">
        <v>216</v>
      </c>
      <c r="E217" s="237" t="s">
        <v>19</v>
      </c>
      <c r="F217" s="238" t="s">
        <v>2163</v>
      </c>
      <c r="G217" s="236"/>
      <c r="H217" s="239">
        <v>8.9499999999999993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216</v>
      </c>
      <c r="AU217" s="245" t="s">
        <v>82</v>
      </c>
      <c r="AV217" s="13" t="s">
        <v>82</v>
      </c>
      <c r="AW217" s="13" t="s">
        <v>35</v>
      </c>
      <c r="AX217" s="13" t="s">
        <v>73</v>
      </c>
      <c r="AY217" s="245" t="s">
        <v>180</v>
      </c>
    </row>
    <row r="218" s="15" customFormat="1">
      <c r="A218" s="15"/>
      <c r="B218" s="268"/>
      <c r="C218" s="269"/>
      <c r="D218" s="228" t="s">
        <v>216</v>
      </c>
      <c r="E218" s="270" t="s">
        <v>19</v>
      </c>
      <c r="F218" s="271" t="s">
        <v>2146</v>
      </c>
      <c r="G218" s="269"/>
      <c r="H218" s="270" t="s">
        <v>19</v>
      </c>
      <c r="I218" s="272"/>
      <c r="J218" s="269"/>
      <c r="K218" s="269"/>
      <c r="L218" s="273"/>
      <c r="M218" s="274"/>
      <c r="N218" s="275"/>
      <c r="O218" s="275"/>
      <c r="P218" s="275"/>
      <c r="Q218" s="275"/>
      <c r="R218" s="275"/>
      <c r="S218" s="275"/>
      <c r="T218" s="276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77" t="s">
        <v>216</v>
      </c>
      <c r="AU218" s="277" t="s">
        <v>82</v>
      </c>
      <c r="AV218" s="15" t="s">
        <v>80</v>
      </c>
      <c r="AW218" s="15" t="s">
        <v>35</v>
      </c>
      <c r="AX218" s="15" t="s">
        <v>73</v>
      </c>
      <c r="AY218" s="277" t="s">
        <v>180</v>
      </c>
    </row>
    <row r="219" s="13" customFormat="1">
      <c r="A219" s="13"/>
      <c r="B219" s="235"/>
      <c r="C219" s="236"/>
      <c r="D219" s="228" t="s">
        <v>216</v>
      </c>
      <c r="E219" s="237" t="s">
        <v>19</v>
      </c>
      <c r="F219" s="238" t="s">
        <v>2147</v>
      </c>
      <c r="G219" s="236"/>
      <c r="H219" s="239">
        <v>62.450000000000003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216</v>
      </c>
      <c r="AU219" s="245" t="s">
        <v>82</v>
      </c>
      <c r="AV219" s="13" t="s">
        <v>82</v>
      </c>
      <c r="AW219" s="13" t="s">
        <v>35</v>
      </c>
      <c r="AX219" s="13" t="s">
        <v>73</v>
      </c>
      <c r="AY219" s="245" t="s">
        <v>180</v>
      </c>
    </row>
    <row r="220" s="15" customFormat="1">
      <c r="A220" s="15"/>
      <c r="B220" s="268"/>
      <c r="C220" s="269"/>
      <c r="D220" s="228" t="s">
        <v>216</v>
      </c>
      <c r="E220" s="270" t="s">
        <v>19</v>
      </c>
      <c r="F220" s="271" t="s">
        <v>2148</v>
      </c>
      <c r="G220" s="269"/>
      <c r="H220" s="270" t="s">
        <v>19</v>
      </c>
      <c r="I220" s="272"/>
      <c r="J220" s="269"/>
      <c r="K220" s="269"/>
      <c r="L220" s="273"/>
      <c r="M220" s="274"/>
      <c r="N220" s="275"/>
      <c r="O220" s="275"/>
      <c r="P220" s="275"/>
      <c r="Q220" s="275"/>
      <c r="R220" s="275"/>
      <c r="S220" s="275"/>
      <c r="T220" s="276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7" t="s">
        <v>216</v>
      </c>
      <c r="AU220" s="277" t="s">
        <v>82</v>
      </c>
      <c r="AV220" s="15" t="s">
        <v>80</v>
      </c>
      <c r="AW220" s="15" t="s">
        <v>35</v>
      </c>
      <c r="AX220" s="15" t="s">
        <v>73</v>
      </c>
      <c r="AY220" s="277" t="s">
        <v>180</v>
      </c>
    </row>
    <row r="221" s="13" customFormat="1">
      <c r="A221" s="13"/>
      <c r="B221" s="235"/>
      <c r="C221" s="236"/>
      <c r="D221" s="228" t="s">
        <v>216</v>
      </c>
      <c r="E221" s="237" t="s">
        <v>19</v>
      </c>
      <c r="F221" s="238" t="s">
        <v>2229</v>
      </c>
      <c r="G221" s="236"/>
      <c r="H221" s="239">
        <v>21.41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216</v>
      </c>
      <c r="AU221" s="245" t="s">
        <v>82</v>
      </c>
      <c r="AV221" s="13" t="s">
        <v>82</v>
      </c>
      <c r="AW221" s="13" t="s">
        <v>35</v>
      </c>
      <c r="AX221" s="13" t="s">
        <v>73</v>
      </c>
      <c r="AY221" s="245" t="s">
        <v>180</v>
      </c>
    </row>
    <row r="222" s="14" customFormat="1">
      <c r="A222" s="14"/>
      <c r="B222" s="246"/>
      <c r="C222" s="247"/>
      <c r="D222" s="228" t="s">
        <v>216</v>
      </c>
      <c r="E222" s="248" t="s">
        <v>19</v>
      </c>
      <c r="F222" s="249" t="s">
        <v>293</v>
      </c>
      <c r="G222" s="247"/>
      <c r="H222" s="250">
        <v>250.52000000000001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6" t="s">
        <v>216</v>
      </c>
      <c r="AU222" s="256" t="s">
        <v>82</v>
      </c>
      <c r="AV222" s="14" t="s">
        <v>188</v>
      </c>
      <c r="AW222" s="14" t="s">
        <v>35</v>
      </c>
      <c r="AX222" s="14" t="s">
        <v>80</v>
      </c>
      <c r="AY222" s="256" t="s">
        <v>180</v>
      </c>
    </row>
    <row r="223" s="2" customFormat="1" ht="24.15" customHeight="1">
      <c r="A223" s="41"/>
      <c r="B223" s="42"/>
      <c r="C223" s="215" t="s">
        <v>278</v>
      </c>
      <c r="D223" s="215" t="s">
        <v>183</v>
      </c>
      <c r="E223" s="216" t="s">
        <v>1832</v>
      </c>
      <c r="F223" s="217" t="s">
        <v>1833</v>
      </c>
      <c r="G223" s="218" t="s">
        <v>483</v>
      </c>
      <c r="H223" s="219">
        <v>6</v>
      </c>
      <c r="I223" s="220"/>
      <c r="J223" s="221">
        <f>ROUND(I223*H223,2)</f>
        <v>0</v>
      </c>
      <c r="K223" s="217" t="s">
        <v>187</v>
      </c>
      <c r="L223" s="47"/>
      <c r="M223" s="222" t="s">
        <v>19</v>
      </c>
      <c r="N223" s="223" t="s">
        <v>44</v>
      </c>
      <c r="O223" s="87"/>
      <c r="P223" s="224">
        <f>O223*H223</f>
        <v>0</v>
      </c>
      <c r="Q223" s="224">
        <v>0</v>
      </c>
      <c r="R223" s="224">
        <f>Q223*H223</f>
        <v>0</v>
      </c>
      <c r="S223" s="224">
        <v>0.017999999999999999</v>
      </c>
      <c r="T223" s="225">
        <f>S223*H223</f>
        <v>0.10799999999999999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6" t="s">
        <v>188</v>
      </c>
      <c r="AT223" s="226" t="s">
        <v>183</v>
      </c>
      <c r="AU223" s="226" t="s">
        <v>82</v>
      </c>
      <c r="AY223" s="20" t="s">
        <v>180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20" t="s">
        <v>80</v>
      </c>
      <c r="BK223" s="227">
        <f>ROUND(I223*H223,2)</f>
        <v>0</v>
      </c>
      <c r="BL223" s="20" t="s">
        <v>188</v>
      </c>
      <c r="BM223" s="226" t="s">
        <v>2231</v>
      </c>
    </row>
    <row r="224" s="2" customFormat="1">
      <c r="A224" s="41"/>
      <c r="B224" s="42"/>
      <c r="C224" s="43"/>
      <c r="D224" s="228" t="s">
        <v>190</v>
      </c>
      <c r="E224" s="43"/>
      <c r="F224" s="229" t="s">
        <v>2232</v>
      </c>
      <c r="G224" s="43"/>
      <c r="H224" s="43"/>
      <c r="I224" s="230"/>
      <c r="J224" s="43"/>
      <c r="K224" s="43"/>
      <c r="L224" s="47"/>
      <c r="M224" s="231"/>
      <c r="N224" s="23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190</v>
      </c>
      <c r="AU224" s="20" t="s">
        <v>82</v>
      </c>
    </row>
    <row r="225" s="2" customFormat="1">
      <c r="A225" s="41"/>
      <c r="B225" s="42"/>
      <c r="C225" s="43"/>
      <c r="D225" s="233" t="s">
        <v>192</v>
      </c>
      <c r="E225" s="43"/>
      <c r="F225" s="234" t="s">
        <v>1834</v>
      </c>
      <c r="G225" s="43"/>
      <c r="H225" s="43"/>
      <c r="I225" s="230"/>
      <c r="J225" s="43"/>
      <c r="K225" s="43"/>
      <c r="L225" s="47"/>
      <c r="M225" s="231"/>
      <c r="N225" s="23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192</v>
      </c>
      <c r="AU225" s="20" t="s">
        <v>82</v>
      </c>
    </row>
    <row r="226" s="2" customFormat="1" ht="33" customHeight="1">
      <c r="A226" s="41"/>
      <c r="B226" s="42"/>
      <c r="C226" s="215" t="s">
        <v>284</v>
      </c>
      <c r="D226" s="215" t="s">
        <v>183</v>
      </c>
      <c r="E226" s="216" t="s">
        <v>2233</v>
      </c>
      <c r="F226" s="217" t="s">
        <v>2234</v>
      </c>
      <c r="G226" s="218" t="s">
        <v>186</v>
      </c>
      <c r="H226" s="219">
        <v>90.283000000000001</v>
      </c>
      <c r="I226" s="220"/>
      <c r="J226" s="221">
        <f>ROUND(I226*H226,2)</f>
        <v>0</v>
      </c>
      <c r="K226" s="217" t="s">
        <v>187</v>
      </c>
      <c r="L226" s="47"/>
      <c r="M226" s="222" t="s">
        <v>19</v>
      </c>
      <c r="N226" s="223" t="s">
        <v>44</v>
      </c>
      <c r="O226" s="87"/>
      <c r="P226" s="224">
        <f>O226*H226</f>
        <v>0</v>
      </c>
      <c r="Q226" s="224">
        <v>0</v>
      </c>
      <c r="R226" s="224">
        <f>Q226*H226</f>
        <v>0</v>
      </c>
      <c r="S226" s="224">
        <v>0.002</v>
      </c>
      <c r="T226" s="225">
        <f>S226*H226</f>
        <v>0.180566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6" t="s">
        <v>188</v>
      </c>
      <c r="AT226" s="226" t="s">
        <v>183</v>
      </c>
      <c r="AU226" s="226" t="s">
        <v>82</v>
      </c>
      <c r="AY226" s="20" t="s">
        <v>180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20" t="s">
        <v>80</v>
      </c>
      <c r="BK226" s="227">
        <f>ROUND(I226*H226,2)</f>
        <v>0</v>
      </c>
      <c r="BL226" s="20" t="s">
        <v>188</v>
      </c>
      <c r="BM226" s="226" t="s">
        <v>2235</v>
      </c>
    </row>
    <row r="227" s="2" customFormat="1">
      <c r="A227" s="41"/>
      <c r="B227" s="42"/>
      <c r="C227" s="43"/>
      <c r="D227" s="228" t="s">
        <v>190</v>
      </c>
      <c r="E227" s="43"/>
      <c r="F227" s="229" t="s">
        <v>2236</v>
      </c>
      <c r="G227" s="43"/>
      <c r="H227" s="43"/>
      <c r="I227" s="230"/>
      <c r="J227" s="43"/>
      <c r="K227" s="43"/>
      <c r="L227" s="47"/>
      <c r="M227" s="231"/>
      <c r="N227" s="23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190</v>
      </c>
      <c r="AU227" s="20" t="s">
        <v>82</v>
      </c>
    </row>
    <row r="228" s="2" customFormat="1">
      <c r="A228" s="41"/>
      <c r="B228" s="42"/>
      <c r="C228" s="43"/>
      <c r="D228" s="233" t="s">
        <v>192</v>
      </c>
      <c r="E228" s="43"/>
      <c r="F228" s="234" t="s">
        <v>2237</v>
      </c>
      <c r="G228" s="43"/>
      <c r="H228" s="43"/>
      <c r="I228" s="230"/>
      <c r="J228" s="43"/>
      <c r="K228" s="43"/>
      <c r="L228" s="47"/>
      <c r="M228" s="231"/>
      <c r="N228" s="23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192</v>
      </c>
      <c r="AU228" s="20" t="s">
        <v>82</v>
      </c>
    </row>
    <row r="229" s="2" customFormat="1" ht="37.8" customHeight="1">
      <c r="A229" s="41"/>
      <c r="B229" s="42"/>
      <c r="C229" s="215" t="s">
        <v>294</v>
      </c>
      <c r="D229" s="215" t="s">
        <v>183</v>
      </c>
      <c r="E229" s="216" t="s">
        <v>2238</v>
      </c>
      <c r="F229" s="217" t="s">
        <v>2239</v>
      </c>
      <c r="G229" s="218" t="s">
        <v>186</v>
      </c>
      <c r="H229" s="219">
        <v>166.66</v>
      </c>
      <c r="I229" s="220"/>
      <c r="J229" s="221">
        <f>ROUND(I229*H229,2)</f>
        <v>0</v>
      </c>
      <c r="K229" s="217" t="s">
        <v>187</v>
      </c>
      <c r="L229" s="47"/>
      <c r="M229" s="222" t="s">
        <v>19</v>
      </c>
      <c r="N229" s="223" t="s">
        <v>44</v>
      </c>
      <c r="O229" s="87"/>
      <c r="P229" s="224">
        <f>O229*H229</f>
        <v>0</v>
      </c>
      <c r="Q229" s="224">
        <v>0</v>
      </c>
      <c r="R229" s="224">
        <f>Q229*H229</f>
        <v>0</v>
      </c>
      <c r="S229" s="224">
        <v>0.01</v>
      </c>
      <c r="T229" s="225">
        <f>S229*H229</f>
        <v>1.6666000000000001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26" t="s">
        <v>188</v>
      </c>
      <c r="AT229" s="226" t="s">
        <v>183</v>
      </c>
      <c r="AU229" s="226" t="s">
        <v>82</v>
      </c>
      <c r="AY229" s="20" t="s">
        <v>180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20" t="s">
        <v>80</v>
      </c>
      <c r="BK229" s="227">
        <f>ROUND(I229*H229,2)</f>
        <v>0</v>
      </c>
      <c r="BL229" s="20" t="s">
        <v>188</v>
      </c>
      <c r="BM229" s="226" t="s">
        <v>2240</v>
      </c>
    </row>
    <row r="230" s="2" customFormat="1">
      <c r="A230" s="41"/>
      <c r="B230" s="42"/>
      <c r="C230" s="43"/>
      <c r="D230" s="228" t="s">
        <v>190</v>
      </c>
      <c r="E230" s="43"/>
      <c r="F230" s="229" t="s">
        <v>2241</v>
      </c>
      <c r="G230" s="43"/>
      <c r="H230" s="43"/>
      <c r="I230" s="230"/>
      <c r="J230" s="43"/>
      <c r="K230" s="43"/>
      <c r="L230" s="47"/>
      <c r="M230" s="231"/>
      <c r="N230" s="23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190</v>
      </c>
      <c r="AU230" s="20" t="s">
        <v>82</v>
      </c>
    </row>
    <row r="231" s="2" customFormat="1">
      <c r="A231" s="41"/>
      <c r="B231" s="42"/>
      <c r="C231" s="43"/>
      <c r="D231" s="233" t="s">
        <v>192</v>
      </c>
      <c r="E231" s="43"/>
      <c r="F231" s="234" t="s">
        <v>2242</v>
      </c>
      <c r="G231" s="43"/>
      <c r="H231" s="43"/>
      <c r="I231" s="230"/>
      <c r="J231" s="43"/>
      <c r="K231" s="43"/>
      <c r="L231" s="47"/>
      <c r="M231" s="231"/>
      <c r="N231" s="23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192</v>
      </c>
      <c r="AU231" s="20" t="s">
        <v>82</v>
      </c>
    </row>
    <row r="232" s="15" customFormat="1">
      <c r="A232" s="15"/>
      <c r="B232" s="268"/>
      <c r="C232" s="269"/>
      <c r="D232" s="228" t="s">
        <v>216</v>
      </c>
      <c r="E232" s="270" t="s">
        <v>19</v>
      </c>
      <c r="F232" s="271" t="s">
        <v>2243</v>
      </c>
      <c r="G232" s="269"/>
      <c r="H232" s="270" t="s">
        <v>19</v>
      </c>
      <c r="I232" s="272"/>
      <c r="J232" s="269"/>
      <c r="K232" s="269"/>
      <c r="L232" s="273"/>
      <c r="M232" s="274"/>
      <c r="N232" s="275"/>
      <c r="O232" s="275"/>
      <c r="P232" s="275"/>
      <c r="Q232" s="275"/>
      <c r="R232" s="275"/>
      <c r="S232" s="275"/>
      <c r="T232" s="276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7" t="s">
        <v>216</v>
      </c>
      <c r="AU232" s="277" t="s">
        <v>82</v>
      </c>
      <c r="AV232" s="15" t="s">
        <v>80</v>
      </c>
      <c r="AW232" s="15" t="s">
        <v>35</v>
      </c>
      <c r="AX232" s="15" t="s">
        <v>73</v>
      </c>
      <c r="AY232" s="277" t="s">
        <v>180</v>
      </c>
    </row>
    <row r="233" s="13" customFormat="1">
      <c r="A233" s="13"/>
      <c r="B233" s="235"/>
      <c r="C233" s="236"/>
      <c r="D233" s="228" t="s">
        <v>216</v>
      </c>
      <c r="E233" s="237" t="s">
        <v>19</v>
      </c>
      <c r="F233" s="238" t="s">
        <v>2244</v>
      </c>
      <c r="G233" s="236"/>
      <c r="H233" s="239">
        <v>166.66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216</v>
      </c>
      <c r="AU233" s="245" t="s">
        <v>82</v>
      </c>
      <c r="AV233" s="13" t="s">
        <v>82</v>
      </c>
      <c r="AW233" s="13" t="s">
        <v>35</v>
      </c>
      <c r="AX233" s="13" t="s">
        <v>80</v>
      </c>
      <c r="AY233" s="245" t="s">
        <v>180</v>
      </c>
    </row>
    <row r="234" s="2" customFormat="1" ht="33" customHeight="1">
      <c r="A234" s="41"/>
      <c r="B234" s="42"/>
      <c r="C234" s="215" t="s">
        <v>302</v>
      </c>
      <c r="D234" s="215" t="s">
        <v>183</v>
      </c>
      <c r="E234" s="216" t="s">
        <v>2245</v>
      </c>
      <c r="F234" s="217" t="s">
        <v>2246</v>
      </c>
      <c r="G234" s="218" t="s">
        <v>186</v>
      </c>
      <c r="H234" s="219">
        <v>304.47000000000003</v>
      </c>
      <c r="I234" s="220"/>
      <c r="J234" s="221">
        <f>ROUND(I234*H234,2)</f>
        <v>0</v>
      </c>
      <c r="K234" s="217" t="s">
        <v>187</v>
      </c>
      <c r="L234" s="47"/>
      <c r="M234" s="222" t="s">
        <v>19</v>
      </c>
      <c r="N234" s="223" t="s">
        <v>44</v>
      </c>
      <c r="O234" s="87"/>
      <c r="P234" s="224">
        <f>O234*H234</f>
        <v>0</v>
      </c>
      <c r="Q234" s="224">
        <v>0</v>
      </c>
      <c r="R234" s="224">
        <f>Q234*H234</f>
        <v>0</v>
      </c>
      <c r="S234" s="224">
        <v>0.002</v>
      </c>
      <c r="T234" s="225">
        <f>S234*H234</f>
        <v>0.60894000000000004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6" t="s">
        <v>188</v>
      </c>
      <c r="AT234" s="226" t="s">
        <v>183</v>
      </c>
      <c r="AU234" s="226" t="s">
        <v>82</v>
      </c>
      <c r="AY234" s="20" t="s">
        <v>180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20" t="s">
        <v>80</v>
      </c>
      <c r="BK234" s="227">
        <f>ROUND(I234*H234,2)</f>
        <v>0</v>
      </c>
      <c r="BL234" s="20" t="s">
        <v>188</v>
      </c>
      <c r="BM234" s="226" t="s">
        <v>2247</v>
      </c>
    </row>
    <row r="235" s="2" customFormat="1">
      <c r="A235" s="41"/>
      <c r="B235" s="42"/>
      <c r="C235" s="43"/>
      <c r="D235" s="228" t="s">
        <v>190</v>
      </c>
      <c r="E235" s="43"/>
      <c r="F235" s="229" t="s">
        <v>2248</v>
      </c>
      <c r="G235" s="43"/>
      <c r="H235" s="43"/>
      <c r="I235" s="230"/>
      <c r="J235" s="43"/>
      <c r="K235" s="43"/>
      <c r="L235" s="47"/>
      <c r="M235" s="231"/>
      <c r="N235" s="23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190</v>
      </c>
      <c r="AU235" s="20" t="s">
        <v>82</v>
      </c>
    </row>
    <row r="236" s="2" customFormat="1">
      <c r="A236" s="41"/>
      <c r="B236" s="42"/>
      <c r="C236" s="43"/>
      <c r="D236" s="233" t="s">
        <v>192</v>
      </c>
      <c r="E236" s="43"/>
      <c r="F236" s="234" t="s">
        <v>2249</v>
      </c>
      <c r="G236" s="43"/>
      <c r="H236" s="43"/>
      <c r="I236" s="230"/>
      <c r="J236" s="43"/>
      <c r="K236" s="43"/>
      <c r="L236" s="47"/>
      <c r="M236" s="231"/>
      <c r="N236" s="23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192</v>
      </c>
      <c r="AU236" s="20" t="s">
        <v>82</v>
      </c>
    </row>
    <row r="237" s="2" customFormat="1" ht="37.8" customHeight="1">
      <c r="A237" s="41"/>
      <c r="B237" s="42"/>
      <c r="C237" s="215" t="s">
        <v>309</v>
      </c>
      <c r="D237" s="215" t="s">
        <v>183</v>
      </c>
      <c r="E237" s="216" t="s">
        <v>2250</v>
      </c>
      <c r="F237" s="217" t="s">
        <v>2251</v>
      </c>
      <c r="G237" s="218" t="s">
        <v>186</v>
      </c>
      <c r="H237" s="219">
        <v>398.33999999999998</v>
      </c>
      <c r="I237" s="220"/>
      <c r="J237" s="221">
        <f>ROUND(I237*H237,2)</f>
        <v>0</v>
      </c>
      <c r="K237" s="217" t="s">
        <v>187</v>
      </c>
      <c r="L237" s="47"/>
      <c r="M237" s="222" t="s">
        <v>19</v>
      </c>
      <c r="N237" s="223" t="s">
        <v>44</v>
      </c>
      <c r="O237" s="87"/>
      <c r="P237" s="224">
        <f>O237*H237</f>
        <v>0</v>
      </c>
      <c r="Q237" s="224">
        <v>0</v>
      </c>
      <c r="R237" s="224">
        <f>Q237*H237</f>
        <v>0</v>
      </c>
      <c r="S237" s="224">
        <v>0.01</v>
      </c>
      <c r="T237" s="225">
        <f>S237*H237</f>
        <v>3.9834000000000001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6" t="s">
        <v>188</v>
      </c>
      <c r="AT237" s="226" t="s">
        <v>183</v>
      </c>
      <c r="AU237" s="226" t="s">
        <v>82</v>
      </c>
      <c r="AY237" s="20" t="s">
        <v>180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20" t="s">
        <v>80</v>
      </c>
      <c r="BK237" s="227">
        <f>ROUND(I237*H237,2)</f>
        <v>0</v>
      </c>
      <c r="BL237" s="20" t="s">
        <v>188</v>
      </c>
      <c r="BM237" s="226" t="s">
        <v>2252</v>
      </c>
    </row>
    <row r="238" s="2" customFormat="1">
      <c r="A238" s="41"/>
      <c r="B238" s="42"/>
      <c r="C238" s="43"/>
      <c r="D238" s="228" t="s">
        <v>190</v>
      </c>
      <c r="E238" s="43"/>
      <c r="F238" s="229" t="s">
        <v>2253</v>
      </c>
      <c r="G238" s="43"/>
      <c r="H238" s="43"/>
      <c r="I238" s="230"/>
      <c r="J238" s="43"/>
      <c r="K238" s="43"/>
      <c r="L238" s="47"/>
      <c r="M238" s="231"/>
      <c r="N238" s="23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190</v>
      </c>
      <c r="AU238" s="20" t="s">
        <v>82</v>
      </c>
    </row>
    <row r="239" s="2" customFormat="1">
      <c r="A239" s="41"/>
      <c r="B239" s="42"/>
      <c r="C239" s="43"/>
      <c r="D239" s="233" t="s">
        <v>192</v>
      </c>
      <c r="E239" s="43"/>
      <c r="F239" s="234" t="s">
        <v>2254</v>
      </c>
      <c r="G239" s="43"/>
      <c r="H239" s="43"/>
      <c r="I239" s="230"/>
      <c r="J239" s="43"/>
      <c r="K239" s="43"/>
      <c r="L239" s="47"/>
      <c r="M239" s="231"/>
      <c r="N239" s="23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192</v>
      </c>
      <c r="AU239" s="20" t="s">
        <v>82</v>
      </c>
    </row>
    <row r="240" s="15" customFormat="1">
      <c r="A240" s="15"/>
      <c r="B240" s="268"/>
      <c r="C240" s="269"/>
      <c r="D240" s="228" t="s">
        <v>216</v>
      </c>
      <c r="E240" s="270" t="s">
        <v>19</v>
      </c>
      <c r="F240" s="271" t="s">
        <v>2243</v>
      </c>
      <c r="G240" s="269"/>
      <c r="H240" s="270" t="s">
        <v>19</v>
      </c>
      <c r="I240" s="272"/>
      <c r="J240" s="269"/>
      <c r="K240" s="269"/>
      <c r="L240" s="273"/>
      <c r="M240" s="274"/>
      <c r="N240" s="275"/>
      <c r="O240" s="275"/>
      <c r="P240" s="275"/>
      <c r="Q240" s="275"/>
      <c r="R240" s="275"/>
      <c r="S240" s="275"/>
      <c r="T240" s="276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77" t="s">
        <v>216</v>
      </c>
      <c r="AU240" s="277" t="s">
        <v>82</v>
      </c>
      <c r="AV240" s="15" t="s">
        <v>80</v>
      </c>
      <c r="AW240" s="15" t="s">
        <v>35</v>
      </c>
      <c r="AX240" s="15" t="s">
        <v>73</v>
      </c>
      <c r="AY240" s="277" t="s">
        <v>180</v>
      </c>
    </row>
    <row r="241" s="13" customFormat="1">
      <c r="A241" s="13"/>
      <c r="B241" s="235"/>
      <c r="C241" s="236"/>
      <c r="D241" s="228" t="s">
        <v>216</v>
      </c>
      <c r="E241" s="237" t="s">
        <v>19</v>
      </c>
      <c r="F241" s="238" t="s">
        <v>2255</v>
      </c>
      <c r="G241" s="236"/>
      <c r="H241" s="239">
        <v>398.33999999999998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216</v>
      </c>
      <c r="AU241" s="245" t="s">
        <v>82</v>
      </c>
      <c r="AV241" s="13" t="s">
        <v>82</v>
      </c>
      <c r="AW241" s="13" t="s">
        <v>35</v>
      </c>
      <c r="AX241" s="13" t="s">
        <v>80</v>
      </c>
      <c r="AY241" s="245" t="s">
        <v>180</v>
      </c>
    </row>
    <row r="242" s="2" customFormat="1" ht="24.15" customHeight="1">
      <c r="A242" s="41"/>
      <c r="B242" s="42"/>
      <c r="C242" s="215" t="s">
        <v>315</v>
      </c>
      <c r="D242" s="215" t="s">
        <v>183</v>
      </c>
      <c r="E242" s="216" t="s">
        <v>295</v>
      </c>
      <c r="F242" s="217" t="s">
        <v>296</v>
      </c>
      <c r="G242" s="218" t="s">
        <v>186</v>
      </c>
      <c r="H242" s="219">
        <v>6.1200000000000001</v>
      </c>
      <c r="I242" s="220"/>
      <c r="J242" s="221">
        <f>ROUND(I242*H242,2)</f>
        <v>0</v>
      </c>
      <c r="K242" s="217" t="s">
        <v>187</v>
      </c>
      <c r="L242" s="47"/>
      <c r="M242" s="222" t="s">
        <v>19</v>
      </c>
      <c r="N242" s="223" t="s">
        <v>44</v>
      </c>
      <c r="O242" s="87"/>
      <c r="P242" s="224">
        <f>O242*H242</f>
        <v>0</v>
      </c>
      <c r="Q242" s="224">
        <v>0</v>
      </c>
      <c r="R242" s="224">
        <f>Q242*H242</f>
        <v>0</v>
      </c>
      <c r="S242" s="224">
        <v>0.068000000000000005</v>
      </c>
      <c r="T242" s="225">
        <f>S242*H242</f>
        <v>0.41616000000000003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188</v>
      </c>
      <c r="AT242" s="226" t="s">
        <v>183</v>
      </c>
      <c r="AU242" s="226" t="s">
        <v>82</v>
      </c>
      <c r="AY242" s="20" t="s">
        <v>180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80</v>
      </c>
      <c r="BK242" s="227">
        <f>ROUND(I242*H242,2)</f>
        <v>0</v>
      </c>
      <c r="BL242" s="20" t="s">
        <v>188</v>
      </c>
      <c r="BM242" s="226" t="s">
        <v>2256</v>
      </c>
    </row>
    <row r="243" s="2" customFormat="1">
      <c r="A243" s="41"/>
      <c r="B243" s="42"/>
      <c r="C243" s="43"/>
      <c r="D243" s="228" t="s">
        <v>190</v>
      </c>
      <c r="E243" s="43"/>
      <c r="F243" s="229" t="s">
        <v>298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190</v>
      </c>
      <c r="AU243" s="20" t="s">
        <v>82</v>
      </c>
    </row>
    <row r="244" s="2" customFormat="1">
      <c r="A244" s="41"/>
      <c r="B244" s="42"/>
      <c r="C244" s="43"/>
      <c r="D244" s="233" t="s">
        <v>192</v>
      </c>
      <c r="E244" s="43"/>
      <c r="F244" s="234" t="s">
        <v>299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192</v>
      </c>
      <c r="AU244" s="20" t="s">
        <v>82</v>
      </c>
    </row>
    <row r="245" s="12" customFormat="1" ht="22.8" customHeight="1">
      <c r="A245" s="12"/>
      <c r="B245" s="199"/>
      <c r="C245" s="200"/>
      <c r="D245" s="201" t="s">
        <v>72</v>
      </c>
      <c r="E245" s="213" t="s">
        <v>300</v>
      </c>
      <c r="F245" s="213" t="s">
        <v>301</v>
      </c>
      <c r="G245" s="200"/>
      <c r="H245" s="200"/>
      <c r="I245" s="203"/>
      <c r="J245" s="214">
        <f>BK245</f>
        <v>0</v>
      </c>
      <c r="K245" s="200"/>
      <c r="L245" s="205"/>
      <c r="M245" s="206"/>
      <c r="N245" s="207"/>
      <c r="O245" s="207"/>
      <c r="P245" s="208">
        <f>SUM(P246:P261)</f>
        <v>0</v>
      </c>
      <c r="Q245" s="207"/>
      <c r="R245" s="208">
        <f>SUM(R246:R261)</f>
        <v>0</v>
      </c>
      <c r="S245" s="207"/>
      <c r="T245" s="209">
        <f>SUM(T246:T261)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10" t="s">
        <v>80</v>
      </c>
      <c r="AT245" s="211" t="s">
        <v>72</v>
      </c>
      <c r="AU245" s="211" t="s">
        <v>80</v>
      </c>
      <c r="AY245" s="210" t="s">
        <v>180</v>
      </c>
      <c r="BK245" s="212">
        <f>SUM(BK246:BK261)</f>
        <v>0</v>
      </c>
    </row>
    <row r="246" s="2" customFormat="1" ht="24.15" customHeight="1">
      <c r="A246" s="41"/>
      <c r="B246" s="42"/>
      <c r="C246" s="215" t="s">
        <v>7</v>
      </c>
      <c r="D246" s="215" t="s">
        <v>183</v>
      </c>
      <c r="E246" s="216" t="s">
        <v>303</v>
      </c>
      <c r="F246" s="217" t="s">
        <v>304</v>
      </c>
      <c r="G246" s="218" t="s">
        <v>305</v>
      </c>
      <c r="H246" s="219">
        <v>9.5009999999999994</v>
      </c>
      <c r="I246" s="220"/>
      <c r="J246" s="221">
        <f>ROUND(I246*H246,2)</f>
        <v>0</v>
      </c>
      <c r="K246" s="217" t="s">
        <v>187</v>
      </c>
      <c r="L246" s="47"/>
      <c r="M246" s="222" t="s">
        <v>19</v>
      </c>
      <c r="N246" s="223" t="s">
        <v>44</v>
      </c>
      <c r="O246" s="87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26" t="s">
        <v>188</v>
      </c>
      <c r="AT246" s="226" t="s">
        <v>183</v>
      </c>
      <c r="AU246" s="226" t="s">
        <v>82</v>
      </c>
      <c r="AY246" s="20" t="s">
        <v>180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20" t="s">
        <v>80</v>
      </c>
      <c r="BK246" s="227">
        <f>ROUND(I246*H246,2)</f>
        <v>0</v>
      </c>
      <c r="BL246" s="20" t="s">
        <v>188</v>
      </c>
      <c r="BM246" s="226" t="s">
        <v>2257</v>
      </c>
    </row>
    <row r="247" s="2" customFormat="1">
      <c r="A247" s="41"/>
      <c r="B247" s="42"/>
      <c r="C247" s="43"/>
      <c r="D247" s="228" t="s">
        <v>190</v>
      </c>
      <c r="E247" s="43"/>
      <c r="F247" s="229" t="s">
        <v>307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190</v>
      </c>
      <c r="AU247" s="20" t="s">
        <v>82</v>
      </c>
    </row>
    <row r="248" s="2" customFormat="1">
      <c r="A248" s="41"/>
      <c r="B248" s="42"/>
      <c r="C248" s="43"/>
      <c r="D248" s="233" t="s">
        <v>192</v>
      </c>
      <c r="E248" s="43"/>
      <c r="F248" s="234" t="s">
        <v>308</v>
      </c>
      <c r="G248" s="43"/>
      <c r="H248" s="43"/>
      <c r="I248" s="230"/>
      <c r="J248" s="43"/>
      <c r="K248" s="43"/>
      <c r="L248" s="47"/>
      <c r="M248" s="231"/>
      <c r="N248" s="23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192</v>
      </c>
      <c r="AU248" s="20" t="s">
        <v>82</v>
      </c>
    </row>
    <row r="249" s="2" customFormat="1" ht="33" customHeight="1">
      <c r="A249" s="41"/>
      <c r="B249" s="42"/>
      <c r="C249" s="215" t="s">
        <v>327</v>
      </c>
      <c r="D249" s="215" t="s">
        <v>183</v>
      </c>
      <c r="E249" s="216" t="s">
        <v>310</v>
      </c>
      <c r="F249" s="217" t="s">
        <v>311</v>
      </c>
      <c r="G249" s="218" t="s">
        <v>305</v>
      </c>
      <c r="H249" s="219">
        <v>9.5009999999999994</v>
      </c>
      <c r="I249" s="220"/>
      <c r="J249" s="221">
        <f>ROUND(I249*H249,2)</f>
        <v>0</v>
      </c>
      <c r="K249" s="217" t="s">
        <v>187</v>
      </c>
      <c r="L249" s="47"/>
      <c r="M249" s="222" t="s">
        <v>19</v>
      </c>
      <c r="N249" s="223" t="s">
        <v>44</v>
      </c>
      <c r="O249" s="87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6" t="s">
        <v>188</v>
      </c>
      <c r="AT249" s="226" t="s">
        <v>183</v>
      </c>
      <c r="AU249" s="226" t="s">
        <v>82</v>
      </c>
      <c r="AY249" s="20" t="s">
        <v>180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20" t="s">
        <v>80</v>
      </c>
      <c r="BK249" s="227">
        <f>ROUND(I249*H249,2)</f>
        <v>0</v>
      </c>
      <c r="BL249" s="20" t="s">
        <v>188</v>
      </c>
      <c r="BM249" s="226" t="s">
        <v>2258</v>
      </c>
    </row>
    <row r="250" s="2" customFormat="1">
      <c r="A250" s="41"/>
      <c r="B250" s="42"/>
      <c r="C250" s="43"/>
      <c r="D250" s="228" t="s">
        <v>190</v>
      </c>
      <c r="E250" s="43"/>
      <c r="F250" s="229" t="s">
        <v>313</v>
      </c>
      <c r="G250" s="43"/>
      <c r="H250" s="43"/>
      <c r="I250" s="230"/>
      <c r="J250" s="43"/>
      <c r="K250" s="43"/>
      <c r="L250" s="47"/>
      <c r="M250" s="231"/>
      <c r="N250" s="23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190</v>
      </c>
      <c r="AU250" s="20" t="s">
        <v>82</v>
      </c>
    </row>
    <row r="251" s="2" customFormat="1">
      <c r="A251" s="41"/>
      <c r="B251" s="42"/>
      <c r="C251" s="43"/>
      <c r="D251" s="233" t="s">
        <v>192</v>
      </c>
      <c r="E251" s="43"/>
      <c r="F251" s="234" t="s">
        <v>314</v>
      </c>
      <c r="G251" s="43"/>
      <c r="H251" s="43"/>
      <c r="I251" s="230"/>
      <c r="J251" s="43"/>
      <c r="K251" s="43"/>
      <c r="L251" s="47"/>
      <c r="M251" s="231"/>
      <c r="N251" s="23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192</v>
      </c>
      <c r="AU251" s="20" t="s">
        <v>82</v>
      </c>
    </row>
    <row r="252" s="2" customFormat="1" ht="24.15" customHeight="1">
      <c r="A252" s="41"/>
      <c r="B252" s="42"/>
      <c r="C252" s="215" t="s">
        <v>335</v>
      </c>
      <c r="D252" s="215" t="s">
        <v>183</v>
      </c>
      <c r="E252" s="216" t="s">
        <v>316</v>
      </c>
      <c r="F252" s="217" t="s">
        <v>317</v>
      </c>
      <c r="G252" s="218" t="s">
        <v>305</v>
      </c>
      <c r="H252" s="219">
        <v>9.5009999999999994</v>
      </c>
      <c r="I252" s="220"/>
      <c r="J252" s="221">
        <f>ROUND(I252*H252,2)</f>
        <v>0</v>
      </c>
      <c r="K252" s="217" t="s">
        <v>187</v>
      </c>
      <c r="L252" s="47"/>
      <c r="M252" s="222" t="s">
        <v>19</v>
      </c>
      <c r="N252" s="223" t="s">
        <v>44</v>
      </c>
      <c r="O252" s="87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6" t="s">
        <v>188</v>
      </c>
      <c r="AT252" s="226" t="s">
        <v>183</v>
      </c>
      <c r="AU252" s="226" t="s">
        <v>82</v>
      </c>
      <c r="AY252" s="20" t="s">
        <v>180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20" t="s">
        <v>80</v>
      </c>
      <c r="BK252" s="227">
        <f>ROUND(I252*H252,2)</f>
        <v>0</v>
      </c>
      <c r="BL252" s="20" t="s">
        <v>188</v>
      </c>
      <c r="BM252" s="226" t="s">
        <v>2259</v>
      </c>
    </row>
    <row r="253" s="2" customFormat="1">
      <c r="A253" s="41"/>
      <c r="B253" s="42"/>
      <c r="C253" s="43"/>
      <c r="D253" s="228" t="s">
        <v>190</v>
      </c>
      <c r="E253" s="43"/>
      <c r="F253" s="229" t="s">
        <v>319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190</v>
      </c>
      <c r="AU253" s="20" t="s">
        <v>82</v>
      </c>
    </row>
    <row r="254" s="2" customFormat="1">
      <c r="A254" s="41"/>
      <c r="B254" s="42"/>
      <c r="C254" s="43"/>
      <c r="D254" s="233" t="s">
        <v>192</v>
      </c>
      <c r="E254" s="43"/>
      <c r="F254" s="234" t="s">
        <v>320</v>
      </c>
      <c r="G254" s="43"/>
      <c r="H254" s="43"/>
      <c r="I254" s="230"/>
      <c r="J254" s="43"/>
      <c r="K254" s="43"/>
      <c r="L254" s="47"/>
      <c r="M254" s="231"/>
      <c r="N254" s="23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192</v>
      </c>
      <c r="AU254" s="20" t="s">
        <v>82</v>
      </c>
    </row>
    <row r="255" s="2" customFormat="1" ht="24.15" customHeight="1">
      <c r="A255" s="41"/>
      <c r="B255" s="42"/>
      <c r="C255" s="215" t="s">
        <v>345</v>
      </c>
      <c r="D255" s="215" t="s">
        <v>183</v>
      </c>
      <c r="E255" s="216" t="s">
        <v>321</v>
      </c>
      <c r="F255" s="217" t="s">
        <v>322</v>
      </c>
      <c r="G255" s="218" t="s">
        <v>305</v>
      </c>
      <c r="H255" s="219">
        <v>133.01400000000001</v>
      </c>
      <c r="I255" s="220"/>
      <c r="J255" s="221">
        <f>ROUND(I255*H255,2)</f>
        <v>0</v>
      </c>
      <c r="K255" s="217" t="s">
        <v>187</v>
      </c>
      <c r="L255" s="47"/>
      <c r="M255" s="222" t="s">
        <v>19</v>
      </c>
      <c r="N255" s="223" t="s">
        <v>44</v>
      </c>
      <c r="O255" s="87"/>
      <c r="P255" s="224">
        <f>O255*H255</f>
        <v>0</v>
      </c>
      <c r="Q255" s="224">
        <v>0</v>
      </c>
      <c r="R255" s="224">
        <f>Q255*H255</f>
        <v>0</v>
      </c>
      <c r="S255" s="224">
        <v>0</v>
      </c>
      <c r="T255" s="22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26" t="s">
        <v>188</v>
      </c>
      <c r="AT255" s="226" t="s">
        <v>183</v>
      </c>
      <c r="AU255" s="226" t="s">
        <v>82</v>
      </c>
      <c r="AY255" s="20" t="s">
        <v>180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20" t="s">
        <v>80</v>
      </c>
      <c r="BK255" s="227">
        <f>ROUND(I255*H255,2)</f>
        <v>0</v>
      </c>
      <c r="BL255" s="20" t="s">
        <v>188</v>
      </c>
      <c r="BM255" s="226" t="s">
        <v>2260</v>
      </c>
    </row>
    <row r="256" s="2" customFormat="1">
      <c r="A256" s="41"/>
      <c r="B256" s="42"/>
      <c r="C256" s="43"/>
      <c r="D256" s="228" t="s">
        <v>190</v>
      </c>
      <c r="E256" s="43"/>
      <c r="F256" s="229" t="s">
        <v>324</v>
      </c>
      <c r="G256" s="43"/>
      <c r="H256" s="43"/>
      <c r="I256" s="230"/>
      <c r="J256" s="43"/>
      <c r="K256" s="43"/>
      <c r="L256" s="47"/>
      <c r="M256" s="231"/>
      <c r="N256" s="23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190</v>
      </c>
      <c r="AU256" s="20" t="s">
        <v>82</v>
      </c>
    </row>
    <row r="257" s="2" customFormat="1">
      <c r="A257" s="41"/>
      <c r="B257" s="42"/>
      <c r="C257" s="43"/>
      <c r="D257" s="233" t="s">
        <v>192</v>
      </c>
      <c r="E257" s="43"/>
      <c r="F257" s="234" t="s">
        <v>325</v>
      </c>
      <c r="G257" s="43"/>
      <c r="H257" s="43"/>
      <c r="I257" s="230"/>
      <c r="J257" s="43"/>
      <c r="K257" s="43"/>
      <c r="L257" s="47"/>
      <c r="M257" s="231"/>
      <c r="N257" s="23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192</v>
      </c>
      <c r="AU257" s="20" t="s">
        <v>82</v>
      </c>
    </row>
    <row r="258" s="13" customFormat="1">
      <c r="A258" s="13"/>
      <c r="B258" s="235"/>
      <c r="C258" s="236"/>
      <c r="D258" s="228" t="s">
        <v>216</v>
      </c>
      <c r="E258" s="236"/>
      <c r="F258" s="238" t="s">
        <v>2261</v>
      </c>
      <c r="G258" s="236"/>
      <c r="H258" s="239">
        <v>133.01400000000001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216</v>
      </c>
      <c r="AU258" s="245" t="s">
        <v>82</v>
      </c>
      <c r="AV258" s="13" t="s">
        <v>82</v>
      </c>
      <c r="AW258" s="13" t="s">
        <v>4</v>
      </c>
      <c r="AX258" s="13" t="s">
        <v>80</v>
      </c>
      <c r="AY258" s="245" t="s">
        <v>180</v>
      </c>
    </row>
    <row r="259" s="2" customFormat="1" ht="33" customHeight="1">
      <c r="A259" s="41"/>
      <c r="B259" s="42"/>
      <c r="C259" s="215" t="s">
        <v>352</v>
      </c>
      <c r="D259" s="215" t="s">
        <v>183</v>
      </c>
      <c r="E259" s="216" t="s">
        <v>328</v>
      </c>
      <c r="F259" s="217" t="s">
        <v>329</v>
      </c>
      <c r="G259" s="218" t="s">
        <v>305</v>
      </c>
      <c r="H259" s="219">
        <v>9.5009999999999994</v>
      </c>
      <c r="I259" s="220"/>
      <c r="J259" s="221">
        <f>ROUND(I259*H259,2)</f>
        <v>0</v>
      </c>
      <c r="K259" s="217" t="s">
        <v>187</v>
      </c>
      <c r="L259" s="47"/>
      <c r="M259" s="222" t="s">
        <v>19</v>
      </c>
      <c r="N259" s="223" t="s">
        <v>44</v>
      </c>
      <c r="O259" s="87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26" t="s">
        <v>188</v>
      </c>
      <c r="AT259" s="226" t="s">
        <v>183</v>
      </c>
      <c r="AU259" s="226" t="s">
        <v>82</v>
      </c>
      <c r="AY259" s="20" t="s">
        <v>180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20" t="s">
        <v>80</v>
      </c>
      <c r="BK259" s="227">
        <f>ROUND(I259*H259,2)</f>
        <v>0</v>
      </c>
      <c r="BL259" s="20" t="s">
        <v>188</v>
      </c>
      <c r="BM259" s="226" t="s">
        <v>2262</v>
      </c>
    </row>
    <row r="260" s="2" customFormat="1">
      <c r="A260" s="41"/>
      <c r="B260" s="42"/>
      <c r="C260" s="43"/>
      <c r="D260" s="228" t="s">
        <v>190</v>
      </c>
      <c r="E260" s="43"/>
      <c r="F260" s="229" t="s">
        <v>331</v>
      </c>
      <c r="G260" s="43"/>
      <c r="H260" s="43"/>
      <c r="I260" s="230"/>
      <c r="J260" s="43"/>
      <c r="K260" s="43"/>
      <c r="L260" s="47"/>
      <c r="M260" s="231"/>
      <c r="N260" s="232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190</v>
      </c>
      <c r="AU260" s="20" t="s">
        <v>82</v>
      </c>
    </row>
    <row r="261" s="2" customFormat="1">
      <c r="A261" s="41"/>
      <c r="B261" s="42"/>
      <c r="C261" s="43"/>
      <c r="D261" s="233" t="s">
        <v>192</v>
      </c>
      <c r="E261" s="43"/>
      <c r="F261" s="234" t="s">
        <v>332</v>
      </c>
      <c r="G261" s="43"/>
      <c r="H261" s="43"/>
      <c r="I261" s="230"/>
      <c r="J261" s="43"/>
      <c r="K261" s="43"/>
      <c r="L261" s="47"/>
      <c r="M261" s="231"/>
      <c r="N261" s="23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192</v>
      </c>
      <c r="AU261" s="20" t="s">
        <v>82</v>
      </c>
    </row>
    <row r="262" s="12" customFormat="1" ht="22.8" customHeight="1">
      <c r="A262" s="12"/>
      <c r="B262" s="199"/>
      <c r="C262" s="200"/>
      <c r="D262" s="201" t="s">
        <v>72</v>
      </c>
      <c r="E262" s="213" t="s">
        <v>333</v>
      </c>
      <c r="F262" s="213" t="s">
        <v>334</v>
      </c>
      <c r="G262" s="200"/>
      <c r="H262" s="200"/>
      <c r="I262" s="203"/>
      <c r="J262" s="214">
        <f>BK262</f>
        <v>0</v>
      </c>
      <c r="K262" s="200"/>
      <c r="L262" s="205"/>
      <c r="M262" s="206"/>
      <c r="N262" s="207"/>
      <c r="O262" s="207"/>
      <c r="P262" s="208">
        <f>SUM(P263:P265)</f>
        <v>0</v>
      </c>
      <c r="Q262" s="207"/>
      <c r="R262" s="208">
        <f>SUM(R263:R265)</f>
        <v>0</v>
      </c>
      <c r="S262" s="207"/>
      <c r="T262" s="209">
        <f>SUM(T263:T265)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10" t="s">
        <v>80</v>
      </c>
      <c r="AT262" s="211" t="s">
        <v>72</v>
      </c>
      <c r="AU262" s="211" t="s">
        <v>80</v>
      </c>
      <c r="AY262" s="210" t="s">
        <v>180</v>
      </c>
      <c r="BK262" s="212">
        <f>SUM(BK263:BK265)</f>
        <v>0</v>
      </c>
    </row>
    <row r="263" s="2" customFormat="1" ht="21.75" customHeight="1">
      <c r="A263" s="41"/>
      <c r="B263" s="42"/>
      <c r="C263" s="215" t="s">
        <v>358</v>
      </c>
      <c r="D263" s="215" t="s">
        <v>183</v>
      </c>
      <c r="E263" s="216" t="s">
        <v>336</v>
      </c>
      <c r="F263" s="217" t="s">
        <v>337</v>
      </c>
      <c r="G263" s="218" t="s">
        <v>305</v>
      </c>
      <c r="H263" s="219">
        <v>20.856000000000002</v>
      </c>
      <c r="I263" s="220"/>
      <c r="J263" s="221">
        <f>ROUND(I263*H263,2)</f>
        <v>0</v>
      </c>
      <c r="K263" s="217" t="s">
        <v>187</v>
      </c>
      <c r="L263" s="47"/>
      <c r="M263" s="222" t="s">
        <v>19</v>
      </c>
      <c r="N263" s="223" t="s">
        <v>44</v>
      </c>
      <c r="O263" s="87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26" t="s">
        <v>188</v>
      </c>
      <c r="AT263" s="226" t="s">
        <v>183</v>
      </c>
      <c r="AU263" s="226" t="s">
        <v>82</v>
      </c>
      <c r="AY263" s="20" t="s">
        <v>180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20" t="s">
        <v>80</v>
      </c>
      <c r="BK263" s="227">
        <f>ROUND(I263*H263,2)</f>
        <v>0</v>
      </c>
      <c r="BL263" s="20" t="s">
        <v>188</v>
      </c>
      <c r="BM263" s="226" t="s">
        <v>2263</v>
      </c>
    </row>
    <row r="264" s="2" customFormat="1">
      <c r="A264" s="41"/>
      <c r="B264" s="42"/>
      <c r="C264" s="43"/>
      <c r="D264" s="228" t="s">
        <v>190</v>
      </c>
      <c r="E264" s="43"/>
      <c r="F264" s="229" t="s">
        <v>339</v>
      </c>
      <c r="G264" s="43"/>
      <c r="H264" s="43"/>
      <c r="I264" s="230"/>
      <c r="J264" s="43"/>
      <c r="K264" s="43"/>
      <c r="L264" s="47"/>
      <c r="M264" s="231"/>
      <c r="N264" s="23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190</v>
      </c>
      <c r="AU264" s="20" t="s">
        <v>82</v>
      </c>
    </row>
    <row r="265" s="2" customFormat="1">
      <c r="A265" s="41"/>
      <c r="B265" s="42"/>
      <c r="C265" s="43"/>
      <c r="D265" s="233" t="s">
        <v>192</v>
      </c>
      <c r="E265" s="43"/>
      <c r="F265" s="234" t="s">
        <v>340</v>
      </c>
      <c r="G265" s="43"/>
      <c r="H265" s="43"/>
      <c r="I265" s="230"/>
      <c r="J265" s="43"/>
      <c r="K265" s="43"/>
      <c r="L265" s="47"/>
      <c r="M265" s="231"/>
      <c r="N265" s="23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192</v>
      </c>
      <c r="AU265" s="20" t="s">
        <v>82</v>
      </c>
    </row>
    <row r="266" s="12" customFormat="1" ht="25.92" customHeight="1">
      <c r="A266" s="12"/>
      <c r="B266" s="199"/>
      <c r="C266" s="200"/>
      <c r="D266" s="201" t="s">
        <v>72</v>
      </c>
      <c r="E266" s="202" t="s">
        <v>341</v>
      </c>
      <c r="F266" s="202" t="s">
        <v>342</v>
      </c>
      <c r="G266" s="200"/>
      <c r="H266" s="200"/>
      <c r="I266" s="203"/>
      <c r="J266" s="204">
        <f>BK266</f>
        <v>0</v>
      </c>
      <c r="K266" s="200"/>
      <c r="L266" s="205"/>
      <c r="M266" s="206"/>
      <c r="N266" s="207"/>
      <c r="O266" s="207"/>
      <c r="P266" s="208">
        <f>P267+P284+P308+P347+P375+P445+P484+P587</f>
        <v>0</v>
      </c>
      <c r="Q266" s="207"/>
      <c r="R266" s="208">
        <f>R267+R284+R308+R347+R375+R445+R484+R587</f>
        <v>2.8648245317000001</v>
      </c>
      <c r="S266" s="207"/>
      <c r="T266" s="209">
        <f>T267+T284+T308+T347+T375+T445+T484+T587</f>
        <v>2.5370765799999999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0" t="s">
        <v>82</v>
      </c>
      <c r="AT266" s="211" t="s">
        <v>72</v>
      </c>
      <c r="AU266" s="211" t="s">
        <v>73</v>
      </c>
      <c r="AY266" s="210" t="s">
        <v>180</v>
      </c>
      <c r="BK266" s="212">
        <f>BK267+BK284+BK308+BK347+BK375+BK445+BK484+BK587</f>
        <v>0</v>
      </c>
    </row>
    <row r="267" s="12" customFormat="1" ht="22.8" customHeight="1">
      <c r="A267" s="12"/>
      <c r="B267" s="199"/>
      <c r="C267" s="200"/>
      <c r="D267" s="201" t="s">
        <v>72</v>
      </c>
      <c r="E267" s="213" t="s">
        <v>1866</v>
      </c>
      <c r="F267" s="213" t="s">
        <v>1867</v>
      </c>
      <c r="G267" s="200"/>
      <c r="H267" s="200"/>
      <c r="I267" s="203"/>
      <c r="J267" s="214">
        <f>BK267</f>
        <v>0</v>
      </c>
      <c r="K267" s="200"/>
      <c r="L267" s="205"/>
      <c r="M267" s="206"/>
      <c r="N267" s="207"/>
      <c r="O267" s="207"/>
      <c r="P267" s="208">
        <f>SUM(P268:P283)</f>
        <v>0</v>
      </c>
      <c r="Q267" s="207"/>
      <c r="R267" s="208">
        <f>SUM(R268:R283)</f>
        <v>0.0023700000000000001</v>
      </c>
      <c r="S267" s="207"/>
      <c r="T267" s="209">
        <f>SUM(T268:T283)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210" t="s">
        <v>82</v>
      </c>
      <c r="AT267" s="211" t="s">
        <v>72</v>
      </c>
      <c r="AU267" s="211" t="s">
        <v>80</v>
      </c>
      <c r="AY267" s="210" t="s">
        <v>180</v>
      </c>
      <c r="BK267" s="212">
        <f>SUM(BK268:BK283)</f>
        <v>0</v>
      </c>
    </row>
    <row r="268" s="2" customFormat="1" ht="16.5" customHeight="1">
      <c r="A268" s="41"/>
      <c r="B268" s="42"/>
      <c r="C268" s="215" t="s">
        <v>364</v>
      </c>
      <c r="D268" s="215" t="s">
        <v>183</v>
      </c>
      <c r="E268" s="216" t="s">
        <v>2264</v>
      </c>
      <c r="F268" s="217" t="s">
        <v>2265</v>
      </c>
      <c r="G268" s="218" t="s">
        <v>385</v>
      </c>
      <c r="H268" s="219">
        <v>3</v>
      </c>
      <c r="I268" s="220"/>
      <c r="J268" s="221">
        <f>ROUND(I268*H268,2)</f>
        <v>0</v>
      </c>
      <c r="K268" s="217" t="s">
        <v>187</v>
      </c>
      <c r="L268" s="47"/>
      <c r="M268" s="222" t="s">
        <v>19</v>
      </c>
      <c r="N268" s="223" t="s">
        <v>44</v>
      </c>
      <c r="O268" s="87"/>
      <c r="P268" s="224">
        <f>O268*H268</f>
        <v>0</v>
      </c>
      <c r="Q268" s="224">
        <v>0.00031</v>
      </c>
      <c r="R268" s="224">
        <f>Q268*H268</f>
        <v>0.00093000000000000005</v>
      </c>
      <c r="S268" s="224">
        <v>0</v>
      </c>
      <c r="T268" s="22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6" t="s">
        <v>284</v>
      </c>
      <c r="AT268" s="226" t="s">
        <v>183</v>
      </c>
      <c r="AU268" s="226" t="s">
        <v>82</v>
      </c>
      <c r="AY268" s="20" t="s">
        <v>180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20" t="s">
        <v>80</v>
      </c>
      <c r="BK268" s="227">
        <f>ROUND(I268*H268,2)</f>
        <v>0</v>
      </c>
      <c r="BL268" s="20" t="s">
        <v>284</v>
      </c>
      <c r="BM268" s="226" t="s">
        <v>2266</v>
      </c>
    </row>
    <row r="269" s="2" customFormat="1">
      <c r="A269" s="41"/>
      <c r="B269" s="42"/>
      <c r="C269" s="43"/>
      <c r="D269" s="228" t="s">
        <v>190</v>
      </c>
      <c r="E269" s="43"/>
      <c r="F269" s="229" t="s">
        <v>2267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190</v>
      </c>
      <c r="AU269" s="20" t="s">
        <v>82</v>
      </c>
    </row>
    <row r="270" s="2" customFormat="1">
      <c r="A270" s="41"/>
      <c r="B270" s="42"/>
      <c r="C270" s="43"/>
      <c r="D270" s="233" t="s">
        <v>192</v>
      </c>
      <c r="E270" s="43"/>
      <c r="F270" s="234" t="s">
        <v>2268</v>
      </c>
      <c r="G270" s="43"/>
      <c r="H270" s="43"/>
      <c r="I270" s="230"/>
      <c r="J270" s="43"/>
      <c r="K270" s="43"/>
      <c r="L270" s="47"/>
      <c r="M270" s="231"/>
      <c r="N270" s="23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192</v>
      </c>
      <c r="AU270" s="20" t="s">
        <v>82</v>
      </c>
    </row>
    <row r="271" s="2" customFormat="1" ht="16.5" customHeight="1">
      <c r="A271" s="41"/>
      <c r="B271" s="42"/>
      <c r="C271" s="215" t="s">
        <v>370</v>
      </c>
      <c r="D271" s="215" t="s">
        <v>183</v>
      </c>
      <c r="E271" s="216" t="s">
        <v>1891</v>
      </c>
      <c r="F271" s="217" t="s">
        <v>2269</v>
      </c>
      <c r="G271" s="218" t="s">
        <v>483</v>
      </c>
      <c r="H271" s="219">
        <v>3</v>
      </c>
      <c r="I271" s="220"/>
      <c r="J271" s="221">
        <f>ROUND(I271*H271,2)</f>
        <v>0</v>
      </c>
      <c r="K271" s="217" t="s">
        <v>187</v>
      </c>
      <c r="L271" s="47"/>
      <c r="M271" s="222" t="s">
        <v>19</v>
      </c>
      <c r="N271" s="223" t="s">
        <v>44</v>
      </c>
      <c r="O271" s="87"/>
      <c r="P271" s="224">
        <f>O271*H271</f>
        <v>0</v>
      </c>
      <c r="Q271" s="224">
        <v>0.00048000000000000001</v>
      </c>
      <c r="R271" s="224">
        <f>Q271*H271</f>
        <v>0.0014400000000000001</v>
      </c>
      <c r="S271" s="224">
        <v>0</v>
      </c>
      <c r="T271" s="22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6" t="s">
        <v>284</v>
      </c>
      <c r="AT271" s="226" t="s">
        <v>183</v>
      </c>
      <c r="AU271" s="226" t="s">
        <v>82</v>
      </c>
      <c r="AY271" s="20" t="s">
        <v>180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20" t="s">
        <v>80</v>
      </c>
      <c r="BK271" s="227">
        <f>ROUND(I271*H271,2)</f>
        <v>0</v>
      </c>
      <c r="BL271" s="20" t="s">
        <v>284</v>
      </c>
      <c r="BM271" s="226" t="s">
        <v>2270</v>
      </c>
    </row>
    <row r="272" s="2" customFormat="1">
      <c r="A272" s="41"/>
      <c r="B272" s="42"/>
      <c r="C272" s="43"/>
      <c r="D272" s="228" t="s">
        <v>190</v>
      </c>
      <c r="E272" s="43"/>
      <c r="F272" s="229" t="s">
        <v>2271</v>
      </c>
      <c r="G272" s="43"/>
      <c r="H272" s="43"/>
      <c r="I272" s="230"/>
      <c r="J272" s="43"/>
      <c r="K272" s="43"/>
      <c r="L272" s="47"/>
      <c r="M272" s="231"/>
      <c r="N272" s="23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190</v>
      </c>
      <c r="AU272" s="20" t="s">
        <v>82</v>
      </c>
    </row>
    <row r="273" s="2" customFormat="1">
      <c r="A273" s="41"/>
      <c r="B273" s="42"/>
      <c r="C273" s="43"/>
      <c r="D273" s="233" t="s">
        <v>192</v>
      </c>
      <c r="E273" s="43"/>
      <c r="F273" s="234" t="s">
        <v>1893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192</v>
      </c>
      <c r="AU273" s="20" t="s">
        <v>82</v>
      </c>
    </row>
    <row r="274" s="13" customFormat="1">
      <c r="A274" s="13"/>
      <c r="B274" s="235"/>
      <c r="C274" s="236"/>
      <c r="D274" s="228" t="s">
        <v>216</v>
      </c>
      <c r="E274" s="237" t="s">
        <v>19</v>
      </c>
      <c r="F274" s="238" t="s">
        <v>2272</v>
      </c>
      <c r="G274" s="236"/>
      <c r="H274" s="239">
        <v>3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216</v>
      </c>
      <c r="AU274" s="245" t="s">
        <v>82</v>
      </c>
      <c r="AV274" s="13" t="s">
        <v>82</v>
      </c>
      <c r="AW274" s="13" t="s">
        <v>35</v>
      </c>
      <c r="AX274" s="13" t="s">
        <v>80</v>
      </c>
      <c r="AY274" s="245" t="s">
        <v>180</v>
      </c>
    </row>
    <row r="275" s="2" customFormat="1" ht="16.5" customHeight="1">
      <c r="A275" s="41"/>
      <c r="B275" s="42"/>
      <c r="C275" s="215" t="s">
        <v>376</v>
      </c>
      <c r="D275" s="215" t="s">
        <v>183</v>
      </c>
      <c r="E275" s="216" t="s">
        <v>1897</v>
      </c>
      <c r="F275" s="217" t="s">
        <v>1898</v>
      </c>
      <c r="G275" s="218" t="s">
        <v>385</v>
      </c>
      <c r="H275" s="219">
        <v>3</v>
      </c>
      <c r="I275" s="220"/>
      <c r="J275" s="221">
        <f>ROUND(I275*H275,2)</f>
        <v>0</v>
      </c>
      <c r="K275" s="217" t="s">
        <v>187</v>
      </c>
      <c r="L275" s="47"/>
      <c r="M275" s="222" t="s">
        <v>19</v>
      </c>
      <c r="N275" s="223" t="s">
        <v>44</v>
      </c>
      <c r="O275" s="87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6" t="s">
        <v>284</v>
      </c>
      <c r="AT275" s="226" t="s">
        <v>183</v>
      </c>
      <c r="AU275" s="226" t="s">
        <v>82</v>
      </c>
      <c r="AY275" s="20" t="s">
        <v>180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20" t="s">
        <v>80</v>
      </c>
      <c r="BK275" s="227">
        <f>ROUND(I275*H275,2)</f>
        <v>0</v>
      </c>
      <c r="BL275" s="20" t="s">
        <v>284</v>
      </c>
      <c r="BM275" s="226" t="s">
        <v>2273</v>
      </c>
    </row>
    <row r="276" s="2" customFormat="1">
      <c r="A276" s="41"/>
      <c r="B276" s="42"/>
      <c r="C276" s="43"/>
      <c r="D276" s="228" t="s">
        <v>190</v>
      </c>
      <c r="E276" s="43"/>
      <c r="F276" s="229" t="s">
        <v>2274</v>
      </c>
      <c r="G276" s="43"/>
      <c r="H276" s="43"/>
      <c r="I276" s="230"/>
      <c r="J276" s="43"/>
      <c r="K276" s="43"/>
      <c r="L276" s="47"/>
      <c r="M276" s="231"/>
      <c r="N276" s="23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190</v>
      </c>
      <c r="AU276" s="20" t="s">
        <v>82</v>
      </c>
    </row>
    <row r="277" s="2" customFormat="1">
      <c r="A277" s="41"/>
      <c r="B277" s="42"/>
      <c r="C277" s="43"/>
      <c r="D277" s="233" t="s">
        <v>192</v>
      </c>
      <c r="E277" s="43"/>
      <c r="F277" s="234" t="s">
        <v>1899</v>
      </c>
      <c r="G277" s="43"/>
      <c r="H277" s="43"/>
      <c r="I277" s="230"/>
      <c r="J277" s="43"/>
      <c r="K277" s="43"/>
      <c r="L277" s="47"/>
      <c r="M277" s="231"/>
      <c r="N277" s="23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192</v>
      </c>
      <c r="AU277" s="20" t="s">
        <v>82</v>
      </c>
    </row>
    <row r="278" s="2" customFormat="1" ht="21.75" customHeight="1">
      <c r="A278" s="41"/>
      <c r="B278" s="42"/>
      <c r="C278" s="215" t="s">
        <v>382</v>
      </c>
      <c r="D278" s="215" t="s">
        <v>183</v>
      </c>
      <c r="E278" s="216" t="s">
        <v>1907</v>
      </c>
      <c r="F278" s="217" t="s">
        <v>2275</v>
      </c>
      <c r="G278" s="218" t="s">
        <v>483</v>
      </c>
      <c r="H278" s="219">
        <v>3</v>
      </c>
      <c r="I278" s="220"/>
      <c r="J278" s="221">
        <f>ROUND(I278*H278,2)</f>
        <v>0</v>
      </c>
      <c r="K278" s="217" t="s">
        <v>187</v>
      </c>
      <c r="L278" s="47"/>
      <c r="M278" s="222" t="s">
        <v>19</v>
      </c>
      <c r="N278" s="223" t="s">
        <v>44</v>
      </c>
      <c r="O278" s="87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26" t="s">
        <v>284</v>
      </c>
      <c r="AT278" s="226" t="s">
        <v>183</v>
      </c>
      <c r="AU278" s="226" t="s">
        <v>82</v>
      </c>
      <c r="AY278" s="20" t="s">
        <v>180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20" t="s">
        <v>80</v>
      </c>
      <c r="BK278" s="227">
        <f>ROUND(I278*H278,2)</f>
        <v>0</v>
      </c>
      <c r="BL278" s="20" t="s">
        <v>284</v>
      </c>
      <c r="BM278" s="226" t="s">
        <v>2276</v>
      </c>
    </row>
    <row r="279" s="2" customFormat="1">
      <c r="A279" s="41"/>
      <c r="B279" s="42"/>
      <c r="C279" s="43"/>
      <c r="D279" s="228" t="s">
        <v>190</v>
      </c>
      <c r="E279" s="43"/>
      <c r="F279" s="229" t="s">
        <v>2277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190</v>
      </c>
      <c r="AU279" s="20" t="s">
        <v>82</v>
      </c>
    </row>
    <row r="280" s="2" customFormat="1">
      <c r="A280" s="41"/>
      <c r="B280" s="42"/>
      <c r="C280" s="43"/>
      <c r="D280" s="233" t="s">
        <v>192</v>
      </c>
      <c r="E280" s="43"/>
      <c r="F280" s="234" t="s">
        <v>1909</v>
      </c>
      <c r="G280" s="43"/>
      <c r="H280" s="43"/>
      <c r="I280" s="230"/>
      <c r="J280" s="43"/>
      <c r="K280" s="43"/>
      <c r="L280" s="47"/>
      <c r="M280" s="231"/>
      <c r="N280" s="23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192</v>
      </c>
      <c r="AU280" s="20" t="s">
        <v>82</v>
      </c>
    </row>
    <row r="281" s="2" customFormat="1" ht="24.15" customHeight="1">
      <c r="A281" s="41"/>
      <c r="B281" s="42"/>
      <c r="C281" s="215" t="s">
        <v>389</v>
      </c>
      <c r="D281" s="215" t="s">
        <v>183</v>
      </c>
      <c r="E281" s="216" t="s">
        <v>2278</v>
      </c>
      <c r="F281" s="217" t="s">
        <v>2279</v>
      </c>
      <c r="G281" s="218" t="s">
        <v>305</v>
      </c>
      <c r="H281" s="219">
        <v>0.002</v>
      </c>
      <c r="I281" s="220"/>
      <c r="J281" s="221">
        <f>ROUND(I281*H281,2)</f>
        <v>0</v>
      </c>
      <c r="K281" s="217" t="s">
        <v>187</v>
      </c>
      <c r="L281" s="47"/>
      <c r="M281" s="222" t="s">
        <v>19</v>
      </c>
      <c r="N281" s="223" t="s">
        <v>44</v>
      </c>
      <c r="O281" s="87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6" t="s">
        <v>284</v>
      </c>
      <c r="AT281" s="226" t="s">
        <v>183</v>
      </c>
      <c r="AU281" s="226" t="s">
        <v>82</v>
      </c>
      <c r="AY281" s="20" t="s">
        <v>180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20" t="s">
        <v>80</v>
      </c>
      <c r="BK281" s="227">
        <f>ROUND(I281*H281,2)</f>
        <v>0</v>
      </c>
      <c r="BL281" s="20" t="s">
        <v>284</v>
      </c>
      <c r="BM281" s="226" t="s">
        <v>2280</v>
      </c>
    </row>
    <row r="282" s="2" customFormat="1">
      <c r="A282" s="41"/>
      <c r="B282" s="42"/>
      <c r="C282" s="43"/>
      <c r="D282" s="228" t="s">
        <v>190</v>
      </c>
      <c r="E282" s="43"/>
      <c r="F282" s="229" t="s">
        <v>2281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190</v>
      </c>
      <c r="AU282" s="20" t="s">
        <v>82</v>
      </c>
    </row>
    <row r="283" s="2" customFormat="1">
      <c r="A283" s="41"/>
      <c r="B283" s="42"/>
      <c r="C283" s="43"/>
      <c r="D283" s="233" t="s">
        <v>192</v>
      </c>
      <c r="E283" s="43"/>
      <c r="F283" s="234" t="s">
        <v>2282</v>
      </c>
      <c r="G283" s="43"/>
      <c r="H283" s="43"/>
      <c r="I283" s="230"/>
      <c r="J283" s="43"/>
      <c r="K283" s="43"/>
      <c r="L283" s="47"/>
      <c r="M283" s="231"/>
      <c r="N283" s="23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192</v>
      </c>
      <c r="AU283" s="20" t="s">
        <v>82</v>
      </c>
    </row>
    <row r="284" s="12" customFormat="1" ht="22.8" customHeight="1">
      <c r="A284" s="12"/>
      <c r="B284" s="199"/>
      <c r="C284" s="200"/>
      <c r="D284" s="201" t="s">
        <v>72</v>
      </c>
      <c r="E284" s="213" t="s">
        <v>1916</v>
      </c>
      <c r="F284" s="213" t="s">
        <v>1917</v>
      </c>
      <c r="G284" s="200"/>
      <c r="H284" s="200"/>
      <c r="I284" s="203"/>
      <c r="J284" s="214">
        <f>BK284</f>
        <v>0</v>
      </c>
      <c r="K284" s="200"/>
      <c r="L284" s="205"/>
      <c r="M284" s="206"/>
      <c r="N284" s="207"/>
      <c r="O284" s="207"/>
      <c r="P284" s="208">
        <f>SUM(P285:P307)</f>
        <v>0</v>
      </c>
      <c r="Q284" s="207"/>
      <c r="R284" s="208">
        <f>SUM(R285:R307)</f>
        <v>0.0065318609999999999</v>
      </c>
      <c r="S284" s="207"/>
      <c r="T284" s="209">
        <f>SUM(T285:T307)</f>
        <v>0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10" t="s">
        <v>82</v>
      </c>
      <c r="AT284" s="211" t="s">
        <v>72</v>
      </c>
      <c r="AU284" s="211" t="s">
        <v>80</v>
      </c>
      <c r="AY284" s="210" t="s">
        <v>180</v>
      </c>
      <c r="BK284" s="212">
        <f>SUM(BK285:BK307)</f>
        <v>0</v>
      </c>
    </row>
    <row r="285" s="2" customFormat="1" ht="21.75" customHeight="1">
      <c r="A285" s="41"/>
      <c r="B285" s="42"/>
      <c r="C285" s="215" t="s">
        <v>393</v>
      </c>
      <c r="D285" s="215" t="s">
        <v>183</v>
      </c>
      <c r="E285" s="216" t="s">
        <v>2283</v>
      </c>
      <c r="F285" s="217" t="s">
        <v>2284</v>
      </c>
      <c r="G285" s="218" t="s">
        <v>385</v>
      </c>
      <c r="H285" s="219">
        <v>6</v>
      </c>
      <c r="I285" s="220"/>
      <c r="J285" s="221">
        <f>ROUND(I285*H285,2)</f>
        <v>0</v>
      </c>
      <c r="K285" s="217" t="s">
        <v>187</v>
      </c>
      <c r="L285" s="47"/>
      <c r="M285" s="222" t="s">
        <v>19</v>
      </c>
      <c r="N285" s="223" t="s">
        <v>44</v>
      </c>
      <c r="O285" s="87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26" t="s">
        <v>284</v>
      </c>
      <c r="AT285" s="226" t="s">
        <v>183</v>
      </c>
      <c r="AU285" s="226" t="s">
        <v>82</v>
      </c>
      <c r="AY285" s="20" t="s">
        <v>180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20" t="s">
        <v>80</v>
      </c>
      <c r="BK285" s="227">
        <f>ROUND(I285*H285,2)</f>
        <v>0</v>
      </c>
      <c r="BL285" s="20" t="s">
        <v>284</v>
      </c>
      <c r="BM285" s="226" t="s">
        <v>2285</v>
      </c>
    </row>
    <row r="286" s="2" customFormat="1">
      <c r="A286" s="41"/>
      <c r="B286" s="42"/>
      <c r="C286" s="43"/>
      <c r="D286" s="228" t="s">
        <v>190</v>
      </c>
      <c r="E286" s="43"/>
      <c r="F286" s="229" t="s">
        <v>2286</v>
      </c>
      <c r="G286" s="43"/>
      <c r="H286" s="43"/>
      <c r="I286" s="230"/>
      <c r="J286" s="43"/>
      <c r="K286" s="43"/>
      <c r="L286" s="47"/>
      <c r="M286" s="231"/>
      <c r="N286" s="23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190</v>
      </c>
      <c r="AU286" s="20" t="s">
        <v>82</v>
      </c>
    </row>
    <row r="287" s="2" customFormat="1">
      <c r="A287" s="41"/>
      <c r="B287" s="42"/>
      <c r="C287" s="43"/>
      <c r="D287" s="233" t="s">
        <v>192</v>
      </c>
      <c r="E287" s="43"/>
      <c r="F287" s="234" t="s">
        <v>2287</v>
      </c>
      <c r="G287" s="43"/>
      <c r="H287" s="43"/>
      <c r="I287" s="230"/>
      <c r="J287" s="43"/>
      <c r="K287" s="43"/>
      <c r="L287" s="47"/>
      <c r="M287" s="231"/>
      <c r="N287" s="23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192</v>
      </c>
      <c r="AU287" s="20" t="s">
        <v>82</v>
      </c>
    </row>
    <row r="288" s="2" customFormat="1" ht="24.15" customHeight="1">
      <c r="A288" s="41"/>
      <c r="B288" s="42"/>
      <c r="C288" s="215" t="s">
        <v>400</v>
      </c>
      <c r="D288" s="215" t="s">
        <v>183</v>
      </c>
      <c r="E288" s="216" t="s">
        <v>2288</v>
      </c>
      <c r="F288" s="217" t="s">
        <v>2289</v>
      </c>
      <c r="G288" s="218" t="s">
        <v>385</v>
      </c>
      <c r="H288" s="219">
        <v>6</v>
      </c>
      <c r="I288" s="220"/>
      <c r="J288" s="221">
        <f>ROUND(I288*H288,2)</f>
        <v>0</v>
      </c>
      <c r="K288" s="217" t="s">
        <v>187</v>
      </c>
      <c r="L288" s="47"/>
      <c r="M288" s="222" t="s">
        <v>19</v>
      </c>
      <c r="N288" s="223" t="s">
        <v>44</v>
      </c>
      <c r="O288" s="87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26" t="s">
        <v>284</v>
      </c>
      <c r="AT288" s="226" t="s">
        <v>183</v>
      </c>
      <c r="AU288" s="226" t="s">
        <v>82</v>
      </c>
      <c r="AY288" s="20" t="s">
        <v>180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20" t="s">
        <v>80</v>
      </c>
      <c r="BK288" s="227">
        <f>ROUND(I288*H288,2)</f>
        <v>0</v>
      </c>
      <c r="BL288" s="20" t="s">
        <v>284</v>
      </c>
      <c r="BM288" s="226" t="s">
        <v>2290</v>
      </c>
    </row>
    <row r="289" s="2" customFormat="1">
      <c r="A289" s="41"/>
      <c r="B289" s="42"/>
      <c r="C289" s="43"/>
      <c r="D289" s="228" t="s">
        <v>190</v>
      </c>
      <c r="E289" s="43"/>
      <c r="F289" s="229" t="s">
        <v>2291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190</v>
      </c>
      <c r="AU289" s="20" t="s">
        <v>82</v>
      </c>
    </row>
    <row r="290" s="2" customFormat="1">
      <c r="A290" s="41"/>
      <c r="B290" s="42"/>
      <c r="C290" s="43"/>
      <c r="D290" s="233" t="s">
        <v>192</v>
      </c>
      <c r="E290" s="43"/>
      <c r="F290" s="234" t="s">
        <v>2292</v>
      </c>
      <c r="G290" s="43"/>
      <c r="H290" s="43"/>
      <c r="I290" s="230"/>
      <c r="J290" s="43"/>
      <c r="K290" s="43"/>
      <c r="L290" s="47"/>
      <c r="M290" s="231"/>
      <c r="N290" s="23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192</v>
      </c>
      <c r="AU290" s="20" t="s">
        <v>82</v>
      </c>
    </row>
    <row r="291" s="2" customFormat="1" ht="24.15" customHeight="1">
      <c r="A291" s="41"/>
      <c r="B291" s="42"/>
      <c r="C291" s="215" t="s">
        <v>404</v>
      </c>
      <c r="D291" s="215" t="s">
        <v>183</v>
      </c>
      <c r="E291" s="216" t="s">
        <v>1933</v>
      </c>
      <c r="F291" s="217" t="s">
        <v>1934</v>
      </c>
      <c r="G291" s="218" t="s">
        <v>483</v>
      </c>
      <c r="H291" s="219">
        <v>6</v>
      </c>
      <c r="I291" s="220"/>
      <c r="J291" s="221">
        <f>ROUND(I291*H291,2)</f>
        <v>0</v>
      </c>
      <c r="K291" s="217" t="s">
        <v>19</v>
      </c>
      <c r="L291" s="47"/>
      <c r="M291" s="222" t="s">
        <v>19</v>
      </c>
      <c r="N291" s="223" t="s">
        <v>44</v>
      </c>
      <c r="O291" s="87"/>
      <c r="P291" s="224">
        <f>O291*H291</f>
        <v>0</v>
      </c>
      <c r="Q291" s="224">
        <v>0.00084230000000000004</v>
      </c>
      <c r="R291" s="224">
        <f>Q291*H291</f>
        <v>0.0050538000000000007</v>
      </c>
      <c r="S291" s="224">
        <v>0</v>
      </c>
      <c r="T291" s="22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26" t="s">
        <v>284</v>
      </c>
      <c r="AT291" s="226" t="s">
        <v>183</v>
      </c>
      <c r="AU291" s="226" t="s">
        <v>82</v>
      </c>
      <c r="AY291" s="20" t="s">
        <v>180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20" t="s">
        <v>80</v>
      </c>
      <c r="BK291" s="227">
        <f>ROUND(I291*H291,2)</f>
        <v>0</v>
      </c>
      <c r="BL291" s="20" t="s">
        <v>284</v>
      </c>
      <c r="BM291" s="226" t="s">
        <v>2293</v>
      </c>
    </row>
    <row r="292" s="2" customFormat="1">
      <c r="A292" s="41"/>
      <c r="B292" s="42"/>
      <c r="C292" s="43"/>
      <c r="D292" s="228" t="s">
        <v>190</v>
      </c>
      <c r="E292" s="43"/>
      <c r="F292" s="229" t="s">
        <v>1934</v>
      </c>
      <c r="G292" s="43"/>
      <c r="H292" s="43"/>
      <c r="I292" s="230"/>
      <c r="J292" s="43"/>
      <c r="K292" s="43"/>
      <c r="L292" s="47"/>
      <c r="M292" s="231"/>
      <c r="N292" s="23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190</v>
      </c>
      <c r="AU292" s="20" t="s">
        <v>82</v>
      </c>
    </row>
    <row r="293" s="13" customFormat="1">
      <c r="A293" s="13"/>
      <c r="B293" s="235"/>
      <c r="C293" s="236"/>
      <c r="D293" s="228" t="s">
        <v>216</v>
      </c>
      <c r="E293" s="237" t="s">
        <v>19</v>
      </c>
      <c r="F293" s="238" t="s">
        <v>2026</v>
      </c>
      <c r="G293" s="236"/>
      <c r="H293" s="239">
        <v>6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216</v>
      </c>
      <c r="AU293" s="245" t="s">
        <v>82</v>
      </c>
      <c r="AV293" s="13" t="s">
        <v>82</v>
      </c>
      <c r="AW293" s="13" t="s">
        <v>35</v>
      </c>
      <c r="AX293" s="13" t="s">
        <v>80</v>
      </c>
      <c r="AY293" s="245" t="s">
        <v>180</v>
      </c>
    </row>
    <row r="294" s="2" customFormat="1" ht="37.8" customHeight="1">
      <c r="A294" s="41"/>
      <c r="B294" s="42"/>
      <c r="C294" s="215" t="s">
        <v>410</v>
      </c>
      <c r="D294" s="215" t="s">
        <v>183</v>
      </c>
      <c r="E294" s="216" t="s">
        <v>1947</v>
      </c>
      <c r="F294" s="217" t="s">
        <v>1948</v>
      </c>
      <c r="G294" s="218" t="s">
        <v>483</v>
      </c>
      <c r="H294" s="219">
        <v>6</v>
      </c>
      <c r="I294" s="220"/>
      <c r="J294" s="221">
        <f>ROUND(I294*H294,2)</f>
        <v>0</v>
      </c>
      <c r="K294" s="217" t="s">
        <v>19</v>
      </c>
      <c r="L294" s="47"/>
      <c r="M294" s="222" t="s">
        <v>19</v>
      </c>
      <c r="N294" s="223" t="s">
        <v>44</v>
      </c>
      <c r="O294" s="87"/>
      <c r="P294" s="224">
        <f>O294*H294</f>
        <v>0</v>
      </c>
      <c r="Q294" s="224">
        <v>4.6619999999999997E-05</v>
      </c>
      <c r="R294" s="224">
        <f>Q294*H294</f>
        <v>0.00027972000000000001</v>
      </c>
      <c r="S294" s="224">
        <v>0</v>
      </c>
      <c r="T294" s="22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26" t="s">
        <v>284</v>
      </c>
      <c r="AT294" s="226" t="s">
        <v>183</v>
      </c>
      <c r="AU294" s="226" t="s">
        <v>82</v>
      </c>
      <c r="AY294" s="20" t="s">
        <v>180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20" t="s">
        <v>80</v>
      </c>
      <c r="BK294" s="227">
        <f>ROUND(I294*H294,2)</f>
        <v>0</v>
      </c>
      <c r="BL294" s="20" t="s">
        <v>284</v>
      </c>
      <c r="BM294" s="226" t="s">
        <v>2294</v>
      </c>
    </row>
    <row r="295" s="2" customFormat="1">
      <c r="A295" s="41"/>
      <c r="B295" s="42"/>
      <c r="C295" s="43"/>
      <c r="D295" s="228" t="s">
        <v>190</v>
      </c>
      <c r="E295" s="43"/>
      <c r="F295" s="229" t="s">
        <v>1948</v>
      </c>
      <c r="G295" s="43"/>
      <c r="H295" s="43"/>
      <c r="I295" s="230"/>
      <c r="J295" s="43"/>
      <c r="K295" s="43"/>
      <c r="L295" s="47"/>
      <c r="M295" s="231"/>
      <c r="N295" s="23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190</v>
      </c>
      <c r="AU295" s="20" t="s">
        <v>82</v>
      </c>
    </row>
    <row r="296" s="13" customFormat="1">
      <c r="A296" s="13"/>
      <c r="B296" s="235"/>
      <c r="C296" s="236"/>
      <c r="D296" s="228" t="s">
        <v>216</v>
      </c>
      <c r="E296" s="237" t="s">
        <v>19</v>
      </c>
      <c r="F296" s="238" t="s">
        <v>2026</v>
      </c>
      <c r="G296" s="236"/>
      <c r="H296" s="239">
        <v>6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216</v>
      </c>
      <c r="AU296" s="245" t="s">
        <v>82</v>
      </c>
      <c r="AV296" s="13" t="s">
        <v>82</v>
      </c>
      <c r="AW296" s="13" t="s">
        <v>35</v>
      </c>
      <c r="AX296" s="13" t="s">
        <v>80</v>
      </c>
      <c r="AY296" s="245" t="s">
        <v>180</v>
      </c>
    </row>
    <row r="297" s="2" customFormat="1" ht="16.5" customHeight="1">
      <c r="A297" s="41"/>
      <c r="B297" s="42"/>
      <c r="C297" s="215" t="s">
        <v>414</v>
      </c>
      <c r="D297" s="215" t="s">
        <v>183</v>
      </c>
      <c r="E297" s="216" t="s">
        <v>1953</v>
      </c>
      <c r="F297" s="217" t="s">
        <v>1954</v>
      </c>
      <c r="G297" s="218" t="s">
        <v>385</v>
      </c>
      <c r="H297" s="219">
        <v>6</v>
      </c>
      <c r="I297" s="220"/>
      <c r="J297" s="221">
        <f>ROUND(I297*H297,2)</f>
        <v>0</v>
      </c>
      <c r="K297" s="217" t="s">
        <v>187</v>
      </c>
      <c r="L297" s="47"/>
      <c r="M297" s="222" t="s">
        <v>19</v>
      </c>
      <c r="N297" s="223" t="s">
        <v>44</v>
      </c>
      <c r="O297" s="87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26" t="s">
        <v>284</v>
      </c>
      <c r="AT297" s="226" t="s">
        <v>183</v>
      </c>
      <c r="AU297" s="226" t="s">
        <v>82</v>
      </c>
      <c r="AY297" s="20" t="s">
        <v>180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20" t="s">
        <v>80</v>
      </c>
      <c r="BK297" s="227">
        <f>ROUND(I297*H297,2)</f>
        <v>0</v>
      </c>
      <c r="BL297" s="20" t="s">
        <v>284</v>
      </c>
      <c r="BM297" s="226" t="s">
        <v>2295</v>
      </c>
    </row>
    <row r="298" s="2" customFormat="1">
      <c r="A298" s="41"/>
      <c r="B298" s="42"/>
      <c r="C298" s="43"/>
      <c r="D298" s="228" t="s">
        <v>190</v>
      </c>
      <c r="E298" s="43"/>
      <c r="F298" s="229" t="s">
        <v>1956</v>
      </c>
      <c r="G298" s="43"/>
      <c r="H298" s="43"/>
      <c r="I298" s="230"/>
      <c r="J298" s="43"/>
      <c r="K298" s="43"/>
      <c r="L298" s="47"/>
      <c r="M298" s="231"/>
      <c r="N298" s="23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190</v>
      </c>
      <c r="AU298" s="20" t="s">
        <v>82</v>
      </c>
    </row>
    <row r="299" s="2" customFormat="1">
      <c r="A299" s="41"/>
      <c r="B299" s="42"/>
      <c r="C299" s="43"/>
      <c r="D299" s="233" t="s">
        <v>192</v>
      </c>
      <c r="E299" s="43"/>
      <c r="F299" s="234" t="s">
        <v>1957</v>
      </c>
      <c r="G299" s="43"/>
      <c r="H299" s="43"/>
      <c r="I299" s="230"/>
      <c r="J299" s="43"/>
      <c r="K299" s="43"/>
      <c r="L299" s="47"/>
      <c r="M299" s="231"/>
      <c r="N299" s="23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192</v>
      </c>
      <c r="AU299" s="20" t="s">
        <v>82</v>
      </c>
    </row>
    <row r="300" s="13" customFormat="1">
      <c r="A300" s="13"/>
      <c r="B300" s="235"/>
      <c r="C300" s="236"/>
      <c r="D300" s="228" t="s">
        <v>216</v>
      </c>
      <c r="E300" s="237" t="s">
        <v>19</v>
      </c>
      <c r="F300" s="238" t="s">
        <v>2026</v>
      </c>
      <c r="G300" s="236"/>
      <c r="H300" s="239">
        <v>6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216</v>
      </c>
      <c r="AU300" s="245" t="s">
        <v>82</v>
      </c>
      <c r="AV300" s="13" t="s">
        <v>82</v>
      </c>
      <c r="AW300" s="13" t="s">
        <v>35</v>
      </c>
      <c r="AX300" s="13" t="s">
        <v>80</v>
      </c>
      <c r="AY300" s="245" t="s">
        <v>180</v>
      </c>
    </row>
    <row r="301" s="2" customFormat="1" ht="16.5" customHeight="1">
      <c r="A301" s="41"/>
      <c r="B301" s="42"/>
      <c r="C301" s="215" t="s">
        <v>420</v>
      </c>
      <c r="D301" s="215" t="s">
        <v>183</v>
      </c>
      <c r="E301" s="216" t="s">
        <v>1986</v>
      </c>
      <c r="F301" s="217" t="s">
        <v>1987</v>
      </c>
      <c r="G301" s="218" t="s">
        <v>483</v>
      </c>
      <c r="H301" s="219">
        <v>6</v>
      </c>
      <c r="I301" s="220"/>
      <c r="J301" s="221">
        <f>ROUND(I301*H301,2)</f>
        <v>0</v>
      </c>
      <c r="K301" s="217" t="s">
        <v>19</v>
      </c>
      <c r="L301" s="47"/>
      <c r="M301" s="222" t="s">
        <v>19</v>
      </c>
      <c r="N301" s="223" t="s">
        <v>44</v>
      </c>
      <c r="O301" s="87"/>
      <c r="P301" s="224">
        <f>O301*H301</f>
        <v>0</v>
      </c>
      <c r="Q301" s="224">
        <v>0.00018972349999999999</v>
      </c>
      <c r="R301" s="224">
        <f>Q301*H301</f>
        <v>0.001138341</v>
      </c>
      <c r="S301" s="224">
        <v>0</v>
      </c>
      <c r="T301" s="225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26" t="s">
        <v>284</v>
      </c>
      <c r="AT301" s="226" t="s">
        <v>183</v>
      </c>
      <c r="AU301" s="226" t="s">
        <v>82</v>
      </c>
      <c r="AY301" s="20" t="s">
        <v>180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20" t="s">
        <v>80</v>
      </c>
      <c r="BK301" s="227">
        <f>ROUND(I301*H301,2)</f>
        <v>0</v>
      </c>
      <c r="BL301" s="20" t="s">
        <v>284</v>
      </c>
      <c r="BM301" s="226" t="s">
        <v>2296</v>
      </c>
    </row>
    <row r="302" s="2" customFormat="1">
      <c r="A302" s="41"/>
      <c r="B302" s="42"/>
      <c r="C302" s="43"/>
      <c r="D302" s="228" t="s">
        <v>190</v>
      </c>
      <c r="E302" s="43"/>
      <c r="F302" s="229" t="s">
        <v>1987</v>
      </c>
      <c r="G302" s="43"/>
      <c r="H302" s="43"/>
      <c r="I302" s="230"/>
      <c r="J302" s="43"/>
      <c r="K302" s="43"/>
      <c r="L302" s="47"/>
      <c r="M302" s="231"/>
      <c r="N302" s="23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190</v>
      </c>
      <c r="AU302" s="20" t="s">
        <v>82</v>
      </c>
    </row>
    <row r="303" s="2" customFormat="1" ht="21.75" customHeight="1">
      <c r="A303" s="41"/>
      <c r="B303" s="42"/>
      <c r="C303" s="215" t="s">
        <v>424</v>
      </c>
      <c r="D303" s="215" t="s">
        <v>183</v>
      </c>
      <c r="E303" s="216" t="s">
        <v>1989</v>
      </c>
      <c r="F303" s="217" t="s">
        <v>1990</v>
      </c>
      <c r="G303" s="218" t="s">
        <v>483</v>
      </c>
      <c r="H303" s="219">
        <v>6</v>
      </c>
      <c r="I303" s="220"/>
      <c r="J303" s="221">
        <f>ROUND(I303*H303,2)</f>
        <v>0</v>
      </c>
      <c r="K303" s="217" t="s">
        <v>19</v>
      </c>
      <c r="L303" s="47"/>
      <c r="M303" s="222" t="s">
        <v>19</v>
      </c>
      <c r="N303" s="223" t="s">
        <v>44</v>
      </c>
      <c r="O303" s="87"/>
      <c r="P303" s="224">
        <f>O303*H303</f>
        <v>0</v>
      </c>
      <c r="Q303" s="224">
        <v>1.0000000000000001E-05</v>
      </c>
      <c r="R303" s="224">
        <f>Q303*H303</f>
        <v>6.0000000000000008E-05</v>
      </c>
      <c r="S303" s="224">
        <v>0</v>
      </c>
      <c r="T303" s="225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6" t="s">
        <v>284</v>
      </c>
      <c r="AT303" s="226" t="s">
        <v>183</v>
      </c>
      <c r="AU303" s="226" t="s">
        <v>82</v>
      </c>
      <c r="AY303" s="20" t="s">
        <v>180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20" t="s">
        <v>80</v>
      </c>
      <c r="BK303" s="227">
        <f>ROUND(I303*H303,2)</f>
        <v>0</v>
      </c>
      <c r="BL303" s="20" t="s">
        <v>284</v>
      </c>
      <c r="BM303" s="226" t="s">
        <v>2297</v>
      </c>
    </row>
    <row r="304" s="2" customFormat="1">
      <c r="A304" s="41"/>
      <c r="B304" s="42"/>
      <c r="C304" s="43"/>
      <c r="D304" s="228" t="s">
        <v>190</v>
      </c>
      <c r="E304" s="43"/>
      <c r="F304" s="229" t="s">
        <v>1990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190</v>
      </c>
      <c r="AU304" s="20" t="s">
        <v>82</v>
      </c>
    </row>
    <row r="305" s="2" customFormat="1" ht="24.15" customHeight="1">
      <c r="A305" s="41"/>
      <c r="B305" s="42"/>
      <c r="C305" s="215" t="s">
        <v>430</v>
      </c>
      <c r="D305" s="215" t="s">
        <v>183</v>
      </c>
      <c r="E305" s="216" t="s">
        <v>2298</v>
      </c>
      <c r="F305" s="217" t="s">
        <v>2299</v>
      </c>
      <c r="G305" s="218" t="s">
        <v>305</v>
      </c>
      <c r="H305" s="219">
        <v>0.0070000000000000001</v>
      </c>
      <c r="I305" s="220"/>
      <c r="J305" s="221">
        <f>ROUND(I305*H305,2)</f>
        <v>0</v>
      </c>
      <c r="K305" s="217" t="s">
        <v>187</v>
      </c>
      <c r="L305" s="47"/>
      <c r="M305" s="222" t="s">
        <v>19</v>
      </c>
      <c r="N305" s="223" t="s">
        <v>44</v>
      </c>
      <c r="O305" s="87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6" t="s">
        <v>284</v>
      </c>
      <c r="AT305" s="226" t="s">
        <v>183</v>
      </c>
      <c r="AU305" s="226" t="s">
        <v>82</v>
      </c>
      <c r="AY305" s="20" t="s">
        <v>180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20" t="s">
        <v>80</v>
      </c>
      <c r="BK305" s="227">
        <f>ROUND(I305*H305,2)</f>
        <v>0</v>
      </c>
      <c r="BL305" s="20" t="s">
        <v>284</v>
      </c>
      <c r="BM305" s="226" t="s">
        <v>2300</v>
      </c>
    </row>
    <row r="306" s="2" customFormat="1">
      <c r="A306" s="41"/>
      <c r="B306" s="42"/>
      <c r="C306" s="43"/>
      <c r="D306" s="228" t="s">
        <v>190</v>
      </c>
      <c r="E306" s="43"/>
      <c r="F306" s="229" t="s">
        <v>2301</v>
      </c>
      <c r="G306" s="43"/>
      <c r="H306" s="43"/>
      <c r="I306" s="230"/>
      <c r="J306" s="43"/>
      <c r="K306" s="43"/>
      <c r="L306" s="47"/>
      <c r="M306" s="231"/>
      <c r="N306" s="23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190</v>
      </c>
      <c r="AU306" s="20" t="s">
        <v>82</v>
      </c>
    </row>
    <row r="307" s="2" customFormat="1">
      <c r="A307" s="41"/>
      <c r="B307" s="42"/>
      <c r="C307" s="43"/>
      <c r="D307" s="233" t="s">
        <v>192</v>
      </c>
      <c r="E307" s="43"/>
      <c r="F307" s="234" t="s">
        <v>2302</v>
      </c>
      <c r="G307" s="43"/>
      <c r="H307" s="43"/>
      <c r="I307" s="230"/>
      <c r="J307" s="43"/>
      <c r="K307" s="43"/>
      <c r="L307" s="47"/>
      <c r="M307" s="231"/>
      <c r="N307" s="23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192</v>
      </c>
      <c r="AU307" s="20" t="s">
        <v>82</v>
      </c>
    </row>
    <row r="308" s="12" customFormat="1" ht="22.8" customHeight="1">
      <c r="A308" s="12"/>
      <c r="B308" s="199"/>
      <c r="C308" s="200"/>
      <c r="D308" s="201" t="s">
        <v>72</v>
      </c>
      <c r="E308" s="213" t="s">
        <v>343</v>
      </c>
      <c r="F308" s="213" t="s">
        <v>344</v>
      </c>
      <c r="G308" s="200"/>
      <c r="H308" s="200"/>
      <c r="I308" s="203"/>
      <c r="J308" s="214">
        <f>BK308</f>
        <v>0</v>
      </c>
      <c r="K308" s="200"/>
      <c r="L308" s="205"/>
      <c r="M308" s="206"/>
      <c r="N308" s="207"/>
      <c r="O308" s="207"/>
      <c r="P308" s="208">
        <f>SUM(P309:P346)</f>
        <v>0</v>
      </c>
      <c r="Q308" s="207"/>
      <c r="R308" s="208">
        <f>SUM(R309:R346)</f>
        <v>0.071475169500000005</v>
      </c>
      <c r="S308" s="207"/>
      <c r="T308" s="209">
        <f>SUM(T309:T346)</f>
        <v>0.065610000000000002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10" t="s">
        <v>82</v>
      </c>
      <c r="AT308" s="211" t="s">
        <v>72</v>
      </c>
      <c r="AU308" s="211" t="s">
        <v>80</v>
      </c>
      <c r="AY308" s="210" t="s">
        <v>180</v>
      </c>
      <c r="BK308" s="212">
        <f>SUM(BK309:BK346)</f>
        <v>0</v>
      </c>
    </row>
    <row r="309" s="2" customFormat="1" ht="16.5" customHeight="1">
      <c r="A309" s="41"/>
      <c r="B309" s="42"/>
      <c r="C309" s="215" t="s">
        <v>435</v>
      </c>
      <c r="D309" s="215" t="s">
        <v>183</v>
      </c>
      <c r="E309" s="216" t="s">
        <v>371</v>
      </c>
      <c r="F309" s="217" t="s">
        <v>372</v>
      </c>
      <c r="G309" s="218" t="s">
        <v>348</v>
      </c>
      <c r="H309" s="219">
        <v>3</v>
      </c>
      <c r="I309" s="220"/>
      <c r="J309" s="221">
        <f>ROUND(I309*H309,2)</f>
        <v>0</v>
      </c>
      <c r="K309" s="217" t="s">
        <v>187</v>
      </c>
      <c r="L309" s="47"/>
      <c r="M309" s="222" t="s">
        <v>19</v>
      </c>
      <c r="N309" s="223" t="s">
        <v>44</v>
      </c>
      <c r="O309" s="87"/>
      <c r="P309" s="224">
        <f>O309*H309</f>
        <v>0</v>
      </c>
      <c r="Q309" s="224">
        <v>0</v>
      </c>
      <c r="R309" s="224">
        <f>Q309*H309</f>
        <v>0</v>
      </c>
      <c r="S309" s="224">
        <v>0.019460000000000002</v>
      </c>
      <c r="T309" s="225">
        <f>S309*H309</f>
        <v>0.058380000000000001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6" t="s">
        <v>284</v>
      </c>
      <c r="AT309" s="226" t="s">
        <v>183</v>
      </c>
      <c r="AU309" s="226" t="s">
        <v>82</v>
      </c>
      <c r="AY309" s="20" t="s">
        <v>180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20" t="s">
        <v>80</v>
      </c>
      <c r="BK309" s="227">
        <f>ROUND(I309*H309,2)</f>
        <v>0</v>
      </c>
      <c r="BL309" s="20" t="s">
        <v>284</v>
      </c>
      <c r="BM309" s="226" t="s">
        <v>2303</v>
      </c>
    </row>
    <row r="310" s="2" customFormat="1">
      <c r="A310" s="41"/>
      <c r="B310" s="42"/>
      <c r="C310" s="43"/>
      <c r="D310" s="228" t="s">
        <v>190</v>
      </c>
      <c r="E310" s="43"/>
      <c r="F310" s="229" t="s">
        <v>374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190</v>
      </c>
      <c r="AU310" s="20" t="s">
        <v>82</v>
      </c>
    </row>
    <row r="311" s="2" customFormat="1">
      <c r="A311" s="41"/>
      <c r="B311" s="42"/>
      <c r="C311" s="43"/>
      <c r="D311" s="233" t="s">
        <v>192</v>
      </c>
      <c r="E311" s="43"/>
      <c r="F311" s="234" t="s">
        <v>375</v>
      </c>
      <c r="G311" s="43"/>
      <c r="H311" s="43"/>
      <c r="I311" s="230"/>
      <c r="J311" s="43"/>
      <c r="K311" s="43"/>
      <c r="L311" s="47"/>
      <c r="M311" s="231"/>
      <c r="N311" s="23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192</v>
      </c>
      <c r="AU311" s="20" t="s">
        <v>82</v>
      </c>
    </row>
    <row r="312" s="2" customFormat="1" ht="24.15" customHeight="1">
      <c r="A312" s="41"/>
      <c r="B312" s="42"/>
      <c r="C312" s="215" t="s">
        <v>441</v>
      </c>
      <c r="D312" s="215" t="s">
        <v>183</v>
      </c>
      <c r="E312" s="216" t="s">
        <v>377</v>
      </c>
      <c r="F312" s="217" t="s">
        <v>378</v>
      </c>
      <c r="G312" s="218" t="s">
        <v>348</v>
      </c>
      <c r="H312" s="219">
        <v>3</v>
      </c>
      <c r="I312" s="220"/>
      <c r="J312" s="221">
        <f>ROUND(I312*H312,2)</f>
        <v>0</v>
      </c>
      <c r="K312" s="217" t="s">
        <v>187</v>
      </c>
      <c r="L312" s="47"/>
      <c r="M312" s="222" t="s">
        <v>19</v>
      </c>
      <c r="N312" s="223" t="s">
        <v>44</v>
      </c>
      <c r="O312" s="87"/>
      <c r="P312" s="224">
        <f>O312*H312</f>
        <v>0</v>
      </c>
      <c r="Q312" s="224">
        <v>0.020729276500000001</v>
      </c>
      <c r="R312" s="224">
        <f>Q312*H312</f>
        <v>0.0621878295</v>
      </c>
      <c r="S312" s="224">
        <v>0</v>
      </c>
      <c r="T312" s="225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26" t="s">
        <v>284</v>
      </c>
      <c r="AT312" s="226" t="s">
        <v>183</v>
      </c>
      <c r="AU312" s="226" t="s">
        <v>82</v>
      </c>
      <c r="AY312" s="20" t="s">
        <v>180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20" t="s">
        <v>80</v>
      </c>
      <c r="BK312" s="227">
        <f>ROUND(I312*H312,2)</f>
        <v>0</v>
      </c>
      <c r="BL312" s="20" t="s">
        <v>284</v>
      </c>
      <c r="BM312" s="226" t="s">
        <v>2304</v>
      </c>
    </row>
    <row r="313" s="2" customFormat="1">
      <c r="A313" s="41"/>
      <c r="B313" s="42"/>
      <c r="C313" s="43"/>
      <c r="D313" s="228" t="s">
        <v>190</v>
      </c>
      <c r="E313" s="43"/>
      <c r="F313" s="229" t="s">
        <v>380</v>
      </c>
      <c r="G313" s="43"/>
      <c r="H313" s="43"/>
      <c r="I313" s="230"/>
      <c r="J313" s="43"/>
      <c r="K313" s="43"/>
      <c r="L313" s="47"/>
      <c r="M313" s="231"/>
      <c r="N313" s="23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190</v>
      </c>
      <c r="AU313" s="20" t="s">
        <v>82</v>
      </c>
    </row>
    <row r="314" s="2" customFormat="1">
      <c r="A314" s="41"/>
      <c r="B314" s="42"/>
      <c r="C314" s="43"/>
      <c r="D314" s="233" t="s">
        <v>192</v>
      </c>
      <c r="E314" s="43"/>
      <c r="F314" s="234" t="s">
        <v>381</v>
      </c>
      <c r="G314" s="43"/>
      <c r="H314" s="43"/>
      <c r="I314" s="230"/>
      <c r="J314" s="43"/>
      <c r="K314" s="43"/>
      <c r="L314" s="47"/>
      <c r="M314" s="231"/>
      <c r="N314" s="23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192</v>
      </c>
      <c r="AU314" s="20" t="s">
        <v>82</v>
      </c>
    </row>
    <row r="315" s="15" customFormat="1">
      <c r="A315" s="15"/>
      <c r="B315" s="268"/>
      <c r="C315" s="269"/>
      <c r="D315" s="228" t="s">
        <v>216</v>
      </c>
      <c r="E315" s="270" t="s">
        <v>19</v>
      </c>
      <c r="F315" s="271" t="s">
        <v>2156</v>
      </c>
      <c r="G315" s="269"/>
      <c r="H315" s="270" t="s">
        <v>19</v>
      </c>
      <c r="I315" s="272"/>
      <c r="J315" s="269"/>
      <c r="K315" s="269"/>
      <c r="L315" s="273"/>
      <c r="M315" s="274"/>
      <c r="N315" s="275"/>
      <c r="O315" s="275"/>
      <c r="P315" s="275"/>
      <c r="Q315" s="275"/>
      <c r="R315" s="275"/>
      <c r="S315" s="275"/>
      <c r="T315" s="276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77" t="s">
        <v>216</v>
      </c>
      <c r="AU315" s="277" t="s">
        <v>82</v>
      </c>
      <c r="AV315" s="15" t="s">
        <v>80</v>
      </c>
      <c r="AW315" s="15" t="s">
        <v>35</v>
      </c>
      <c r="AX315" s="15" t="s">
        <v>73</v>
      </c>
      <c r="AY315" s="277" t="s">
        <v>180</v>
      </c>
    </row>
    <row r="316" s="13" customFormat="1">
      <c r="A316" s="13"/>
      <c r="B316" s="235"/>
      <c r="C316" s="236"/>
      <c r="D316" s="228" t="s">
        <v>216</v>
      </c>
      <c r="E316" s="237" t="s">
        <v>19</v>
      </c>
      <c r="F316" s="238" t="s">
        <v>80</v>
      </c>
      <c r="G316" s="236"/>
      <c r="H316" s="239">
        <v>1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5" t="s">
        <v>216</v>
      </c>
      <c r="AU316" s="245" t="s">
        <v>82</v>
      </c>
      <c r="AV316" s="13" t="s">
        <v>82</v>
      </c>
      <c r="AW316" s="13" t="s">
        <v>35</v>
      </c>
      <c r="AX316" s="13" t="s">
        <v>73</v>
      </c>
      <c r="AY316" s="245" t="s">
        <v>180</v>
      </c>
    </row>
    <row r="317" s="15" customFormat="1">
      <c r="A317" s="15"/>
      <c r="B317" s="268"/>
      <c r="C317" s="269"/>
      <c r="D317" s="228" t="s">
        <v>216</v>
      </c>
      <c r="E317" s="270" t="s">
        <v>19</v>
      </c>
      <c r="F317" s="271" t="s">
        <v>2158</v>
      </c>
      <c r="G317" s="269"/>
      <c r="H317" s="270" t="s">
        <v>19</v>
      </c>
      <c r="I317" s="272"/>
      <c r="J317" s="269"/>
      <c r="K317" s="269"/>
      <c r="L317" s="273"/>
      <c r="M317" s="274"/>
      <c r="N317" s="275"/>
      <c r="O317" s="275"/>
      <c r="P317" s="275"/>
      <c r="Q317" s="275"/>
      <c r="R317" s="275"/>
      <c r="S317" s="275"/>
      <c r="T317" s="276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77" t="s">
        <v>216</v>
      </c>
      <c r="AU317" s="277" t="s">
        <v>82</v>
      </c>
      <c r="AV317" s="15" t="s">
        <v>80</v>
      </c>
      <c r="AW317" s="15" t="s">
        <v>35</v>
      </c>
      <c r="AX317" s="15" t="s">
        <v>73</v>
      </c>
      <c r="AY317" s="277" t="s">
        <v>180</v>
      </c>
    </row>
    <row r="318" s="13" customFormat="1">
      <c r="A318" s="13"/>
      <c r="B318" s="235"/>
      <c r="C318" s="236"/>
      <c r="D318" s="228" t="s">
        <v>216</v>
      </c>
      <c r="E318" s="237" t="s">
        <v>19</v>
      </c>
      <c r="F318" s="238" t="s">
        <v>80</v>
      </c>
      <c r="G318" s="236"/>
      <c r="H318" s="239">
        <v>1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216</v>
      </c>
      <c r="AU318" s="245" t="s">
        <v>82</v>
      </c>
      <c r="AV318" s="13" t="s">
        <v>82</v>
      </c>
      <c r="AW318" s="13" t="s">
        <v>35</v>
      </c>
      <c r="AX318" s="13" t="s">
        <v>73</v>
      </c>
      <c r="AY318" s="245" t="s">
        <v>180</v>
      </c>
    </row>
    <row r="319" s="15" customFormat="1">
      <c r="A319" s="15"/>
      <c r="B319" s="268"/>
      <c r="C319" s="269"/>
      <c r="D319" s="228" t="s">
        <v>216</v>
      </c>
      <c r="E319" s="270" t="s">
        <v>19</v>
      </c>
      <c r="F319" s="271" t="s">
        <v>2160</v>
      </c>
      <c r="G319" s="269"/>
      <c r="H319" s="270" t="s">
        <v>19</v>
      </c>
      <c r="I319" s="272"/>
      <c r="J319" s="269"/>
      <c r="K319" s="269"/>
      <c r="L319" s="273"/>
      <c r="M319" s="274"/>
      <c r="N319" s="275"/>
      <c r="O319" s="275"/>
      <c r="P319" s="275"/>
      <c r="Q319" s="275"/>
      <c r="R319" s="275"/>
      <c r="S319" s="275"/>
      <c r="T319" s="276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77" t="s">
        <v>216</v>
      </c>
      <c r="AU319" s="277" t="s">
        <v>82</v>
      </c>
      <c r="AV319" s="15" t="s">
        <v>80</v>
      </c>
      <c r="AW319" s="15" t="s">
        <v>35</v>
      </c>
      <c r="AX319" s="15" t="s">
        <v>73</v>
      </c>
      <c r="AY319" s="277" t="s">
        <v>180</v>
      </c>
    </row>
    <row r="320" s="13" customFormat="1">
      <c r="A320" s="13"/>
      <c r="B320" s="235"/>
      <c r="C320" s="236"/>
      <c r="D320" s="228" t="s">
        <v>216</v>
      </c>
      <c r="E320" s="237" t="s">
        <v>19</v>
      </c>
      <c r="F320" s="238" t="s">
        <v>80</v>
      </c>
      <c r="G320" s="236"/>
      <c r="H320" s="239">
        <v>1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216</v>
      </c>
      <c r="AU320" s="245" t="s">
        <v>82</v>
      </c>
      <c r="AV320" s="13" t="s">
        <v>82</v>
      </c>
      <c r="AW320" s="13" t="s">
        <v>35</v>
      </c>
      <c r="AX320" s="13" t="s">
        <v>73</v>
      </c>
      <c r="AY320" s="245" t="s">
        <v>180</v>
      </c>
    </row>
    <row r="321" s="14" customFormat="1">
      <c r="A321" s="14"/>
      <c r="B321" s="246"/>
      <c r="C321" s="247"/>
      <c r="D321" s="228" t="s">
        <v>216</v>
      </c>
      <c r="E321" s="248" t="s">
        <v>19</v>
      </c>
      <c r="F321" s="249" t="s">
        <v>293</v>
      </c>
      <c r="G321" s="247"/>
      <c r="H321" s="250">
        <v>3</v>
      </c>
      <c r="I321" s="251"/>
      <c r="J321" s="247"/>
      <c r="K321" s="247"/>
      <c r="L321" s="252"/>
      <c r="M321" s="253"/>
      <c r="N321" s="254"/>
      <c r="O321" s="254"/>
      <c r="P321" s="254"/>
      <c r="Q321" s="254"/>
      <c r="R321" s="254"/>
      <c r="S321" s="254"/>
      <c r="T321" s="255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6" t="s">
        <v>216</v>
      </c>
      <c r="AU321" s="256" t="s">
        <v>82</v>
      </c>
      <c r="AV321" s="14" t="s">
        <v>188</v>
      </c>
      <c r="AW321" s="14" t="s">
        <v>35</v>
      </c>
      <c r="AX321" s="14" t="s">
        <v>80</v>
      </c>
      <c r="AY321" s="256" t="s">
        <v>180</v>
      </c>
    </row>
    <row r="322" s="2" customFormat="1" ht="16.5" customHeight="1">
      <c r="A322" s="41"/>
      <c r="B322" s="42"/>
      <c r="C322" s="215" t="s">
        <v>445</v>
      </c>
      <c r="D322" s="215" t="s">
        <v>183</v>
      </c>
      <c r="E322" s="216" t="s">
        <v>383</v>
      </c>
      <c r="F322" s="217" t="s">
        <v>384</v>
      </c>
      <c r="G322" s="218" t="s">
        <v>385</v>
      </c>
      <c r="H322" s="219">
        <v>3</v>
      </c>
      <c r="I322" s="220"/>
      <c r="J322" s="221">
        <f>ROUND(I322*H322,2)</f>
        <v>0</v>
      </c>
      <c r="K322" s="217" t="s">
        <v>187</v>
      </c>
      <c r="L322" s="47"/>
      <c r="M322" s="222" t="s">
        <v>19</v>
      </c>
      <c r="N322" s="223" t="s">
        <v>44</v>
      </c>
      <c r="O322" s="87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6" t="s">
        <v>284</v>
      </c>
      <c r="AT322" s="226" t="s">
        <v>183</v>
      </c>
      <c r="AU322" s="226" t="s">
        <v>82</v>
      </c>
      <c r="AY322" s="20" t="s">
        <v>180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20" t="s">
        <v>80</v>
      </c>
      <c r="BK322" s="227">
        <f>ROUND(I322*H322,2)</f>
        <v>0</v>
      </c>
      <c r="BL322" s="20" t="s">
        <v>284</v>
      </c>
      <c r="BM322" s="226" t="s">
        <v>2305</v>
      </c>
    </row>
    <row r="323" s="2" customFormat="1">
      <c r="A323" s="41"/>
      <c r="B323" s="42"/>
      <c r="C323" s="43"/>
      <c r="D323" s="228" t="s">
        <v>190</v>
      </c>
      <c r="E323" s="43"/>
      <c r="F323" s="229" t="s">
        <v>387</v>
      </c>
      <c r="G323" s="43"/>
      <c r="H323" s="43"/>
      <c r="I323" s="230"/>
      <c r="J323" s="43"/>
      <c r="K323" s="43"/>
      <c r="L323" s="47"/>
      <c r="M323" s="231"/>
      <c r="N323" s="232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190</v>
      </c>
      <c r="AU323" s="20" t="s">
        <v>82</v>
      </c>
    </row>
    <row r="324" s="2" customFormat="1">
      <c r="A324" s="41"/>
      <c r="B324" s="42"/>
      <c r="C324" s="43"/>
      <c r="D324" s="233" t="s">
        <v>192</v>
      </c>
      <c r="E324" s="43"/>
      <c r="F324" s="234" t="s">
        <v>388</v>
      </c>
      <c r="G324" s="43"/>
      <c r="H324" s="43"/>
      <c r="I324" s="230"/>
      <c r="J324" s="43"/>
      <c r="K324" s="43"/>
      <c r="L324" s="47"/>
      <c r="M324" s="231"/>
      <c r="N324" s="23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192</v>
      </c>
      <c r="AU324" s="20" t="s">
        <v>82</v>
      </c>
    </row>
    <row r="325" s="2" customFormat="1" ht="16.5" customHeight="1">
      <c r="A325" s="41"/>
      <c r="B325" s="42"/>
      <c r="C325" s="257" t="s">
        <v>451</v>
      </c>
      <c r="D325" s="257" t="s">
        <v>390</v>
      </c>
      <c r="E325" s="258" t="s">
        <v>391</v>
      </c>
      <c r="F325" s="259" t="s">
        <v>392</v>
      </c>
      <c r="G325" s="260" t="s">
        <v>385</v>
      </c>
      <c r="H325" s="261">
        <v>3</v>
      </c>
      <c r="I325" s="262"/>
      <c r="J325" s="263">
        <f>ROUND(I325*H325,2)</f>
        <v>0</v>
      </c>
      <c r="K325" s="259" t="s">
        <v>19</v>
      </c>
      <c r="L325" s="264"/>
      <c r="M325" s="265" t="s">
        <v>19</v>
      </c>
      <c r="N325" s="266" t="s">
        <v>44</v>
      </c>
      <c r="O325" s="87"/>
      <c r="P325" s="224">
        <f>O325*H325</f>
        <v>0</v>
      </c>
      <c r="Q325" s="224">
        <v>0.00040000000000000002</v>
      </c>
      <c r="R325" s="224">
        <f>Q325*H325</f>
        <v>0.0012000000000000001</v>
      </c>
      <c r="S325" s="224">
        <v>0</v>
      </c>
      <c r="T325" s="225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6" t="s">
        <v>393</v>
      </c>
      <c r="AT325" s="226" t="s">
        <v>390</v>
      </c>
      <c r="AU325" s="226" t="s">
        <v>82</v>
      </c>
      <c r="AY325" s="20" t="s">
        <v>180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20" t="s">
        <v>80</v>
      </c>
      <c r="BK325" s="227">
        <f>ROUND(I325*H325,2)</f>
        <v>0</v>
      </c>
      <c r="BL325" s="20" t="s">
        <v>284</v>
      </c>
      <c r="BM325" s="226" t="s">
        <v>2306</v>
      </c>
    </row>
    <row r="326" s="2" customFormat="1">
      <c r="A326" s="41"/>
      <c r="B326" s="42"/>
      <c r="C326" s="43"/>
      <c r="D326" s="228" t="s">
        <v>190</v>
      </c>
      <c r="E326" s="43"/>
      <c r="F326" s="229" t="s">
        <v>392</v>
      </c>
      <c r="G326" s="43"/>
      <c r="H326" s="43"/>
      <c r="I326" s="230"/>
      <c r="J326" s="43"/>
      <c r="K326" s="43"/>
      <c r="L326" s="47"/>
      <c r="M326" s="231"/>
      <c r="N326" s="23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190</v>
      </c>
      <c r="AU326" s="20" t="s">
        <v>82</v>
      </c>
    </row>
    <row r="327" s="2" customFormat="1" ht="24.15" customHeight="1">
      <c r="A327" s="41"/>
      <c r="B327" s="42"/>
      <c r="C327" s="215" t="s">
        <v>455</v>
      </c>
      <c r="D327" s="215" t="s">
        <v>183</v>
      </c>
      <c r="E327" s="216" t="s">
        <v>474</v>
      </c>
      <c r="F327" s="217" t="s">
        <v>475</v>
      </c>
      <c r="G327" s="218" t="s">
        <v>348</v>
      </c>
      <c r="H327" s="219">
        <v>6</v>
      </c>
      <c r="I327" s="220"/>
      <c r="J327" s="221">
        <f>ROUND(I327*H327,2)</f>
        <v>0</v>
      </c>
      <c r="K327" s="217" t="s">
        <v>187</v>
      </c>
      <c r="L327" s="47"/>
      <c r="M327" s="222" t="s">
        <v>19</v>
      </c>
      <c r="N327" s="223" t="s">
        <v>44</v>
      </c>
      <c r="O327" s="87"/>
      <c r="P327" s="224">
        <f>O327*H327</f>
        <v>0</v>
      </c>
      <c r="Q327" s="224">
        <v>0.00023913999999999999</v>
      </c>
      <c r="R327" s="224">
        <f>Q327*H327</f>
        <v>0.0014348399999999999</v>
      </c>
      <c r="S327" s="224">
        <v>0</v>
      </c>
      <c r="T327" s="225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6" t="s">
        <v>284</v>
      </c>
      <c r="AT327" s="226" t="s">
        <v>183</v>
      </c>
      <c r="AU327" s="226" t="s">
        <v>82</v>
      </c>
      <c r="AY327" s="20" t="s">
        <v>180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20" t="s">
        <v>80</v>
      </c>
      <c r="BK327" s="227">
        <f>ROUND(I327*H327,2)</f>
        <v>0</v>
      </c>
      <c r="BL327" s="20" t="s">
        <v>284</v>
      </c>
      <c r="BM327" s="226" t="s">
        <v>2307</v>
      </c>
    </row>
    <row r="328" s="2" customFormat="1">
      <c r="A328" s="41"/>
      <c r="B328" s="42"/>
      <c r="C328" s="43"/>
      <c r="D328" s="228" t="s">
        <v>190</v>
      </c>
      <c r="E328" s="43"/>
      <c r="F328" s="229" t="s">
        <v>477</v>
      </c>
      <c r="G328" s="43"/>
      <c r="H328" s="43"/>
      <c r="I328" s="230"/>
      <c r="J328" s="43"/>
      <c r="K328" s="43"/>
      <c r="L328" s="47"/>
      <c r="M328" s="231"/>
      <c r="N328" s="23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190</v>
      </c>
      <c r="AU328" s="20" t="s">
        <v>82</v>
      </c>
    </row>
    <row r="329" s="2" customFormat="1">
      <c r="A329" s="41"/>
      <c r="B329" s="42"/>
      <c r="C329" s="43"/>
      <c r="D329" s="233" t="s">
        <v>192</v>
      </c>
      <c r="E329" s="43"/>
      <c r="F329" s="234" t="s">
        <v>478</v>
      </c>
      <c r="G329" s="43"/>
      <c r="H329" s="43"/>
      <c r="I329" s="230"/>
      <c r="J329" s="43"/>
      <c r="K329" s="43"/>
      <c r="L329" s="47"/>
      <c r="M329" s="231"/>
      <c r="N329" s="232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192</v>
      </c>
      <c r="AU329" s="20" t="s">
        <v>82</v>
      </c>
    </row>
    <row r="330" s="2" customFormat="1" ht="24.15" customHeight="1">
      <c r="A330" s="41"/>
      <c r="B330" s="42"/>
      <c r="C330" s="257" t="s">
        <v>461</v>
      </c>
      <c r="D330" s="257" t="s">
        <v>390</v>
      </c>
      <c r="E330" s="258" t="s">
        <v>481</v>
      </c>
      <c r="F330" s="259" t="s">
        <v>482</v>
      </c>
      <c r="G330" s="260" t="s">
        <v>483</v>
      </c>
      <c r="H330" s="261">
        <v>3</v>
      </c>
      <c r="I330" s="262"/>
      <c r="J330" s="263">
        <f>ROUND(I330*H330,2)</f>
        <v>0</v>
      </c>
      <c r="K330" s="259" t="s">
        <v>187</v>
      </c>
      <c r="L330" s="264"/>
      <c r="M330" s="265" t="s">
        <v>19</v>
      </c>
      <c r="N330" s="266" t="s">
        <v>44</v>
      </c>
      <c r="O330" s="87"/>
      <c r="P330" s="224">
        <f>O330*H330</f>
        <v>0</v>
      </c>
      <c r="Q330" s="224">
        <v>0.00018000000000000001</v>
      </c>
      <c r="R330" s="224">
        <f>Q330*H330</f>
        <v>0.00054000000000000001</v>
      </c>
      <c r="S330" s="224">
        <v>0</v>
      </c>
      <c r="T330" s="225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26" t="s">
        <v>393</v>
      </c>
      <c r="AT330" s="226" t="s">
        <v>390</v>
      </c>
      <c r="AU330" s="226" t="s">
        <v>82</v>
      </c>
      <c r="AY330" s="20" t="s">
        <v>180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20" t="s">
        <v>80</v>
      </c>
      <c r="BK330" s="227">
        <f>ROUND(I330*H330,2)</f>
        <v>0</v>
      </c>
      <c r="BL330" s="20" t="s">
        <v>284</v>
      </c>
      <c r="BM330" s="226" t="s">
        <v>2308</v>
      </c>
    </row>
    <row r="331" s="2" customFormat="1">
      <c r="A331" s="41"/>
      <c r="B331" s="42"/>
      <c r="C331" s="43"/>
      <c r="D331" s="228" t="s">
        <v>190</v>
      </c>
      <c r="E331" s="43"/>
      <c r="F331" s="229" t="s">
        <v>482</v>
      </c>
      <c r="G331" s="43"/>
      <c r="H331" s="43"/>
      <c r="I331" s="230"/>
      <c r="J331" s="43"/>
      <c r="K331" s="43"/>
      <c r="L331" s="47"/>
      <c r="M331" s="231"/>
      <c r="N331" s="23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190</v>
      </c>
      <c r="AU331" s="20" t="s">
        <v>82</v>
      </c>
    </row>
    <row r="332" s="2" customFormat="1" ht="16.5" customHeight="1">
      <c r="A332" s="41"/>
      <c r="B332" s="42"/>
      <c r="C332" s="215" t="s">
        <v>467</v>
      </c>
      <c r="D332" s="215" t="s">
        <v>183</v>
      </c>
      <c r="E332" s="216" t="s">
        <v>487</v>
      </c>
      <c r="F332" s="217" t="s">
        <v>488</v>
      </c>
      <c r="G332" s="218" t="s">
        <v>348</v>
      </c>
      <c r="H332" s="219">
        <v>3</v>
      </c>
      <c r="I332" s="220"/>
      <c r="J332" s="221">
        <f>ROUND(I332*H332,2)</f>
        <v>0</v>
      </c>
      <c r="K332" s="217" t="s">
        <v>187</v>
      </c>
      <c r="L332" s="47"/>
      <c r="M332" s="222" t="s">
        <v>19</v>
      </c>
      <c r="N332" s="223" t="s">
        <v>44</v>
      </c>
      <c r="O332" s="87"/>
      <c r="P332" s="224">
        <f>O332*H332</f>
        <v>0</v>
      </c>
      <c r="Q332" s="224">
        <v>0</v>
      </c>
      <c r="R332" s="224">
        <f>Q332*H332</f>
        <v>0</v>
      </c>
      <c r="S332" s="224">
        <v>0.00156</v>
      </c>
      <c r="T332" s="225">
        <f>S332*H332</f>
        <v>0.0046800000000000001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6" t="s">
        <v>284</v>
      </c>
      <c r="AT332" s="226" t="s">
        <v>183</v>
      </c>
      <c r="AU332" s="226" t="s">
        <v>82</v>
      </c>
      <c r="AY332" s="20" t="s">
        <v>180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20" t="s">
        <v>80</v>
      </c>
      <c r="BK332" s="227">
        <f>ROUND(I332*H332,2)</f>
        <v>0</v>
      </c>
      <c r="BL332" s="20" t="s">
        <v>284</v>
      </c>
      <c r="BM332" s="226" t="s">
        <v>2309</v>
      </c>
    </row>
    <row r="333" s="2" customFormat="1">
      <c r="A333" s="41"/>
      <c r="B333" s="42"/>
      <c r="C333" s="43"/>
      <c r="D333" s="228" t="s">
        <v>190</v>
      </c>
      <c r="E333" s="43"/>
      <c r="F333" s="229" t="s">
        <v>490</v>
      </c>
      <c r="G333" s="43"/>
      <c r="H333" s="43"/>
      <c r="I333" s="230"/>
      <c r="J333" s="43"/>
      <c r="K333" s="43"/>
      <c r="L333" s="47"/>
      <c r="M333" s="231"/>
      <c r="N333" s="23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190</v>
      </c>
      <c r="AU333" s="20" t="s">
        <v>82</v>
      </c>
    </row>
    <row r="334" s="2" customFormat="1">
      <c r="A334" s="41"/>
      <c r="B334" s="42"/>
      <c r="C334" s="43"/>
      <c r="D334" s="233" t="s">
        <v>192</v>
      </c>
      <c r="E334" s="43"/>
      <c r="F334" s="234" t="s">
        <v>491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192</v>
      </c>
      <c r="AU334" s="20" t="s">
        <v>82</v>
      </c>
    </row>
    <row r="335" s="2" customFormat="1" ht="21.75" customHeight="1">
      <c r="A335" s="41"/>
      <c r="B335" s="42"/>
      <c r="C335" s="215" t="s">
        <v>473</v>
      </c>
      <c r="D335" s="215" t="s">
        <v>183</v>
      </c>
      <c r="E335" s="216" t="s">
        <v>499</v>
      </c>
      <c r="F335" s="217" t="s">
        <v>500</v>
      </c>
      <c r="G335" s="218" t="s">
        <v>348</v>
      </c>
      <c r="H335" s="219">
        <v>3</v>
      </c>
      <c r="I335" s="220"/>
      <c r="J335" s="221">
        <f>ROUND(I335*H335,2)</f>
        <v>0</v>
      </c>
      <c r="K335" s="217" t="s">
        <v>187</v>
      </c>
      <c r="L335" s="47"/>
      <c r="M335" s="222" t="s">
        <v>19</v>
      </c>
      <c r="N335" s="223" t="s">
        <v>44</v>
      </c>
      <c r="O335" s="87"/>
      <c r="P335" s="224">
        <f>O335*H335</f>
        <v>0</v>
      </c>
      <c r="Q335" s="224">
        <v>0.0018</v>
      </c>
      <c r="R335" s="224">
        <f>Q335*H335</f>
        <v>0.0054000000000000003</v>
      </c>
      <c r="S335" s="224">
        <v>0</v>
      </c>
      <c r="T335" s="225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26" t="s">
        <v>284</v>
      </c>
      <c r="AT335" s="226" t="s">
        <v>183</v>
      </c>
      <c r="AU335" s="226" t="s">
        <v>82</v>
      </c>
      <c r="AY335" s="20" t="s">
        <v>180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20" t="s">
        <v>80</v>
      </c>
      <c r="BK335" s="227">
        <f>ROUND(I335*H335,2)</f>
        <v>0</v>
      </c>
      <c r="BL335" s="20" t="s">
        <v>284</v>
      </c>
      <c r="BM335" s="226" t="s">
        <v>2310</v>
      </c>
    </row>
    <row r="336" s="2" customFormat="1">
      <c r="A336" s="41"/>
      <c r="B336" s="42"/>
      <c r="C336" s="43"/>
      <c r="D336" s="228" t="s">
        <v>190</v>
      </c>
      <c r="E336" s="43"/>
      <c r="F336" s="229" t="s">
        <v>502</v>
      </c>
      <c r="G336" s="43"/>
      <c r="H336" s="43"/>
      <c r="I336" s="230"/>
      <c r="J336" s="43"/>
      <c r="K336" s="43"/>
      <c r="L336" s="47"/>
      <c r="M336" s="231"/>
      <c r="N336" s="232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190</v>
      </c>
      <c r="AU336" s="20" t="s">
        <v>82</v>
      </c>
    </row>
    <row r="337" s="2" customFormat="1">
      <c r="A337" s="41"/>
      <c r="B337" s="42"/>
      <c r="C337" s="43"/>
      <c r="D337" s="233" t="s">
        <v>192</v>
      </c>
      <c r="E337" s="43"/>
      <c r="F337" s="234" t="s">
        <v>503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192</v>
      </c>
      <c r="AU337" s="20" t="s">
        <v>82</v>
      </c>
    </row>
    <row r="338" s="2" customFormat="1" ht="16.5" customHeight="1">
      <c r="A338" s="41"/>
      <c r="B338" s="42"/>
      <c r="C338" s="215" t="s">
        <v>480</v>
      </c>
      <c r="D338" s="215" t="s">
        <v>183</v>
      </c>
      <c r="E338" s="216" t="s">
        <v>505</v>
      </c>
      <c r="F338" s="217" t="s">
        <v>506</v>
      </c>
      <c r="G338" s="218" t="s">
        <v>385</v>
      </c>
      <c r="H338" s="219">
        <v>3</v>
      </c>
      <c r="I338" s="220"/>
      <c r="J338" s="221">
        <f>ROUND(I338*H338,2)</f>
        <v>0</v>
      </c>
      <c r="K338" s="217" t="s">
        <v>187</v>
      </c>
      <c r="L338" s="47"/>
      <c r="M338" s="222" t="s">
        <v>19</v>
      </c>
      <c r="N338" s="223" t="s">
        <v>44</v>
      </c>
      <c r="O338" s="87"/>
      <c r="P338" s="224">
        <f>O338*H338</f>
        <v>0</v>
      </c>
      <c r="Q338" s="224">
        <v>0</v>
      </c>
      <c r="R338" s="224">
        <f>Q338*H338</f>
        <v>0</v>
      </c>
      <c r="S338" s="224">
        <v>0.00084999999999999995</v>
      </c>
      <c r="T338" s="225">
        <f>S338*H338</f>
        <v>0.0025499999999999997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26" t="s">
        <v>284</v>
      </c>
      <c r="AT338" s="226" t="s">
        <v>183</v>
      </c>
      <c r="AU338" s="226" t="s">
        <v>82</v>
      </c>
      <c r="AY338" s="20" t="s">
        <v>180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20" t="s">
        <v>80</v>
      </c>
      <c r="BK338" s="227">
        <f>ROUND(I338*H338,2)</f>
        <v>0</v>
      </c>
      <c r="BL338" s="20" t="s">
        <v>284</v>
      </c>
      <c r="BM338" s="226" t="s">
        <v>2311</v>
      </c>
    </row>
    <row r="339" s="2" customFormat="1">
      <c r="A339" s="41"/>
      <c r="B339" s="42"/>
      <c r="C339" s="43"/>
      <c r="D339" s="228" t="s">
        <v>190</v>
      </c>
      <c r="E339" s="43"/>
      <c r="F339" s="229" t="s">
        <v>508</v>
      </c>
      <c r="G339" s="43"/>
      <c r="H339" s="43"/>
      <c r="I339" s="230"/>
      <c r="J339" s="43"/>
      <c r="K339" s="43"/>
      <c r="L339" s="47"/>
      <c r="M339" s="231"/>
      <c r="N339" s="23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190</v>
      </c>
      <c r="AU339" s="20" t="s">
        <v>82</v>
      </c>
    </row>
    <row r="340" s="2" customFormat="1">
      <c r="A340" s="41"/>
      <c r="B340" s="42"/>
      <c r="C340" s="43"/>
      <c r="D340" s="233" t="s">
        <v>192</v>
      </c>
      <c r="E340" s="43"/>
      <c r="F340" s="234" t="s">
        <v>509</v>
      </c>
      <c r="G340" s="43"/>
      <c r="H340" s="43"/>
      <c r="I340" s="230"/>
      <c r="J340" s="43"/>
      <c r="K340" s="43"/>
      <c r="L340" s="47"/>
      <c r="M340" s="231"/>
      <c r="N340" s="23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192</v>
      </c>
      <c r="AU340" s="20" t="s">
        <v>82</v>
      </c>
    </row>
    <row r="341" s="2" customFormat="1" ht="16.5" customHeight="1">
      <c r="A341" s="41"/>
      <c r="B341" s="42"/>
      <c r="C341" s="215" t="s">
        <v>486</v>
      </c>
      <c r="D341" s="215" t="s">
        <v>183</v>
      </c>
      <c r="E341" s="216" t="s">
        <v>511</v>
      </c>
      <c r="F341" s="217" t="s">
        <v>512</v>
      </c>
      <c r="G341" s="218" t="s">
        <v>385</v>
      </c>
      <c r="H341" s="219">
        <v>3</v>
      </c>
      <c r="I341" s="220"/>
      <c r="J341" s="221">
        <f>ROUND(I341*H341,2)</f>
        <v>0</v>
      </c>
      <c r="K341" s="217" t="s">
        <v>187</v>
      </c>
      <c r="L341" s="47"/>
      <c r="M341" s="222" t="s">
        <v>19</v>
      </c>
      <c r="N341" s="223" t="s">
        <v>44</v>
      </c>
      <c r="O341" s="87"/>
      <c r="P341" s="224">
        <f>O341*H341</f>
        <v>0</v>
      </c>
      <c r="Q341" s="224">
        <v>0.0002375</v>
      </c>
      <c r="R341" s="224">
        <f>Q341*H341</f>
        <v>0.00071250000000000003</v>
      </c>
      <c r="S341" s="224">
        <v>0</v>
      </c>
      <c r="T341" s="225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6" t="s">
        <v>284</v>
      </c>
      <c r="AT341" s="226" t="s">
        <v>183</v>
      </c>
      <c r="AU341" s="226" t="s">
        <v>82</v>
      </c>
      <c r="AY341" s="20" t="s">
        <v>180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20" t="s">
        <v>80</v>
      </c>
      <c r="BK341" s="227">
        <f>ROUND(I341*H341,2)</f>
        <v>0</v>
      </c>
      <c r="BL341" s="20" t="s">
        <v>284</v>
      </c>
      <c r="BM341" s="226" t="s">
        <v>2312</v>
      </c>
    </row>
    <row r="342" s="2" customFormat="1">
      <c r="A342" s="41"/>
      <c r="B342" s="42"/>
      <c r="C342" s="43"/>
      <c r="D342" s="228" t="s">
        <v>190</v>
      </c>
      <c r="E342" s="43"/>
      <c r="F342" s="229" t="s">
        <v>514</v>
      </c>
      <c r="G342" s="43"/>
      <c r="H342" s="43"/>
      <c r="I342" s="230"/>
      <c r="J342" s="43"/>
      <c r="K342" s="43"/>
      <c r="L342" s="47"/>
      <c r="M342" s="231"/>
      <c r="N342" s="23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190</v>
      </c>
      <c r="AU342" s="20" t="s">
        <v>82</v>
      </c>
    </row>
    <row r="343" s="2" customFormat="1">
      <c r="A343" s="41"/>
      <c r="B343" s="42"/>
      <c r="C343" s="43"/>
      <c r="D343" s="233" t="s">
        <v>192</v>
      </c>
      <c r="E343" s="43"/>
      <c r="F343" s="234" t="s">
        <v>515</v>
      </c>
      <c r="G343" s="43"/>
      <c r="H343" s="43"/>
      <c r="I343" s="230"/>
      <c r="J343" s="43"/>
      <c r="K343" s="43"/>
      <c r="L343" s="47"/>
      <c r="M343" s="231"/>
      <c r="N343" s="23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192</v>
      </c>
      <c r="AU343" s="20" t="s">
        <v>82</v>
      </c>
    </row>
    <row r="344" s="2" customFormat="1" ht="24.15" customHeight="1">
      <c r="A344" s="41"/>
      <c r="B344" s="42"/>
      <c r="C344" s="215" t="s">
        <v>492</v>
      </c>
      <c r="D344" s="215" t="s">
        <v>183</v>
      </c>
      <c r="E344" s="216" t="s">
        <v>545</v>
      </c>
      <c r="F344" s="217" t="s">
        <v>546</v>
      </c>
      <c r="G344" s="218" t="s">
        <v>305</v>
      </c>
      <c r="H344" s="219">
        <v>0.070999999999999994</v>
      </c>
      <c r="I344" s="220"/>
      <c r="J344" s="221">
        <f>ROUND(I344*H344,2)</f>
        <v>0</v>
      </c>
      <c r="K344" s="217" t="s">
        <v>187</v>
      </c>
      <c r="L344" s="47"/>
      <c r="M344" s="222" t="s">
        <v>19</v>
      </c>
      <c r="N344" s="223" t="s">
        <v>44</v>
      </c>
      <c r="O344" s="87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26" t="s">
        <v>284</v>
      </c>
      <c r="AT344" s="226" t="s">
        <v>183</v>
      </c>
      <c r="AU344" s="226" t="s">
        <v>82</v>
      </c>
      <c r="AY344" s="20" t="s">
        <v>180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20" t="s">
        <v>80</v>
      </c>
      <c r="BK344" s="227">
        <f>ROUND(I344*H344,2)</f>
        <v>0</v>
      </c>
      <c r="BL344" s="20" t="s">
        <v>284</v>
      </c>
      <c r="BM344" s="226" t="s">
        <v>2313</v>
      </c>
    </row>
    <row r="345" s="2" customFormat="1">
      <c r="A345" s="41"/>
      <c r="B345" s="42"/>
      <c r="C345" s="43"/>
      <c r="D345" s="228" t="s">
        <v>190</v>
      </c>
      <c r="E345" s="43"/>
      <c r="F345" s="229" t="s">
        <v>548</v>
      </c>
      <c r="G345" s="43"/>
      <c r="H345" s="43"/>
      <c r="I345" s="230"/>
      <c r="J345" s="43"/>
      <c r="K345" s="43"/>
      <c r="L345" s="47"/>
      <c r="M345" s="231"/>
      <c r="N345" s="232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190</v>
      </c>
      <c r="AU345" s="20" t="s">
        <v>82</v>
      </c>
    </row>
    <row r="346" s="2" customFormat="1">
      <c r="A346" s="41"/>
      <c r="B346" s="42"/>
      <c r="C346" s="43"/>
      <c r="D346" s="233" t="s">
        <v>192</v>
      </c>
      <c r="E346" s="43"/>
      <c r="F346" s="234" t="s">
        <v>549</v>
      </c>
      <c r="G346" s="43"/>
      <c r="H346" s="43"/>
      <c r="I346" s="230"/>
      <c r="J346" s="43"/>
      <c r="K346" s="43"/>
      <c r="L346" s="47"/>
      <c r="M346" s="231"/>
      <c r="N346" s="23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192</v>
      </c>
      <c r="AU346" s="20" t="s">
        <v>82</v>
      </c>
    </row>
    <row r="347" s="12" customFormat="1" ht="22.8" customHeight="1">
      <c r="A347" s="12"/>
      <c r="B347" s="199"/>
      <c r="C347" s="200"/>
      <c r="D347" s="201" t="s">
        <v>72</v>
      </c>
      <c r="E347" s="213" t="s">
        <v>628</v>
      </c>
      <c r="F347" s="213" t="s">
        <v>629</v>
      </c>
      <c r="G347" s="200"/>
      <c r="H347" s="200"/>
      <c r="I347" s="203"/>
      <c r="J347" s="214">
        <f>BK347</f>
        <v>0</v>
      </c>
      <c r="K347" s="200"/>
      <c r="L347" s="205"/>
      <c r="M347" s="206"/>
      <c r="N347" s="207"/>
      <c r="O347" s="207"/>
      <c r="P347" s="208">
        <f>SUM(P348:P374)</f>
        <v>0</v>
      </c>
      <c r="Q347" s="207"/>
      <c r="R347" s="208">
        <f>SUM(R348:R374)</f>
        <v>0</v>
      </c>
      <c r="S347" s="207"/>
      <c r="T347" s="209">
        <f>SUM(T348:T374)</f>
        <v>1.718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10" t="s">
        <v>82</v>
      </c>
      <c r="AT347" s="211" t="s">
        <v>72</v>
      </c>
      <c r="AU347" s="211" t="s">
        <v>80</v>
      </c>
      <c r="AY347" s="210" t="s">
        <v>180</v>
      </c>
      <c r="BK347" s="212">
        <f>SUM(BK348:BK374)</f>
        <v>0</v>
      </c>
    </row>
    <row r="348" s="2" customFormat="1" ht="24.15" customHeight="1">
      <c r="A348" s="41"/>
      <c r="B348" s="42"/>
      <c r="C348" s="215" t="s">
        <v>498</v>
      </c>
      <c r="D348" s="215" t="s">
        <v>183</v>
      </c>
      <c r="E348" s="216" t="s">
        <v>2020</v>
      </c>
      <c r="F348" s="217" t="s">
        <v>2021</v>
      </c>
      <c r="G348" s="218" t="s">
        <v>385</v>
      </c>
      <c r="H348" s="219">
        <v>16</v>
      </c>
      <c r="I348" s="220"/>
      <c r="J348" s="221">
        <f>ROUND(I348*H348,2)</f>
        <v>0</v>
      </c>
      <c r="K348" s="217" t="s">
        <v>187</v>
      </c>
      <c r="L348" s="47"/>
      <c r="M348" s="222" t="s">
        <v>19</v>
      </c>
      <c r="N348" s="223" t="s">
        <v>44</v>
      </c>
      <c r="O348" s="87"/>
      <c r="P348" s="224">
        <f>O348*H348</f>
        <v>0</v>
      </c>
      <c r="Q348" s="224">
        <v>0</v>
      </c>
      <c r="R348" s="224">
        <f>Q348*H348</f>
        <v>0</v>
      </c>
      <c r="S348" s="224">
        <v>0.012500000000000001</v>
      </c>
      <c r="T348" s="225">
        <f>S348*H348</f>
        <v>0.20000000000000001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26" t="s">
        <v>284</v>
      </c>
      <c r="AT348" s="226" t="s">
        <v>183</v>
      </c>
      <c r="AU348" s="226" t="s">
        <v>82</v>
      </c>
      <c r="AY348" s="20" t="s">
        <v>180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20" t="s">
        <v>80</v>
      </c>
      <c r="BK348" s="227">
        <f>ROUND(I348*H348,2)</f>
        <v>0</v>
      </c>
      <c r="BL348" s="20" t="s">
        <v>284</v>
      </c>
      <c r="BM348" s="226" t="s">
        <v>2314</v>
      </c>
    </row>
    <row r="349" s="2" customFormat="1">
      <c r="A349" s="41"/>
      <c r="B349" s="42"/>
      <c r="C349" s="43"/>
      <c r="D349" s="228" t="s">
        <v>190</v>
      </c>
      <c r="E349" s="43"/>
      <c r="F349" s="229" t="s">
        <v>2023</v>
      </c>
      <c r="G349" s="43"/>
      <c r="H349" s="43"/>
      <c r="I349" s="230"/>
      <c r="J349" s="43"/>
      <c r="K349" s="43"/>
      <c r="L349" s="47"/>
      <c r="M349" s="231"/>
      <c r="N349" s="23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190</v>
      </c>
      <c r="AU349" s="20" t="s">
        <v>82</v>
      </c>
    </row>
    <row r="350" s="2" customFormat="1">
      <c r="A350" s="41"/>
      <c r="B350" s="42"/>
      <c r="C350" s="43"/>
      <c r="D350" s="233" t="s">
        <v>192</v>
      </c>
      <c r="E350" s="43"/>
      <c r="F350" s="234" t="s">
        <v>2024</v>
      </c>
      <c r="G350" s="43"/>
      <c r="H350" s="43"/>
      <c r="I350" s="230"/>
      <c r="J350" s="43"/>
      <c r="K350" s="43"/>
      <c r="L350" s="47"/>
      <c r="M350" s="231"/>
      <c r="N350" s="23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192</v>
      </c>
      <c r="AU350" s="20" t="s">
        <v>82</v>
      </c>
    </row>
    <row r="351" s="13" customFormat="1">
      <c r="A351" s="13"/>
      <c r="B351" s="235"/>
      <c r="C351" s="236"/>
      <c r="D351" s="228" t="s">
        <v>216</v>
      </c>
      <c r="E351" s="237" t="s">
        <v>19</v>
      </c>
      <c r="F351" s="238" t="s">
        <v>82</v>
      </c>
      <c r="G351" s="236"/>
      <c r="H351" s="239">
        <v>2</v>
      </c>
      <c r="I351" s="240"/>
      <c r="J351" s="236"/>
      <c r="K351" s="236"/>
      <c r="L351" s="241"/>
      <c r="M351" s="242"/>
      <c r="N351" s="243"/>
      <c r="O351" s="243"/>
      <c r="P351" s="243"/>
      <c r="Q351" s="243"/>
      <c r="R351" s="243"/>
      <c r="S351" s="243"/>
      <c r="T351" s="244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5" t="s">
        <v>216</v>
      </c>
      <c r="AU351" s="245" t="s">
        <v>82</v>
      </c>
      <c r="AV351" s="13" t="s">
        <v>82</v>
      </c>
      <c r="AW351" s="13" t="s">
        <v>35</v>
      </c>
      <c r="AX351" s="13" t="s">
        <v>73</v>
      </c>
      <c r="AY351" s="245" t="s">
        <v>180</v>
      </c>
    </row>
    <row r="352" s="13" customFormat="1">
      <c r="A352" s="13"/>
      <c r="B352" s="235"/>
      <c r="C352" s="236"/>
      <c r="D352" s="228" t="s">
        <v>216</v>
      </c>
      <c r="E352" s="237" t="s">
        <v>19</v>
      </c>
      <c r="F352" s="238" t="s">
        <v>2026</v>
      </c>
      <c r="G352" s="236"/>
      <c r="H352" s="239">
        <v>6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5" t="s">
        <v>216</v>
      </c>
      <c r="AU352" s="245" t="s">
        <v>82</v>
      </c>
      <c r="AV352" s="13" t="s">
        <v>82</v>
      </c>
      <c r="AW352" s="13" t="s">
        <v>35</v>
      </c>
      <c r="AX352" s="13" t="s">
        <v>73</v>
      </c>
      <c r="AY352" s="245" t="s">
        <v>180</v>
      </c>
    </row>
    <row r="353" s="16" customFormat="1">
      <c r="A353" s="16"/>
      <c r="B353" s="283"/>
      <c r="C353" s="284"/>
      <c r="D353" s="228" t="s">
        <v>216</v>
      </c>
      <c r="E353" s="285" t="s">
        <v>19</v>
      </c>
      <c r="F353" s="286" t="s">
        <v>2027</v>
      </c>
      <c r="G353" s="284"/>
      <c r="H353" s="287">
        <v>8</v>
      </c>
      <c r="I353" s="288"/>
      <c r="J353" s="284"/>
      <c r="K353" s="284"/>
      <c r="L353" s="289"/>
      <c r="M353" s="290"/>
      <c r="N353" s="291"/>
      <c r="O353" s="291"/>
      <c r="P353" s="291"/>
      <c r="Q353" s="291"/>
      <c r="R353" s="291"/>
      <c r="S353" s="291"/>
      <c r="T353" s="292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T353" s="293" t="s">
        <v>216</v>
      </c>
      <c r="AU353" s="293" t="s">
        <v>82</v>
      </c>
      <c r="AV353" s="16" t="s">
        <v>199</v>
      </c>
      <c r="AW353" s="16" t="s">
        <v>35</v>
      </c>
      <c r="AX353" s="16" t="s">
        <v>73</v>
      </c>
      <c r="AY353" s="293" t="s">
        <v>180</v>
      </c>
    </row>
    <row r="354" s="13" customFormat="1">
      <c r="A354" s="13"/>
      <c r="B354" s="235"/>
      <c r="C354" s="236"/>
      <c r="D354" s="228" t="s">
        <v>216</v>
      </c>
      <c r="E354" s="237" t="s">
        <v>19</v>
      </c>
      <c r="F354" s="238" t="s">
        <v>231</v>
      </c>
      <c r="G354" s="236"/>
      <c r="H354" s="239">
        <v>8</v>
      </c>
      <c r="I354" s="240"/>
      <c r="J354" s="236"/>
      <c r="K354" s="236"/>
      <c r="L354" s="241"/>
      <c r="M354" s="242"/>
      <c r="N354" s="243"/>
      <c r="O354" s="243"/>
      <c r="P354" s="243"/>
      <c r="Q354" s="243"/>
      <c r="R354" s="243"/>
      <c r="S354" s="243"/>
      <c r="T354" s="244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5" t="s">
        <v>216</v>
      </c>
      <c r="AU354" s="245" t="s">
        <v>82</v>
      </c>
      <c r="AV354" s="13" t="s">
        <v>82</v>
      </c>
      <c r="AW354" s="13" t="s">
        <v>35</v>
      </c>
      <c r="AX354" s="13" t="s">
        <v>73</v>
      </c>
      <c r="AY354" s="245" t="s">
        <v>180</v>
      </c>
    </row>
    <row r="355" s="14" customFormat="1">
      <c r="A355" s="14"/>
      <c r="B355" s="246"/>
      <c r="C355" s="247"/>
      <c r="D355" s="228" t="s">
        <v>216</v>
      </c>
      <c r="E355" s="248" t="s">
        <v>19</v>
      </c>
      <c r="F355" s="249" t="s">
        <v>293</v>
      </c>
      <c r="G355" s="247"/>
      <c r="H355" s="250">
        <v>16</v>
      </c>
      <c r="I355" s="251"/>
      <c r="J355" s="247"/>
      <c r="K355" s="247"/>
      <c r="L355" s="252"/>
      <c r="M355" s="253"/>
      <c r="N355" s="254"/>
      <c r="O355" s="254"/>
      <c r="P355" s="254"/>
      <c r="Q355" s="254"/>
      <c r="R355" s="254"/>
      <c r="S355" s="254"/>
      <c r="T355" s="25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6" t="s">
        <v>216</v>
      </c>
      <c r="AU355" s="256" t="s">
        <v>82</v>
      </c>
      <c r="AV355" s="14" t="s">
        <v>188</v>
      </c>
      <c r="AW355" s="14" t="s">
        <v>35</v>
      </c>
      <c r="AX355" s="14" t="s">
        <v>80</v>
      </c>
      <c r="AY355" s="256" t="s">
        <v>180</v>
      </c>
    </row>
    <row r="356" s="2" customFormat="1" ht="24.15" customHeight="1">
      <c r="A356" s="41"/>
      <c r="B356" s="42"/>
      <c r="C356" s="215" t="s">
        <v>504</v>
      </c>
      <c r="D356" s="215" t="s">
        <v>183</v>
      </c>
      <c r="E356" s="216" t="s">
        <v>2029</v>
      </c>
      <c r="F356" s="217" t="s">
        <v>2030</v>
      </c>
      <c r="G356" s="218" t="s">
        <v>385</v>
      </c>
      <c r="H356" s="219">
        <v>78</v>
      </c>
      <c r="I356" s="220"/>
      <c r="J356" s="221">
        <f>ROUND(I356*H356,2)</f>
        <v>0</v>
      </c>
      <c r="K356" s="217" t="s">
        <v>187</v>
      </c>
      <c r="L356" s="47"/>
      <c r="M356" s="222" t="s">
        <v>19</v>
      </c>
      <c r="N356" s="223" t="s">
        <v>44</v>
      </c>
      <c r="O356" s="87"/>
      <c r="P356" s="224">
        <f>O356*H356</f>
        <v>0</v>
      </c>
      <c r="Q356" s="224">
        <v>0</v>
      </c>
      <c r="R356" s="224">
        <f>Q356*H356</f>
        <v>0</v>
      </c>
      <c r="S356" s="224">
        <v>0.017000000000000001</v>
      </c>
      <c r="T356" s="225">
        <f>S356*H356</f>
        <v>1.3260000000000001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6" t="s">
        <v>284</v>
      </c>
      <c r="AT356" s="226" t="s">
        <v>183</v>
      </c>
      <c r="AU356" s="226" t="s">
        <v>82</v>
      </c>
      <c r="AY356" s="20" t="s">
        <v>180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20" t="s">
        <v>80</v>
      </c>
      <c r="BK356" s="227">
        <f>ROUND(I356*H356,2)</f>
        <v>0</v>
      </c>
      <c r="BL356" s="20" t="s">
        <v>284</v>
      </c>
      <c r="BM356" s="226" t="s">
        <v>2315</v>
      </c>
    </row>
    <row r="357" s="2" customFormat="1">
      <c r="A357" s="41"/>
      <c r="B357" s="42"/>
      <c r="C357" s="43"/>
      <c r="D357" s="228" t="s">
        <v>190</v>
      </c>
      <c r="E357" s="43"/>
      <c r="F357" s="229" t="s">
        <v>2032</v>
      </c>
      <c r="G357" s="43"/>
      <c r="H357" s="43"/>
      <c r="I357" s="230"/>
      <c r="J357" s="43"/>
      <c r="K357" s="43"/>
      <c r="L357" s="47"/>
      <c r="M357" s="231"/>
      <c r="N357" s="23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190</v>
      </c>
      <c r="AU357" s="20" t="s">
        <v>82</v>
      </c>
    </row>
    <row r="358" s="2" customFormat="1">
      <c r="A358" s="41"/>
      <c r="B358" s="42"/>
      <c r="C358" s="43"/>
      <c r="D358" s="233" t="s">
        <v>192</v>
      </c>
      <c r="E358" s="43"/>
      <c r="F358" s="234" t="s">
        <v>2033</v>
      </c>
      <c r="G358" s="43"/>
      <c r="H358" s="43"/>
      <c r="I358" s="230"/>
      <c r="J358" s="43"/>
      <c r="K358" s="43"/>
      <c r="L358" s="47"/>
      <c r="M358" s="231"/>
      <c r="N358" s="23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192</v>
      </c>
      <c r="AU358" s="20" t="s">
        <v>82</v>
      </c>
    </row>
    <row r="359" s="13" customFormat="1">
      <c r="A359" s="13"/>
      <c r="B359" s="235"/>
      <c r="C359" s="236"/>
      <c r="D359" s="228" t="s">
        <v>216</v>
      </c>
      <c r="E359" s="237" t="s">
        <v>19</v>
      </c>
      <c r="F359" s="238" t="s">
        <v>2316</v>
      </c>
      <c r="G359" s="236"/>
      <c r="H359" s="239">
        <v>30</v>
      </c>
      <c r="I359" s="240"/>
      <c r="J359" s="236"/>
      <c r="K359" s="236"/>
      <c r="L359" s="241"/>
      <c r="M359" s="242"/>
      <c r="N359" s="243"/>
      <c r="O359" s="243"/>
      <c r="P359" s="243"/>
      <c r="Q359" s="243"/>
      <c r="R359" s="243"/>
      <c r="S359" s="243"/>
      <c r="T359" s="24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5" t="s">
        <v>216</v>
      </c>
      <c r="AU359" s="245" t="s">
        <v>82</v>
      </c>
      <c r="AV359" s="13" t="s">
        <v>82</v>
      </c>
      <c r="AW359" s="13" t="s">
        <v>35</v>
      </c>
      <c r="AX359" s="13" t="s">
        <v>73</v>
      </c>
      <c r="AY359" s="245" t="s">
        <v>180</v>
      </c>
    </row>
    <row r="360" s="13" customFormat="1">
      <c r="A360" s="13"/>
      <c r="B360" s="235"/>
      <c r="C360" s="236"/>
      <c r="D360" s="228" t="s">
        <v>216</v>
      </c>
      <c r="E360" s="237" t="s">
        <v>19</v>
      </c>
      <c r="F360" s="238" t="s">
        <v>2317</v>
      </c>
      <c r="G360" s="236"/>
      <c r="H360" s="239">
        <v>9</v>
      </c>
      <c r="I360" s="240"/>
      <c r="J360" s="236"/>
      <c r="K360" s="236"/>
      <c r="L360" s="241"/>
      <c r="M360" s="242"/>
      <c r="N360" s="243"/>
      <c r="O360" s="243"/>
      <c r="P360" s="243"/>
      <c r="Q360" s="243"/>
      <c r="R360" s="243"/>
      <c r="S360" s="243"/>
      <c r="T360" s="244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5" t="s">
        <v>216</v>
      </c>
      <c r="AU360" s="245" t="s">
        <v>82</v>
      </c>
      <c r="AV360" s="13" t="s">
        <v>82</v>
      </c>
      <c r="AW360" s="13" t="s">
        <v>35</v>
      </c>
      <c r="AX360" s="13" t="s">
        <v>73</v>
      </c>
      <c r="AY360" s="245" t="s">
        <v>180</v>
      </c>
    </row>
    <row r="361" s="16" customFormat="1">
      <c r="A361" s="16"/>
      <c r="B361" s="283"/>
      <c r="C361" s="284"/>
      <c r="D361" s="228" t="s">
        <v>216</v>
      </c>
      <c r="E361" s="285" t="s">
        <v>19</v>
      </c>
      <c r="F361" s="286" t="s">
        <v>2027</v>
      </c>
      <c r="G361" s="284"/>
      <c r="H361" s="287">
        <v>39</v>
      </c>
      <c r="I361" s="288"/>
      <c r="J361" s="284"/>
      <c r="K361" s="284"/>
      <c r="L361" s="289"/>
      <c r="M361" s="290"/>
      <c r="N361" s="291"/>
      <c r="O361" s="291"/>
      <c r="P361" s="291"/>
      <c r="Q361" s="291"/>
      <c r="R361" s="291"/>
      <c r="S361" s="291"/>
      <c r="T361" s="292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T361" s="293" t="s">
        <v>216</v>
      </c>
      <c r="AU361" s="293" t="s">
        <v>82</v>
      </c>
      <c r="AV361" s="16" t="s">
        <v>199</v>
      </c>
      <c r="AW361" s="16" t="s">
        <v>35</v>
      </c>
      <c r="AX361" s="16" t="s">
        <v>73</v>
      </c>
      <c r="AY361" s="293" t="s">
        <v>180</v>
      </c>
    </row>
    <row r="362" s="13" customFormat="1">
      <c r="A362" s="13"/>
      <c r="B362" s="235"/>
      <c r="C362" s="236"/>
      <c r="D362" s="228" t="s">
        <v>216</v>
      </c>
      <c r="E362" s="237" t="s">
        <v>19</v>
      </c>
      <c r="F362" s="238" t="s">
        <v>430</v>
      </c>
      <c r="G362" s="236"/>
      <c r="H362" s="239">
        <v>39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5" t="s">
        <v>216</v>
      </c>
      <c r="AU362" s="245" t="s">
        <v>82</v>
      </c>
      <c r="AV362" s="13" t="s">
        <v>82</v>
      </c>
      <c r="AW362" s="13" t="s">
        <v>35</v>
      </c>
      <c r="AX362" s="13" t="s">
        <v>73</v>
      </c>
      <c r="AY362" s="245" t="s">
        <v>180</v>
      </c>
    </row>
    <row r="363" s="14" customFormat="1">
      <c r="A363" s="14"/>
      <c r="B363" s="246"/>
      <c r="C363" s="247"/>
      <c r="D363" s="228" t="s">
        <v>216</v>
      </c>
      <c r="E363" s="248" t="s">
        <v>19</v>
      </c>
      <c r="F363" s="249" t="s">
        <v>293</v>
      </c>
      <c r="G363" s="247"/>
      <c r="H363" s="250">
        <v>78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6" t="s">
        <v>216</v>
      </c>
      <c r="AU363" s="256" t="s">
        <v>82</v>
      </c>
      <c r="AV363" s="14" t="s">
        <v>188</v>
      </c>
      <c r="AW363" s="14" t="s">
        <v>35</v>
      </c>
      <c r="AX363" s="14" t="s">
        <v>80</v>
      </c>
      <c r="AY363" s="256" t="s">
        <v>180</v>
      </c>
    </row>
    <row r="364" s="2" customFormat="1" ht="24.15" customHeight="1">
      <c r="A364" s="41"/>
      <c r="B364" s="42"/>
      <c r="C364" s="215" t="s">
        <v>510</v>
      </c>
      <c r="D364" s="215" t="s">
        <v>183</v>
      </c>
      <c r="E364" s="216" t="s">
        <v>689</v>
      </c>
      <c r="F364" s="217" t="s">
        <v>690</v>
      </c>
      <c r="G364" s="218" t="s">
        <v>385</v>
      </c>
      <c r="H364" s="219">
        <v>8</v>
      </c>
      <c r="I364" s="220"/>
      <c r="J364" s="221">
        <f>ROUND(I364*H364,2)</f>
        <v>0</v>
      </c>
      <c r="K364" s="217" t="s">
        <v>187</v>
      </c>
      <c r="L364" s="47"/>
      <c r="M364" s="222" t="s">
        <v>19</v>
      </c>
      <c r="N364" s="223" t="s">
        <v>44</v>
      </c>
      <c r="O364" s="87"/>
      <c r="P364" s="224">
        <f>O364*H364</f>
        <v>0</v>
      </c>
      <c r="Q364" s="224">
        <v>0</v>
      </c>
      <c r="R364" s="224">
        <f>Q364*H364</f>
        <v>0</v>
      </c>
      <c r="S364" s="224">
        <v>0.024</v>
      </c>
      <c r="T364" s="225">
        <f>S364*H364</f>
        <v>0.192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26" t="s">
        <v>284</v>
      </c>
      <c r="AT364" s="226" t="s">
        <v>183</v>
      </c>
      <c r="AU364" s="226" t="s">
        <v>82</v>
      </c>
      <c r="AY364" s="20" t="s">
        <v>180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20" t="s">
        <v>80</v>
      </c>
      <c r="BK364" s="227">
        <f>ROUND(I364*H364,2)</f>
        <v>0</v>
      </c>
      <c r="BL364" s="20" t="s">
        <v>284</v>
      </c>
      <c r="BM364" s="226" t="s">
        <v>2318</v>
      </c>
    </row>
    <row r="365" s="2" customFormat="1">
      <c r="A365" s="41"/>
      <c r="B365" s="42"/>
      <c r="C365" s="43"/>
      <c r="D365" s="228" t="s">
        <v>190</v>
      </c>
      <c r="E365" s="43"/>
      <c r="F365" s="229" t="s">
        <v>692</v>
      </c>
      <c r="G365" s="43"/>
      <c r="H365" s="43"/>
      <c r="I365" s="230"/>
      <c r="J365" s="43"/>
      <c r="K365" s="43"/>
      <c r="L365" s="47"/>
      <c r="M365" s="231"/>
      <c r="N365" s="23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190</v>
      </c>
      <c r="AU365" s="20" t="s">
        <v>82</v>
      </c>
    </row>
    <row r="366" s="2" customFormat="1">
      <c r="A366" s="41"/>
      <c r="B366" s="42"/>
      <c r="C366" s="43"/>
      <c r="D366" s="233" t="s">
        <v>192</v>
      </c>
      <c r="E366" s="43"/>
      <c r="F366" s="234" t="s">
        <v>693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192</v>
      </c>
      <c r="AU366" s="20" t="s">
        <v>82</v>
      </c>
    </row>
    <row r="367" s="15" customFormat="1">
      <c r="A367" s="15"/>
      <c r="B367" s="268"/>
      <c r="C367" s="269"/>
      <c r="D367" s="228" t="s">
        <v>216</v>
      </c>
      <c r="E367" s="270" t="s">
        <v>19</v>
      </c>
      <c r="F367" s="271" t="s">
        <v>2037</v>
      </c>
      <c r="G367" s="269"/>
      <c r="H367" s="270" t="s">
        <v>19</v>
      </c>
      <c r="I367" s="272"/>
      <c r="J367" s="269"/>
      <c r="K367" s="269"/>
      <c r="L367" s="273"/>
      <c r="M367" s="274"/>
      <c r="N367" s="275"/>
      <c r="O367" s="275"/>
      <c r="P367" s="275"/>
      <c r="Q367" s="275"/>
      <c r="R367" s="275"/>
      <c r="S367" s="275"/>
      <c r="T367" s="276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77" t="s">
        <v>216</v>
      </c>
      <c r="AU367" s="277" t="s">
        <v>82</v>
      </c>
      <c r="AV367" s="15" t="s">
        <v>80</v>
      </c>
      <c r="AW367" s="15" t="s">
        <v>35</v>
      </c>
      <c r="AX367" s="15" t="s">
        <v>73</v>
      </c>
      <c r="AY367" s="277" t="s">
        <v>180</v>
      </c>
    </row>
    <row r="368" s="13" customFormat="1">
      <c r="A368" s="13"/>
      <c r="B368" s="235"/>
      <c r="C368" s="236"/>
      <c r="D368" s="228" t="s">
        <v>216</v>
      </c>
      <c r="E368" s="237" t="s">
        <v>19</v>
      </c>
      <c r="F368" s="238" t="s">
        <v>188</v>
      </c>
      <c r="G368" s="236"/>
      <c r="H368" s="239">
        <v>4</v>
      </c>
      <c r="I368" s="240"/>
      <c r="J368" s="236"/>
      <c r="K368" s="236"/>
      <c r="L368" s="241"/>
      <c r="M368" s="242"/>
      <c r="N368" s="243"/>
      <c r="O368" s="243"/>
      <c r="P368" s="243"/>
      <c r="Q368" s="243"/>
      <c r="R368" s="243"/>
      <c r="S368" s="243"/>
      <c r="T368" s="244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5" t="s">
        <v>216</v>
      </c>
      <c r="AU368" s="245" t="s">
        <v>82</v>
      </c>
      <c r="AV368" s="13" t="s">
        <v>82</v>
      </c>
      <c r="AW368" s="13" t="s">
        <v>35</v>
      </c>
      <c r="AX368" s="13" t="s">
        <v>73</v>
      </c>
      <c r="AY368" s="245" t="s">
        <v>180</v>
      </c>
    </row>
    <row r="369" s="15" customFormat="1">
      <c r="A369" s="15"/>
      <c r="B369" s="268"/>
      <c r="C369" s="269"/>
      <c r="D369" s="228" t="s">
        <v>216</v>
      </c>
      <c r="E369" s="270" t="s">
        <v>19</v>
      </c>
      <c r="F369" s="271" t="s">
        <v>2038</v>
      </c>
      <c r="G369" s="269"/>
      <c r="H369" s="270" t="s">
        <v>19</v>
      </c>
      <c r="I369" s="272"/>
      <c r="J369" s="269"/>
      <c r="K369" s="269"/>
      <c r="L369" s="273"/>
      <c r="M369" s="274"/>
      <c r="N369" s="275"/>
      <c r="O369" s="275"/>
      <c r="P369" s="275"/>
      <c r="Q369" s="275"/>
      <c r="R369" s="275"/>
      <c r="S369" s="275"/>
      <c r="T369" s="276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77" t="s">
        <v>216</v>
      </c>
      <c r="AU369" s="277" t="s">
        <v>82</v>
      </c>
      <c r="AV369" s="15" t="s">
        <v>80</v>
      </c>
      <c r="AW369" s="15" t="s">
        <v>35</v>
      </c>
      <c r="AX369" s="15" t="s">
        <v>73</v>
      </c>
      <c r="AY369" s="277" t="s">
        <v>180</v>
      </c>
    </row>
    <row r="370" s="13" customFormat="1">
      <c r="A370" s="13"/>
      <c r="B370" s="235"/>
      <c r="C370" s="236"/>
      <c r="D370" s="228" t="s">
        <v>216</v>
      </c>
      <c r="E370" s="237" t="s">
        <v>19</v>
      </c>
      <c r="F370" s="238" t="s">
        <v>188</v>
      </c>
      <c r="G370" s="236"/>
      <c r="H370" s="239">
        <v>4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5" t="s">
        <v>216</v>
      </c>
      <c r="AU370" s="245" t="s">
        <v>82</v>
      </c>
      <c r="AV370" s="13" t="s">
        <v>82</v>
      </c>
      <c r="AW370" s="13" t="s">
        <v>35</v>
      </c>
      <c r="AX370" s="13" t="s">
        <v>73</v>
      </c>
      <c r="AY370" s="245" t="s">
        <v>180</v>
      </c>
    </row>
    <row r="371" s="14" customFormat="1">
      <c r="A371" s="14"/>
      <c r="B371" s="246"/>
      <c r="C371" s="247"/>
      <c r="D371" s="228" t="s">
        <v>216</v>
      </c>
      <c r="E371" s="248" t="s">
        <v>19</v>
      </c>
      <c r="F371" s="249" t="s">
        <v>293</v>
      </c>
      <c r="G371" s="247"/>
      <c r="H371" s="250">
        <v>8</v>
      </c>
      <c r="I371" s="251"/>
      <c r="J371" s="247"/>
      <c r="K371" s="247"/>
      <c r="L371" s="252"/>
      <c r="M371" s="253"/>
      <c r="N371" s="254"/>
      <c r="O371" s="254"/>
      <c r="P371" s="254"/>
      <c r="Q371" s="254"/>
      <c r="R371" s="254"/>
      <c r="S371" s="254"/>
      <c r="T371" s="255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6" t="s">
        <v>216</v>
      </c>
      <c r="AU371" s="256" t="s">
        <v>82</v>
      </c>
      <c r="AV371" s="14" t="s">
        <v>188</v>
      </c>
      <c r="AW371" s="14" t="s">
        <v>35</v>
      </c>
      <c r="AX371" s="14" t="s">
        <v>80</v>
      </c>
      <c r="AY371" s="256" t="s">
        <v>180</v>
      </c>
    </row>
    <row r="372" s="2" customFormat="1" ht="24.15" customHeight="1">
      <c r="A372" s="41"/>
      <c r="B372" s="42"/>
      <c r="C372" s="215" t="s">
        <v>516</v>
      </c>
      <c r="D372" s="215" t="s">
        <v>183</v>
      </c>
      <c r="E372" s="216" t="s">
        <v>2044</v>
      </c>
      <c r="F372" s="217" t="s">
        <v>2045</v>
      </c>
      <c r="G372" s="218" t="s">
        <v>1912</v>
      </c>
      <c r="H372" s="282"/>
      <c r="I372" s="220"/>
      <c r="J372" s="221">
        <f>ROUND(I372*H372,2)</f>
        <v>0</v>
      </c>
      <c r="K372" s="217" t="s">
        <v>187</v>
      </c>
      <c r="L372" s="47"/>
      <c r="M372" s="222" t="s">
        <v>19</v>
      </c>
      <c r="N372" s="223" t="s">
        <v>44</v>
      </c>
      <c r="O372" s="87"/>
      <c r="P372" s="224">
        <f>O372*H372</f>
        <v>0</v>
      </c>
      <c r="Q372" s="224">
        <v>0</v>
      </c>
      <c r="R372" s="224">
        <f>Q372*H372</f>
        <v>0</v>
      </c>
      <c r="S372" s="224">
        <v>0</v>
      </c>
      <c r="T372" s="225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6" t="s">
        <v>284</v>
      </c>
      <c r="AT372" s="226" t="s">
        <v>183</v>
      </c>
      <c r="AU372" s="226" t="s">
        <v>82</v>
      </c>
      <c r="AY372" s="20" t="s">
        <v>180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20" t="s">
        <v>80</v>
      </c>
      <c r="BK372" s="227">
        <f>ROUND(I372*H372,2)</f>
        <v>0</v>
      </c>
      <c r="BL372" s="20" t="s">
        <v>284</v>
      </c>
      <c r="BM372" s="226" t="s">
        <v>2319</v>
      </c>
    </row>
    <row r="373" s="2" customFormat="1">
      <c r="A373" s="41"/>
      <c r="B373" s="42"/>
      <c r="C373" s="43"/>
      <c r="D373" s="228" t="s">
        <v>190</v>
      </c>
      <c r="E373" s="43"/>
      <c r="F373" s="229" t="s">
        <v>2047</v>
      </c>
      <c r="G373" s="43"/>
      <c r="H373" s="43"/>
      <c r="I373" s="230"/>
      <c r="J373" s="43"/>
      <c r="K373" s="43"/>
      <c r="L373" s="47"/>
      <c r="M373" s="231"/>
      <c r="N373" s="232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20" t="s">
        <v>190</v>
      </c>
      <c r="AU373" s="20" t="s">
        <v>82</v>
      </c>
    </row>
    <row r="374" s="2" customFormat="1">
      <c r="A374" s="41"/>
      <c r="B374" s="42"/>
      <c r="C374" s="43"/>
      <c r="D374" s="233" t="s">
        <v>192</v>
      </c>
      <c r="E374" s="43"/>
      <c r="F374" s="234" t="s">
        <v>2048</v>
      </c>
      <c r="G374" s="43"/>
      <c r="H374" s="43"/>
      <c r="I374" s="230"/>
      <c r="J374" s="43"/>
      <c r="K374" s="43"/>
      <c r="L374" s="47"/>
      <c r="M374" s="231"/>
      <c r="N374" s="23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192</v>
      </c>
      <c r="AU374" s="20" t="s">
        <v>82</v>
      </c>
    </row>
    <row r="375" s="12" customFormat="1" ht="22.8" customHeight="1">
      <c r="A375" s="12"/>
      <c r="B375" s="199"/>
      <c r="C375" s="200"/>
      <c r="D375" s="201" t="s">
        <v>72</v>
      </c>
      <c r="E375" s="213" t="s">
        <v>2320</v>
      </c>
      <c r="F375" s="213" t="s">
        <v>2321</v>
      </c>
      <c r="G375" s="200"/>
      <c r="H375" s="200"/>
      <c r="I375" s="203"/>
      <c r="J375" s="214">
        <f>BK375</f>
        <v>0</v>
      </c>
      <c r="K375" s="200"/>
      <c r="L375" s="205"/>
      <c r="M375" s="206"/>
      <c r="N375" s="207"/>
      <c r="O375" s="207"/>
      <c r="P375" s="208">
        <f>SUM(P376:P444)</f>
        <v>0</v>
      </c>
      <c r="Q375" s="207"/>
      <c r="R375" s="208">
        <f>SUM(R376:R444)</f>
        <v>1.4386826099999999</v>
      </c>
      <c r="S375" s="207"/>
      <c r="T375" s="209">
        <f>SUM(T376:T444)</f>
        <v>0.52898999999999996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210" t="s">
        <v>82</v>
      </c>
      <c r="AT375" s="211" t="s">
        <v>72</v>
      </c>
      <c r="AU375" s="211" t="s">
        <v>80</v>
      </c>
      <c r="AY375" s="210" t="s">
        <v>180</v>
      </c>
      <c r="BK375" s="212">
        <f>SUM(BK376:BK444)</f>
        <v>0</v>
      </c>
    </row>
    <row r="376" s="2" customFormat="1" ht="24.15" customHeight="1">
      <c r="A376" s="41"/>
      <c r="B376" s="42"/>
      <c r="C376" s="215" t="s">
        <v>522</v>
      </c>
      <c r="D376" s="215" t="s">
        <v>183</v>
      </c>
      <c r="E376" s="216" t="s">
        <v>2322</v>
      </c>
      <c r="F376" s="217" t="s">
        <v>2323</v>
      </c>
      <c r="G376" s="218" t="s">
        <v>186</v>
      </c>
      <c r="H376" s="219">
        <v>166.66</v>
      </c>
      <c r="I376" s="220"/>
      <c r="J376" s="221">
        <f>ROUND(I376*H376,2)</f>
        <v>0</v>
      </c>
      <c r="K376" s="217" t="s">
        <v>187</v>
      </c>
      <c r="L376" s="47"/>
      <c r="M376" s="222" t="s">
        <v>19</v>
      </c>
      <c r="N376" s="223" t="s">
        <v>44</v>
      </c>
      <c r="O376" s="87"/>
      <c r="P376" s="224">
        <f>O376*H376</f>
        <v>0</v>
      </c>
      <c r="Q376" s="224">
        <v>0</v>
      </c>
      <c r="R376" s="224">
        <f>Q376*H376</f>
        <v>0</v>
      </c>
      <c r="S376" s="224">
        <v>0</v>
      </c>
      <c r="T376" s="225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6" t="s">
        <v>284</v>
      </c>
      <c r="AT376" s="226" t="s">
        <v>183</v>
      </c>
      <c r="AU376" s="226" t="s">
        <v>82</v>
      </c>
      <c r="AY376" s="20" t="s">
        <v>180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20" t="s">
        <v>80</v>
      </c>
      <c r="BK376" s="227">
        <f>ROUND(I376*H376,2)</f>
        <v>0</v>
      </c>
      <c r="BL376" s="20" t="s">
        <v>284</v>
      </c>
      <c r="BM376" s="226" t="s">
        <v>2324</v>
      </c>
    </row>
    <row r="377" s="2" customFormat="1">
      <c r="A377" s="41"/>
      <c r="B377" s="42"/>
      <c r="C377" s="43"/>
      <c r="D377" s="228" t="s">
        <v>190</v>
      </c>
      <c r="E377" s="43"/>
      <c r="F377" s="229" t="s">
        <v>2325</v>
      </c>
      <c r="G377" s="43"/>
      <c r="H377" s="43"/>
      <c r="I377" s="230"/>
      <c r="J377" s="43"/>
      <c r="K377" s="43"/>
      <c r="L377" s="47"/>
      <c r="M377" s="231"/>
      <c r="N377" s="23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190</v>
      </c>
      <c r="AU377" s="20" t="s">
        <v>82</v>
      </c>
    </row>
    <row r="378" s="2" customFormat="1">
      <c r="A378" s="41"/>
      <c r="B378" s="42"/>
      <c r="C378" s="43"/>
      <c r="D378" s="233" t="s">
        <v>192</v>
      </c>
      <c r="E378" s="43"/>
      <c r="F378" s="234" t="s">
        <v>2326</v>
      </c>
      <c r="G378" s="43"/>
      <c r="H378" s="43"/>
      <c r="I378" s="230"/>
      <c r="J378" s="43"/>
      <c r="K378" s="43"/>
      <c r="L378" s="47"/>
      <c r="M378" s="231"/>
      <c r="N378" s="23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192</v>
      </c>
      <c r="AU378" s="20" t="s">
        <v>82</v>
      </c>
    </row>
    <row r="379" s="2" customFormat="1" ht="16.5" customHeight="1">
      <c r="A379" s="41"/>
      <c r="B379" s="42"/>
      <c r="C379" s="215" t="s">
        <v>528</v>
      </c>
      <c r="D379" s="215" t="s">
        <v>183</v>
      </c>
      <c r="E379" s="216" t="s">
        <v>2327</v>
      </c>
      <c r="F379" s="217" t="s">
        <v>2328</v>
      </c>
      <c r="G379" s="218" t="s">
        <v>186</v>
      </c>
      <c r="H379" s="219">
        <v>166.66</v>
      </c>
      <c r="I379" s="220"/>
      <c r="J379" s="221">
        <f>ROUND(I379*H379,2)</f>
        <v>0</v>
      </c>
      <c r="K379" s="217" t="s">
        <v>187</v>
      </c>
      <c r="L379" s="47"/>
      <c r="M379" s="222" t="s">
        <v>19</v>
      </c>
      <c r="N379" s="223" t="s">
        <v>44</v>
      </c>
      <c r="O379" s="87"/>
      <c r="P379" s="224">
        <f>O379*H379</f>
        <v>0</v>
      </c>
      <c r="Q379" s="224">
        <v>0</v>
      </c>
      <c r="R379" s="224">
        <f>Q379*H379</f>
        <v>0</v>
      </c>
      <c r="S379" s="224">
        <v>0</v>
      </c>
      <c r="T379" s="225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6" t="s">
        <v>284</v>
      </c>
      <c r="AT379" s="226" t="s">
        <v>183</v>
      </c>
      <c r="AU379" s="226" t="s">
        <v>82</v>
      </c>
      <c r="AY379" s="20" t="s">
        <v>180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20" t="s">
        <v>80</v>
      </c>
      <c r="BK379" s="227">
        <f>ROUND(I379*H379,2)</f>
        <v>0</v>
      </c>
      <c r="BL379" s="20" t="s">
        <v>284</v>
      </c>
      <c r="BM379" s="226" t="s">
        <v>2329</v>
      </c>
    </row>
    <row r="380" s="2" customFormat="1">
      <c r="A380" s="41"/>
      <c r="B380" s="42"/>
      <c r="C380" s="43"/>
      <c r="D380" s="228" t="s">
        <v>190</v>
      </c>
      <c r="E380" s="43"/>
      <c r="F380" s="229" t="s">
        <v>2330</v>
      </c>
      <c r="G380" s="43"/>
      <c r="H380" s="43"/>
      <c r="I380" s="230"/>
      <c r="J380" s="43"/>
      <c r="K380" s="43"/>
      <c r="L380" s="47"/>
      <c r="M380" s="231"/>
      <c r="N380" s="23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190</v>
      </c>
      <c r="AU380" s="20" t="s">
        <v>82</v>
      </c>
    </row>
    <row r="381" s="2" customFormat="1">
      <c r="A381" s="41"/>
      <c r="B381" s="42"/>
      <c r="C381" s="43"/>
      <c r="D381" s="233" t="s">
        <v>192</v>
      </c>
      <c r="E381" s="43"/>
      <c r="F381" s="234" t="s">
        <v>2331</v>
      </c>
      <c r="G381" s="43"/>
      <c r="H381" s="43"/>
      <c r="I381" s="230"/>
      <c r="J381" s="43"/>
      <c r="K381" s="43"/>
      <c r="L381" s="47"/>
      <c r="M381" s="231"/>
      <c r="N381" s="232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192</v>
      </c>
      <c r="AU381" s="20" t="s">
        <v>82</v>
      </c>
    </row>
    <row r="382" s="2" customFormat="1" ht="24.15" customHeight="1">
      <c r="A382" s="41"/>
      <c r="B382" s="42"/>
      <c r="C382" s="215" t="s">
        <v>532</v>
      </c>
      <c r="D382" s="215" t="s">
        <v>183</v>
      </c>
      <c r="E382" s="216" t="s">
        <v>2332</v>
      </c>
      <c r="F382" s="217" t="s">
        <v>2333</v>
      </c>
      <c r="G382" s="218" t="s">
        <v>186</v>
      </c>
      <c r="H382" s="219">
        <v>166.66</v>
      </c>
      <c r="I382" s="220"/>
      <c r="J382" s="221">
        <f>ROUND(I382*H382,2)</f>
        <v>0</v>
      </c>
      <c r="K382" s="217" t="s">
        <v>187</v>
      </c>
      <c r="L382" s="47"/>
      <c r="M382" s="222" t="s">
        <v>19</v>
      </c>
      <c r="N382" s="223" t="s">
        <v>44</v>
      </c>
      <c r="O382" s="87"/>
      <c r="P382" s="224">
        <f>O382*H382</f>
        <v>0</v>
      </c>
      <c r="Q382" s="224">
        <v>0.00020000000000000001</v>
      </c>
      <c r="R382" s="224">
        <f>Q382*H382</f>
        <v>0.033332000000000001</v>
      </c>
      <c r="S382" s="224">
        <v>0</v>
      </c>
      <c r="T382" s="225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26" t="s">
        <v>284</v>
      </c>
      <c r="AT382" s="226" t="s">
        <v>183</v>
      </c>
      <c r="AU382" s="226" t="s">
        <v>82</v>
      </c>
      <c r="AY382" s="20" t="s">
        <v>180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20" t="s">
        <v>80</v>
      </c>
      <c r="BK382" s="227">
        <f>ROUND(I382*H382,2)</f>
        <v>0</v>
      </c>
      <c r="BL382" s="20" t="s">
        <v>284</v>
      </c>
      <c r="BM382" s="226" t="s">
        <v>2334</v>
      </c>
    </row>
    <row r="383" s="2" customFormat="1">
      <c r="A383" s="41"/>
      <c r="B383" s="42"/>
      <c r="C383" s="43"/>
      <c r="D383" s="228" t="s">
        <v>190</v>
      </c>
      <c r="E383" s="43"/>
      <c r="F383" s="229" t="s">
        <v>2335</v>
      </c>
      <c r="G383" s="43"/>
      <c r="H383" s="43"/>
      <c r="I383" s="230"/>
      <c r="J383" s="43"/>
      <c r="K383" s="43"/>
      <c r="L383" s="47"/>
      <c r="M383" s="231"/>
      <c r="N383" s="23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190</v>
      </c>
      <c r="AU383" s="20" t="s">
        <v>82</v>
      </c>
    </row>
    <row r="384" s="2" customFormat="1">
      <c r="A384" s="41"/>
      <c r="B384" s="42"/>
      <c r="C384" s="43"/>
      <c r="D384" s="233" t="s">
        <v>192</v>
      </c>
      <c r="E384" s="43"/>
      <c r="F384" s="234" t="s">
        <v>2336</v>
      </c>
      <c r="G384" s="43"/>
      <c r="H384" s="43"/>
      <c r="I384" s="230"/>
      <c r="J384" s="43"/>
      <c r="K384" s="43"/>
      <c r="L384" s="47"/>
      <c r="M384" s="231"/>
      <c r="N384" s="232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192</v>
      </c>
      <c r="AU384" s="20" t="s">
        <v>82</v>
      </c>
    </row>
    <row r="385" s="2" customFormat="1" ht="33" customHeight="1">
      <c r="A385" s="41"/>
      <c r="B385" s="42"/>
      <c r="C385" s="215" t="s">
        <v>539</v>
      </c>
      <c r="D385" s="215" t="s">
        <v>183</v>
      </c>
      <c r="E385" s="216" t="s">
        <v>2337</v>
      </c>
      <c r="F385" s="217" t="s">
        <v>2338</v>
      </c>
      <c r="G385" s="218" t="s">
        <v>186</v>
      </c>
      <c r="H385" s="219">
        <v>166.66</v>
      </c>
      <c r="I385" s="220"/>
      <c r="J385" s="221">
        <f>ROUND(I385*H385,2)</f>
        <v>0</v>
      </c>
      <c r="K385" s="217" t="s">
        <v>187</v>
      </c>
      <c r="L385" s="47"/>
      <c r="M385" s="222" t="s">
        <v>19</v>
      </c>
      <c r="N385" s="223" t="s">
        <v>44</v>
      </c>
      <c r="O385" s="87"/>
      <c r="P385" s="224">
        <f>O385*H385</f>
        <v>0</v>
      </c>
      <c r="Q385" s="224">
        <v>0.0044999999999999997</v>
      </c>
      <c r="R385" s="224">
        <f>Q385*H385</f>
        <v>0.74996999999999991</v>
      </c>
      <c r="S385" s="224">
        <v>0</v>
      </c>
      <c r="T385" s="225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26" t="s">
        <v>284</v>
      </c>
      <c r="AT385" s="226" t="s">
        <v>183</v>
      </c>
      <c r="AU385" s="226" t="s">
        <v>82</v>
      </c>
      <c r="AY385" s="20" t="s">
        <v>180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20" t="s">
        <v>80</v>
      </c>
      <c r="BK385" s="227">
        <f>ROUND(I385*H385,2)</f>
        <v>0</v>
      </c>
      <c r="BL385" s="20" t="s">
        <v>284</v>
      </c>
      <c r="BM385" s="226" t="s">
        <v>2339</v>
      </c>
    </row>
    <row r="386" s="2" customFormat="1">
      <c r="A386" s="41"/>
      <c r="B386" s="42"/>
      <c r="C386" s="43"/>
      <c r="D386" s="228" t="s">
        <v>190</v>
      </c>
      <c r="E386" s="43"/>
      <c r="F386" s="229" t="s">
        <v>2340</v>
      </c>
      <c r="G386" s="43"/>
      <c r="H386" s="43"/>
      <c r="I386" s="230"/>
      <c r="J386" s="43"/>
      <c r="K386" s="43"/>
      <c r="L386" s="47"/>
      <c r="M386" s="231"/>
      <c r="N386" s="23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190</v>
      </c>
      <c r="AU386" s="20" t="s">
        <v>82</v>
      </c>
    </row>
    <row r="387" s="2" customFormat="1">
      <c r="A387" s="41"/>
      <c r="B387" s="42"/>
      <c r="C387" s="43"/>
      <c r="D387" s="233" t="s">
        <v>192</v>
      </c>
      <c r="E387" s="43"/>
      <c r="F387" s="234" t="s">
        <v>2341</v>
      </c>
      <c r="G387" s="43"/>
      <c r="H387" s="43"/>
      <c r="I387" s="230"/>
      <c r="J387" s="43"/>
      <c r="K387" s="43"/>
      <c r="L387" s="47"/>
      <c r="M387" s="231"/>
      <c r="N387" s="232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20" t="s">
        <v>192</v>
      </c>
      <c r="AU387" s="20" t="s">
        <v>82</v>
      </c>
    </row>
    <row r="388" s="2" customFormat="1" ht="24.15" customHeight="1">
      <c r="A388" s="41"/>
      <c r="B388" s="42"/>
      <c r="C388" s="215" t="s">
        <v>544</v>
      </c>
      <c r="D388" s="215" t="s">
        <v>183</v>
      </c>
      <c r="E388" s="216" t="s">
        <v>2342</v>
      </c>
      <c r="F388" s="217" t="s">
        <v>2343</v>
      </c>
      <c r="G388" s="218" t="s">
        <v>186</v>
      </c>
      <c r="H388" s="219">
        <v>166.66</v>
      </c>
      <c r="I388" s="220"/>
      <c r="J388" s="221">
        <f>ROUND(I388*H388,2)</f>
        <v>0</v>
      </c>
      <c r="K388" s="217" t="s">
        <v>187</v>
      </c>
      <c r="L388" s="47"/>
      <c r="M388" s="222" t="s">
        <v>19</v>
      </c>
      <c r="N388" s="223" t="s">
        <v>44</v>
      </c>
      <c r="O388" s="87"/>
      <c r="P388" s="224">
        <f>O388*H388</f>
        <v>0</v>
      </c>
      <c r="Q388" s="224">
        <v>0</v>
      </c>
      <c r="R388" s="224">
        <f>Q388*H388</f>
        <v>0</v>
      </c>
      <c r="S388" s="224">
        <v>0.0030000000000000001</v>
      </c>
      <c r="T388" s="225">
        <f>S388*H388</f>
        <v>0.49997999999999998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26" t="s">
        <v>284</v>
      </c>
      <c r="AT388" s="226" t="s">
        <v>183</v>
      </c>
      <c r="AU388" s="226" t="s">
        <v>82</v>
      </c>
      <c r="AY388" s="20" t="s">
        <v>180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20" t="s">
        <v>80</v>
      </c>
      <c r="BK388" s="227">
        <f>ROUND(I388*H388,2)</f>
        <v>0</v>
      </c>
      <c r="BL388" s="20" t="s">
        <v>284</v>
      </c>
      <c r="BM388" s="226" t="s">
        <v>2344</v>
      </c>
    </row>
    <row r="389" s="2" customFormat="1">
      <c r="A389" s="41"/>
      <c r="B389" s="42"/>
      <c r="C389" s="43"/>
      <c r="D389" s="228" t="s">
        <v>190</v>
      </c>
      <c r="E389" s="43"/>
      <c r="F389" s="229" t="s">
        <v>2345</v>
      </c>
      <c r="G389" s="43"/>
      <c r="H389" s="43"/>
      <c r="I389" s="230"/>
      <c r="J389" s="43"/>
      <c r="K389" s="43"/>
      <c r="L389" s="47"/>
      <c r="M389" s="231"/>
      <c r="N389" s="23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190</v>
      </c>
      <c r="AU389" s="20" t="s">
        <v>82</v>
      </c>
    </row>
    <row r="390" s="2" customFormat="1">
      <c r="A390" s="41"/>
      <c r="B390" s="42"/>
      <c r="C390" s="43"/>
      <c r="D390" s="233" t="s">
        <v>192</v>
      </c>
      <c r="E390" s="43"/>
      <c r="F390" s="234" t="s">
        <v>2346</v>
      </c>
      <c r="G390" s="43"/>
      <c r="H390" s="43"/>
      <c r="I390" s="230"/>
      <c r="J390" s="43"/>
      <c r="K390" s="43"/>
      <c r="L390" s="47"/>
      <c r="M390" s="231"/>
      <c r="N390" s="23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192</v>
      </c>
      <c r="AU390" s="20" t="s">
        <v>82</v>
      </c>
    </row>
    <row r="391" s="2" customFormat="1" ht="16.5" customHeight="1">
      <c r="A391" s="41"/>
      <c r="B391" s="42"/>
      <c r="C391" s="215" t="s">
        <v>550</v>
      </c>
      <c r="D391" s="215" t="s">
        <v>183</v>
      </c>
      <c r="E391" s="216" t="s">
        <v>2347</v>
      </c>
      <c r="F391" s="217" t="s">
        <v>2348</v>
      </c>
      <c r="G391" s="218" t="s">
        <v>186</v>
      </c>
      <c r="H391" s="219">
        <v>166.66</v>
      </c>
      <c r="I391" s="220"/>
      <c r="J391" s="221">
        <f>ROUND(I391*H391,2)</f>
        <v>0</v>
      </c>
      <c r="K391" s="217" t="s">
        <v>187</v>
      </c>
      <c r="L391" s="47"/>
      <c r="M391" s="222" t="s">
        <v>19</v>
      </c>
      <c r="N391" s="223" t="s">
        <v>44</v>
      </c>
      <c r="O391" s="87"/>
      <c r="P391" s="224">
        <f>O391*H391</f>
        <v>0</v>
      </c>
      <c r="Q391" s="224">
        <v>0.00029999999999999997</v>
      </c>
      <c r="R391" s="224">
        <f>Q391*H391</f>
        <v>0.049997999999999994</v>
      </c>
      <c r="S391" s="224">
        <v>0</v>
      </c>
      <c r="T391" s="225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6" t="s">
        <v>284</v>
      </c>
      <c r="AT391" s="226" t="s">
        <v>183</v>
      </c>
      <c r="AU391" s="226" t="s">
        <v>82</v>
      </c>
      <c r="AY391" s="20" t="s">
        <v>180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20" t="s">
        <v>80</v>
      </c>
      <c r="BK391" s="227">
        <f>ROUND(I391*H391,2)</f>
        <v>0</v>
      </c>
      <c r="BL391" s="20" t="s">
        <v>284</v>
      </c>
      <c r="BM391" s="226" t="s">
        <v>2349</v>
      </c>
    </row>
    <row r="392" s="2" customFormat="1">
      <c r="A392" s="41"/>
      <c r="B392" s="42"/>
      <c r="C392" s="43"/>
      <c r="D392" s="228" t="s">
        <v>190</v>
      </c>
      <c r="E392" s="43"/>
      <c r="F392" s="229" t="s">
        <v>2350</v>
      </c>
      <c r="G392" s="43"/>
      <c r="H392" s="43"/>
      <c r="I392" s="230"/>
      <c r="J392" s="43"/>
      <c r="K392" s="43"/>
      <c r="L392" s="47"/>
      <c r="M392" s="231"/>
      <c r="N392" s="232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190</v>
      </c>
      <c r="AU392" s="20" t="s">
        <v>82</v>
      </c>
    </row>
    <row r="393" s="2" customFormat="1">
      <c r="A393" s="41"/>
      <c r="B393" s="42"/>
      <c r="C393" s="43"/>
      <c r="D393" s="233" t="s">
        <v>192</v>
      </c>
      <c r="E393" s="43"/>
      <c r="F393" s="234" t="s">
        <v>2351</v>
      </c>
      <c r="G393" s="43"/>
      <c r="H393" s="43"/>
      <c r="I393" s="230"/>
      <c r="J393" s="43"/>
      <c r="K393" s="43"/>
      <c r="L393" s="47"/>
      <c r="M393" s="231"/>
      <c r="N393" s="232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20" t="s">
        <v>192</v>
      </c>
      <c r="AU393" s="20" t="s">
        <v>82</v>
      </c>
    </row>
    <row r="394" s="15" customFormat="1">
      <c r="A394" s="15"/>
      <c r="B394" s="268"/>
      <c r="C394" s="269"/>
      <c r="D394" s="228" t="s">
        <v>216</v>
      </c>
      <c r="E394" s="270" t="s">
        <v>19</v>
      </c>
      <c r="F394" s="271" t="s">
        <v>2156</v>
      </c>
      <c r="G394" s="269"/>
      <c r="H394" s="270" t="s">
        <v>19</v>
      </c>
      <c r="I394" s="272"/>
      <c r="J394" s="269"/>
      <c r="K394" s="269"/>
      <c r="L394" s="273"/>
      <c r="M394" s="274"/>
      <c r="N394" s="275"/>
      <c r="O394" s="275"/>
      <c r="P394" s="275"/>
      <c r="Q394" s="275"/>
      <c r="R394" s="275"/>
      <c r="S394" s="275"/>
      <c r="T394" s="276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77" t="s">
        <v>216</v>
      </c>
      <c r="AU394" s="277" t="s">
        <v>82</v>
      </c>
      <c r="AV394" s="15" t="s">
        <v>80</v>
      </c>
      <c r="AW394" s="15" t="s">
        <v>35</v>
      </c>
      <c r="AX394" s="15" t="s">
        <v>73</v>
      </c>
      <c r="AY394" s="277" t="s">
        <v>180</v>
      </c>
    </row>
    <row r="395" s="13" customFormat="1">
      <c r="A395" s="13"/>
      <c r="B395" s="235"/>
      <c r="C395" s="236"/>
      <c r="D395" s="228" t="s">
        <v>216</v>
      </c>
      <c r="E395" s="237" t="s">
        <v>19</v>
      </c>
      <c r="F395" s="238" t="s">
        <v>2157</v>
      </c>
      <c r="G395" s="236"/>
      <c r="H395" s="239">
        <v>62.359999999999999</v>
      </c>
      <c r="I395" s="240"/>
      <c r="J395" s="236"/>
      <c r="K395" s="236"/>
      <c r="L395" s="241"/>
      <c r="M395" s="242"/>
      <c r="N395" s="243"/>
      <c r="O395" s="243"/>
      <c r="P395" s="243"/>
      <c r="Q395" s="243"/>
      <c r="R395" s="243"/>
      <c r="S395" s="243"/>
      <c r="T395" s="24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5" t="s">
        <v>216</v>
      </c>
      <c r="AU395" s="245" t="s">
        <v>82</v>
      </c>
      <c r="AV395" s="13" t="s">
        <v>82</v>
      </c>
      <c r="AW395" s="13" t="s">
        <v>35</v>
      </c>
      <c r="AX395" s="13" t="s">
        <v>73</v>
      </c>
      <c r="AY395" s="245" t="s">
        <v>180</v>
      </c>
    </row>
    <row r="396" s="15" customFormat="1">
      <c r="A396" s="15"/>
      <c r="B396" s="268"/>
      <c r="C396" s="269"/>
      <c r="D396" s="228" t="s">
        <v>216</v>
      </c>
      <c r="E396" s="270" t="s">
        <v>19</v>
      </c>
      <c r="F396" s="271" t="s">
        <v>2158</v>
      </c>
      <c r="G396" s="269"/>
      <c r="H396" s="270" t="s">
        <v>19</v>
      </c>
      <c r="I396" s="272"/>
      <c r="J396" s="269"/>
      <c r="K396" s="269"/>
      <c r="L396" s="273"/>
      <c r="M396" s="274"/>
      <c r="N396" s="275"/>
      <c r="O396" s="275"/>
      <c r="P396" s="275"/>
      <c r="Q396" s="275"/>
      <c r="R396" s="275"/>
      <c r="S396" s="275"/>
      <c r="T396" s="276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77" t="s">
        <v>216</v>
      </c>
      <c r="AU396" s="277" t="s">
        <v>82</v>
      </c>
      <c r="AV396" s="15" t="s">
        <v>80</v>
      </c>
      <c r="AW396" s="15" t="s">
        <v>35</v>
      </c>
      <c r="AX396" s="15" t="s">
        <v>73</v>
      </c>
      <c r="AY396" s="277" t="s">
        <v>180</v>
      </c>
    </row>
    <row r="397" s="13" customFormat="1">
      <c r="A397" s="13"/>
      <c r="B397" s="235"/>
      <c r="C397" s="236"/>
      <c r="D397" s="228" t="s">
        <v>216</v>
      </c>
      <c r="E397" s="237" t="s">
        <v>19</v>
      </c>
      <c r="F397" s="238" t="s">
        <v>2159</v>
      </c>
      <c r="G397" s="236"/>
      <c r="H397" s="239">
        <v>46.439999999999998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5" t="s">
        <v>216</v>
      </c>
      <c r="AU397" s="245" t="s">
        <v>82</v>
      </c>
      <c r="AV397" s="13" t="s">
        <v>82</v>
      </c>
      <c r="AW397" s="13" t="s">
        <v>35</v>
      </c>
      <c r="AX397" s="13" t="s">
        <v>73</v>
      </c>
      <c r="AY397" s="245" t="s">
        <v>180</v>
      </c>
    </row>
    <row r="398" s="15" customFormat="1">
      <c r="A398" s="15"/>
      <c r="B398" s="268"/>
      <c r="C398" s="269"/>
      <c r="D398" s="228" t="s">
        <v>216</v>
      </c>
      <c r="E398" s="270" t="s">
        <v>19</v>
      </c>
      <c r="F398" s="271" t="s">
        <v>2160</v>
      </c>
      <c r="G398" s="269"/>
      <c r="H398" s="270" t="s">
        <v>19</v>
      </c>
      <c r="I398" s="272"/>
      <c r="J398" s="269"/>
      <c r="K398" s="269"/>
      <c r="L398" s="273"/>
      <c r="M398" s="274"/>
      <c r="N398" s="275"/>
      <c r="O398" s="275"/>
      <c r="P398" s="275"/>
      <c r="Q398" s="275"/>
      <c r="R398" s="275"/>
      <c r="S398" s="275"/>
      <c r="T398" s="276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77" t="s">
        <v>216</v>
      </c>
      <c r="AU398" s="277" t="s">
        <v>82</v>
      </c>
      <c r="AV398" s="15" t="s">
        <v>80</v>
      </c>
      <c r="AW398" s="15" t="s">
        <v>35</v>
      </c>
      <c r="AX398" s="15" t="s">
        <v>73</v>
      </c>
      <c r="AY398" s="277" t="s">
        <v>180</v>
      </c>
    </row>
    <row r="399" s="13" customFormat="1">
      <c r="A399" s="13"/>
      <c r="B399" s="235"/>
      <c r="C399" s="236"/>
      <c r="D399" s="228" t="s">
        <v>216</v>
      </c>
      <c r="E399" s="237" t="s">
        <v>19</v>
      </c>
      <c r="F399" s="238" t="s">
        <v>2161</v>
      </c>
      <c r="G399" s="236"/>
      <c r="H399" s="239">
        <v>48.909999999999997</v>
      </c>
      <c r="I399" s="240"/>
      <c r="J399" s="236"/>
      <c r="K399" s="236"/>
      <c r="L399" s="241"/>
      <c r="M399" s="242"/>
      <c r="N399" s="243"/>
      <c r="O399" s="243"/>
      <c r="P399" s="243"/>
      <c r="Q399" s="243"/>
      <c r="R399" s="243"/>
      <c r="S399" s="243"/>
      <c r="T399" s="24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5" t="s">
        <v>216</v>
      </c>
      <c r="AU399" s="245" t="s">
        <v>82</v>
      </c>
      <c r="AV399" s="13" t="s">
        <v>82</v>
      </c>
      <c r="AW399" s="13" t="s">
        <v>35</v>
      </c>
      <c r="AX399" s="13" t="s">
        <v>73</v>
      </c>
      <c r="AY399" s="245" t="s">
        <v>180</v>
      </c>
    </row>
    <row r="400" s="15" customFormat="1">
      <c r="A400" s="15"/>
      <c r="B400" s="268"/>
      <c r="C400" s="269"/>
      <c r="D400" s="228" t="s">
        <v>216</v>
      </c>
      <c r="E400" s="270" t="s">
        <v>19</v>
      </c>
      <c r="F400" s="271" t="s">
        <v>2162</v>
      </c>
      <c r="G400" s="269"/>
      <c r="H400" s="270" t="s">
        <v>19</v>
      </c>
      <c r="I400" s="272"/>
      <c r="J400" s="269"/>
      <c r="K400" s="269"/>
      <c r="L400" s="273"/>
      <c r="M400" s="274"/>
      <c r="N400" s="275"/>
      <c r="O400" s="275"/>
      <c r="P400" s="275"/>
      <c r="Q400" s="275"/>
      <c r="R400" s="275"/>
      <c r="S400" s="275"/>
      <c r="T400" s="276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77" t="s">
        <v>216</v>
      </c>
      <c r="AU400" s="277" t="s">
        <v>82</v>
      </c>
      <c r="AV400" s="15" t="s">
        <v>80</v>
      </c>
      <c r="AW400" s="15" t="s">
        <v>35</v>
      </c>
      <c r="AX400" s="15" t="s">
        <v>73</v>
      </c>
      <c r="AY400" s="277" t="s">
        <v>180</v>
      </c>
    </row>
    <row r="401" s="13" customFormat="1">
      <c r="A401" s="13"/>
      <c r="B401" s="235"/>
      <c r="C401" s="236"/>
      <c r="D401" s="228" t="s">
        <v>216</v>
      </c>
      <c r="E401" s="237" t="s">
        <v>19</v>
      </c>
      <c r="F401" s="238" t="s">
        <v>2163</v>
      </c>
      <c r="G401" s="236"/>
      <c r="H401" s="239">
        <v>8.9499999999999993</v>
      </c>
      <c r="I401" s="240"/>
      <c r="J401" s="236"/>
      <c r="K401" s="236"/>
      <c r="L401" s="241"/>
      <c r="M401" s="242"/>
      <c r="N401" s="243"/>
      <c r="O401" s="243"/>
      <c r="P401" s="243"/>
      <c r="Q401" s="243"/>
      <c r="R401" s="243"/>
      <c r="S401" s="243"/>
      <c r="T401" s="244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5" t="s">
        <v>216</v>
      </c>
      <c r="AU401" s="245" t="s">
        <v>82</v>
      </c>
      <c r="AV401" s="13" t="s">
        <v>82</v>
      </c>
      <c r="AW401" s="13" t="s">
        <v>35</v>
      </c>
      <c r="AX401" s="13" t="s">
        <v>73</v>
      </c>
      <c r="AY401" s="245" t="s">
        <v>180</v>
      </c>
    </row>
    <row r="402" s="14" customFormat="1">
      <c r="A402" s="14"/>
      <c r="B402" s="246"/>
      <c r="C402" s="247"/>
      <c r="D402" s="228" t="s">
        <v>216</v>
      </c>
      <c r="E402" s="248" t="s">
        <v>19</v>
      </c>
      <c r="F402" s="249" t="s">
        <v>293</v>
      </c>
      <c r="G402" s="247"/>
      <c r="H402" s="250">
        <v>166.66</v>
      </c>
      <c r="I402" s="251"/>
      <c r="J402" s="247"/>
      <c r="K402" s="247"/>
      <c r="L402" s="252"/>
      <c r="M402" s="253"/>
      <c r="N402" s="254"/>
      <c r="O402" s="254"/>
      <c r="P402" s="254"/>
      <c r="Q402" s="254"/>
      <c r="R402" s="254"/>
      <c r="S402" s="254"/>
      <c r="T402" s="255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6" t="s">
        <v>216</v>
      </c>
      <c r="AU402" s="256" t="s">
        <v>82</v>
      </c>
      <c r="AV402" s="14" t="s">
        <v>188</v>
      </c>
      <c r="AW402" s="14" t="s">
        <v>35</v>
      </c>
      <c r="AX402" s="14" t="s">
        <v>80</v>
      </c>
      <c r="AY402" s="256" t="s">
        <v>180</v>
      </c>
    </row>
    <row r="403" s="2" customFormat="1" ht="16.5" customHeight="1">
      <c r="A403" s="41"/>
      <c r="B403" s="42"/>
      <c r="C403" s="257" t="s">
        <v>557</v>
      </c>
      <c r="D403" s="257" t="s">
        <v>390</v>
      </c>
      <c r="E403" s="258" t="s">
        <v>2352</v>
      </c>
      <c r="F403" s="259" t="s">
        <v>2353</v>
      </c>
      <c r="G403" s="260" t="s">
        <v>186</v>
      </c>
      <c r="H403" s="261">
        <v>199.99199999999999</v>
      </c>
      <c r="I403" s="262"/>
      <c r="J403" s="263">
        <f>ROUND(I403*H403,2)</f>
        <v>0</v>
      </c>
      <c r="K403" s="259" t="s">
        <v>187</v>
      </c>
      <c r="L403" s="264"/>
      <c r="M403" s="265" t="s">
        <v>19</v>
      </c>
      <c r="N403" s="266" t="s">
        <v>44</v>
      </c>
      <c r="O403" s="87"/>
      <c r="P403" s="224">
        <f>O403*H403</f>
        <v>0</v>
      </c>
      <c r="Q403" s="224">
        <v>0.0028300000000000001</v>
      </c>
      <c r="R403" s="224">
        <f>Q403*H403</f>
        <v>0.56597735999999998</v>
      </c>
      <c r="S403" s="224">
        <v>0</v>
      </c>
      <c r="T403" s="225">
        <f>S403*H403</f>
        <v>0</v>
      </c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R403" s="226" t="s">
        <v>393</v>
      </c>
      <c r="AT403" s="226" t="s">
        <v>390</v>
      </c>
      <c r="AU403" s="226" t="s">
        <v>82</v>
      </c>
      <c r="AY403" s="20" t="s">
        <v>180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20" t="s">
        <v>80</v>
      </c>
      <c r="BK403" s="227">
        <f>ROUND(I403*H403,2)</f>
        <v>0</v>
      </c>
      <c r="BL403" s="20" t="s">
        <v>284</v>
      </c>
      <c r="BM403" s="226" t="s">
        <v>2354</v>
      </c>
    </row>
    <row r="404" s="2" customFormat="1">
      <c r="A404" s="41"/>
      <c r="B404" s="42"/>
      <c r="C404" s="43"/>
      <c r="D404" s="228" t="s">
        <v>190</v>
      </c>
      <c r="E404" s="43"/>
      <c r="F404" s="229" t="s">
        <v>2353</v>
      </c>
      <c r="G404" s="43"/>
      <c r="H404" s="43"/>
      <c r="I404" s="230"/>
      <c r="J404" s="43"/>
      <c r="K404" s="43"/>
      <c r="L404" s="47"/>
      <c r="M404" s="231"/>
      <c r="N404" s="23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190</v>
      </c>
      <c r="AU404" s="20" t="s">
        <v>82</v>
      </c>
    </row>
    <row r="405" s="13" customFormat="1">
      <c r="A405" s="13"/>
      <c r="B405" s="235"/>
      <c r="C405" s="236"/>
      <c r="D405" s="228" t="s">
        <v>216</v>
      </c>
      <c r="E405" s="236"/>
      <c r="F405" s="238" t="s">
        <v>2355</v>
      </c>
      <c r="G405" s="236"/>
      <c r="H405" s="239">
        <v>199.99199999999999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5" t="s">
        <v>216</v>
      </c>
      <c r="AU405" s="245" t="s">
        <v>82</v>
      </c>
      <c r="AV405" s="13" t="s">
        <v>82</v>
      </c>
      <c r="AW405" s="13" t="s">
        <v>4</v>
      </c>
      <c r="AX405" s="13" t="s">
        <v>80</v>
      </c>
      <c r="AY405" s="245" t="s">
        <v>180</v>
      </c>
    </row>
    <row r="406" s="2" customFormat="1" ht="24.15" customHeight="1">
      <c r="A406" s="41"/>
      <c r="B406" s="42"/>
      <c r="C406" s="215" t="s">
        <v>563</v>
      </c>
      <c r="D406" s="215" t="s">
        <v>183</v>
      </c>
      <c r="E406" s="216" t="s">
        <v>2356</v>
      </c>
      <c r="F406" s="217" t="s">
        <v>2357</v>
      </c>
      <c r="G406" s="218" t="s">
        <v>483</v>
      </c>
      <c r="H406" s="219">
        <v>76.700000000000003</v>
      </c>
      <c r="I406" s="220"/>
      <c r="J406" s="221">
        <f>ROUND(I406*H406,2)</f>
        <v>0</v>
      </c>
      <c r="K406" s="217" t="s">
        <v>187</v>
      </c>
      <c r="L406" s="47"/>
      <c r="M406" s="222" t="s">
        <v>19</v>
      </c>
      <c r="N406" s="223" t="s">
        <v>44</v>
      </c>
      <c r="O406" s="87"/>
      <c r="P406" s="224">
        <f>O406*H406</f>
        <v>0</v>
      </c>
      <c r="Q406" s="224">
        <v>0</v>
      </c>
      <c r="R406" s="224">
        <f>Q406*H406</f>
        <v>0</v>
      </c>
      <c r="S406" s="224">
        <v>0</v>
      </c>
      <c r="T406" s="225">
        <f>S406*H406</f>
        <v>0</v>
      </c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R406" s="226" t="s">
        <v>284</v>
      </c>
      <c r="AT406" s="226" t="s">
        <v>183</v>
      </c>
      <c r="AU406" s="226" t="s">
        <v>82</v>
      </c>
      <c r="AY406" s="20" t="s">
        <v>180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20" t="s">
        <v>80</v>
      </c>
      <c r="BK406" s="227">
        <f>ROUND(I406*H406,2)</f>
        <v>0</v>
      </c>
      <c r="BL406" s="20" t="s">
        <v>284</v>
      </c>
      <c r="BM406" s="226" t="s">
        <v>2358</v>
      </c>
    </row>
    <row r="407" s="2" customFormat="1">
      <c r="A407" s="41"/>
      <c r="B407" s="42"/>
      <c r="C407" s="43"/>
      <c r="D407" s="228" t="s">
        <v>190</v>
      </c>
      <c r="E407" s="43"/>
      <c r="F407" s="229" t="s">
        <v>2359</v>
      </c>
      <c r="G407" s="43"/>
      <c r="H407" s="43"/>
      <c r="I407" s="230"/>
      <c r="J407" s="43"/>
      <c r="K407" s="43"/>
      <c r="L407" s="47"/>
      <c r="M407" s="231"/>
      <c r="N407" s="232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20" t="s">
        <v>190</v>
      </c>
      <c r="AU407" s="20" t="s">
        <v>82</v>
      </c>
    </row>
    <row r="408" s="2" customFormat="1">
      <c r="A408" s="41"/>
      <c r="B408" s="42"/>
      <c r="C408" s="43"/>
      <c r="D408" s="233" t="s">
        <v>192</v>
      </c>
      <c r="E408" s="43"/>
      <c r="F408" s="234" t="s">
        <v>2360</v>
      </c>
      <c r="G408" s="43"/>
      <c r="H408" s="43"/>
      <c r="I408" s="230"/>
      <c r="J408" s="43"/>
      <c r="K408" s="43"/>
      <c r="L408" s="47"/>
      <c r="M408" s="231"/>
      <c r="N408" s="23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192</v>
      </c>
      <c r="AU408" s="20" t="s">
        <v>82</v>
      </c>
    </row>
    <row r="409" s="15" customFormat="1">
      <c r="A409" s="15"/>
      <c r="B409" s="268"/>
      <c r="C409" s="269"/>
      <c r="D409" s="228" t="s">
        <v>216</v>
      </c>
      <c r="E409" s="270" t="s">
        <v>19</v>
      </c>
      <c r="F409" s="271" t="s">
        <v>2156</v>
      </c>
      <c r="G409" s="269"/>
      <c r="H409" s="270" t="s">
        <v>19</v>
      </c>
      <c r="I409" s="272"/>
      <c r="J409" s="269"/>
      <c r="K409" s="269"/>
      <c r="L409" s="273"/>
      <c r="M409" s="274"/>
      <c r="N409" s="275"/>
      <c r="O409" s="275"/>
      <c r="P409" s="275"/>
      <c r="Q409" s="275"/>
      <c r="R409" s="275"/>
      <c r="S409" s="275"/>
      <c r="T409" s="276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77" t="s">
        <v>216</v>
      </c>
      <c r="AU409" s="277" t="s">
        <v>82</v>
      </c>
      <c r="AV409" s="15" t="s">
        <v>80</v>
      </c>
      <c r="AW409" s="15" t="s">
        <v>35</v>
      </c>
      <c r="AX409" s="15" t="s">
        <v>73</v>
      </c>
      <c r="AY409" s="277" t="s">
        <v>180</v>
      </c>
    </row>
    <row r="410" s="13" customFormat="1">
      <c r="A410" s="13"/>
      <c r="B410" s="235"/>
      <c r="C410" s="236"/>
      <c r="D410" s="228" t="s">
        <v>216</v>
      </c>
      <c r="E410" s="237" t="s">
        <v>19</v>
      </c>
      <c r="F410" s="238" t="s">
        <v>2361</v>
      </c>
      <c r="G410" s="236"/>
      <c r="H410" s="239">
        <v>29.5</v>
      </c>
      <c r="I410" s="240"/>
      <c r="J410" s="236"/>
      <c r="K410" s="236"/>
      <c r="L410" s="241"/>
      <c r="M410" s="242"/>
      <c r="N410" s="243"/>
      <c r="O410" s="243"/>
      <c r="P410" s="243"/>
      <c r="Q410" s="243"/>
      <c r="R410" s="243"/>
      <c r="S410" s="243"/>
      <c r="T410" s="24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5" t="s">
        <v>216</v>
      </c>
      <c r="AU410" s="245" t="s">
        <v>82</v>
      </c>
      <c r="AV410" s="13" t="s">
        <v>82</v>
      </c>
      <c r="AW410" s="13" t="s">
        <v>35</v>
      </c>
      <c r="AX410" s="13" t="s">
        <v>73</v>
      </c>
      <c r="AY410" s="245" t="s">
        <v>180</v>
      </c>
    </row>
    <row r="411" s="15" customFormat="1">
      <c r="A411" s="15"/>
      <c r="B411" s="268"/>
      <c r="C411" s="269"/>
      <c r="D411" s="228" t="s">
        <v>216</v>
      </c>
      <c r="E411" s="270" t="s">
        <v>19</v>
      </c>
      <c r="F411" s="271" t="s">
        <v>2158</v>
      </c>
      <c r="G411" s="269"/>
      <c r="H411" s="270" t="s">
        <v>19</v>
      </c>
      <c r="I411" s="272"/>
      <c r="J411" s="269"/>
      <c r="K411" s="269"/>
      <c r="L411" s="273"/>
      <c r="M411" s="274"/>
      <c r="N411" s="275"/>
      <c r="O411" s="275"/>
      <c r="P411" s="275"/>
      <c r="Q411" s="275"/>
      <c r="R411" s="275"/>
      <c r="S411" s="275"/>
      <c r="T411" s="276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77" t="s">
        <v>216</v>
      </c>
      <c r="AU411" s="277" t="s">
        <v>82</v>
      </c>
      <c r="AV411" s="15" t="s">
        <v>80</v>
      </c>
      <c r="AW411" s="15" t="s">
        <v>35</v>
      </c>
      <c r="AX411" s="15" t="s">
        <v>73</v>
      </c>
      <c r="AY411" s="277" t="s">
        <v>180</v>
      </c>
    </row>
    <row r="412" s="13" customFormat="1">
      <c r="A412" s="13"/>
      <c r="B412" s="235"/>
      <c r="C412" s="236"/>
      <c r="D412" s="228" t="s">
        <v>216</v>
      </c>
      <c r="E412" s="237" t="s">
        <v>19</v>
      </c>
      <c r="F412" s="238" t="s">
        <v>2362</v>
      </c>
      <c r="G412" s="236"/>
      <c r="H412" s="239">
        <v>17.699999999999999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216</v>
      </c>
      <c r="AU412" s="245" t="s">
        <v>82</v>
      </c>
      <c r="AV412" s="13" t="s">
        <v>82</v>
      </c>
      <c r="AW412" s="13" t="s">
        <v>35</v>
      </c>
      <c r="AX412" s="13" t="s">
        <v>73</v>
      </c>
      <c r="AY412" s="245" t="s">
        <v>180</v>
      </c>
    </row>
    <row r="413" s="15" customFormat="1">
      <c r="A413" s="15"/>
      <c r="B413" s="268"/>
      <c r="C413" s="269"/>
      <c r="D413" s="228" t="s">
        <v>216</v>
      </c>
      <c r="E413" s="270" t="s">
        <v>19</v>
      </c>
      <c r="F413" s="271" t="s">
        <v>2160</v>
      </c>
      <c r="G413" s="269"/>
      <c r="H413" s="270" t="s">
        <v>19</v>
      </c>
      <c r="I413" s="272"/>
      <c r="J413" s="269"/>
      <c r="K413" s="269"/>
      <c r="L413" s="273"/>
      <c r="M413" s="274"/>
      <c r="N413" s="275"/>
      <c r="O413" s="275"/>
      <c r="P413" s="275"/>
      <c r="Q413" s="275"/>
      <c r="R413" s="275"/>
      <c r="S413" s="275"/>
      <c r="T413" s="276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77" t="s">
        <v>216</v>
      </c>
      <c r="AU413" s="277" t="s">
        <v>82</v>
      </c>
      <c r="AV413" s="15" t="s">
        <v>80</v>
      </c>
      <c r="AW413" s="15" t="s">
        <v>35</v>
      </c>
      <c r="AX413" s="15" t="s">
        <v>73</v>
      </c>
      <c r="AY413" s="277" t="s">
        <v>180</v>
      </c>
    </row>
    <row r="414" s="13" customFormat="1">
      <c r="A414" s="13"/>
      <c r="B414" s="235"/>
      <c r="C414" s="236"/>
      <c r="D414" s="228" t="s">
        <v>216</v>
      </c>
      <c r="E414" s="237" t="s">
        <v>19</v>
      </c>
      <c r="F414" s="238" t="s">
        <v>2363</v>
      </c>
      <c r="G414" s="236"/>
      <c r="H414" s="239">
        <v>23.600000000000001</v>
      </c>
      <c r="I414" s="240"/>
      <c r="J414" s="236"/>
      <c r="K414" s="236"/>
      <c r="L414" s="241"/>
      <c r="M414" s="242"/>
      <c r="N414" s="243"/>
      <c r="O414" s="243"/>
      <c r="P414" s="243"/>
      <c r="Q414" s="243"/>
      <c r="R414" s="243"/>
      <c r="S414" s="243"/>
      <c r="T414" s="24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5" t="s">
        <v>216</v>
      </c>
      <c r="AU414" s="245" t="s">
        <v>82</v>
      </c>
      <c r="AV414" s="13" t="s">
        <v>82</v>
      </c>
      <c r="AW414" s="13" t="s">
        <v>35</v>
      </c>
      <c r="AX414" s="13" t="s">
        <v>73</v>
      </c>
      <c r="AY414" s="245" t="s">
        <v>180</v>
      </c>
    </row>
    <row r="415" s="15" customFormat="1">
      <c r="A415" s="15"/>
      <c r="B415" s="268"/>
      <c r="C415" s="269"/>
      <c r="D415" s="228" t="s">
        <v>216</v>
      </c>
      <c r="E415" s="270" t="s">
        <v>19</v>
      </c>
      <c r="F415" s="271" t="s">
        <v>2162</v>
      </c>
      <c r="G415" s="269"/>
      <c r="H415" s="270" t="s">
        <v>19</v>
      </c>
      <c r="I415" s="272"/>
      <c r="J415" s="269"/>
      <c r="K415" s="269"/>
      <c r="L415" s="273"/>
      <c r="M415" s="274"/>
      <c r="N415" s="275"/>
      <c r="O415" s="275"/>
      <c r="P415" s="275"/>
      <c r="Q415" s="275"/>
      <c r="R415" s="275"/>
      <c r="S415" s="275"/>
      <c r="T415" s="276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77" t="s">
        <v>216</v>
      </c>
      <c r="AU415" s="277" t="s">
        <v>82</v>
      </c>
      <c r="AV415" s="15" t="s">
        <v>80</v>
      </c>
      <c r="AW415" s="15" t="s">
        <v>35</v>
      </c>
      <c r="AX415" s="15" t="s">
        <v>73</v>
      </c>
      <c r="AY415" s="277" t="s">
        <v>180</v>
      </c>
    </row>
    <row r="416" s="13" customFormat="1">
      <c r="A416" s="13"/>
      <c r="B416" s="235"/>
      <c r="C416" s="236"/>
      <c r="D416" s="228" t="s">
        <v>216</v>
      </c>
      <c r="E416" s="237" t="s">
        <v>19</v>
      </c>
      <c r="F416" s="238" t="s">
        <v>2364</v>
      </c>
      <c r="G416" s="236"/>
      <c r="H416" s="239">
        <v>5.9000000000000004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5" t="s">
        <v>216</v>
      </c>
      <c r="AU416" s="245" t="s">
        <v>82</v>
      </c>
      <c r="AV416" s="13" t="s">
        <v>82</v>
      </c>
      <c r="AW416" s="13" t="s">
        <v>35</v>
      </c>
      <c r="AX416" s="13" t="s">
        <v>73</v>
      </c>
      <c r="AY416" s="245" t="s">
        <v>180</v>
      </c>
    </row>
    <row r="417" s="14" customFormat="1">
      <c r="A417" s="14"/>
      <c r="B417" s="246"/>
      <c r="C417" s="247"/>
      <c r="D417" s="228" t="s">
        <v>216</v>
      </c>
      <c r="E417" s="248" t="s">
        <v>19</v>
      </c>
      <c r="F417" s="249" t="s">
        <v>293</v>
      </c>
      <c r="G417" s="247"/>
      <c r="H417" s="250">
        <v>76.700000000000003</v>
      </c>
      <c r="I417" s="251"/>
      <c r="J417" s="247"/>
      <c r="K417" s="247"/>
      <c r="L417" s="252"/>
      <c r="M417" s="253"/>
      <c r="N417" s="254"/>
      <c r="O417" s="254"/>
      <c r="P417" s="254"/>
      <c r="Q417" s="254"/>
      <c r="R417" s="254"/>
      <c r="S417" s="254"/>
      <c r="T417" s="255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6" t="s">
        <v>216</v>
      </c>
      <c r="AU417" s="256" t="s">
        <v>82</v>
      </c>
      <c r="AV417" s="14" t="s">
        <v>188</v>
      </c>
      <c r="AW417" s="14" t="s">
        <v>35</v>
      </c>
      <c r="AX417" s="14" t="s">
        <v>80</v>
      </c>
      <c r="AY417" s="256" t="s">
        <v>180</v>
      </c>
    </row>
    <row r="418" s="2" customFormat="1" ht="21.75" customHeight="1">
      <c r="A418" s="41"/>
      <c r="B418" s="42"/>
      <c r="C418" s="215" t="s">
        <v>569</v>
      </c>
      <c r="D418" s="215" t="s">
        <v>183</v>
      </c>
      <c r="E418" s="216" t="s">
        <v>2365</v>
      </c>
      <c r="F418" s="217" t="s">
        <v>2366</v>
      </c>
      <c r="G418" s="218" t="s">
        <v>483</v>
      </c>
      <c r="H418" s="219">
        <v>96.700000000000003</v>
      </c>
      <c r="I418" s="220"/>
      <c r="J418" s="221">
        <f>ROUND(I418*H418,2)</f>
        <v>0</v>
      </c>
      <c r="K418" s="217" t="s">
        <v>187</v>
      </c>
      <c r="L418" s="47"/>
      <c r="M418" s="222" t="s">
        <v>19</v>
      </c>
      <c r="N418" s="223" t="s">
        <v>44</v>
      </c>
      <c r="O418" s="87"/>
      <c r="P418" s="224">
        <f>O418*H418</f>
        <v>0</v>
      </c>
      <c r="Q418" s="224">
        <v>0</v>
      </c>
      <c r="R418" s="224">
        <f>Q418*H418</f>
        <v>0</v>
      </c>
      <c r="S418" s="224">
        <v>0.00029999999999999997</v>
      </c>
      <c r="T418" s="225">
        <f>S418*H418</f>
        <v>0.029009999999999998</v>
      </c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R418" s="226" t="s">
        <v>284</v>
      </c>
      <c r="AT418" s="226" t="s">
        <v>183</v>
      </c>
      <c r="AU418" s="226" t="s">
        <v>82</v>
      </c>
      <c r="AY418" s="20" t="s">
        <v>180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20" t="s">
        <v>80</v>
      </c>
      <c r="BK418" s="227">
        <f>ROUND(I418*H418,2)</f>
        <v>0</v>
      </c>
      <c r="BL418" s="20" t="s">
        <v>284</v>
      </c>
      <c r="BM418" s="226" t="s">
        <v>2367</v>
      </c>
    </row>
    <row r="419" s="2" customFormat="1">
      <c r="A419" s="41"/>
      <c r="B419" s="42"/>
      <c r="C419" s="43"/>
      <c r="D419" s="228" t="s">
        <v>190</v>
      </c>
      <c r="E419" s="43"/>
      <c r="F419" s="229" t="s">
        <v>2368</v>
      </c>
      <c r="G419" s="43"/>
      <c r="H419" s="43"/>
      <c r="I419" s="230"/>
      <c r="J419" s="43"/>
      <c r="K419" s="43"/>
      <c r="L419" s="47"/>
      <c r="M419" s="231"/>
      <c r="N419" s="232"/>
      <c r="O419" s="87"/>
      <c r="P419" s="87"/>
      <c r="Q419" s="87"/>
      <c r="R419" s="87"/>
      <c r="S419" s="87"/>
      <c r="T419" s="88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T419" s="20" t="s">
        <v>190</v>
      </c>
      <c r="AU419" s="20" t="s">
        <v>82</v>
      </c>
    </row>
    <row r="420" s="2" customFormat="1">
      <c r="A420" s="41"/>
      <c r="B420" s="42"/>
      <c r="C420" s="43"/>
      <c r="D420" s="233" t="s">
        <v>192</v>
      </c>
      <c r="E420" s="43"/>
      <c r="F420" s="234" t="s">
        <v>2369</v>
      </c>
      <c r="G420" s="43"/>
      <c r="H420" s="43"/>
      <c r="I420" s="230"/>
      <c r="J420" s="43"/>
      <c r="K420" s="43"/>
      <c r="L420" s="47"/>
      <c r="M420" s="231"/>
      <c r="N420" s="23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192</v>
      </c>
      <c r="AU420" s="20" t="s">
        <v>82</v>
      </c>
    </row>
    <row r="421" s="2" customFormat="1" ht="16.5" customHeight="1">
      <c r="A421" s="41"/>
      <c r="B421" s="42"/>
      <c r="C421" s="215" t="s">
        <v>577</v>
      </c>
      <c r="D421" s="215" t="s">
        <v>183</v>
      </c>
      <c r="E421" s="216" t="s">
        <v>2370</v>
      </c>
      <c r="F421" s="217" t="s">
        <v>2371</v>
      </c>
      <c r="G421" s="218" t="s">
        <v>483</v>
      </c>
      <c r="H421" s="219">
        <v>96.700000000000003</v>
      </c>
      <c r="I421" s="220"/>
      <c r="J421" s="221">
        <f>ROUND(I421*H421,2)</f>
        <v>0</v>
      </c>
      <c r="K421" s="217" t="s">
        <v>187</v>
      </c>
      <c r="L421" s="47"/>
      <c r="M421" s="222" t="s">
        <v>19</v>
      </c>
      <c r="N421" s="223" t="s">
        <v>44</v>
      </c>
      <c r="O421" s="87"/>
      <c r="P421" s="224">
        <f>O421*H421</f>
        <v>0</v>
      </c>
      <c r="Q421" s="224">
        <v>1.0000000000000001E-05</v>
      </c>
      <c r="R421" s="224">
        <f>Q421*H421</f>
        <v>0.00096700000000000009</v>
      </c>
      <c r="S421" s="224">
        <v>0</v>
      </c>
      <c r="T421" s="225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26" t="s">
        <v>284</v>
      </c>
      <c r="AT421" s="226" t="s">
        <v>183</v>
      </c>
      <c r="AU421" s="226" t="s">
        <v>82</v>
      </c>
      <c r="AY421" s="20" t="s">
        <v>180</v>
      </c>
      <c r="BE421" s="227">
        <f>IF(N421="základní",J421,0)</f>
        <v>0</v>
      </c>
      <c r="BF421" s="227">
        <f>IF(N421="snížená",J421,0)</f>
        <v>0</v>
      </c>
      <c r="BG421" s="227">
        <f>IF(N421="zákl. přenesená",J421,0)</f>
        <v>0</v>
      </c>
      <c r="BH421" s="227">
        <f>IF(N421="sníž. přenesená",J421,0)</f>
        <v>0</v>
      </c>
      <c r="BI421" s="227">
        <f>IF(N421="nulová",J421,0)</f>
        <v>0</v>
      </c>
      <c r="BJ421" s="20" t="s">
        <v>80</v>
      </c>
      <c r="BK421" s="227">
        <f>ROUND(I421*H421,2)</f>
        <v>0</v>
      </c>
      <c r="BL421" s="20" t="s">
        <v>284</v>
      </c>
      <c r="BM421" s="226" t="s">
        <v>2372</v>
      </c>
    </row>
    <row r="422" s="2" customFormat="1">
      <c r="A422" s="41"/>
      <c r="B422" s="42"/>
      <c r="C422" s="43"/>
      <c r="D422" s="228" t="s">
        <v>190</v>
      </c>
      <c r="E422" s="43"/>
      <c r="F422" s="229" t="s">
        <v>2373</v>
      </c>
      <c r="G422" s="43"/>
      <c r="H422" s="43"/>
      <c r="I422" s="230"/>
      <c r="J422" s="43"/>
      <c r="K422" s="43"/>
      <c r="L422" s="47"/>
      <c r="M422" s="231"/>
      <c r="N422" s="232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190</v>
      </c>
      <c r="AU422" s="20" t="s">
        <v>82</v>
      </c>
    </row>
    <row r="423" s="2" customFormat="1">
      <c r="A423" s="41"/>
      <c r="B423" s="42"/>
      <c r="C423" s="43"/>
      <c r="D423" s="233" t="s">
        <v>192</v>
      </c>
      <c r="E423" s="43"/>
      <c r="F423" s="234" t="s">
        <v>2374</v>
      </c>
      <c r="G423" s="43"/>
      <c r="H423" s="43"/>
      <c r="I423" s="230"/>
      <c r="J423" s="43"/>
      <c r="K423" s="43"/>
      <c r="L423" s="47"/>
      <c r="M423" s="231"/>
      <c r="N423" s="232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20" t="s">
        <v>192</v>
      </c>
      <c r="AU423" s="20" t="s">
        <v>82</v>
      </c>
    </row>
    <row r="424" s="15" customFormat="1">
      <c r="A424" s="15"/>
      <c r="B424" s="268"/>
      <c r="C424" s="269"/>
      <c r="D424" s="228" t="s">
        <v>216</v>
      </c>
      <c r="E424" s="270" t="s">
        <v>19</v>
      </c>
      <c r="F424" s="271" t="s">
        <v>2156</v>
      </c>
      <c r="G424" s="269"/>
      <c r="H424" s="270" t="s">
        <v>19</v>
      </c>
      <c r="I424" s="272"/>
      <c r="J424" s="269"/>
      <c r="K424" s="269"/>
      <c r="L424" s="273"/>
      <c r="M424" s="274"/>
      <c r="N424" s="275"/>
      <c r="O424" s="275"/>
      <c r="P424" s="275"/>
      <c r="Q424" s="275"/>
      <c r="R424" s="275"/>
      <c r="S424" s="275"/>
      <c r="T424" s="276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77" t="s">
        <v>216</v>
      </c>
      <c r="AU424" s="277" t="s">
        <v>82</v>
      </c>
      <c r="AV424" s="15" t="s">
        <v>80</v>
      </c>
      <c r="AW424" s="15" t="s">
        <v>35</v>
      </c>
      <c r="AX424" s="15" t="s">
        <v>73</v>
      </c>
      <c r="AY424" s="277" t="s">
        <v>180</v>
      </c>
    </row>
    <row r="425" s="13" customFormat="1">
      <c r="A425" s="13"/>
      <c r="B425" s="235"/>
      <c r="C425" s="236"/>
      <c r="D425" s="228" t="s">
        <v>216</v>
      </c>
      <c r="E425" s="237" t="s">
        <v>19</v>
      </c>
      <c r="F425" s="238" t="s">
        <v>2375</v>
      </c>
      <c r="G425" s="236"/>
      <c r="H425" s="239">
        <v>31.100000000000001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5" t="s">
        <v>216</v>
      </c>
      <c r="AU425" s="245" t="s">
        <v>82</v>
      </c>
      <c r="AV425" s="13" t="s">
        <v>82</v>
      </c>
      <c r="AW425" s="13" t="s">
        <v>35</v>
      </c>
      <c r="AX425" s="13" t="s">
        <v>73</v>
      </c>
      <c r="AY425" s="245" t="s">
        <v>180</v>
      </c>
    </row>
    <row r="426" s="15" customFormat="1">
      <c r="A426" s="15"/>
      <c r="B426" s="268"/>
      <c r="C426" s="269"/>
      <c r="D426" s="228" t="s">
        <v>216</v>
      </c>
      <c r="E426" s="270" t="s">
        <v>19</v>
      </c>
      <c r="F426" s="271" t="s">
        <v>2158</v>
      </c>
      <c r="G426" s="269"/>
      <c r="H426" s="270" t="s">
        <v>19</v>
      </c>
      <c r="I426" s="272"/>
      <c r="J426" s="269"/>
      <c r="K426" s="269"/>
      <c r="L426" s="273"/>
      <c r="M426" s="274"/>
      <c r="N426" s="275"/>
      <c r="O426" s="275"/>
      <c r="P426" s="275"/>
      <c r="Q426" s="275"/>
      <c r="R426" s="275"/>
      <c r="S426" s="275"/>
      <c r="T426" s="276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77" t="s">
        <v>216</v>
      </c>
      <c r="AU426" s="277" t="s">
        <v>82</v>
      </c>
      <c r="AV426" s="15" t="s">
        <v>80</v>
      </c>
      <c r="AW426" s="15" t="s">
        <v>35</v>
      </c>
      <c r="AX426" s="15" t="s">
        <v>73</v>
      </c>
      <c r="AY426" s="277" t="s">
        <v>180</v>
      </c>
    </row>
    <row r="427" s="13" customFormat="1">
      <c r="A427" s="13"/>
      <c r="B427" s="235"/>
      <c r="C427" s="236"/>
      <c r="D427" s="228" t="s">
        <v>216</v>
      </c>
      <c r="E427" s="237" t="s">
        <v>19</v>
      </c>
      <c r="F427" s="238" t="s">
        <v>2376</v>
      </c>
      <c r="G427" s="236"/>
      <c r="H427" s="239">
        <v>26.399999999999999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5" t="s">
        <v>216</v>
      </c>
      <c r="AU427" s="245" t="s">
        <v>82</v>
      </c>
      <c r="AV427" s="13" t="s">
        <v>82</v>
      </c>
      <c r="AW427" s="13" t="s">
        <v>35</v>
      </c>
      <c r="AX427" s="13" t="s">
        <v>73</v>
      </c>
      <c r="AY427" s="245" t="s">
        <v>180</v>
      </c>
    </row>
    <row r="428" s="15" customFormat="1">
      <c r="A428" s="15"/>
      <c r="B428" s="268"/>
      <c r="C428" s="269"/>
      <c r="D428" s="228" t="s">
        <v>216</v>
      </c>
      <c r="E428" s="270" t="s">
        <v>19</v>
      </c>
      <c r="F428" s="271" t="s">
        <v>2160</v>
      </c>
      <c r="G428" s="269"/>
      <c r="H428" s="270" t="s">
        <v>19</v>
      </c>
      <c r="I428" s="272"/>
      <c r="J428" s="269"/>
      <c r="K428" s="269"/>
      <c r="L428" s="273"/>
      <c r="M428" s="274"/>
      <c r="N428" s="275"/>
      <c r="O428" s="275"/>
      <c r="P428" s="275"/>
      <c r="Q428" s="275"/>
      <c r="R428" s="275"/>
      <c r="S428" s="275"/>
      <c r="T428" s="276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77" t="s">
        <v>216</v>
      </c>
      <c r="AU428" s="277" t="s">
        <v>82</v>
      </c>
      <c r="AV428" s="15" t="s">
        <v>80</v>
      </c>
      <c r="AW428" s="15" t="s">
        <v>35</v>
      </c>
      <c r="AX428" s="15" t="s">
        <v>73</v>
      </c>
      <c r="AY428" s="277" t="s">
        <v>180</v>
      </c>
    </row>
    <row r="429" s="13" customFormat="1">
      <c r="A429" s="13"/>
      <c r="B429" s="235"/>
      <c r="C429" s="236"/>
      <c r="D429" s="228" t="s">
        <v>216</v>
      </c>
      <c r="E429" s="237" t="s">
        <v>19</v>
      </c>
      <c r="F429" s="238" t="s">
        <v>2377</v>
      </c>
      <c r="G429" s="236"/>
      <c r="H429" s="239">
        <v>26.199999999999999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216</v>
      </c>
      <c r="AU429" s="245" t="s">
        <v>82</v>
      </c>
      <c r="AV429" s="13" t="s">
        <v>82</v>
      </c>
      <c r="AW429" s="13" t="s">
        <v>35</v>
      </c>
      <c r="AX429" s="13" t="s">
        <v>73</v>
      </c>
      <c r="AY429" s="245" t="s">
        <v>180</v>
      </c>
    </row>
    <row r="430" s="15" customFormat="1">
      <c r="A430" s="15"/>
      <c r="B430" s="268"/>
      <c r="C430" s="269"/>
      <c r="D430" s="228" t="s">
        <v>216</v>
      </c>
      <c r="E430" s="270" t="s">
        <v>19</v>
      </c>
      <c r="F430" s="271" t="s">
        <v>2162</v>
      </c>
      <c r="G430" s="269"/>
      <c r="H430" s="270" t="s">
        <v>19</v>
      </c>
      <c r="I430" s="272"/>
      <c r="J430" s="269"/>
      <c r="K430" s="269"/>
      <c r="L430" s="273"/>
      <c r="M430" s="274"/>
      <c r="N430" s="275"/>
      <c r="O430" s="275"/>
      <c r="P430" s="275"/>
      <c r="Q430" s="275"/>
      <c r="R430" s="275"/>
      <c r="S430" s="275"/>
      <c r="T430" s="276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77" t="s">
        <v>216</v>
      </c>
      <c r="AU430" s="277" t="s">
        <v>82</v>
      </c>
      <c r="AV430" s="15" t="s">
        <v>80</v>
      </c>
      <c r="AW430" s="15" t="s">
        <v>35</v>
      </c>
      <c r="AX430" s="15" t="s">
        <v>73</v>
      </c>
      <c r="AY430" s="277" t="s">
        <v>180</v>
      </c>
    </row>
    <row r="431" s="13" customFormat="1">
      <c r="A431" s="13"/>
      <c r="B431" s="235"/>
      <c r="C431" s="236"/>
      <c r="D431" s="228" t="s">
        <v>216</v>
      </c>
      <c r="E431" s="237" t="s">
        <v>19</v>
      </c>
      <c r="F431" s="238" t="s">
        <v>2378</v>
      </c>
      <c r="G431" s="236"/>
      <c r="H431" s="239">
        <v>13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5" t="s">
        <v>216</v>
      </c>
      <c r="AU431" s="245" t="s">
        <v>82</v>
      </c>
      <c r="AV431" s="13" t="s">
        <v>82</v>
      </c>
      <c r="AW431" s="13" t="s">
        <v>35</v>
      </c>
      <c r="AX431" s="13" t="s">
        <v>73</v>
      </c>
      <c r="AY431" s="245" t="s">
        <v>180</v>
      </c>
    </row>
    <row r="432" s="14" customFormat="1">
      <c r="A432" s="14"/>
      <c r="B432" s="246"/>
      <c r="C432" s="247"/>
      <c r="D432" s="228" t="s">
        <v>216</v>
      </c>
      <c r="E432" s="248" t="s">
        <v>19</v>
      </c>
      <c r="F432" s="249" t="s">
        <v>293</v>
      </c>
      <c r="G432" s="247"/>
      <c r="H432" s="250">
        <v>96.700000000000003</v>
      </c>
      <c r="I432" s="251"/>
      <c r="J432" s="247"/>
      <c r="K432" s="247"/>
      <c r="L432" s="252"/>
      <c r="M432" s="253"/>
      <c r="N432" s="254"/>
      <c r="O432" s="254"/>
      <c r="P432" s="254"/>
      <c r="Q432" s="254"/>
      <c r="R432" s="254"/>
      <c r="S432" s="254"/>
      <c r="T432" s="255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6" t="s">
        <v>216</v>
      </c>
      <c r="AU432" s="256" t="s">
        <v>82</v>
      </c>
      <c r="AV432" s="14" t="s">
        <v>188</v>
      </c>
      <c r="AW432" s="14" t="s">
        <v>35</v>
      </c>
      <c r="AX432" s="14" t="s">
        <v>80</v>
      </c>
      <c r="AY432" s="256" t="s">
        <v>180</v>
      </c>
    </row>
    <row r="433" s="2" customFormat="1" ht="16.5" customHeight="1">
      <c r="A433" s="41"/>
      <c r="B433" s="42"/>
      <c r="C433" s="257" t="s">
        <v>583</v>
      </c>
      <c r="D433" s="257" t="s">
        <v>390</v>
      </c>
      <c r="E433" s="258" t="s">
        <v>2379</v>
      </c>
      <c r="F433" s="259" t="s">
        <v>2380</v>
      </c>
      <c r="G433" s="260" t="s">
        <v>483</v>
      </c>
      <c r="H433" s="261">
        <v>101.535</v>
      </c>
      <c r="I433" s="262"/>
      <c r="J433" s="263">
        <f>ROUND(I433*H433,2)</f>
        <v>0</v>
      </c>
      <c r="K433" s="259" t="s">
        <v>187</v>
      </c>
      <c r="L433" s="264"/>
      <c r="M433" s="265" t="s">
        <v>19</v>
      </c>
      <c r="N433" s="266" t="s">
        <v>44</v>
      </c>
      <c r="O433" s="87"/>
      <c r="P433" s="224">
        <f>O433*H433</f>
        <v>0</v>
      </c>
      <c r="Q433" s="224">
        <v>0.00035</v>
      </c>
      <c r="R433" s="224">
        <f>Q433*H433</f>
        <v>0.035537249999999999</v>
      </c>
      <c r="S433" s="224">
        <v>0</v>
      </c>
      <c r="T433" s="225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26" t="s">
        <v>393</v>
      </c>
      <c r="AT433" s="226" t="s">
        <v>390</v>
      </c>
      <c r="AU433" s="226" t="s">
        <v>82</v>
      </c>
      <c r="AY433" s="20" t="s">
        <v>180</v>
      </c>
      <c r="BE433" s="227">
        <f>IF(N433="základní",J433,0)</f>
        <v>0</v>
      </c>
      <c r="BF433" s="227">
        <f>IF(N433="snížená",J433,0)</f>
        <v>0</v>
      </c>
      <c r="BG433" s="227">
        <f>IF(N433="zákl. přenesená",J433,0)</f>
        <v>0</v>
      </c>
      <c r="BH433" s="227">
        <f>IF(N433="sníž. přenesená",J433,0)</f>
        <v>0</v>
      </c>
      <c r="BI433" s="227">
        <f>IF(N433="nulová",J433,0)</f>
        <v>0</v>
      </c>
      <c r="BJ433" s="20" t="s">
        <v>80</v>
      </c>
      <c r="BK433" s="227">
        <f>ROUND(I433*H433,2)</f>
        <v>0</v>
      </c>
      <c r="BL433" s="20" t="s">
        <v>284</v>
      </c>
      <c r="BM433" s="226" t="s">
        <v>2381</v>
      </c>
    </row>
    <row r="434" s="2" customFormat="1">
      <c r="A434" s="41"/>
      <c r="B434" s="42"/>
      <c r="C434" s="43"/>
      <c r="D434" s="228" t="s">
        <v>190</v>
      </c>
      <c r="E434" s="43"/>
      <c r="F434" s="229" t="s">
        <v>2380</v>
      </c>
      <c r="G434" s="43"/>
      <c r="H434" s="43"/>
      <c r="I434" s="230"/>
      <c r="J434" s="43"/>
      <c r="K434" s="43"/>
      <c r="L434" s="47"/>
      <c r="M434" s="231"/>
      <c r="N434" s="232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190</v>
      </c>
      <c r="AU434" s="20" t="s">
        <v>82</v>
      </c>
    </row>
    <row r="435" s="13" customFormat="1">
      <c r="A435" s="13"/>
      <c r="B435" s="235"/>
      <c r="C435" s="236"/>
      <c r="D435" s="228" t="s">
        <v>216</v>
      </c>
      <c r="E435" s="236"/>
      <c r="F435" s="238" t="s">
        <v>2382</v>
      </c>
      <c r="G435" s="236"/>
      <c r="H435" s="239">
        <v>101.535</v>
      </c>
      <c r="I435" s="240"/>
      <c r="J435" s="236"/>
      <c r="K435" s="236"/>
      <c r="L435" s="241"/>
      <c r="M435" s="242"/>
      <c r="N435" s="243"/>
      <c r="O435" s="243"/>
      <c r="P435" s="243"/>
      <c r="Q435" s="243"/>
      <c r="R435" s="243"/>
      <c r="S435" s="243"/>
      <c r="T435" s="244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5" t="s">
        <v>216</v>
      </c>
      <c r="AU435" s="245" t="s">
        <v>82</v>
      </c>
      <c r="AV435" s="13" t="s">
        <v>82</v>
      </c>
      <c r="AW435" s="13" t="s">
        <v>4</v>
      </c>
      <c r="AX435" s="13" t="s">
        <v>80</v>
      </c>
      <c r="AY435" s="245" t="s">
        <v>180</v>
      </c>
    </row>
    <row r="436" s="2" customFormat="1" ht="16.5" customHeight="1">
      <c r="A436" s="41"/>
      <c r="B436" s="42"/>
      <c r="C436" s="215" t="s">
        <v>589</v>
      </c>
      <c r="D436" s="215" t="s">
        <v>183</v>
      </c>
      <c r="E436" s="216" t="s">
        <v>2383</v>
      </c>
      <c r="F436" s="217" t="s">
        <v>2384</v>
      </c>
      <c r="G436" s="218" t="s">
        <v>483</v>
      </c>
      <c r="H436" s="219">
        <v>96.700000000000003</v>
      </c>
      <c r="I436" s="220"/>
      <c r="J436" s="221">
        <f>ROUND(I436*H436,2)</f>
        <v>0</v>
      </c>
      <c r="K436" s="217" t="s">
        <v>187</v>
      </c>
      <c r="L436" s="47"/>
      <c r="M436" s="222" t="s">
        <v>19</v>
      </c>
      <c r="N436" s="223" t="s">
        <v>44</v>
      </c>
      <c r="O436" s="87"/>
      <c r="P436" s="224">
        <f>O436*H436</f>
        <v>0</v>
      </c>
      <c r="Q436" s="224">
        <v>3.0000000000000001E-05</v>
      </c>
      <c r="R436" s="224">
        <f>Q436*H436</f>
        <v>0.0029010000000000004</v>
      </c>
      <c r="S436" s="224">
        <v>0</v>
      </c>
      <c r="T436" s="225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26" t="s">
        <v>284</v>
      </c>
      <c r="AT436" s="226" t="s">
        <v>183</v>
      </c>
      <c r="AU436" s="226" t="s">
        <v>82</v>
      </c>
      <c r="AY436" s="20" t="s">
        <v>180</v>
      </c>
      <c r="BE436" s="227">
        <f>IF(N436="základní",J436,0)</f>
        <v>0</v>
      </c>
      <c r="BF436" s="227">
        <f>IF(N436="snížená",J436,0)</f>
        <v>0</v>
      </c>
      <c r="BG436" s="227">
        <f>IF(N436="zákl. přenesená",J436,0)</f>
        <v>0</v>
      </c>
      <c r="BH436" s="227">
        <f>IF(N436="sníž. přenesená",J436,0)</f>
        <v>0</v>
      </c>
      <c r="BI436" s="227">
        <f>IF(N436="nulová",J436,0)</f>
        <v>0</v>
      </c>
      <c r="BJ436" s="20" t="s">
        <v>80</v>
      </c>
      <c r="BK436" s="227">
        <f>ROUND(I436*H436,2)</f>
        <v>0</v>
      </c>
      <c r="BL436" s="20" t="s">
        <v>284</v>
      </c>
      <c r="BM436" s="226" t="s">
        <v>2385</v>
      </c>
    </row>
    <row r="437" s="2" customFormat="1">
      <c r="A437" s="41"/>
      <c r="B437" s="42"/>
      <c r="C437" s="43"/>
      <c r="D437" s="228" t="s">
        <v>190</v>
      </c>
      <c r="E437" s="43"/>
      <c r="F437" s="229" t="s">
        <v>2386</v>
      </c>
      <c r="G437" s="43"/>
      <c r="H437" s="43"/>
      <c r="I437" s="230"/>
      <c r="J437" s="43"/>
      <c r="K437" s="43"/>
      <c r="L437" s="47"/>
      <c r="M437" s="231"/>
      <c r="N437" s="232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190</v>
      </c>
      <c r="AU437" s="20" t="s">
        <v>82</v>
      </c>
    </row>
    <row r="438" s="2" customFormat="1">
      <c r="A438" s="41"/>
      <c r="B438" s="42"/>
      <c r="C438" s="43"/>
      <c r="D438" s="233" t="s">
        <v>192</v>
      </c>
      <c r="E438" s="43"/>
      <c r="F438" s="234" t="s">
        <v>2387</v>
      </c>
      <c r="G438" s="43"/>
      <c r="H438" s="43"/>
      <c r="I438" s="230"/>
      <c r="J438" s="43"/>
      <c r="K438" s="43"/>
      <c r="L438" s="47"/>
      <c r="M438" s="231"/>
      <c r="N438" s="232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192</v>
      </c>
      <c r="AU438" s="20" t="s">
        <v>82</v>
      </c>
    </row>
    <row r="439" s="2" customFormat="1" ht="24.15" customHeight="1">
      <c r="A439" s="41"/>
      <c r="B439" s="42"/>
      <c r="C439" s="215" t="s">
        <v>595</v>
      </c>
      <c r="D439" s="215" t="s">
        <v>183</v>
      </c>
      <c r="E439" s="216" t="s">
        <v>2388</v>
      </c>
      <c r="F439" s="217" t="s">
        <v>2389</v>
      </c>
      <c r="G439" s="218" t="s">
        <v>186</v>
      </c>
      <c r="H439" s="219">
        <v>166.66</v>
      </c>
      <c r="I439" s="220"/>
      <c r="J439" s="221">
        <f>ROUND(I439*H439,2)</f>
        <v>0</v>
      </c>
      <c r="K439" s="217" t="s">
        <v>187</v>
      </c>
      <c r="L439" s="47"/>
      <c r="M439" s="222" t="s">
        <v>19</v>
      </c>
      <c r="N439" s="223" t="s">
        <v>44</v>
      </c>
      <c r="O439" s="87"/>
      <c r="P439" s="224">
        <f>O439*H439</f>
        <v>0</v>
      </c>
      <c r="Q439" s="224">
        <v>0</v>
      </c>
      <c r="R439" s="224">
        <f>Q439*H439</f>
        <v>0</v>
      </c>
      <c r="S439" s="224">
        <v>0</v>
      </c>
      <c r="T439" s="225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26" t="s">
        <v>284</v>
      </c>
      <c r="AT439" s="226" t="s">
        <v>183</v>
      </c>
      <c r="AU439" s="226" t="s">
        <v>82</v>
      </c>
      <c r="AY439" s="20" t="s">
        <v>180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20" t="s">
        <v>80</v>
      </c>
      <c r="BK439" s="227">
        <f>ROUND(I439*H439,2)</f>
        <v>0</v>
      </c>
      <c r="BL439" s="20" t="s">
        <v>284</v>
      </c>
      <c r="BM439" s="226" t="s">
        <v>2390</v>
      </c>
    </row>
    <row r="440" s="2" customFormat="1">
      <c r="A440" s="41"/>
      <c r="B440" s="42"/>
      <c r="C440" s="43"/>
      <c r="D440" s="228" t="s">
        <v>190</v>
      </c>
      <c r="E440" s="43"/>
      <c r="F440" s="229" t="s">
        <v>2391</v>
      </c>
      <c r="G440" s="43"/>
      <c r="H440" s="43"/>
      <c r="I440" s="230"/>
      <c r="J440" s="43"/>
      <c r="K440" s="43"/>
      <c r="L440" s="47"/>
      <c r="M440" s="231"/>
      <c r="N440" s="23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190</v>
      </c>
      <c r="AU440" s="20" t="s">
        <v>82</v>
      </c>
    </row>
    <row r="441" s="2" customFormat="1">
      <c r="A441" s="41"/>
      <c r="B441" s="42"/>
      <c r="C441" s="43"/>
      <c r="D441" s="233" t="s">
        <v>192</v>
      </c>
      <c r="E441" s="43"/>
      <c r="F441" s="234" t="s">
        <v>2392</v>
      </c>
      <c r="G441" s="43"/>
      <c r="H441" s="43"/>
      <c r="I441" s="230"/>
      <c r="J441" s="43"/>
      <c r="K441" s="43"/>
      <c r="L441" s="47"/>
      <c r="M441" s="231"/>
      <c r="N441" s="232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20" t="s">
        <v>192</v>
      </c>
      <c r="AU441" s="20" t="s">
        <v>82</v>
      </c>
    </row>
    <row r="442" s="2" customFormat="1" ht="24.15" customHeight="1">
      <c r="A442" s="41"/>
      <c r="B442" s="42"/>
      <c r="C442" s="215" t="s">
        <v>601</v>
      </c>
      <c r="D442" s="215" t="s">
        <v>183</v>
      </c>
      <c r="E442" s="216" t="s">
        <v>2393</v>
      </c>
      <c r="F442" s="217" t="s">
        <v>2394</v>
      </c>
      <c r="G442" s="218" t="s">
        <v>305</v>
      </c>
      <c r="H442" s="219">
        <v>1.4390000000000001</v>
      </c>
      <c r="I442" s="220"/>
      <c r="J442" s="221">
        <f>ROUND(I442*H442,2)</f>
        <v>0</v>
      </c>
      <c r="K442" s="217" t="s">
        <v>187</v>
      </c>
      <c r="L442" s="47"/>
      <c r="M442" s="222" t="s">
        <v>19</v>
      </c>
      <c r="N442" s="223" t="s">
        <v>44</v>
      </c>
      <c r="O442" s="87"/>
      <c r="P442" s="224">
        <f>O442*H442</f>
        <v>0</v>
      </c>
      <c r="Q442" s="224">
        <v>0</v>
      </c>
      <c r="R442" s="224">
        <f>Q442*H442</f>
        <v>0</v>
      </c>
      <c r="S442" s="224">
        <v>0</v>
      </c>
      <c r="T442" s="225">
        <f>S442*H442</f>
        <v>0</v>
      </c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R442" s="226" t="s">
        <v>284</v>
      </c>
      <c r="AT442" s="226" t="s">
        <v>183</v>
      </c>
      <c r="AU442" s="226" t="s">
        <v>82</v>
      </c>
      <c r="AY442" s="20" t="s">
        <v>180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20" t="s">
        <v>80</v>
      </c>
      <c r="BK442" s="227">
        <f>ROUND(I442*H442,2)</f>
        <v>0</v>
      </c>
      <c r="BL442" s="20" t="s">
        <v>284</v>
      </c>
      <c r="BM442" s="226" t="s">
        <v>2395</v>
      </c>
    </row>
    <row r="443" s="2" customFormat="1">
      <c r="A443" s="41"/>
      <c r="B443" s="42"/>
      <c r="C443" s="43"/>
      <c r="D443" s="228" t="s">
        <v>190</v>
      </c>
      <c r="E443" s="43"/>
      <c r="F443" s="229" t="s">
        <v>2396</v>
      </c>
      <c r="G443" s="43"/>
      <c r="H443" s="43"/>
      <c r="I443" s="230"/>
      <c r="J443" s="43"/>
      <c r="K443" s="43"/>
      <c r="L443" s="47"/>
      <c r="M443" s="231"/>
      <c r="N443" s="232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20" t="s">
        <v>190</v>
      </c>
      <c r="AU443" s="20" t="s">
        <v>82</v>
      </c>
    </row>
    <row r="444" s="2" customFormat="1">
      <c r="A444" s="41"/>
      <c r="B444" s="42"/>
      <c r="C444" s="43"/>
      <c r="D444" s="233" t="s">
        <v>192</v>
      </c>
      <c r="E444" s="43"/>
      <c r="F444" s="234" t="s">
        <v>2397</v>
      </c>
      <c r="G444" s="43"/>
      <c r="H444" s="43"/>
      <c r="I444" s="230"/>
      <c r="J444" s="43"/>
      <c r="K444" s="43"/>
      <c r="L444" s="47"/>
      <c r="M444" s="231"/>
      <c r="N444" s="23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192</v>
      </c>
      <c r="AU444" s="20" t="s">
        <v>82</v>
      </c>
    </row>
    <row r="445" s="12" customFormat="1" ht="22.8" customHeight="1">
      <c r="A445" s="12"/>
      <c r="B445" s="199"/>
      <c r="C445" s="200"/>
      <c r="D445" s="201" t="s">
        <v>72</v>
      </c>
      <c r="E445" s="213" t="s">
        <v>813</v>
      </c>
      <c r="F445" s="213" t="s">
        <v>814</v>
      </c>
      <c r="G445" s="200"/>
      <c r="H445" s="200"/>
      <c r="I445" s="203"/>
      <c r="J445" s="214">
        <f>BK445</f>
        <v>0</v>
      </c>
      <c r="K445" s="200"/>
      <c r="L445" s="205"/>
      <c r="M445" s="206"/>
      <c r="N445" s="207"/>
      <c r="O445" s="207"/>
      <c r="P445" s="208">
        <f>SUM(P446:P483)</f>
        <v>0</v>
      </c>
      <c r="Q445" s="207"/>
      <c r="R445" s="208">
        <f>SUM(R446:R483)</f>
        <v>0.1168308</v>
      </c>
      <c r="S445" s="207"/>
      <c r="T445" s="209">
        <f>SUM(T446:T483)</f>
        <v>0</v>
      </c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R445" s="210" t="s">
        <v>82</v>
      </c>
      <c r="AT445" s="211" t="s">
        <v>72</v>
      </c>
      <c r="AU445" s="211" t="s">
        <v>80</v>
      </c>
      <c r="AY445" s="210" t="s">
        <v>180</v>
      </c>
      <c r="BK445" s="212">
        <f>SUM(BK446:BK483)</f>
        <v>0</v>
      </c>
    </row>
    <row r="446" s="2" customFormat="1" ht="16.5" customHeight="1">
      <c r="A446" s="41"/>
      <c r="B446" s="42"/>
      <c r="C446" s="215" t="s">
        <v>609</v>
      </c>
      <c r="D446" s="215" t="s">
        <v>183</v>
      </c>
      <c r="E446" s="216" t="s">
        <v>816</v>
      </c>
      <c r="F446" s="217" t="s">
        <v>817</v>
      </c>
      <c r="G446" s="218" t="s">
        <v>186</v>
      </c>
      <c r="H446" s="219">
        <v>6.1200000000000001</v>
      </c>
      <c r="I446" s="220"/>
      <c r="J446" s="221">
        <f>ROUND(I446*H446,2)</f>
        <v>0</v>
      </c>
      <c r="K446" s="217" t="s">
        <v>187</v>
      </c>
      <c r="L446" s="47"/>
      <c r="M446" s="222" t="s">
        <v>19</v>
      </c>
      <c r="N446" s="223" t="s">
        <v>44</v>
      </c>
      <c r="O446" s="87"/>
      <c r="P446" s="224">
        <f>O446*H446</f>
        <v>0</v>
      </c>
      <c r="Q446" s="224">
        <v>0</v>
      </c>
      <c r="R446" s="224">
        <f>Q446*H446</f>
        <v>0</v>
      </c>
      <c r="S446" s="224">
        <v>0</v>
      </c>
      <c r="T446" s="225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26" t="s">
        <v>284</v>
      </c>
      <c r="AT446" s="226" t="s">
        <v>183</v>
      </c>
      <c r="AU446" s="226" t="s">
        <v>82</v>
      </c>
      <c r="AY446" s="20" t="s">
        <v>180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20" t="s">
        <v>80</v>
      </c>
      <c r="BK446" s="227">
        <f>ROUND(I446*H446,2)</f>
        <v>0</v>
      </c>
      <c r="BL446" s="20" t="s">
        <v>284</v>
      </c>
      <c r="BM446" s="226" t="s">
        <v>2398</v>
      </c>
    </row>
    <row r="447" s="2" customFormat="1">
      <c r="A447" s="41"/>
      <c r="B447" s="42"/>
      <c r="C447" s="43"/>
      <c r="D447" s="228" t="s">
        <v>190</v>
      </c>
      <c r="E447" s="43"/>
      <c r="F447" s="229" t="s">
        <v>819</v>
      </c>
      <c r="G447" s="43"/>
      <c r="H447" s="43"/>
      <c r="I447" s="230"/>
      <c r="J447" s="43"/>
      <c r="K447" s="43"/>
      <c r="L447" s="47"/>
      <c r="M447" s="231"/>
      <c r="N447" s="232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190</v>
      </c>
      <c r="AU447" s="20" t="s">
        <v>82</v>
      </c>
    </row>
    <row r="448" s="2" customFormat="1">
      <c r="A448" s="41"/>
      <c r="B448" s="42"/>
      <c r="C448" s="43"/>
      <c r="D448" s="233" t="s">
        <v>192</v>
      </c>
      <c r="E448" s="43"/>
      <c r="F448" s="234" t="s">
        <v>820</v>
      </c>
      <c r="G448" s="43"/>
      <c r="H448" s="43"/>
      <c r="I448" s="230"/>
      <c r="J448" s="43"/>
      <c r="K448" s="43"/>
      <c r="L448" s="47"/>
      <c r="M448" s="231"/>
      <c r="N448" s="232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20" t="s">
        <v>192</v>
      </c>
      <c r="AU448" s="20" t="s">
        <v>82</v>
      </c>
    </row>
    <row r="449" s="2" customFormat="1" ht="16.5" customHeight="1">
      <c r="A449" s="41"/>
      <c r="B449" s="42"/>
      <c r="C449" s="215" t="s">
        <v>616</v>
      </c>
      <c r="D449" s="215" t="s">
        <v>183</v>
      </c>
      <c r="E449" s="216" t="s">
        <v>822</v>
      </c>
      <c r="F449" s="217" t="s">
        <v>823</v>
      </c>
      <c r="G449" s="218" t="s">
        <v>186</v>
      </c>
      <c r="H449" s="219">
        <v>6.1200000000000001</v>
      </c>
      <c r="I449" s="220"/>
      <c r="J449" s="221">
        <f>ROUND(I449*H449,2)</f>
        <v>0</v>
      </c>
      <c r="K449" s="217" t="s">
        <v>187</v>
      </c>
      <c r="L449" s="47"/>
      <c r="M449" s="222" t="s">
        <v>19</v>
      </c>
      <c r="N449" s="223" t="s">
        <v>44</v>
      </c>
      <c r="O449" s="87"/>
      <c r="P449" s="224">
        <f>O449*H449</f>
        <v>0</v>
      </c>
      <c r="Q449" s="224">
        <v>0.00029999999999999997</v>
      </c>
      <c r="R449" s="224">
        <f>Q449*H449</f>
        <v>0.001836</v>
      </c>
      <c r="S449" s="224">
        <v>0</v>
      </c>
      <c r="T449" s="225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6" t="s">
        <v>284</v>
      </c>
      <c r="AT449" s="226" t="s">
        <v>183</v>
      </c>
      <c r="AU449" s="226" t="s">
        <v>82</v>
      </c>
      <c r="AY449" s="20" t="s">
        <v>180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20" t="s">
        <v>80</v>
      </c>
      <c r="BK449" s="227">
        <f>ROUND(I449*H449,2)</f>
        <v>0</v>
      </c>
      <c r="BL449" s="20" t="s">
        <v>284</v>
      </c>
      <c r="BM449" s="226" t="s">
        <v>2399</v>
      </c>
    </row>
    <row r="450" s="2" customFormat="1">
      <c r="A450" s="41"/>
      <c r="B450" s="42"/>
      <c r="C450" s="43"/>
      <c r="D450" s="228" t="s">
        <v>190</v>
      </c>
      <c r="E450" s="43"/>
      <c r="F450" s="229" t="s">
        <v>825</v>
      </c>
      <c r="G450" s="43"/>
      <c r="H450" s="43"/>
      <c r="I450" s="230"/>
      <c r="J450" s="43"/>
      <c r="K450" s="43"/>
      <c r="L450" s="47"/>
      <c r="M450" s="231"/>
      <c r="N450" s="23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190</v>
      </c>
      <c r="AU450" s="20" t="s">
        <v>82</v>
      </c>
    </row>
    <row r="451" s="2" customFormat="1">
      <c r="A451" s="41"/>
      <c r="B451" s="42"/>
      <c r="C451" s="43"/>
      <c r="D451" s="233" t="s">
        <v>192</v>
      </c>
      <c r="E451" s="43"/>
      <c r="F451" s="234" t="s">
        <v>826</v>
      </c>
      <c r="G451" s="43"/>
      <c r="H451" s="43"/>
      <c r="I451" s="230"/>
      <c r="J451" s="43"/>
      <c r="K451" s="43"/>
      <c r="L451" s="47"/>
      <c r="M451" s="231"/>
      <c r="N451" s="23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192</v>
      </c>
      <c r="AU451" s="20" t="s">
        <v>82</v>
      </c>
    </row>
    <row r="452" s="2" customFormat="1" ht="33" customHeight="1">
      <c r="A452" s="41"/>
      <c r="B452" s="42"/>
      <c r="C452" s="215" t="s">
        <v>622</v>
      </c>
      <c r="D452" s="215" t="s">
        <v>183</v>
      </c>
      <c r="E452" s="216" t="s">
        <v>846</v>
      </c>
      <c r="F452" s="217" t="s">
        <v>847</v>
      </c>
      <c r="G452" s="218" t="s">
        <v>186</v>
      </c>
      <c r="H452" s="219">
        <v>6.1200000000000001</v>
      </c>
      <c r="I452" s="220"/>
      <c r="J452" s="221">
        <f>ROUND(I452*H452,2)</f>
        <v>0</v>
      </c>
      <c r="K452" s="217" t="s">
        <v>187</v>
      </c>
      <c r="L452" s="47"/>
      <c r="M452" s="222" t="s">
        <v>19</v>
      </c>
      <c r="N452" s="223" t="s">
        <v>44</v>
      </c>
      <c r="O452" s="87"/>
      <c r="P452" s="224">
        <f>O452*H452</f>
        <v>0</v>
      </c>
      <c r="Q452" s="224">
        <v>0</v>
      </c>
      <c r="R452" s="224">
        <f>Q452*H452</f>
        <v>0</v>
      </c>
      <c r="S452" s="224">
        <v>0</v>
      </c>
      <c r="T452" s="225">
        <f>S452*H452</f>
        <v>0</v>
      </c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R452" s="226" t="s">
        <v>284</v>
      </c>
      <c r="AT452" s="226" t="s">
        <v>183</v>
      </c>
      <c r="AU452" s="226" t="s">
        <v>82</v>
      </c>
      <c r="AY452" s="20" t="s">
        <v>180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20" t="s">
        <v>80</v>
      </c>
      <c r="BK452" s="227">
        <f>ROUND(I452*H452,2)</f>
        <v>0</v>
      </c>
      <c r="BL452" s="20" t="s">
        <v>284</v>
      </c>
      <c r="BM452" s="226" t="s">
        <v>2400</v>
      </c>
    </row>
    <row r="453" s="2" customFormat="1">
      <c r="A453" s="41"/>
      <c r="B453" s="42"/>
      <c r="C453" s="43"/>
      <c r="D453" s="228" t="s">
        <v>190</v>
      </c>
      <c r="E453" s="43"/>
      <c r="F453" s="229" t="s">
        <v>849</v>
      </c>
      <c r="G453" s="43"/>
      <c r="H453" s="43"/>
      <c r="I453" s="230"/>
      <c r="J453" s="43"/>
      <c r="K453" s="43"/>
      <c r="L453" s="47"/>
      <c r="M453" s="231"/>
      <c r="N453" s="232"/>
      <c r="O453" s="87"/>
      <c r="P453" s="87"/>
      <c r="Q453" s="87"/>
      <c r="R453" s="87"/>
      <c r="S453" s="87"/>
      <c r="T453" s="88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T453" s="20" t="s">
        <v>190</v>
      </c>
      <c r="AU453" s="20" t="s">
        <v>82</v>
      </c>
    </row>
    <row r="454" s="2" customFormat="1">
      <c r="A454" s="41"/>
      <c r="B454" s="42"/>
      <c r="C454" s="43"/>
      <c r="D454" s="233" t="s">
        <v>192</v>
      </c>
      <c r="E454" s="43"/>
      <c r="F454" s="234" t="s">
        <v>850</v>
      </c>
      <c r="G454" s="43"/>
      <c r="H454" s="43"/>
      <c r="I454" s="230"/>
      <c r="J454" s="43"/>
      <c r="K454" s="43"/>
      <c r="L454" s="47"/>
      <c r="M454" s="231"/>
      <c r="N454" s="232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192</v>
      </c>
      <c r="AU454" s="20" t="s">
        <v>82</v>
      </c>
    </row>
    <row r="455" s="2" customFormat="1" ht="33" customHeight="1">
      <c r="A455" s="41"/>
      <c r="B455" s="42"/>
      <c r="C455" s="215" t="s">
        <v>630</v>
      </c>
      <c r="D455" s="215" t="s">
        <v>183</v>
      </c>
      <c r="E455" s="216" t="s">
        <v>834</v>
      </c>
      <c r="F455" s="217" t="s">
        <v>835</v>
      </c>
      <c r="G455" s="218" t="s">
        <v>186</v>
      </c>
      <c r="H455" s="219">
        <v>6.1200000000000001</v>
      </c>
      <c r="I455" s="220"/>
      <c r="J455" s="221">
        <f>ROUND(I455*H455,2)</f>
        <v>0</v>
      </c>
      <c r="K455" s="217" t="s">
        <v>187</v>
      </c>
      <c r="L455" s="47"/>
      <c r="M455" s="222" t="s">
        <v>19</v>
      </c>
      <c r="N455" s="223" t="s">
        <v>44</v>
      </c>
      <c r="O455" s="87"/>
      <c r="P455" s="224">
        <f>O455*H455</f>
        <v>0</v>
      </c>
      <c r="Q455" s="224">
        <v>0.0053759999999999997</v>
      </c>
      <c r="R455" s="224">
        <f>Q455*H455</f>
        <v>0.032901119999999999</v>
      </c>
      <c r="S455" s="224">
        <v>0</v>
      </c>
      <c r="T455" s="225">
        <f>S455*H455</f>
        <v>0</v>
      </c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R455" s="226" t="s">
        <v>284</v>
      </c>
      <c r="AT455" s="226" t="s">
        <v>183</v>
      </c>
      <c r="AU455" s="226" t="s">
        <v>82</v>
      </c>
      <c r="AY455" s="20" t="s">
        <v>180</v>
      </c>
      <c r="BE455" s="227">
        <f>IF(N455="základní",J455,0)</f>
        <v>0</v>
      </c>
      <c r="BF455" s="227">
        <f>IF(N455="snížená",J455,0)</f>
        <v>0</v>
      </c>
      <c r="BG455" s="227">
        <f>IF(N455="zákl. přenesená",J455,0)</f>
        <v>0</v>
      </c>
      <c r="BH455" s="227">
        <f>IF(N455="sníž. přenesená",J455,0)</f>
        <v>0</v>
      </c>
      <c r="BI455" s="227">
        <f>IF(N455="nulová",J455,0)</f>
        <v>0</v>
      </c>
      <c r="BJ455" s="20" t="s">
        <v>80</v>
      </c>
      <c r="BK455" s="227">
        <f>ROUND(I455*H455,2)</f>
        <v>0</v>
      </c>
      <c r="BL455" s="20" t="s">
        <v>284</v>
      </c>
      <c r="BM455" s="226" t="s">
        <v>2401</v>
      </c>
    </row>
    <row r="456" s="2" customFormat="1">
      <c r="A456" s="41"/>
      <c r="B456" s="42"/>
      <c r="C456" s="43"/>
      <c r="D456" s="228" t="s">
        <v>190</v>
      </c>
      <c r="E456" s="43"/>
      <c r="F456" s="229" t="s">
        <v>837</v>
      </c>
      <c r="G456" s="43"/>
      <c r="H456" s="43"/>
      <c r="I456" s="230"/>
      <c r="J456" s="43"/>
      <c r="K456" s="43"/>
      <c r="L456" s="47"/>
      <c r="M456" s="231"/>
      <c r="N456" s="232"/>
      <c r="O456" s="87"/>
      <c r="P456" s="87"/>
      <c r="Q456" s="87"/>
      <c r="R456" s="87"/>
      <c r="S456" s="87"/>
      <c r="T456" s="88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20" t="s">
        <v>190</v>
      </c>
      <c r="AU456" s="20" t="s">
        <v>82</v>
      </c>
    </row>
    <row r="457" s="2" customFormat="1">
      <c r="A457" s="41"/>
      <c r="B457" s="42"/>
      <c r="C457" s="43"/>
      <c r="D457" s="233" t="s">
        <v>192</v>
      </c>
      <c r="E457" s="43"/>
      <c r="F457" s="234" t="s">
        <v>838</v>
      </c>
      <c r="G457" s="43"/>
      <c r="H457" s="43"/>
      <c r="I457" s="230"/>
      <c r="J457" s="43"/>
      <c r="K457" s="43"/>
      <c r="L457" s="47"/>
      <c r="M457" s="231"/>
      <c r="N457" s="23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192</v>
      </c>
      <c r="AU457" s="20" t="s">
        <v>82</v>
      </c>
    </row>
    <row r="458" s="15" customFormat="1">
      <c r="A458" s="15"/>
      <c r="B458" s="268"/>
      <c r="C458" s="269"/>
      <c r="D458" s="228" t="s">
        <v>216</v>
      </c>
      <c r="E458" s="270" t="s">
        <v>19</v>
      </c>
      <c r="F458" s="271" t="s">
        <v>2156</v>
      </c>
      <c r="G458" s="269"/>
      <c r="H458" s="270" t="s">
        <v>19</v>
      </c>
      <c r="I458" s="272"/>
      <c r="J458" s="269"/>
      <c r="K458" s="269"/>
      <c r="L458" s="273"/>
      <c r="M458" s="274"/>
      <c r="N458" s="275"/>
      <c r="O458" s="275"/>
      <c r="P458" s="275"/>
      <c r="Q458" s="275"/>
      <c r="R458" s="275"/>
      <c r="S458" s="275"/>
      <c r="T458" s="276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77" t="s">
        <v>216</v>
      </c>
      <c r="AU458" s="277" t="s">
        <v>82</v>
      </c>
      <c r="AV458" s="15" t="s">
        <v>80</v>
      </c>
      <c r="AW458" s="15" t="s">
        <v>35</v>
      </c>
      <c r="AX458" s="15" t="s">
        <v>73</v>
      </c>
      <c r="AY458" s="277" t="s">
        <v>180</v>
      </c>
    </row>
    <row r="459" s="13" customFormat="1">
      <c r="A459" s="13"/>
      <c r="B459" s="235"/>
      <c r="C459" s="236"/>
      <c r="D459" s="228" t="s">
        <v>216</v>
      </c>
      <c r="E459" s="237" t="s">
        <v>19</v>
      </c>
      <c r="F459" s="238" t="s">
        <v>2402</v>
      </c>
      <c r="G459" s="236"/>
      <c r="H459" s="239">
        <v>2.04</v>
      </c>
      <c r="I459" s="240"/>
      <c r="J459" s="236"/>
      <c r="K459" s="236"/>
      <c r="L459" s="241"/>
      <c r="M459" s="242"/>
      <c r="N459" s="243"/>
      <c r="O459" s="243"/>
      <c r="P459" s="243"/>
      <c r="Q459" s="243"/>
      <c r="R459" s="243"/>
      <c r="S459" s="243"/>
      <c r="T459" s="24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5" t="s">
        <v>216</v>
      </c>
      <c r="AU459" s="245" t="s">
        <v>82</v>
      </c>
      <c r="AV459" s="13" t="s">
        <v>82</v>
      </c>
      <c r="AW459" s="13" t="s">
        <v>35</v>
      </c>
      <c r="AX459" s="13" t="s">
        <v>73</v>
      </c>
      <c r="AY459" s="245" t="s">
        <v>180</v>
      </c>
    </row>
    <row r="460" s="15" customFormat="1">
      <c r="A460" s="15"/>
      <c r="B460" s="268"/>
      <c r="C460" s="269"/>
      <c r="D460" s="228" t="s">
        <v>216</v>
      </c>
      <c r="E460" s="270" t="s">
        <v>19</v>
      </c>
      <c r="F460" s="271" t="s">
        <v>2158</v>
      </c>
      <c r="G460" s="269"/>
      <c r="H460" s="270" t="s">
        <v>19</v>
      </c>
      <c r="I460" s="272"/>
      <c r="J460" s="269"/>
      <c r="K460" s="269"/>
      <c r="L460" s="273"/>
      <c r="M460" s="274"/>
      <c r="N460" s="275"/>
      <c r="O460" s="275"/>
      <c r="P460" s="275"/>
      <c r="Q460" s="275"/>
      <c r="R460" s="275"/>
      <c r="S460" s="275"/>
      <c r="T460" s="276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7" t="s">
        <v>216</v>
      </c>
      <c r="AU460" s="277" t="s">
        <v>82</v>
      </c>
      <c r="AV460" s="15" t="s">
        <v>80</v>
      </c>
      <c r="AW460" s="15" t="s">
        <v>35</v>
      </c>
      <c r="AX460" s="15" t="s">
        <v>73</v>
      </c>
      <c r="AY460" s="277" t="s">
        <v>180</v>
      </c>
    </row>
    <row r="461" s="13" customFormat="1">
      <c r="A461" s="13"/>
      <c r="B461" s="235"/>
      <c r="C461" s="236"/>
      <c r="D461" s="228" t="s">
        <v>216</v>
      </c>
      <c r="E461" s="237" t="s">
        <v>19</v>
      </c>
      <c r="F461" s="238" t="s">
        <v>2402</v>
      </c>
      <c r="G461" s="236"/>
      <c r="H461" s="239">
        <v>2.04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5" t="s">
        <v>216</v>
      </c>
      <c r="AU461" s="245" t="s">
        <v>82</v>
      </c>
      <c r="AV461" s="13" t="s">
        <v>82</v>
      </c>
      <c r="AW461" s="13" t="s">
        <v>35</v>
      </c>
      <c r="AX461" s="13" t="s">
        <v>73</v>
      </c>
      <c r="AY461" s="245" t="s">
        <v>180</v>
      </c>
    </row>
    <row r="462" s="15" customFormat="1">
      <c r="A462" s="15"/>
      <c r="B462" s="268"/>
      <c r="C462" s="269"/>
      <c r="D462" s="228" t="s">
        <v>216</v>
      </c>
      <c r="E462" s="270" t="s">
        <v>19</v>
      </c>
      <c r="F462" s="271" t="s">
        <v>2160</v>
      </c>
      <c r="G462" s="269"/>
      <c r="H462" s="270" t="s">
        <v>19</v>
      </c>
      <c r="I462" s="272"/>
      <c r="J462" s="269"/>
      <c r="K462" s="269"/>
      <c r="L462" s="273"/>
      <c r="M462" s="274"/>
      <c r="N462" s="275"/>
      <c r="O462" s="275"/>
      <c r="P462" s="275"/>
      <c r="Q462" s="275"/>
      <c r="R462" s="275"/>
      <c r="S462" s="275"/>
      <c r="T462" s="276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77" t="s">
        <v>216</v>
      </c>
      <c r="AU462" s="277" t="s">
        <v>82</v>
      </c>
      <c r="AV462" s="15" t="s">
        <v>80</v>
      </c>
      <c r="AW462" s="15" t="s">
        <v>35</v>
      </c>
      <c r="AX462" s="15" t="s">
        <v>73</v>
      </c>
      <c r="AY462" s="277" t="s">
        <v>180</v>
      </c>
    </row>
    <row r="463" s="13" customFormat="1">
      <c r="A463" s="13"/>
      <c r="B463" s="235"/>
      <c r="C463" s="236"/>
      <c r="D463" s="228" t="s">
        <v>216</v>
      </c>
      <c r="E463" s="237" t="s">
        <v>19</v>
      </c>
      <c r="F463" s="238" t="s">
        <v>2402</v>
      </c>
      <c r="G463" s="236"/>
      <c r="H463" s="239">
        <v>2.04</v>
      </c>
      <c r="I463" s="240"/>
      <c r="J463" s="236"/>
      <c r="K463" s="236"/>
      <c r="L463" s="241"/>
      <c r="M463" s="242"/>
      <c r="N463" s="243"/>
      <c r="O463" s="243"/>
      <c r="P463" s="243"/>
      <c r="Q463" s="243"/>
      <c r="R463" s="243"/>
      <c r="S463" s="243"/>
      <c r="T463" s="244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5" t="s">
        <v>216</v>
      </c>
      <c r="AU463" s="245" t="s">
        <v>82</v>
      </c>
      <c r="AV463" s="13" t="s">
        <v>82</v>
      </c>
      <c r="AW463" s="13" t="s">
        <v>35</v>
      </c>
      <c r="AX463" s="13" t="s">
        <v>73</v>
      </c>
      <c r="AY463" s="245" t="s">
        <v>180</v>
      </c>
    </row>
    <row r="464" s="14" customFormat="1">
      <c r="A464" s="14"/>
      <c r="B464" s="246"/>
      <c r="C464" s="247"/>
      <c r="D464" s="228" t="s">
        <v>216</v>
      </c>
      <c r="E464" s="248" t="s">
        <v>19</v>
      </c>
      <c r="F464" s="249" t="s">
        <v>293</v>
      </c>
      <c r="G464" s="247"/>
      <c r="H464" s="250">
        <v>6.1200000000000001</v>
      </c>
      <c r="I464" s="251"/>
      <c r="J464" s="247"/>
      <c r="K464" s="247"/>
      <c r="L464" s="252"/>
      <c r="M464" s="253"/>
      <c r="N464" s="254"/>
      <c r="O464" s="254"/>
      <c r="P464" s="254"/>
      <c r="Q464" s="254"/>
      <c r="R464" s="254"/>
      <c r="S464" s="254"/>
      <c r="T464" s="255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6" t="s">
        <v>216</v>
      </c>
      <c r="AU464" s="256" t="s">
        <v>82</v>
      </c>
      <c r="AV464" s="14" t="s">
        <v>188</v>
      </c>
      <c r="AW464" s="14" t="s">
        <v>35</v>
      </c>
      <c r="AX464" s="14" t="s">
        <v>80</v>
      </c>
      <c r="AY464" s="256" t="s">
        <v>180</v>
      </c>
    </row>
    <row r="465" s="2" customFormat="1" ht="24.15" customHeight="1">
      <c r="A465" s="41"/>
      <c r="B465" s="42"/>
      <c r="C465" s="257" t="s">
        <v>636</v>
      </c>
      <c r="D465" s="257" t="s">
        <v>390</v>
      </c>
      <c r="E465" s="258" t="s">
        <v>841</v>
      </c>
      <c r="F465" s="259" t="s">
        <v>842</v>
      </c>
      <c r="G465" s="260" t="s">
        <v>186</v>
      </c>
      <c r="H465" s="261">
        <v>7.3440000000000003</v>
      </c>
      <c r="I465" s="262"/>
      <c r="J465" s="263">
        <f>ROUND(I465*H465,2)</f>
        <v>0</v>
      </c>
      <c r="K465" s="259" t="s">
        <v>187</v>
      </c>
      <c r="L465" s="264"/>
      <c r="M465" s="265" t="s">
        <v>19</v>
      </c>
      <c r="N465" s="266" t="s">
        <v>44</v>
      </c>
      <c r="O465" s="87"/>
      <c r="P465" s="224">
        <f>O465*H465</f>
        <v>0</v>
      </c>
      <c r="Q465" s="224">
        <v>0.01112</v>
      </c>
      <c r="R465" s="224">
        <f>Q465*H465</f>
        <v>0.081665280000000007</v>
      </c>
      <c r="S465" s="224">
        <v>0</v>
      </c>
      <c r="T465" s="225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26" t="s">
        <v>393</v>
      </c>
      <c r="AT465" s="226" t="s">
        <v>390</v>
      </c>
      <c r="AU465" s="226" t="s">
        <v>82</v>
      </c>
      <c r="AY465" s="20" t="s">
        <v>180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20" t="s">
        <v>80</v>
      </c>
      <c r="BK465" s="227">
        <f>ROUND(I465*H465,2)</f>
        <v>0</v>
      </c>
      <c r="BL465" s="20" t="s">
        <v>284</v>
      </c>
      <c r="BM465" s="226" t="s">
        <v>2403</v>
      </c>
    </row>
    <row r="466" s="2" customFormat="1">
      <c r="A466" s="41"/>
      <c r="B466" s="42"/>
      <c r="C466" s="43"/>
      <c r="D466" s="228" t="s">
        <v>190</v>
      </c>
      <c r="E466" s="43"/>
      <c r="F466" s="229" t="s">
        <v>842</v>
      </c>
      <c r="G466" s="43"/>
      <c r="H466" s="43"/>
      <c r="I466" s="230"/>
      <c r="J466" s="43"/>
      <c r="K466" s="43"/>
      <c r="L466" s="47"/>
      <c r="M466" s="231"/>
      <c r="N466" s="23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190</v>
      </c>
      <c r="AU466" s="20" t="s">
        <v>82</v>
      </c>
    </row>
    <row r="467" s="13" customFormat="1">
      <c r="A467" s="13"/>
      <c r="B467" s="235"/>
      <c r="C467" s="236"/>
      <c r="D467" s="228" t="s">
        <v>216</v>
      </c>
      <c r="E467" s="236"/>
      <c r="F467" s="238" t="s">
        <v>2404</v>
      </c>
      <c r="G467" s="236"/>
      <c r="H467" s="239">
        <v>7.3440000000000003</v>
      </c>
      <c r="I467" s="240"/>
      <c r="J467" s="236"/>
      <c r="K467" s="236"/>
      <c r="L467" s="241"/>
      <c r="M467" s="242"/>
      <c r="N467" s="243"/>
      <c r="O467" s="243"/>
      <c r="P467" s="243"/>
      <c r="Q467" s="243"/>
      <c r="R467" s="243"/>
      <c r="S467" s="243"/>
      <c r="T467" s="24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5" t="s">
        <v>216</v>
      </c>
      <c r="AU467" s="245" t="s">
        <v>82</v>
      </c>
      <c r="AV467" s="13" t="s">
        <v>82</v>
      </c>
      <c r="AW467" s="13" t="s">
        <v>4</v>
      </c>
      <c r="AX467" s="13" t="s">
        <v>80</v>
      </c>
      <c r="AY467" s="245" t="s">
        <v>180</v>
      </c>
    </row>
    <row r="468" s="2" customFormat="1" ht="16.5" customHeight="1">
      <c r="A468" s="41"/>
      <c r="B468" s="42"/>
      <c r="C468" s="215" t="s">
        <v>642</v>
      </c>
      <c r="D468" s="215" t="s">
        <v>183</v>
      </c>
      <c r="E468" s="216" t="s">
        <v>858</v>
      </c>
      <c r="F468" s="217" t="s">
        <v>859</v>
      </c>
      <c r="G468" s="218" t="s">
        <v>483</v>
      </c>
      <c r="H468" s="219">
        <v>5.0999999999999996</v>
      </c>
      <c r="I468" s="220"/>
      <c r="J468" s="221">
        <f>ROUND(I468*H468,2)</f>
        <v>0</v>
      </c>
      <c r="K468" s="217" t="s">
        <v>187</v>
      </c>
      <c r="L468" s="47"/>
      <c r="M468" s="222" t="s">
        <v>19</v>
      </c>
      <c r="N468" s="223" t="s">
        <v>44</v>
      </c>
      <c r="O468" s="87"/>
      <c r="P468" s="224">
        <f>O468*H468</f>
        <v>0</v>
      </c>
      <c r="Q468" s="224">
        <v>3.0000000000000001E-05</v>
      </c>
      <c r="R468" s="224">
        <f>Q468*H468</f>
        <v>0.00015300000000000001</v>
      </c>
      <c r="S468" s="224">
        <v>0</v>
      </c>
      <c r="T468" s="225">
        <f>S468*H468</f>
        <v>0</v>
      </c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R468" s="226" t="s">
        <v>284</v>
      </c>
      <c r="AT468" s="226" t="s">
        <v>183</v>
      </c>
      <c r="AU468" s="226" t="s">
        <v>82</v>
      </c>
      <c r="AY468" s="20" t="s">
        <v>180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20" t="s">
        <v>80</v>
      </c>
      <c r="BK468" s="227">
        <f>ROUND(I468*H468,2)</f>
        <v>0</v>
      </c>
      <c r="BL468" s="20" t="s">
        <v>284</v>
      </c>
      <c r="BM468" s="226" t="s">
        <v>2405</v>
      </c>
    </row>
    <row r="469" s="2" customFormat="1">
      <c r="A469" s="41"/>
      <c r="B469" s="42"/>
      <c r="C469" s="43"/>
      <c r="D469" s="228" t="s">
        <v>190</v>
      </c>
      <c r="E469" s="43"/>
      <c r="F469" s="229" t="s">
        <v>861</v>
      </c>
      <c r="G469" s="43"/>
      <c r="H469" s="43"/>
      <c r="I469" s="230"/>
      <c r="J469" s="43"/>
      <c r="K469" s="43"/>
      <c r="L469" s="47"/>
      <c r="M469" s="231"/>
      <c r="N469" s="232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20" t="s">
        <v>190</v>
      </c>
      <c r="AU469" s="20" t="s">
        <v>82</v>
      </c>
    </row>
    <row r="470" s="2" customFormat="1">
      <c r="A470" s="41"/>
      <c r="B470" s="42"/>
      <c r="C470" s="43"/>
      <c r="D470" s="233" t="s">
        <v>192</v>
      </c>
      <c r="E470" s="43"/>
      <c r="F470" s="234" t="s">
        <v>862</v>
      </c>
      <c r="G470" s="43"/>
      <c r="H470" s="43"/>
      <c r="I470" s="230"/>
      <c r="J470" s="43"/>
      <c r="K470" s="43"/>
      <c r="L470" s="47"/>
      <c r="M470" s="231"/>
      <c r="N470" s="232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20" t="s">
        <v>192</v>
      </c>
      <c r="AU470" s="20" t="s">
        <v>82</v>
      </c>
    </row>
    <row r="471" s="13" customFormat="1">
      <c r="A471" s="13"/>
      <c r="B471" s="235"/>
      <c r="C471" s="236"/>
      <c r="D471" s="228" t="s">
        <v>216</v>
      </c>
      <c r="E471" s="237" t="s">
        <v>19</v>
      </c>
      <c r="F471" s="238" t="s">
        <v>2406</v>
      </c>
      <c r="G471" s="236"/>
      <c r="H471" s="239">
        <v>5.0999999999999996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5" t="s">
        <v>216</v>
      </c>
      <c r="AU471" s="245" t="s">
        <v>82</v>
      </c>
      <c r="AV471" s="13" t="s">
        <v>82</v>
      </c>
      <c r="AW471" s="13" t="s">
        <v>35</v>
      </c>
      <c r="AX471" s="13" t="s">
        <v>80</v>
      </c>
      <c r="AY471" s="245" t="s">
        <v>180</v>
      </c>
    </row>
    <row r="472" s="2" customFormat="1" ht="16.5" customHeight="1">
      <c r="A472" s="41"/>
      <c r="B472" s="42"/>
      <c r="C472" s="215" t="s">
        <v>646</v>
      </c>
      <c r="D472" s="215" t="s">
        <v>183</v>
      </c>
      <c r="E472" s="216" t="s">
        <v>865</v>
      </c>
      <c r="F472" s="217" t="s">
        <v>866</v>
      </c>
      <c r="G472" s="218" t="s">
        <v>385</v>
      </c>
      <c r="H472" s="219">
        <v>6</v>
      </c>
      <c r="I472" s="220"/>
      <c r="J472" s="221">
        <f>ROUND(I472*H472,2)</f>
        <v>0</v>
      </c>
      <c r="K472" s="217" t="s">
        <v>187</v>
      </c>
      <c r="L472" s="47"/>
      <c r="M472" s="222" t="s">
        <v>19</v>
      </c>
      <c r="N472" s="223" t="s">
        <v>44</v>
      </c>
      <c r="O472" s="87"/>
      <c r="P472" s="224">
        <f>O472*H472</f>
        <v>0</v>
      </c>
      <c r="Q472" s="224">
        <v>0</v>
      </c>
      <c r="R472" s="224">
        <f>Q472*H472</f>
        <v>0</v>
      </c>
      <c r="S472" s="224">
        <v>0</v>
      </c>
      <c r="T472" s="225">
        <f>S472*H472</f>
        <v>0</v>
      </c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R472" s="226" t="s">
        <v>284</v>
      </c>
      <c r="AT472" s="226" t="s">
        <v>183</v>
      </c>
      <c r="AU472" s="226" t="s">
        <v>82</v>
      </c>
      <c r="AY472" s="20" t="s">
        <v>180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20" t="s">
        <v>80</v>
      </c>
      <c r="BK472" s="227">
        <f>ROUND(I472*H472,2)</f>
        <v>0</v>
      </c>
      <c r="BL472" s="20" t="s">
        <v>284</v>
      </c>
      <c r="BM472" s="226" t="s">
        <v>2407</v>
      </c>
    </row>
    <row r="473" s="2" customFormat="1">
      <c r="A473" s="41"/>
      <c r="B473" s="42"/>
      <c r="C473" s="43"/>
      <c r="D473" s="228" t="s">
        <v>190</v>
      </c>
      <c r="E473" s="43"/>
      <c r="F473" s="229" t="s">
        <v>868</v>
      </c>
      <c r="G473" s="43"/>
      <c r="H473" s="43"/>
      <c r="I473" s="230"/>
      <c r="J473" s="43"/>
      <c r="K473" s="43"/>
      <c r="L473" s="47"/>
      <c r="M473" s="231"/>
      <c r="N473" s="232"/>
      <c r="O473" s="87"/>
      <c r="P473" s="87"/>
      <c r="Q473" s="87"/>
      <c r="R473" s="87"/>
      <c r="S473" s="87"/>
      <c r="T473" s="88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T473" s="20" t="s">
        <v>190</v>
      </c>
      <c r="AU473" s="20" t="s">
        <v>82</v>
      </c>
    </row>
    <row r="474" s="2" customFormat="1">
      <c r="A474" s="41"/>
      <c r="B474" s="42"/>
      <c r="C474" s="43"/>
      <c r="D474" s="233" t="s">
        <v>192</v>
      </c>
      <c r="E474" s="43"/>
      <c r="F474" s="234" t="s">
        <v>869</v>
      </c>
      <c r="G474" s="43"/>
      <c r="H474" s="43"/>
      <c r="I474" s="230"/>
      <c r="J474" s="43"/>
      <c r="K474" s="43"/>
      <c r="L474" s="47"/>
      <c r="M474" s="231"/>
      <c r="N474" s="23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192</v>
      </c>
      <c r="AU474" s="20" t="s">
        <v>82</v>
      </c>
    </row>
    <row r="475" s="2" customFormat="1" ht="21.75" customHeight="1">
      <c r="A475" s="41"/>
      <c r="B475" s="42"/>
      <c r="C475" s="215" t="s">
        <v>652</v>
      </c>
      <c r="D475" s="215" t="s">
        <v>183</v>
      </c>
      <c r="E475" s="216" t="s">
        <v>872</v>
      </c>
      <c r="F475" s="217" t="s">
        <v>873</v>
      </c>
      <c r="G475" s="218" t="s">
        <v>385</v>
      </c>
      <c r="H475" s="219">
        <v>3</v>
      </c>
      <c r="I475" s="220"/>
      <c r="J475" s="221">
        <f>ROUND(I475*H475,2)</f>
        <v>0</v>
      </c>
      <c r="K475" s="217" t="s">
        <v>187</v>
      </c>
      <c r="L475" s="47"/>
      <c r="M475" s="222" t="s">
        <v>19</v>
      </c>
      <c r="N475" s="223" t="s">
        <v>44</v>
      </c>
      <c r="O475" s="87"/>
      <c r="P475" s="224">
        <f>O475*H475</f>
        <v>0</v>
      </c>
      <c r="Q475" s="224">
        <v>0</v>
      </c>
      <c r="R475" s="224">
        <f>Q475*H475</f>
        <v>0</v>
      </c>
      <c r="S475" s="224">
        <v>0</v>
      </c>
      <c r="T475" s="225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26" t="s">
        <v>284</v>
      </c>
      <c r="AT475" s="226" t="s">
        <v>183</v>
      </c>
      <c r="AU475" s="226" t="s">
        <v>82</v>
      </c>
      <c r="AY475" s="20" t="s">
        <v>180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20" t="s">
        <v>80</v>
      </c>
      <c r="BK475" s="227">
        <f>ROUND(I475*H475,2)</f>
        <v>0</v>
      </c>
      <c r="BL475" s="20" t="s">
        <v>284</v>
      </c>
      <c r="BM475" s="226" t="s">
        <v>2408</v>
      </c>
    </row>
    <row r="476" s="2" customFormat="1">
      <c r="A476" s="41"/>
      <c r="B476" s="42"/>
      <c r="C476" s="43"/>
      <c r="D476" s="228" t="s">
        <v>190</v>
      </c>
      <c r="E476" s="43"/>
      <c r="F476" s="229" t="s">
        <v>875</v>
      </c>
      <c r="G476" s="43"/>
      <c r="H476" s="43"/>
      <c r="I476" s="230"/>
      <c r="J476" s="43"/>
      <c r="K476" s="43"/>
      <c r="L476" s="47"/>
      <c r="M476" s="231"/>
      <c r="N476" s="232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190</v>
      </c>
      <c r="AU476" s="20" t="s">
        <v>82</v>
      </c>
    </row>
    <row r="477" s="2" customFormat="1">
      <c r="A477" s="41"/>
      <c r="B477" s="42"/>
      <c r="C477" s="43"/>
      <c r="D477" s="233" t="s">
        <v>192</v>
      </c>
      <c r="E477" s="43"/>
      <c r="F477" s="234" t="s">
        <v>876</v>
      </c>
      <c r="G477" s="43"/>
      <c r="H477" s="43"/>
      <c r="I477" s="230"/>
      <c r="J477" s="43"/>
      <c r="K477" s="43"/>
      <c r="L477" s="47"/>
      <c r="M477" s="231"/>
      <c r="N477" s="23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192</v>
      </c>
      <c r="AU477" s="20" t="s">
        <v>82</v>
      </c>
    </row>
    <row r="478" s="2" customFormat="1" ht="24.15" customHeight="1">
      <c r="A478" s="41"/>
      <c r="B478" s="42"/>
      <c r="C478" s="215" t="s">
        <v>656</v>
      </c>
      <c r="D478" s="215" t="s">
        <v>183</v>
      </c>
      <c r="E478" s="216" t="s">
        <v>878</v>
      </c>
      <c r="F478" s="217" t="s">
        <v>879</v>
      </c>
      <c r="G478" s="218" t="s">
        <v>186</v>
      </c>
      <c r="H478" s="219">
        <v>6.1200000000000001</v>
      </c>
      <c r="I478" s="220"/>
      <c r="J478" s="221">
        <f>ROUND(I478*H478,2)</f>
        <v>0</v>
      </c>
      <c r="K478" s="217" t="s">
        <v>187</v>
      </c>
      <c r="L478" s="47"/>
      <c r="M478" s="222" t="s">
        <v>19</v>
      </c>
      <c r="N478" s="223" t="s">
        <v>44</v>
      </c>
      <c r="O478" s="87"/>
      <c r="P478" s="224">
        <f>O478*H478</f>
        <v>0</v>
      </c>
      <c r="Q478" s="224">
        <v>4.5000000000000003E-05</v>
      </c>
      <c r="R478" s="224">
        <f>Q478*H478</f>
        <v>0.00027540000000000003</v>
      </c>
      <c r="S478" s="224">
        <v>0</v>
      </c>
      <c r="T478" s="225">
        <f>S478*H478</f>
        <v>0</v>
      </c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R478" s="226" t="s">
        <v>284</v>
      </c>
      <c r="AT478" s="226" t="s">
        <v>183</v>
      </c>
      <c r="AU478" s="226" t="s">
        <v>82</v>
      </c>
      <c r="AY478" s="20" t="s">
        <v>180</v>
      </c>
      <c r="BE478" s="227">
        <f>IF(N478="základní",J478,0)</f>
        <v>0</v>
      </c>
      <c r="BF478" s="227">
        <f>IF(N478="snížená",J478,0)</f>
        <v>0</v>
      </c>
      <c r="BG478" s="227">
        <f>IF(N478="zákl. přenesená",J478,0)</f>
        <v>0</v>
      </c>
      <c r="BH478" s="227">
        <f>IF(N478="sníž. přenesená",J478,0)</f>
        <v>0</v>
      </c>
      <c r="BI478" s="227">
        <f>IF(N478="nulová",J478,0)</f>
        <v>0</v>
      </c>
      <c r="BJ478" s="20" t="s">
        <v>80</v>
      </c>
      <c r="BK478" s="227">
        <f>ROUND(I478*H478,2)</f>
        <v>0</v>
      </c>
      <c r="BL478" s="20" t="s">
        <v>284</v>
      </c>
      <c r="BM478" s="226" t="s">
        <v>2409</v>
      </c>
    </row>
    <row r="479" s="2" customFormat="1">
      <c r="A479" s="41"/>
      <c r="B479" s="42"/>
      <c r="C479" s="43"/>
      <c r="D479" s="228" t="s">
        <v>190</v>
      </c>
      <c r="E479" s="43"/>
      <c r="F479" s="229" t="s">
        <v>881</v>
      </c>
      <c r="G479" s="43"/>
      <c r="H479" s="43"/>
      <c r="I479" s="230"/>
      <c r="J479" s="43"/>
      <c r="K479" s="43"/>
      <c r="L479" s="47"/>
      <c r="M479" s="231"/>
      <c r="N479" s="232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190</v>
      </c>
      <c r="AU479" s="20" t="s">
        <v>82</v>
      </c>
    </row>
    <row r="480" s="2" customFormat="1">
      <c r="A480" s="41"/>
      <c r="B480" s="42"/>
      <c r="C480" s="43"/>
      <c r="D480" s="233" t="s">
        <v>192</v>
      </c>
      <c r="E480" s="43"/>
      <c r="F480" s="234" t="s">
        <v>882</v>
      </c>
      <c r="G480" s="43"/>
      <c r="H480" s="43"/>
      <c r="I480" s="230"/>
      <c r="J480" s="43"/>
      <c r="K480" s="43"/>
      <c r="L480" s="47"/>
      <c r="M480" s="231"/>
      <c r="N480" s="23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192</v>
      </c>
      <c r="AU480" s="20" t="s">
        <v>82</v>
      </c>
    </row>
    <row r="481" s="2" customFormat="1" ht="24.15" customHeight="1">
      <c r="A481" s="41"/>
      <c r="B481" s="42"/>
      <c r="C481" s="215" t="s">
        <v>660</v>
      </c>
      <c r="D481" s="215" t="s">
        <v>183</v>
      </c>
      <c r="E481" s="216" t="s">
        <v>884</v>
      </c>
      <c r="F481" s="217" t="s">
        <v>885</v>
      </c>
      <c r="G481" s="218" t="s">
        <v>305</v>
      </c>
      <c r="H481" s="219">
        <v>0.11700000000000001</v>
      </c>
      <c r="I481" s="220"/>
      <c r="J481" s="221">
        <f>ROUND(I481*H481,2)</f>
        <v>0</v>
      </c>
      <c r="K481" s="217" t="s">
        <v>187</v>
      </c>
      <c r="L481" s="47"/>
      <c r="M481" s="222" t="s">
        <v>19</v>
      </c>
      <c r="N481" s="223" t="s">
        <v>44</v>
      </c>
      <c r="O481" s="87"/>
      <c r="P481" s="224">
        <f>O481*H481</f>
        <v>0</v>
      </c>
      <c r="Q481" s="224">
        <v>0</v>
      </c>
      <c r="R481" s="224">
        <f>Q481*H481</f>
        <v>0</v>
      </c>
      <c r="S481" s="224">
        <v>0</v>
      </c>
      <c r="T481" s="225">
        <f>S481*H481</f>
        <v>0</v>
      </c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R481" s="226" t="s">
        <v>284</v>
      </c>
      <c r="AT481" s="226" t="s">
        <v>183</v>
      </c>
      <c r="AU481" s="226" t="s">
        <v>82</v>
      </c>
      <c r="AY481" s="20" t="s">
        <v>180</v>
      </c>
      <c r="BE481" s="227">
        <f>IF(N481="základní",J481,0)</f>
        <v>0</v>
      </c>
      <c r="BF481" s="227">
        <f>IF(N481="snížená",J481,0)</f>
        <v>0</v>
      </c>
      <c r="BG481" s="227">
        <f>IF(N481="zákl. přenesená",J481,0)</f>
        <v>0</v>
      </c>
      <c r="BH481" s="227">
        <f>IF(N481="sníž. přenesená",J481,0)</f>
        <v>0</v>
      </c>
      <c r="BI481" s="227">
        <f>IF(N481="nulová",J481,0)</f>
        <v>0</v>
      </c>
      <c r="BJ481" s="20" t="s">
        <v>80</v>
      </c>
      <c r="BK481" s="227">
        <f>ROUND(I481*H481,2)</f>
        <v>0</v>
      </c>
      <c r="BL481" s="20" t="s">
        <v>284</v>
      </c>
      <c r="BM481" s="226" t="s">
        <v>2410</v>
      </c>
    </row>
    <row r="482" s="2" customFormat="1">
      <c r="A482" s="41"/>
      <c r="B482" s="42"/>
      <c r="C482" s="43"/>
      <c r="D482" s="228" t="s">
        <v>190</v>
      </c>
      <c r="E482" s="43"/>
      <c r="F482" s="229" t="s">
        <v>887</v>
      </c>
      <c r="G482" s="43"/>
      <c r="H482" s="43"/>
      <c r="I482" s="230"/>
      <c r="J482" s="43"/>
      <c r="K482" s="43"/>
      <c r="L482" s="47"/>
      <c r="M482" s="231"/>
      <c r="N482" s="232"/>
      <c r="O482" s="87"/>
      <c r="P482" s="87"/>
      <c r="Q482" s="87"/>
      <c r="R482" s="87"/>
      <c r="S482" s="87"/>
      <c r="T482" s="88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20" t="s">
        <v>190</v>
      </c>
      <c r="AU482" s="20" t="s">
        <v>82</v>
      </c>
    </row>
    <row r="483" s="2" customFormat="1">
      <c r="A483" s="41"/>
      <c r="B483" s="42"/>
      <c r="C483" s="43"/>
      <c r="D483" s="233" t="s">
        <v>192</v>
      </c>
      <c r="E483" s="43"/>
      <c r="F483" s="234" t="s">
        <v>888</v>
      </c>
      <c r="G483" s="43"/>
      <c r="H483" s="43"/>
      <c r="I483" s="230"/>
      <c r="J483" s="43"/>
      <c r="K483" s="43"/>
      <c r="L483" s="47"/>
      <c r="M483" s="231"/>
      <c r="N483" s="232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192</v>
      </c>
      <c r="AU483" s="20" t="s">
        <v>82</v>
      </c>
    </row>
    <row r="484" s="12" customFormat="1" ht="22.8" customHeight="1">
      <c r="A484" s="12"/>
      <c r="B484" s="199"/>
      <c r="C484" s="200"/>
      <c r="D484" s="201" t="s">
        <v>72</v>
      </c>
      <c r="E484" s="213" t="s">
        <v>889</v>
      </c>
      <c r="F484" s="213" t="s">
        <v>890</v>
      </c>
      <c r="G484" s="200"/>
      <c r="H484" s="200"/>
      <c r="I484" s="203"/>
      <c r="J484" s="214">
        <f>BK484</f>
        <v>0</v>
      </c>
      <c r="K484" s="200"/>
      <c r="L484" s="205"/>
      <c r="M484" s="206"/>
      <c r="N484" s="207"/>
      <c r="O484" s="207"/>
      <c r="P484" s="208">
        <f>SUM(P485:P586)</f>
        <v>0</v>
      </c>
      <c r="Q484" s="207"/>
      <c r="R484" s="208">
        <f>SUM(R485:R586)</f>
        <v>0.17288039999999999</v>
      </c>
      <c r="S484" s="207"/>
      <c r="T484" s="209">
        <f>SUM(T485:T586)</f>
        <v>0</v>
      </c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R484" s="210" t="s">
        <v>82</v>
      </c>
      <c r="AT484" s="211" t="s">
        <v>72</v>
      </c>
      <c r="AU484" s="211" t="s">
        <v>80</v>
      </c>
      <c r="AY484" s="210" t="s">
        <v>180</v>
      </c>
      <c r="BK484" s="212">
        <f>SUM(BK485:BK586)</f>
        <v>0</v>
      </c>
    </row>
    <row r="485" s="2" customFormat="1" ht="24.15" customHeight="1">
      <c r="A485" s="41"/>
      <c r="B485" s="42"/>
      <c r="C485" s="215" t="s">
        <v>664</v>
      </c>
      <c r="D485" s="215" t="s">
        <v>183</v>
      </c>
      <c r="E485" s="216" t="s">
        <v>2049</v>
      </c>
      <c r="F485" s="217" t="s">
        <v>2050</v>
      </c>
      <c r="G485" s="218" t="s">
        <v>186</v>
      </c>
      <c r="H485" s="219">
        <v>101.235</v>
      </c>
      <c r="I485" s="220"/>
      <c r="J485" s="221">
        <f>ROUND(I485*H485,2)</f>
        <v>0</v>
      </c>
      <c r="K485" s="217" t="s">
        <v>187</v>
      </c>
      <c r="L485" s="47"/>
      <c r="M485" s="222" t="s">
        <v>19</v>
      </c>
      <c r="N485" s="223" t="s">
        <v>44</v>
      </c>
      <c r="O485" s="87"/>
      <c r="P485" s="224">
        <f>O485*H485</f>
        <v>0</v>
      </c>
      <c r="Q485" s="224">
        <v>2.0000000000000002E-05</v>
      </c>
      <c r="R485" s="224">
        <f>Q485*H485</f>
        <v>0.0020247000000000004</v>
      </c>
      <c r="S485" s="224">
        <v>0</v>
      </c>
      <c r="T485" s="225">
        <f>S485*H485</f>
        <v>0</v>
      </c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R485" s="226" t="s">
        <v>284</v>
      </c>
      <c r="AT485" s="226" t="s">
        <v>183</v>
      </c>
      <c r="AU485" s="226" t="s">
        <v>82</v>
      </c>
      <c r="AY485" s="20" t="s">
        <v>180</v>
      </c>
      <c r="BE485" s="227">
        <f>IF(N485="základní",J485,0)</f>
        <v>0</v>
      </c>
      <c r="BF485" s="227">
        <f>IF(N485="snížená",J485,0)</f>
        <v>0</v>
      </c>
      <c r="BG485" s="227">
        <f>IF(N485="zákl. přenesená",J485,0)</f>
        <v>0</v>
      </c>
      <c r="BH485" s="227">
        <f>IF(N485="sníž. přenesená",J485,0)</f>
        <v>0</v>
      </c>
      <c r="BI485" s="227">
        <f>IF(N485="nulová",J485,0)</f>
        <v>0</v>
      </c>
      <c r="BJ485" s="20" t="s">
        <v>80</v>
      </c>
      <c r="BK485" s="227">
        <f>ROUND(I485*H485,2)</f>
        <v>0</v>
      </c>
      <c r="BL485" s="20" t="s">
        <v>284</v>
      </c>
      <c r="BM485" s="226" t="s">
        <v>2411</v>
      </c>
    </row>
    <row r="486" s="2" customFormat="1">
      <c r="A486" s="41"/>
      <c r="B486" s="42"/>
      <c r="C486" s="43"/>
      <c r="D486" s="228" t="s">
        <v>190</v>
      </c>
      <c r="E486" s="43"/>
      <c r="F486" s="229" t="s">
        <v>2052</v>
      </c>
      <c r="G486" s="43"/>
      <c r="H486" s="43"/>
      <c r="I486" s="230"/>
      <c r="J486" s="43"/>
      <c r="K486" s="43"/>
      <c r="L486" s="47"/>
      <c r="M486" s="231"/>
      <c r="N486" s="232"/>
      <c r="O486" s="87"/>
      <c r="P486" s="87"/>
      <c r="Q486" s="87"/>
      <c r="R486" s="87"/>
      <c r="S486" s="87"/>
      <c r="T486" s="88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T486" s="20" t="s">
        <v>190</v>
      </c>
      <c r="AU486" s="20" t="s">
        <v>82</v>
      </c>
    </row>
    <row r="487" s="2" customFormat="1">
      <c r="A487" s="41"/>
      <c r="B487" s="42"/>
      <c r="C487" s="43"/>
      <c r="D487" s="233" t="s">
        <v>192</v>
      </c>
      <c r="E487" s="43"/>
      <c r="F487" s="234" t="s">
        <v>2053</v>
      </c>
      <c r="G487" s="43"/>
      <c r="H487" s="43"/>
      <c r="I487" s="230"/>
      <c r="J487" s="43"/>
      <c r="K487" s="43"/>
      <c r="L487" s="47"/>
      <c r="M487" s="231"/>
      <c r="N487" s="232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192</v>
      </c>
      <c r="AU487" s="20" t="s">
        <v>82</v>
      </c>
    </row>
    <row r="488" s="2" customFormat="1" ht="24.15" customHeight="1">
      <c r="A488" s="41"/>
      <c r="B488" s="42"/>
      <c r="C488" s="215" t="s">
        <v>668</v>
      </c>
      <c r="D488" s="215" t="s">
        <v>183</v>
      </c>
      <c r="E488" s="216" t="s">
        <v>2054</v>
      </c>
      <c r="F488" s="217" t="s">
        <v>2055</v>
      </c>
      <c r="G488" s="218" t="s">
        <v>186</v>
      </c>
      <c r="H488" s="219">
        <v>101.235</v>
      </c>
      <c r="I488" s="220"/>
      <c r="J488" s="221">
        <f>ROUND(I488*H488,2)</f>
        <v>0</v>
      </c>
      <c r="K488" s="217" t="s">
        <v>187</v>
      </c>
      <c r="L488" s="47"/>
      <c r="M488" s="222" t="s">
        <v>19</v>
      </c>
      <c r="N488" s="223" t="s">
        <v>44</v>
      </c>
      <c r="O488" s="87"/>
      <c r="P488" s="224">
        <f>O488*H488</f>
        <v>0</v>
      </c>
      <c r="Q488" s="224">
        <v>0</v>
      </c>
      <c r="R488" s="224">
        <f>Q488*H488</f>
        <v>0</v>
      </c>
      <c r="S488" s="224">
        <v>0</v>
      </c>
      <c r="T488" s="225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26" t="s">
        <v>284</v>
      </c>
      <c r="AT488" s="226" t="s">
        <v>183</v>
      </c>
      <c r="AU488" s="226" t="s">
        <v>82</v>
      </c>
      <c r="AY488" s="20" t="s">
        <v>180</v>
      </c>
      <c r="BE488" s="227">
        <f>IF(N488="základní",J488,0)</f>
        <v>0</v>
      </c>
      <c r="BF488" s="227">
        <f>IF(N488="snížená",J488,0)</f>
        <v>0</v>
      </c>
      <c r="BG488" s="227">
        <f>IF(N488="zákl. přenesená",J488,0)</f>
        <v>0</v>
      </c>
      <c r="BH488" s="227">
        <f>IF(N488="sníž. přenesená",J488,0)</f>
        <v>0</v>
      </c>
      <c r="BI488" s="227">
        <f>IF(N488="nulová",J488,0)</f>
        <v>0</v>
      </c>
      <c r="BJ488" s="20" t="s">
        <v>80</v>
      </c>
      <c r="BK488" s="227">
        <f>ROUND(I488*H488,2)</f>
        <v>0</v>
      </c>
      <c r="BL488" s="20" t="s">
        <v>284</v>
      </c>
      <c r="BM488" s="226" t="s">
        <v>2412</v>
      </c>
    </row>
    <row r="489" s="2" customFormat="1">
      <c r="A489" s="41"/>
      <c r="B489" s="42"/>
      <c r="C489" s="43"/>
      <c r="D489" s="228" t="s">
        <v>190</v>
      </c>
      <c r="E489" s="43"/>
      <c r="F489" s="229" t="s">
        <v>2057</v>
      </c>
      <c r="G489" s="43"/>
      <c r="H489" s="43"/>
      <c r="I489" s="230"/>
      <c r="J489" s="43"/>
      <c r="K489" s="43"/>
      <c r="L489" s="47"/>
      <c r="M489" s="231"/>
      <c r="N489" s="23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190</v>
      </c>
      <c r="AU489" s="20" t="s">
        <v>82</v>
      </c>
    </row>
    <row r="490" s="2" customFormat="1">
      <c r="A490" s="41"/>
      <c r="B490" s="42"/>
      <c r="C490" s="43"/>
      <c r="D490" s="233" t="s">
        <v>192</v>
      </c>
      <c r="E490" s="43"/>
      <c r="F490" s="234" t="s">
        <v>2058</v>
      </c>
      <c r="G490" s="43"/>
      <c r="H490" s="43"/>
      <c r="I490" s="230"/>
      <c r="J490" s="43"/>
      <c r="K490" s="43"/>
      <c r="L490" s="47"/>
      <c r="M490" s="231"/>
      <c r="N490" s="232"/>
      <c r="O490" s="87"/>
      <c r="P490" s="87"/>
      <c r="Q490" s="87"/>
      <c r="R490" s="87"/>
      <c r="S490" s="87"/>
      <c r="T490" s="88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T490" s="20" t="s">
        <v>192</v>
      </c>
      <c r="AU490" s="20" t="s">
        <v>82</v>
      </c>
    </row>
    <row r="491" s="2" customFormat="1" ht="21.75" customHeight="1">
      <c r="A491" s="41"/>
      <c r="B491" s="42"/>
      <c r="C491" s="215" t="s">
        <v>674</v>
      </c>
      <c r="D491" s="215" t="s">
        <v>183</v>
      </c>
      <c r="E491" s="216" t="s">
        <v>2059</v>
      </c>
      <c r="F491" s="217" t="s">
        <v>2060</v>
      </c>
      <c r="G491" s="218" t="s">
        <v>186</v>
      </c>
      <c r="H491" s="219">
        <v>101.235</v>
      </c>
      <c r="I491" s="220"/>
      <c r="J491" s="221">
        <f>ROUND(I491*H491,2)</f>
        <v>0</v>
      </c>
      <c r="K491" s="217" t="s">
        <v>187</v>
      </c>
      <c r="L491" s="47"/>
      <c r="M491" s="222" t="s">
        <v>19</v>
      </c>
      <c r="N491" s="223" t="s">
        <v>44</v>
      </c>
      <c r="O491" s="87"/>
      <c r="P491" s="224">
        <f>O491*H491</f>
        <v>0</v>
      </c>
      <c r="Q491" s="224">
        <v>2.0000000000000002E-05</v>
      </c>
      <c r="R491" s="224">
        <f>Q491*H491</f>
        <v>0.0020247000000000004</v>
      </c>
      <c r="S491" s="224">
        <v>0</v>
      </c>
      <c r="T491" s="225">
        <f>S491*H491</f>
        <v>0</v>
      </c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R491" s="226" t="s">
        <v>284</v>
      </c>
      <c r="AT491" s="226" t="s">
        <v>183</v>
      </c>
      <c r="AU491" s="226" t="s">
        <v>82</v>
      </c>
      <c r="AY491" s="20" t="s">
        <v>180</v>
      </c>
      <c r="BE491" s="227">
        <f>IF(N491="základní",J491,0)</f>
        <v>0</v>
      </c>
      <c r="BF491" s="227">
        <f>IF(N491="snížená",J491,0)</f>
        <v>0</v>
      </c>
      <c r="BG491" s="227">
        <f>IF(N491="zákl. přenesená",J491,0)</f>
        <v>0</v>
      </c>
      <c r="BH491" s="227">
        <f>IF(N491="sníž. přenesená",J491,0)</f>
        <v>0</v>
      </c>
      <c r="BI491" s="227">
        <f>IF(N491="nulová",J491,0)</f>
        <v>0</v>
      </c>
      <c r="BJ491" s="20" t="s">
        <v>80</v>
      </c>
      <c r="BK491" s="227">
        <f>ROUND(I491*H491,2)</f>
        <v>0</v>
      </c>
      <c r="BL491" s="20" t="s">
        <v>284</v>
      </c>
      <c r="BM491" s="226" t="s">
        <v>2413</v>
      </c>
    </row>
    <row r="492" s="2" customFormat="1">
      <c r="A492" s="41"/>
      <c r="B492" s="42"/>
      <c r="C492" s="43"/>
      <c r="D492" s="228" t="s">
        <v>190</v>
      </c>
      <c r="E492" s="43"/>
      <c r="F492" s="229" t="s">
        <v>2062</v>
      </c>
      <c r="G492" s="43"/>
      <c r="H492" s="43"/>
      <c r="I492" s="230"/>
      <c r="J492" s="43"/>
      <c r="K492" s="43"/>
      <c r="L492" s="47"/>
      <c r="M492" s="231"/>
      <c r="N492" s="232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20" t="s">
        <v>190</v>
      </c>
      <c r="AU492" s="20" t="s">
        <v>82</v>
      </c>
    </row>
    <row r="493" s="2" customFormat="1">
      <c r="A493" s="41"/>
      <c r="B493" s="42"/>
      <c r="C493" s="43"/>
      <c r="D493" s="233" t="s">
        <v>192</v>
      </c>
      <c r="E493" s="43"/>
      <c r="F493" s="234" t="s">
        <v>2063</v>
      </c>
      <c r="G493" s="43"/>
      <c r="H493" s="43"/>
      <c r="I493" s="230"/>
      <c r="J493" s="43"/>
      <c r="K493" s="43"/>
      <c r="L493" s="47"/>
      <c r="M493" s="231"/>
      <c r="N493" s="232"/>
      <c r="O493" s="87"/>
      <c r="P493" s="87"/>
      <c r="Q493" s="87"/>
      <c r="R493" s="87"/>
      <c r="S493" s="87"/>
      <c r="T493" s="88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192</v>
      </c>
      <c r="AU493" s="20" t="s">
        <v>82</v>
      </c>
    </row>
    <row r="494" s="2" customFormat="1" ht="24.15" customHeight="1">
      <c r="A494" s="41"/>
      <c r="B494" s="42"/>
      <c r="C494" s="215" t="s">
        <v>678</v>
      </c>
      <c r="D494" s="215" t="s">
        <v>183</v>
      </c>
      <c r="E494" s="216" t="s">
        <v>2064</v>
      </c>
      <c r="F494" s="217" t="s">
        <v>2065</v>
      </c>
      <c r="G494" s="218" t="s">
        <v>186</v>
      </c>
      <c r="H494" s="219">
        <v>101.235</v>
      </c>
      <c r="I494" s="220"/>
      <c r="J494" s="221">
        <f>ROUND(I494*H494,2)</f>
        <v>0</v>
      </c>
      <c r="K494" s="217" t="s">
        <v>187</v>
      </c>
      <c r="L494" s="47"/>
      <c r="M494" s="222" t="s">
        <v>19</v>
      </c>
      <c r="N494" s="223" t="s">
        <v>44</v>
      </c>
      <c r="O494" s="87"/>
      <c r="P494" s="224">
        <f>O494*H494</f>
        <v>0</v>
      </c>
      <c r="Q494" s="224">
        <v>0.00017000000000000001</v>
      </c>
      <c r="R494" s="224">
        <f>Q494*H494</f>
        <v>0.017209950000000002</v>
      </c>
      <c r="S494" s="224">
        <v>0</v>
      </c>
      <c r="T494" s="225">
        <f>S494*H494</f>
        <v>0</v>
      </c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R494" s="226" t="s">
        <v>284</v>
      </c>
      <c r="AT494" s="226" t="s">
        <v>183</v>
      </c>
      <c r="AU494" s="226" t="s">
        <v>82</v>
      </c>
      <c r="AY494" s="20" t="s">
        <v>180</v>
      </c>
      <c r="BE494" s="227">
        <f>IF(N494="základní",J494,0)</f>
        <v>0</v>
      </c>
      <c r="BF494" s="227">
        <f>IF(N494="snížená",J494,0)</f>
        <v>0</v>
      </c>
      <c r="BG494" s="227">
        <f>IF(N494="zákl. přenesená",J494,0)</f>
        <v>0</v>
      </c>
      <c r="BH494" s="227">
        <f>IF(N494="sníž. přenesená",J494,0)</f>
        <v>0</v>
      </c>
      <c r="BI494" s="227">
        <f>IF(N494="nulová",J494,0)</f>
        <v>0</v>
      </c>
      <c r="BJ494" s="20" t="s">
        <v>80</v>
      </c>
      <c r="BK494" s="227">
        <f>ROUND(I494*H494,2)</f>
        <v>0</v>
      </c>
      <c r="BL494" s="20" t="s">
        <v>284</v>
      </c>
      <c r="BM494" s="226" t="s">
        <v>2414</v>
      </c>
    </row>
    <row r="495" s="2" customFormat="1">
      <c r="A495" s="41"/>
      <c r="B495" s="42"/>
      <c r="C495" s="43"/>
      <c r="D495" s="228" t="s">
        <v>190</v>
      </c>
      <c r="E495" s="43"/>
      <c r="F495" s="229" t="s">
        <v>2067</v>
      </c>
      <c r="G495" s="43"/>
      <c r="H495" s="43"/>
      <c r="I495" s="230"/>
      <c r="J495" s="43"/>
      <c r="K495" s="43"/>
      <c r="L495" s="47"/>
      <c r="M495" s="231"/>
      <c r="N495" s="232"/>
      <c r="O495" s="87"/>
      <c r="P495" s="87"/>
      <c r="Q495" s="87"/>
      <c r="R495" s="87"/>
      <c r="S495" s="87"/>
      <c r="T495" s="88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20" t="s">
        <v>190</v>
      </c>
      <c r="AU495" s="20" t="s">
        <v>82</v>
      </c>
    </row>
    <row r="496" s="2" customFormat="1">
      <c r="A496" s="41"/>
      <c r="B496" s="42"/>
      <c r="C496" s="43"/>
      <c r="D496" s="233" t="s">
        <v>192</v>
      </c>
      <c r="E496" s="43"/>
      <c r="F496" s="234" t="s">
        <v>2068</v>
      </c>
      <c r="G496" s="43"/>
      <c r="H496" s="43"/>
      <c r="I496" s="230"/>
      <c r="J496" s="43"/>
      <c r="K496" s="43"/>
      <c r="L496" s="47"/>
      <c r="M496" s="231"/>
      <c r="N496" s="232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20" t="s">
        <v>192</v>
      </c>
      <c r="AU496" s="20" t="s">
        <v>82</v>
      </c>
    </row>
    <row r="497" s="2" customFormat="1" ht="24.15" customHeight="1">
      <c r="A497" s="41"/>
      <c r="B497" s="42"/>
      <c r="C497" s="215" t="s">
        <v>684</v>
      </c>
      <c r="D497" s="215" t="s">
        <v>183</v>
      </c>
      <c r="E497" s="216" t="s">
        <v>2069</v>
      </c>
      <c r="F497" s="217" t="s">
        <v>2070</v>
      </c>
      <c r="G497" s="218" t="s">
        <v>186</v>
      </c>
      <c r="H497" s="219">
        <v>101.235</v>
      </c>
      <c r="I497" s="220"/>
      <c r="J497" s="221">
        <f>ROUND(I497*H497,2)</f>
        <v>0</v>
      </c>
      <c r="K497" s="217" t="s">
        <v>187</v>
      </c>
      <c r="L497" s="47"/>
      <c r="M497" s="222" t="s">
        <v>19</v>
      </c>
      <c r="N497" s="223" t="s">
        <v>44</v>
      </c>
      <c r="O497" s="87"/>
      <c r="P497" s="224">
        <f>O497*H497</f>
        <v>0</v>
      </c>
      <c r="Q497" s="224">
        <v>0.00014999999999999999</v>
      </c>
      <c r="R497" s="224">
        <f>Q497*H497</f>
        <v>0.015185249999999999</v>
      </c>
      <c r="S497" s="224">
        <v>0</v>
      </c>
      <c r="T497" s="225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26" t="s">
        <v>284</v>
      </c>
      <c r="AT497" s="226" t="s">
        <v>183</v>
      </c>
      <c r="AU497" s="226" t="s">
        <v>82</v>
      </c>
      <c r="AY497" s="20" t="s">
        <v>180</v>
      </c>
      <c r="BE497" s="227">
        <f>IF(N497="základní",J497,0)</f>
        <v>0</v>
      </c>
      <c r="BF497" s="227">
        <f>IF(N497="snížená",J497,0)</f>
        <v>0</v>
      </c>
      <c r="BG497" s="227">
        <f>IF(N497="zákl. přenesená",J497,0)</f>
        <v>0</v>
      </c>
      <c r="BH497" s="227">
        <f>IF(N497="sníž. přenesená",J497,0)</f>
        <v>0</v>
      </c>
      <c r="BI497" s="227">
        <f>IF(N497="nulová",J497,0)</f>
        <v>0</v>
      </c>
      <c r="BJ497" s="20" t="s">
        <v>80</v>
      </c>
      <c r="BK497" s="227">
        <f>ROUND(I497*H497,2)</f>
        <v>0</v>
      </c>
      <c r="BL497" s="20" t="s">
        <v>284</v>
      </c>
      <c r="BM497" s="226" t="s">
        <v>2415</v>
      </c>
    </row>
    <row r="498" s="2" customFormat="1">
      <c r="A498" s="41"/>
      <c r="B498" s="42"/>
      <c r="C498" s="43"/>
      <c r="D498" s="228" t="s">
        <v>190</v>
      </c>
      <c r="E498" s="43"/>
      <c r="F498" s="229" t="s">
        <v>2072</v>
      </c>
      <c r="G498" s="43"/>
      <c r="H498" s="43"/>
      <c r="I498" s="230"/>
      <c r="J498" s="43"/>
      <c r="K498" s="43"/>
      <c r="L498" s="47"/>
      <c r="M498" s="231"/>
      <c r="N498" s="232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190</v>
      </c>
      <c r="AU498" s="20" t="s">
        <v>82</v>
      </c>
    </row>
    <row r="499" s="2" customFormat="1">
      <c r="A499" s="41"/>
      <c r="B499" s="42"/>
      <c r="C499" s="43"/>
      <c r="D499" s="233" t="s">
        <v>192</v>
      </c>
      <c r="E499" s="43"/>
      <c r="F499" s="234" t="s">
        <v>2073</v>
      </c>
      <c r="G499" s="43"/>
      <c r="H499" s="43"/>
      <c r="I499" s="230"/>
      <c r="J499" s="43"/>
      <c r="K499" s="43"/>
      <c r="L499" s="47"/>
      <c r="M499" s="231"/>
      <c r="N499" s="232"/>
      <c r="O499" s="87"/>
      <c r="P499" s="87"/>
      <c r="Q499" s="87"/>
      <c r="R499" s="87"/>
      <c r="S499" s="87"/>
      <c r="T499" s="88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20" t="s">
        <v>192</v>
      </c>
      <c r="AU499" s="20" t="s">
        <v>82</v>
      </c>
    </row>
    <row r="500" s="2" customFormat="1" ht="24.15" customHeight="1">
      <c r="A500" s="41"/>
      <c r="B500" s="42"/>
      <c r="C500" s="215" t="s">
        <v>688</v>
      </c>
      <c r="D500" s="215" t="s">
        <v>183</v>
      </c>
      <c r="E500" s="216" t="s">
        <v>2074</v>
      </c>
      <c r="F500" s="217" t="s">
        <v>2075</v>
      </c>
      <c r="G500" s="218" t="s">
        <v>483</v>
      </c>
      <c r="H500" s="219">
        <v>404.94</v>
      </c>
      <c r="I500" s="220"/>
      <c r="J500" s="221">
        <f>ROUND(I500*H500,2)</f>
        <v>0</v>
      </c>
      <c r="K500" s="217" t="s">
        <v>187</v>
      </c>
      <c r="L500" s="47"/>
      <c r="M500" s="222" t="s">
        <v>19</v>
      </c>
      <c r="N500" s="223" t="s">
        <v>44</v>
      </c>
      <c r="O500" s="87"/>
      <c r="P500" s="224">
        <f>O500*H500</f>
        <v>0</v>
      </c>
      <c r="Q500" s="224">
        <v>0</v>
      </c>
      <c r="R500" s="224">
        <f>Q500*H500</f>
        <v>0</v>
      </c>
      <c r="S500" s="224">
        <v>0</v>
      </c>
      <c r="T500" s="225">
        <f>S500*H500</f>
        <v>0</v>
      </c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R500" s="226" t="s">
        <v>284</v>
      </c>
      <c r="AT500" s="226" t="s">
        <v>183</v>
      </c>
      <c r="AU500" s="226" t="s">
        <v>82</v>
      </c>
      <c r="AY500" s="20" t="s">
        <v>180</v>
      </c>
      <c r="BE500" s="227">
        <f>IF(N500="základní",J500,0)</f>
        <v>0</v>
      </c>
      <c r="BF500" s="227">
        <f>IF(N500="snížená",J500,0)</f>
        <v>0</v>
      </c>
      <c r="BG500" s="227">
        <f>IF(N500="zákl. přenesená",J500,0)</f>
        <v>0</v>
      </c>
      <c r="BH500" s="227">
        <f>IF(N500="sníž. přenesená",J500,0)</f>
        <v>0</v>
      </c>
      <c r="BI500" s="227">
        <f>IF(N500="nulová",J500,0)</f>
        <v>0</v>
      </c>
      <c r="BJ500" s="20" t="s">
        <v>80</v>
      </c>
      <c r="BK500" s="227">
        <f>ROUND(I500*H500,2)</f>
        <v>0</v>
      </c>
      <c r="BL500" s="20" t="s">
        <v>284</v>
      </c>
      <c r="BM500" s="226" t="s">
        <v>2416</v>
      </c>
    </row>
    <row r="501" s="2" customFormat="1">
      <c r="A501" s="41"/>
      <c r="B501" s="42"/>
      <c r="C501" s="43"/>
      <c r="D501" s="228" t="s">
        <v>190</v>
      </c>
      <c r="E501" s="43"/>
      <c r="F501" s="229" t="s">
        <v>2077</v>
      </c>
      <c r="G501" s="43"/>
      <c r="H501" s="43"/>
      <c r="I501" s="230"/>
      <c r="J501" s="43"/>
      <c r="K501" s="43"/>
      <c r="L501" s="47"/>
      <c r="M501" s="231"/>
      <c r="N501" s="232"/>
      <c r="O501" s="87"/>
      <c r="P501" s="87"/>
      <c r="Q501" s="87"/>
      <c r="R501" s="87"/>
      <c r="S501" s="87"/>
      <c r="T501" s="88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T501" s="20" t="s">
        <v>190</v>
      </c>
      <c r="AU501" s="20" t="s">
        <v>82</v>
      </c>
    </row>
    <row r="502" s="2" customFormat="1">
      <c r="A502" s="41"/>
      <c r="B502" s="42"/>
      <c r="C502" s="43"/>
      <c r="D502" s="233" t="s">
        <v>192</v>
      </c>
      <c r="E502" s="43"/>
      <c r="F502" s="234" t="s">
        <v>2078</v>
      </c>
      <c r="G502" s="43"/>
      <c r="H502" s="43"/>
      <c r="I502" s="230"/>
      <c r="J502" s="43"/>
      <c r="K502" s="43"/>
      <c r="L502" s="47"/>
      <c r="M502" s="231"/>
      <c r="N502" s="23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192</v>
      </c>
      <c r="AU502" s="20" t="s">
        <v>82</v>
      </c>
    </row>
    <row r="503" s="2" customFormat="1" ht="24.15" customHeight="1">
      <c r="A503" s="41"/>
      <c r="B503" s="42"/>
      <c r="C503" s="215" t="s">
        <v>695</v>
      </c>
      <c r="D503" s="215" t="s">
        <v>183</v>
      </c>
      <c r="E503" s="216" t="s">
        <v>2079</v>
      </c>
      <c r="F503" s="217" t="s">
        <v>2080</v>
      </c>
      <c r="G503" s="218" t="s">
        <v>186</v>
      </c>
      <c r="H503" s="219">
        <v>101.235</v>
      </c>
      <c r="I503" s="220"/>
      <c r="J503" s="221">
        <f>ROUND(I503*H503,2)</f>
        <v>0</v>
      </c>
      <c r="K503" s="217" t="s">
        <v>187</v>
      </c>
      <c r="L503" s="47"/>
      <c r="M503" s="222" t="s">
        <v>19</v>
      </c>
      <c r="N503" s="223" t="s">
        <v>44</v>
      </c>
      <c r="O503" s="87"/>
      <c r="P503" s="224">
        <f>O503*H503</f>
        <v>0</v>
      </c>
      <c r="Q503" s="224">
        <v>0.00016000000000000001</v>
      </c>
      <c r="R503" s="224">
        <f>Q503*H503</f>
        <v>0.016197600000000003</v>
      </c>
      <c r="S503" s="224">
        <v>0</v>
      </c>
      <c r="T503" s="225">
        <f>S503*H503</f>
        <v>0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26" t="s">
        <v>284</v>
      </c>
      <c r="AT503" s="226" t="s">
        <v>183</v>
      </c>
      <c r="AU503" s="226" t="s">
        <v>82</v>
      </c>
      <c r="AY503" s="20" t="s">
        <v>180</v>
      </c>
      <c r="BE503" s="227">
        <f>IF(N503="základní",J503,0)</f>
        <v>0</v>
      </c>
      <c r="BF503" s="227">
        <f>IF(N503="snížená",J503,0)</f>
        <v>0</v>
      </c>
      <c r="BG503" s="227">
        <f>IF(N503="zákl. přenesená",J503,0)</f>
        <v>0</v>
      </c>
      <c r="BH503" s="227">
        <f>IF(N503="sníž. přenesená",J503,0)</f>
        <v>0</v>
      </c>
      <c r="BI503" s="227">
        <f>IF(N503="nulová",J503,0)</f>
        <v>0</v>
      </c>
      <c r="BJ503" s="20" t="s">
        <v>80</v>
      </c>
      <c r="BK503" s="227">
        <f>ROUND(I503*H503,2)</f>
        <v>0</v>
      </c>
      <c r="BL503" s="20" t="s">
        <v>284</v>
      </c>
      <c r="BM503" s="226" t="s">
        <v>2417</v>
      </c>
    </row>
    <row r="504" s="2" customFormat="1">
      <c r="A504" s="41"/>
      <c r="B504" s="42"/>
      <c r="C504" s="43"/>
      <c r="D504" s="228" t="s">
        <v>190</v>
      </c>
      <c r="E504" s="43"/>
      <c r="F504" s="229" t="s">
        <v>2082</v>
      </c>
      <c r="G504" s="43"/>
      <c r="H504" s="43"/>
      <c r="I504" s="230"/>
      <c r="J504" s="43"/>
      <c r="K504" s="43"/>
      <c r="L504" s="47"/>
      <c r="M504" s="231"/>
      <c r="N504" s="232"/>
      <c r="O504" s="87"/>
      <c r="P504" s="87"/>
      <c r="Q504" s="87"/>
      <c r="R504" s="87"/>
      <c r="S504" s="87"/>
      <c r="T504" s="88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20" t="s">
        <v>190</v>
      </c>
      <c r="AU504" s="20" t="s">
        <v>82</v>
      </c>
    </row>
    <row r="505" s="2" customFormat="1">
      <c r="A505" s="41"/>
      <c r="B505" s="42"/>
      <c r="C505" s="43"/>
      <c r="D505" s="233" t="s">
        <v>192</v>
      </c>
      <c r="E505" s="43"/>
      <c r="F505" s="234" t="s">
        <v>2083</v>
      </c>
      <c r="G505" s="43"/>
      <c r="H505" s="43"/>
      <c r="I505" s="230"/>
      <c r="J505" s="43"/>
      <c r="K505" s="43"/>
      <c r="L505" s="47"/>
      <c r="M505" s="231"/>
      <c r="N505" s="232"/>
      <c r="O505" s="87"/>
      <c r="P505" s="87"/>
      <c r="Q505" s="87"/>
      <c r="R505" s="87"/>
      <c r="S505" s="87"/>
      <c r="T505" s="88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20" t="s">
        <v>192</v>
      </c>
      <c r="AU505" s="20" t="s">
        <v>82</v>
      </c>
    </row>
    <row r="506" s="2" customFormat="1" ht="24.15" customHeight="1">
      <c r="A506" s="41"/>
      <c r="B506" s="42"/>
      <c r="C506" s="215" t="s">
        <v>703</v>
      </c>
      <c r="D506" s="215" t="s">
        <v>183</v>
      </c>
      <c r="E506" s="216" t="s">
        <v>2084</v>
      </c>
      <c r="F506" s="217" t="s">
        <v>2085</v>
      </c>
      <c r="G506" s="218" t="s">
        <v>186</v>
      </c>
      <c r="H506" s="219">
        <v>101.235</v>
      </c>
      <c r="I506" s="220"/>
      <c r="J506" s="221">
        <f>ROUND(I506*H506,2)</f>
        <v>0</v>
      </c>
      <c r="K506" s="217" t="s">
        <v>187</v>
      </c>
      <c r="L506" s="47"/>
      <c r="M506" s="222" t="s">
        <v>19</v>
      </c>
      <c r="N506" s="223" t="s">
        <v>44</v>
      </c>
      <c r="O506" s="87"/>
      <c r="P506" s="224">
        <f>O506*H506</f>
        <v>0</v>
      </c>
      <c r="Q506" s="224">
        <v>0.00011</v>
      </c>
      <c r="R506" s="224">
        <f>Q506*H506</f>
        <v>0.011135850000000001</v>
      </c>
      <c r="S506" s="224">
        <v>0</v>
      </c>
      <c r="T506" s="225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26" t="s">
        <v>284</v>
      </c>
      <c r="AT506" s="226" t="s">
        <v>183</v>
      </c>
      <c r="AU506" s="226" t="s">
        <v>82</v>
      </c>
      <c r="AY506" s="20" t="s">
        <v>180</v>
      </c>
      <c r="BE506" s="227">
        <f>IF(N506="základní",J506,0)</f>
        <v>0</v>
      </c>
      <c r="BF506" s="227">
        <f>IF(N506="snížená",J506,0)</f>
        <v>0</v>
      </c>
      <c r="BG506" s="227">
        <f>IF(N506="zákl. přenesená",J506,0)</f>
        <v>0</v>
      </c>
      <c r="BH506" s="227">
        <f>IF(N506="sníž. přenesená",J506,0)</f>
        <v>0</v>
      </c>
      <c r="BI506" s="227">
        <f>IF(N506="nulová",J506,0)</f>
        <v>0</v>
      </c>
      <c r="BJ506" s="20" t="s">
        <v>80</v>
      </c>
      <c r="BK506" s="227">
        <f>ROUND(I506*H506,2)</f>
        <v>0</v>
      </c>
      <c r="BL506" s="20" t="s">
        <v>284</v>
      </c>
      <c r="BM506" s="226" t="s">
        <v>2418</v>
      </c>
    </row>
    <row r="507" s="2" customFormat="1">
      <c r="A507" s="41"/>
      <c r="B507" s="42"/>
      <c r="C507" s="43"/>
      <c r="D507" s="228" t="s">
        <v>190</v>
      </c>
      <c r="E507" s="43"/>
      <c r="F507" s="229" t="s">
        <v>2087</v>
      </c>
      <c r="G507" s="43"/>
      <c r="H507" s="43"/>
      <c r="I507" s="230"/>
      <c r="J507" s="43"/>
      <c r="K507" s="43"/>
      <c r="L507" s="47"/>
      <c r="M507" s="231"/>
      <c r="N507" s="23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190</v>
      </c>
      <c r="AU507" s="20" t="s">
        <v>82</v>
      </c>
    </row>
    <row r="508" s="2" customFormat="1">
      <c r="A508" s="41"/>
      <c r="B508" s="42"/>
      <c r="C508" s="43"/>
      <c r="D508" s="233" t="s">
        <v>192</v>
      </c>
      <c r="E508" s="43"/>
      <c r="F508" s="234" t="s">
        <v>2088</v>
      </c>
      <c r="G508" s="43"/>
      <c r="H508" s="43"/>
      <c r="I508" s="230"/>
      <c r="J508" s="43"/>
      <c r="K508" s="43"/>
      <c r="L508" s="47"/>
      <c r="M508" s="231"/>
      <c r="N508" s="23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192</v>
      </c>
      <c r="AU508" s="20" t="s">
        <v>82</v>
      </c>
    </row>
    <row r="509" s="13" customFormat="1">
      <c r="A509" s="13"/>
      <c r="B509" s="235"/>
      <c r="C509" s="236"/>
      <c r="D509" s="228" t="s">
        <v>216</v>
      </c>
      <c r="E509" s="237" t="s">
        <v>19</v>
      </c>
      <c r="F509" s="238" t="s">
        <v>2419</v>
      </c>
      <c r="G509" s="236"/>
      <c r="H509" s="239">
        <v>61.5</v>
      </c>
      <c r="I509" s="240"/>
      <c r="J509" s="236"/>
      <c r="K509" s="236"/>
      <c r="L509" s="241"/>
      <c r="M509" s="242"/>
      <c r="N509" s="243"/>
      <c r="O509" s="243"/>
      <c r="P509" s="243"/>
      <c r="Q509" s="243"/>
      <c r="R509" s="243"/>
      <c r="S509" s="243"/>
      <c r="T509" s="24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5" t="s">
        <v>216</v>
      </c>
      <c r="AU509" s="245" t="s">
        <v>82</v>
      </c>
      <c r="AV509" s="13" t="s">
        <v>82</v>
      </c>
      <c r="AW509" s="13" t="s">
        <v>35</v>
      </c>
      <c r="AX509" s="13" t="s">
        <v>73</v>
      </c>
      <c r="AY509" s="245" t="s">
        <v>180</v>
      </c>
    </row>
    <row r="510" s="13" customFormat="1">
      <c r="A510" s="13"/>
      <c r="B510" s="235"/>
      <c r="C510" s="236"/>
      <c r="D510" s="228" t="s">
        <v>216</v>
      </c>
      <c r="E510" s="237" t="s">
        <v>19</v>
      </c>
      <c r="F510" s="238" t="s">
        <v>2090</v>
      </c>
      <c r="G510" s="236"/>
      <c r="H510" s="239">
        <v>11.94</v>
      </c>
      <c r="I510" s="240"/>
      <c r="J510" s="236"/>
      <c r="K510" s="236"/>
      <c r="L510" s="241"/>
      <c r="M510" s="242"/>
      <c r="N510" s="243"/>
      <c r="O510" s="243"/>
      <c r="P510" s="243"/>
      <c r="Q510" s="243"/>
      <c r="R510" s="243"/>
      <c r="S510" s="243"/>
      <c r="T510" s="244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5" t="s">
        <v>216</v>
      </c>
      <c r="AU510" s="245" t="s">
        <v>82</v>
      </c>
      <c r="AV510" s="13" t="s">
        <v>82</v>
      </c>
      <c r="AW510" s="13" t="s">
        <v>35</v>
      </c>
      <c r="AX510" s="13" t="s">
        <v>73</v>
      </c>
      <c r="AY510" s="245" t="s">
        <v>180</v>
      </c>
    </row>
    <row r="511" s="13" customFormat="1">
      <c r="A511" s="13"/>
      <c r="B511" s="235"/>
      <c r="C511" s="236"/>
      <c r="D511" s="228" t="s">
        <v>216</v>
      </c>
      <c r="E511" s="237" t="s">
        <v>19</v>
      </c>
      <c r="F511" s="238" t="s">
        <v>2091</v>
      </c>
      <c r="G511" s="236"/>
      <c r="H511" s="239">
        <v>2.4950000000000001</v>
      </c>
      <c r="I511" s="240"/>
      <c r="J511" s="236"/>
      <c r="K511" s="236"/>
      <c r="L511" s="241"/>
      <c r="M511" s="242"/>
      <c r="N511" s="243"/>
      <c r="O511" s="243"/>
      <c r="P511" s="243"/>
      <c r="Q511" s="243"/>
      <c r="R511" s="243"/>
      <c r="S511" s="243"/>
      <c r="T511" s="244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5" t="s">
        <v>216</v>
      </c>
      <c r="AU511" s="245" t="s">
        <v>82</v>
      </c>
      <c r="AV511" s="13" t="s">
        <v>82</v>
      </c>
      <c r="AW511" s="13" t="s">
        <v>35</v>
      </c>
      <c r="AX511" s="13" t="s">
        <v>73</v>
      </c>
      <c r="AY511" s="245" t="s">
        <v>180</v>
      </c>
    </row>
    <row r="512" s="13" customFormat="1">
      <c r="A512" s="13"/>
      <c r="B512" s="235"/>
      <c r="C512" s="236"/>
      <c r="D512" s="228" t="s">
        <v>216</v>
      </c>
      <c r="E512" s="237" t="s">
        <v>19</v>
      </c>
      <c r="F512" s="238" t="s">
        <v>2092</v>
      </c>
      <c r="G512" s="236"/>
      <c r="H512" s="239">
        <v>2.98</v>
      </c>
      <c r="I512" s="240"/>
      <c r="J512" s="236"/>
      <c r="K512" s="236"/>
      <c r="L512" s="241"/>
      <c r="M512" s="242"/>
      <c r="N512" s="243"/>
      <c r="O512" s="243"/>
      <c r="P512" s="243"/>
      <c r="Q512" s="243"/>
      <c r="R512" s="243"/>
      <c r="S512" s="243"/>
      <c r="T512" s="244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5" t="s">
        <v>216</v>
      </c>
      <c r="AU512" s="245" t="s">
        <v>82</v>
      </c>
      <c r="AV512" s="13" t="s">
        <v>82</v>
      </c>
      <c r="AW512" s="13" t="s">
        <v>35</v>
      </c>
      <c r="AX512" s="13" t="s">
        <v>73</v>
      </c>
      <c r="AY512" s="245" t="s">
        <v>180</v>
      </c>
    </row>
    <row r="513" s="13" customFormat="1">
      <c r="A513" s="13"/>
      <c r="B513" s="235"/>
      <c r="C513" s="236"/>
      <c r="D513" s="228" t="s">
        <v>216</v>
      </c>
      <c r="E513" s="237" t="s">
        <v>19</v>
      </c>
      <c r="F513" s="238" t="s">
        <v>2093</v>
      </c>
      <c r="G513" s="236"/>
      <c r="H513" s="239">
        <v>5.0700000000000003</v>
      </c>
      <c r="I513" s="240"/>
      <c r="J513" s="236"/>
      <c r="K513" s="236"/>
      <c r="L513" s="241"/>
      <c r="M513" s="242"/>
      <c r="N513" s="243"/>
      <c r="O513" s="243"/>
      <c r="P513" s="243"/>
      <c r="Q513" s="243"/>
      <c r="R513" s="243"/>
      <c r="S513" s="243"/>
      <c r="T513" s="24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5" t="s">
        <v>216</v>
      </c>
      <c r="AU513" s="245" t="s">
        <v>82</v>
      </c>
      <c r="AV513" s="13" t="s">
        <v>82</v>
      </c>
      <c r="AW513" s="13" t="s">
        <v>35</v>
      </c>
      <c r="AX513" s="13" t="s">
        <v>73</v>
      </c>
      <c r="AY513" s="245" t="s">
        <v>180</v>
      </c>
    </row>
    <row r="514" s="13" customFormat="1">
      <c r="A514" s="13"/>
      <c r="B514" s="235"/>
      <c r="C514" s="236"/>
      <c r="D514" s="228" t="s">
        <v>216</v>
      </c>
      <c r="E514" s="237" t="s">
        <v>19</v>
      </c>
      <c r="F514" s="238" t="s">
        <v>2094</v>
      </c>
      <c r="G514" s="236"/>
      <c r="H514" s="239">
        <v>11.699999999999999</v>
      </c>
      <c r="I514" s="240"/>
      <c r="J514" s="236"/>
      <c r="K514" s="236"/>
      <c r="L514" s="241"/>
      <c r="M514" s="242"/>
      <c r="N514" s="243"/>
      <c r="O514" s="243"/>
      <c r="P514" s="243"/>
      <c r="Q514" s="243"/>
      <c r="R514" s="243"/>
      <c r="S514" s="243"/>
      <c r="T514" s="244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5" t="s">
        <v>216</v>
      </c>
      <c r="AU514" s="245" t="s">
        <v>82</v>
      </c>
      <c r="AV514" s="13" t="s">
        <v>82</v>
      </c>
      <c r="AW514" s="13" t="s">
        <v>35</v>
      </c>
      <c r="AX514" s="13" t="s">
        <v>73</v>
      </c>
      <c r="AY514" s="245" t="s">
        <v>180</v>
      </c>
    </row>
    <row r="515" s="13" customFormat="1">
      <c r="A515" s="13"/>
      <c r="B515" s="235"/>
      <c r="C515" s="236"/>
      <c r="D515" s="228" t="s">
        <v>216</v>
      </c>
      <c r="E515" s="237" t="s">
        <v>19</v>
      </c>
      <c r="F515" s="238" t="s">
        <v>2095</v>
      </c>
      <c r="G515" s="236"/>
      <c r="H515" s="239">
        <v>5.5499999999999998</v>
      </c>
      <c r="I515" s="240"/>
      <c r="J515" s="236"/>
      <c r="K515" s="236"/>
      <c r="L515" s="241"/>
      <c r="M515" s="242"/>
      <c r="N515" s="243"/>
      <c r="O515" s="243"/>
      <c r="P515" s="243"/>
      <c r="Q515" s="243"/>
      <c r="R515" s="243"/>
      <c r="S515" s="243"/>
      <c r="T515" s="244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5" t="s">
        <v>216</v>
      </c>
      <c r="AU515" s="245" t="s">
        <v>82</v>
      </c>
      <c r="AV515" s="13" t="s">
        <v>82</v>
      </c>
      <c r="AW515" s="13" t="s">
        <v>35</v>
      </c>
      <c r="AX515" s="13" t="s">
        <v>73</v>
      </c>
      <c r="AY515" s="245" t="s">
        <v>180</v>
      </c>
    </row>
    <row r="516" s="14" customFormat="1">
      <c r="A516" s="14"/>
      <c r="B516" s="246"/>
      <c r="C516" s="247"/>
      <c r="D516" s="228" t="s">
        <v>216</v>
      </c>
      <c r="E516" s="248" t="s">
        <v>19</v>
      </c>
      <c r="F516" s="249" t="s">
        <v>293</v>
      </c>
      <c r="G516" s="247"/>
      <c r="H516" s="250">
        <v>101.235</v>
      </c>
      <c r="I516" s="251"/>
      <c r="J516" s="247"/>
      <c r="K516" s="247"/>
      <c r="L516" s="252"/>
      <c r="M516" s="253"/>
      <c r="N516" s="254"/>
      <c r="O516" s="254"/>
      <c r="P516" s="254"/>
      <c r="Q516" s="254"/>
      <c r="R516" s="254"/>
      <c r="S516" s="254"/>
      <c r="T516" s="255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6" t="s">
        <v>216</v>
      </c>
      <c r="AU516" s="256" t="s">
        <v>82</v>
      </c>
      <c r="AV516" s="14" t="s">
        <v>188</v>
      </c>
      <c r="AW516" s="14" t="s">
        <v>35</v>
      </c>
      <c r="AX516" s="14" t="s">
        <v>80</v>
      </c>
      <c r="AY516" s="256" t="s">
        <v>180</v>
      </c>
    </row>
    <row r="517" s="2" customFormat="1" ht="24.15" customHeight="1">
      <c r="A517" s="41"/>
      <c r="B517" s="42"/>
      <c r="C517" s="215" t="s">
        <v>709</v>
      </c>
      <c r="D517" s="215" t="s">
        <v>183</v>
      </c>
      <c r="E517" s="216" t="s">
        <v>2096</v>
      </c>
      <c r="F517" s="217" t="s">
        <v>2097</v>
      </c>
      <c r="G517" s="218" t="s">
        <v>483</v>
      </c>
      <c r="H517" s="219">
        <v>404.94</v>
      </c>
      <c r="I517" s="220"/>
      <c r="J517" s="221">
        <f>ROUND(I517*H517,2)</f>
        <v>0</v>
      </c>
      <c r="K517" s="217" t="s">
        <v>187</v>
      </c>
      <c r="L517" s="47"/>
      <c r="M517" s="222" t="s">
        <v>19</v>
      </c>
      <c r="N517" s="223" t="s">
        <v>44</v>
      </c>
      <c r="O517" s="87"/>
      <c r="P517" s="224">
        <f>O517*H517</f>
        <v>0</v>
      </c>
      <c r="Q517" s="224">
        <v>3.0000000000000001E-05</v>
      </c>
      <c r="R517" s="224">
        <f>Q517*H517</f>
        <v>0.0121482</v>
      </c>
      <c r="S517" s="224">
        <v>0</v>
      </c>
      <c r="T517" s="225">
        <f>S517*H517</f>
        <v>0</v>
      </c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R517" s="226" t="s">
        <v>284</v>
      </c>
      <c r="AT517" s="226" t="s">
        <v>183</v>
      </c>
      <c r="AU517" s="226" t="s">
        <v>82</v>
      </c>
      <c r="AY517" s="20" t="s">
        <v>180</v>
      </c>
      <c r="BE517" s="227">
        <f>IF(N517="základní",J517,0)</f>
        <v>0</v>
      </c>
      <c r="BF517" s="227">
        <f>IF(N517="snížená",J517,0)</f>
        <v>0</v>
      </c>
      <c r="BG517" s="227">
        <f>IF(N517="zákl. přenesená",J517,0)</f>
        <v>0</v>
      </c>
      <c r="BH517" s="227">
        <f>IF(N517="sníž. přenesená",J517,0)</f>
        <v>0</v>
      </c>
      <c r="BI517" s="227">
        <f>IF(N517="nulová",J517,0)</f>
        <v>0</v>
      </c>
      <c r="BJ517" s="20" t="s">
        <v>80</v>
      </c>
      <c r="BK517" s="227">
        <f>ROUND(I517*H517,2)</f>
        <v>0</v>
      </c>
      <c r="BL517" s="20" t="s">
        <v>284</v>
      </c>
      <c r="BM517" s="226" t="s">
        <v>2420</v>
      </c>
    </row>
    <row r="518" s="2" customFormat="1">
      <c r="A518" s="41"/>
      <c r="B518" s="42"/>
      <c r="C518" s="43"/>
      <c r="D518" s="228" t="s">
        <v>190</v>
      </c>
      <c r="E518" s="43"/>
      <c r="F518" s="229" t="s">
        <v>2099</v>
      </c>
      <c r="G518" s="43"/>
      <c r="H518" s="43"/>
      <c r="I518" s="230"/>
      <c r="J518" s="43"/>
      <c r="K518" s="43"/>
      <c r="L518" s="47"/>
      <c r="M518" s="231"/>
      <c r="N518" s="232"/>
      <c r="O518" s="87"/>
      <c r="P518" s="87"/>
      <c r="Q518" s="87"/>
      <c r="R518" s="87"/>
      <c r="S518" s="87"/>
      <c r="T518" s="88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20" t="s">
        <v>190</v>
      </c>
      <c r="AU518" s="20" t="s">
        <v>82</v>
      </c>
    </row>
    <row r="519" s="2" customFormat="1">
      <c r="A519" s="41"/>
      <c r="B519" s="42"/>
      <c r="C519" s="43"/>
      <c r="D519" s="233" t="s">
        <v>192</v>
      </c>
      <c r="E519" s="43"/>
      <c r="F519" s="234" t="s">
        <v>2100</v>
      </c>
      <c r="G519" s="43"/>
      <c r="H519" s="43"/>
      <c r="I519" s="230"/>
      <c r="J519" s="43"/>
      <c r="K519" s="43"/>
      <c r="L519" s="47"/>
      <c r="M519" s="231"/>
      <c r="N519" s="232"/>
      <c r="O519" s="87"/>
      <c r="P519" s="87"/>
      <c r="Q519" s="87"/>
      <c r="R519" s="87"/>
      <c r="S519" s="87"/>
      <c r="T519" s="88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T519" s="20" t="s">
        <v>192</v>
      </c>
      <c r="AU519" s="20" t="s">
        <v>82</v>
      </c>
    </row>
    <row r="520" s="13" customFormat="1">
      <c r="A520" s="13"/>
      <c r="B520" s="235"/>
      <c r="C520" s="236"/>
      <c r="D520" s="228" t="s">
        <v>216</v>
      </c>
      <c r="E520" s="237" t="s">
        <v>19</v>
      </c>
      <c r="F520" s="238" t="s">
        <v>2421</v>
      </c>
      <c r="G520" s="236"/>
      <c r="H520" s="239">
        <v>246</v>
      </c>
      <c r="I520" s="240"/>
      <c r="J520" s="236"/>
      <c r="K520" s="236"/>
      <c r="L520" s="241"/>
      <c r="M520" s="242"/>
      <c r="N520" s="243"/>
      <c r="O520" s="243"/>
      <c r="P520" s="243"/>
      <c r="Q520" s="243"/>
      <c r="R520" s="243"/>
      <c r="S520" s="243"/>
      <c r="T520" s="244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5" t="s">
        <v>216</v>
      </c>
      <c r="AU520" s="245" t="s">
        <v>82</v>
      </c>
      <c r="AV520" s="13" t="s">
        <v>82</v>
      </c>
      <c r="AW520" s="13" t="s">
        <v>35</v>
      </c>
      <c r="AX520" s="13" t="s">
        <v>73</v>
      </c>
      <c r="AY520" s="245" t="s">
        <v>180</v>
      </c>
    </row>
    <row r="521" s="13" customFormat="1">
      <c r="A521" s="13"/>
      <c r="B521" s="235"/>
      <c r="C521" s="236"/>
      <c r="D521" s="228" t="s">
        <v>216</v>
      </c>
      <c r="E521" s="237" t="s">
        <v>19</v>
      </c>
      <c r="F521" s="238" t="s">
        <v>2102</v>
      </c>
      <c r="G521" s="236"/>
      <c r="H521" s="239">
        <v>47.759999999999998</v>
      </c>
      <c r="I521" s="240"/>
      <c r="J521" s="236"/>
      <c r="K521" s="236"/>
      <c r="L521" s="241"/>
      <c r="M521" s="242"/>
      <c r="N521" s="243"/>
      <c r="O521" s="243"/>
      <c r="P521" s="243"/>
      <c r="Q521" s="243"/>
      <c r="R521" s="243"/>
      <c r="S521" s="243"/>
      <c r="T521" s="244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5" t="s">
        <v>216</v>
      </c>
      <c r="AU521" s="245" t="s">
        <v>82</v>
      </c>
      <c r="AV521" s="13" t="s">
        <v>82</v>
      </c>
      <c r="AW521" s="13" t="s">
        <v>35</v>
      </c>
      <c r="AX521" s="13" t="s">
        <v>73</v>
      </c>
      <c r="AY521" s="245" t="s">
        <v>180</v>
      </c>
    </row>
    <row r="522" s="13" customFormat="1">
      <c r="A522" s="13"/>
      <c r="B522" s="235"/>
      <c r="C522" s="236"/>
      <c r="D522" s="228" t="s">
        <v>216</v>
      </c>
      <c r="E522" s="237" t="s">
        <v>19</v>
      </c>
      <c r="F522" s="238" t="s">
        <v>2103</v>
      </c>
      <c r="G522" s="236"/>
      <c r="H522" s="239">
        <v>9.9800000000000004</v>
      </c>
      <c r="I522" s="240"/>
      <c r="J522" s="236"/>
      <c r="K522" s="236"/>
      <c r="L522" s="241"/>
      <c r="M522" s="242"/>
      <c r="N522" s="243"/>
      <c r="O522" s="243"/>
      <c r="P522" s="243"/>
      <c r="Q522" s="243"/>
      <c r="R522" s="243"/>
      <c r="S522" s="243"/>
      <c r="T522" s="244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5" t="s">
        <v>216</v>
      </c>
      <c r="AU522" s="245" t="s">
        <v>82</v>
      </c>
      <c r="AV522" s="13" t="s">
        <v>82</v>
      </c>
      <c r="AW522" s="13" t="s">
        <v>35</v>
      </c>
      <c r="AX522" s="13" t="s">
        <v>73</v>
      </c>
      <c r="AY522" s="245" t="s">
        <v>180</v>
      </c>
    </row>
    <row r="523" s="13" customFormat="1">
      <c r="A523" s="13"/>
      <c r="B523" s="235"/>
      <c r="C523" s="236"/>
      <c r="D523" s="228" t="s">
        <v>216</v>
      </c>
      <c r="E523" s="237" t="s">
        <v>19</v>
      </c>
      <c r="F523" s="238" t="s">
        <v>2104</v>
      </c>
      <c r="G523" s="236"/>
      <c r="H523" s="239">
        <v>11.92</v>
      </c>
      <c r="I523" s="240"/>
      <c r="J523" s="236"/>
      <c r="K523" s="236"/>
      <c r="L523" s="241"/>
      <c r="M523" s="242"/>
      <c r="N523" s="243"/>
      <c r="O523" s="243"/>
      <c r="P523" s="243"/>
      <c r="Q523" s="243"/>
      <c r="R523" s="243"/>
      <c r="S523" s="243"/>
      <c r="T523" s="244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5" t="s">
        <v>216</v>
      </c>
      <c r="AU523" s="245" t="s">
        <v>82</v>
      </c>
      <c r="AV523" s="13" t="s">
        <v>82</v>
      </c>
      <c r="AW523" s="13" t="s">
        <v>35</v>
      </c>
      <c r="AX523" s="13" t="s">
        <v>73</v>
      </c>
      <c r="AY523" s="245" t="s">
        <v>180</v>
      </c>
    </row>
    <row r="524" s="13" customFormat="1">
      <c r="A524" s="13"/>
      <c r="B524" s="235"/>
      <c r="C524" s="236"/>
      <c r="D524" s="228" t="s">
        <v>216</v>
      </c>
      <c r="E524" s="237" t="s">
        <v>19</v>
      </c>
      <c r="F524" s="238" t="s">
        <v>2105</v>
      </c>
      <c r="G524" s="236"/>
      <c r="H524" s="239">
        <v>20.280000000000001</v>
      </c>
      <c r="I524" s="240"/>
      <c r="J524" s="236"/>
      <c r="K524" s="236"/>
      <c r="L524" s="241"/>
      <c r="M524" s="242"/>
      <c r="N524" s="243"/>
      <c r="O524" s="243"/>
      <c r="P524" s="243"/>
      <c r="Q524" s="243"/>
      <c r="R524" s="243"/>
      <c r="S524" s="243"/>
      <c r="T524" s="244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5" t="s">
        <v>216</v>
      </c>
      <c r="AU524" s="245" t="s">
        <v>82</v>
      </c>
      <c r="AV524" s="13" t="s">
        <v>82</v>
      </c>
      <c r="AW524" s="13" t="s">
        <v>35</v>
      </c>
      <c r="AX524" s="13" t="s">
        <v>73</v>
      </c>
      <c r="AY524" s="245" t="s">
        <v>180</v>
      </c>
    </row>
    <row r="525" s="13" customFormat="1">
      <c r="A525" s="13"/>
      <c r="B525" s="235"/>
      <c r="C525" s="236"/>
      <c r="D525" s="228" t="s">
        <v>216</v>
      </c>
      <c r="E525" s="237" t="s">
        <v>19</v>
      </c>
      <c r="F525" s="238" t="s">
        <v>2422</v>
      </c>
      <c r="G525" s="236"/>
      <c r="H525" s="239">
        <v>46.799999999999997</v>
      </c>
      <c r="I525" s="240"/>
      <c r="J525" s="236"/>
      <c r="K525" s="236"/>
      <c r="L525" s="241"/>
      <c r="M525" s="242"/>
      <c r="N525" s="243"/>
      <c r="O525" s="243"/>
      <c r="P525" s="243"/>
      <c r="Q525" s="243"/>
      <c r="R525" s="243"/>
      <c r="S525" s="243"/>
      <c r="T525" s="244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5" t="s">
        <v>216</v>
      </c>
      <c r="AU525" s="245" t="s">
        <v>82</v>
      </c>
      <c r="AV525" s="13" t="s">
        <v>82</v>
      </c>
      <c r="AW525" s="13" t="s">
        <v>35</v>
      </c>
      <c r="AX525" s="13" t="s">
        <v>73</v>
      </c>
      <c r="AY525" s="245" t="s">
        <v>180</v>
      </c>
    </row>
    <row r="526" s="13" customFormat="1">
      <c r="A526" s="13"/>
      <c r="B526" s="235"/>
      <c r="C526" s="236"/>
      <c r="D526" s="228" t="s">
        <v>216</v>
      </c>
      <c r="E526" s="237" t="s">
        <v>19</v>
      </c>
      <c r="F526" s="238" t="s">
        <v>2107</v>
      </c>
      <c r="G526" s="236"/>
      <c r="H526" s="239">
        <v>22.199999999999999</v>
      </c>
      <c r="I526" s="240"/>
      <c r="J526" s="236"/>
      <c r="K526" s="236"/>
      <c r="L526" s="241"/>
      <c r="M526" s="242"/>
      <c r="N526" s="243"/>
      <c r="O526" s="243"/>
      <c r="P526" s="243"/>
      <c r="Q526" s="243"/>
      <c r="R526" s="243"/>
      <c r="S526" s="243"/>
      <c r="T526" s="24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5" t="s">
        <v>216</v>
      </c>
      <c r="AU526" s="245" t="s">
        <v>82</v>
      </c>
      <c r="AV526" s="13" t="s">
        <v>82</v>
      </c>
      <c r="AW526" s="13" t="s">
        <v>35</v>
      </c>
      <c r="AX526" s="13" t="s">
        <v>73</v>
      </c>
      <c r="AY526" s="245" t="s">
        <v>180</v>
      </c>
    </row>
    <row r="527" s="14" customFormat="1">
      <c r="A527" s="14"/>
      <c r="B527" s="246"/>
      <c r="C527" s="247"/>
      <c r="D527" s="228" t="s">
        <v>216</v>
      </c>
      <c r="E527" s="248" t="s">
        <v>19</v>
      </c>
      <c r="F527" s="249" t="s">
        <v>293</v>
      </c>
      <c r="G527" s="247"/>
      <c r="H527" s="250">
        <v>404.94</v>
      </c>
      <c r="I527" s="251"/>
      <c r="J527" s="247"/>
      <c r="K527" s="247"/>
      <c r="L527" s="252"/>
      <c r="M527" s="253"/>
      <c r="N527" s="254"/>
      <c r="O527" s="254"/>
      <c r="P527" s="254"/>
      <c r="Q527" s="254"/>
      <c r="R527" s="254"/>
      <c r="S527" s="254"/>
      <c r="T527" s="255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6" t="s">
        <v>216</v>
      </c>
      <c r="AU527" s="256" t="s">
        <v>82</v>
      </c>
      <c r="AV527" s="14" t="s">
        <v>188</v>
      </c>
      <c r="AW527" s="14" t="s">
        <v>35</v>
      </c>
      <c r="AX527" s="14" t="s">
        <v>80</v>
      </c>
      <c r="AY527" s="256" t="s">
        <v>180</v>
      </c>
    </row>
    <row r="528" s="2" customFormat="1" ht="16.5" customHeight="1">
      <c r="A528" s="41"/>
      <c r="B528" s="42"/>
      <c r="C528" s="215" t="s">
        <v>713</v>
      </c>
      <c r="D528" s="215" t="s">
        <v>183</v>
      </c>
      <c r="E528" s="216" t="s">
        <v>892</v>
      </c>
      <c r="F528" s="217" t="s">
        <v>893</v>
      </c>
      <c r="G528" s="218" t="s">
        <v>186</v>
      </c>
      <c r="H528" s="219">
        <v>4.9000000000000004</v>
      </c>
      <c r="I528" s="220"/>
      <c r="J528" s="221">
        <f>ROUND(I528*H528,2)</f>
        <v>0</v>
      </c>
      <c r="K528" s="217" t="s">
        <v>187</v>
      </c>
      <c r="L528" s="47"/>
      <c r="M528" s="222" t="s">
        <v>19</v>
      </c>
      <c r="N528" s="223" t="s">
        <v>44</v>
      </c>
      <c r="O528" s="87"/>
      <c r="P528" s="224">
        <f>O528*H528</f>
        <v>0</v>
      </c>
      <c r="Q528" s="224">
        <v>6.9999999999999994E-05</v>
      </c>
      <c r="R528" s="224">
        <f>Q528*H528</f>
        <v>0.00034299999999999999</v>
      </c>
      <c r="S528" s="224">
        <v>0</v>
      </c>
      <c r="T528" s="225">
        <f>S528*H528</f>
        <v>0</v>
      </c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R528" s="226" t="s">
        <v>284</v>
      </c>
      <c r="AT528" s="226" t="s">
        <v>183</v>
      </c>
      <c r="AU528" s="226" t="s">
        <v>82</v>
      </c>
      <c r="AY528" s="20" t="s">
        <v>180</v>
      </c>
      <c r="BE528" s="227">
        <f>IF(N528="základní",J528,0)</f>
        <v>0</v>
      </c>
      <c r="BF528" s="227">
        <f>IF(N528="snížená",J528,0)</f>
        <v>0</v>
      </c>
      <c r="BG528" s="227">
        <f>IF(N528="zákl. přenesená",J528,0)</f>
        <v>0</v>
      </c>
      <c r="BH528" s="227">
        <f>IF(N528="sníž. přenesená",J528,0)</f>
        <v>0</v>
      </c>
      <c r="BI528" s="227">
        <f>IF(N528="nulová",J528,0)</f>
        <v>0</v>
      </c>
      <c r="BJ528" s="20" t="s">
        <v>80</v>
      </c>
      <c r="BK528" s="227">
        <f>ROUND(I528*H528,2)</f>
        <v>0</v>
      </c>
      <c r="BL528" s="20" t="s">
        <v>284</v>
      </c>
      <c r="BM528" s="226" t="s">
        <v>2423</v>
      </c>
    </row>
    <row r="529" s="2" customFormat="1">
      <c r="A529" s="41"/>
      <c r="B529" s="42"/>
      <c r="C529" s="43"/>
      <c r="D529" s="228" t="s">
        <v>190</v>
      </c>
      <c r="E529" s="43"/>
      <c r="F529" s="229" t="s">
        <v>895</v>
      </c>
      <c r="G529" s="43"/>
      <c r="H529" s="43"/>
      <c r="I529" s="230"/>
      <c r="J529" s="43"/>
      <c r="K529" s="43"/>
      <c r="L529" s="47"/>
      <c r="M529" s="231"/>
      <c r="N529" s="232"/>
      <c r="O529" s="87"/>
      <c r="P529" s="87"/>
      <c r="Q529" s="87"/>
      <c r="R529" s="87"/>
      <c r="S529" s="87"/>
      <c r="T529" s="88"/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T529" s="20" t="s">
        <v>190</v>
      </c>
      <c r="AU529" s="20" t="s">
        <v>82</v>
      </c>
    </row>
    <row r="530" s="2" customFormat="1">
      <c r="A530" s="41"/>
      <c r="B530" s="42"/>
      <c r="C530" s="43"/>
      <c r="D530" s="233" t="s">
        <v>192</v>
      </c>
      <c r="E530" s="43"/>
      <c r="F530" s="234" t="s">
        <v>896</v>
      </c>
      <c r="G530" s="43"/>
      <c r="H530" s="43"/>
      <c r="I530" s="230"/>
      <c r="J530" s="43"/>
      <c r="K530" s="43"/>
      <c r="L530" s="47"/>
      <c r="M530" s="231"/>
      <c r="N530" s="232"/>
      <c r="O530" s="87"/>
      <c r="P530" s="87"/>
      <c r="Q530" s="87"/>
      <c r="R530" s="87"/>
      <c r="S530" s="87"/>
      <c r="T530" s="88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20" t="s">
        <v>192</v>
      </c>
      <c r="AU530" s="20" t="s">
        <v>82</v>
      </c>
    </row>
    <row r="531" s="2" customFormat="1" ht="24.15" customHeight="1">
      <c r="A531" s="41"/>
      <c r="B531" s="42"/>
      <c r="C531" s="215" t="s">
        <v>721</v>
      </c>
      <c r="D531" s="215" t="s">
        <v>183</v>
      </c>
      <c r="E531" s="216" t="s">
        <v>2109</v>
      </c>
      <c r="F531" s="217" t="s">
        <v>2110</v>
      </c>
      <c r="G531" s="218" t="s">
        <v>186</v>
      </c>
      <c r="H531" s="219">
        <v>4.9000000000000004</v>
      </c>
      <c r="I531" s="220"/>
      <c r="J531" s="221">
        <f>ROUND(I531*H531,2)</f>
        <v>0</v>
      </c>
      <c r="K531" s="217" t="s">
        <v>187</v>
      </c>
      <c r="L531" s="47"/>
      <c r="M531" s="222" t="s">
        <v>19</v>
      </c>
      <c r="N531" s="223" t="s">
        <v>44</v>
      </c>
      <c r="O531" s="87"/>
      <c r="P531" s="224">
        <f>O531*H531</f>
        <v>0</v>
      </c>
      <c r="Q531" s="224">
        <v>6.9999999999999994E-05</v>
      </c>
      <c r="R531" s="224">
        <f>Q531*H531</f>
        <v>0.00034299999999999999</v>
      </c>
      <c r="S531" s="224">
        <v>0</v>
      </c>
      <c r="T531" s="225">
        <f>S531*H531</f>
        <v>0</v>
      </c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R531" s="226" t="s">
        <v>284</v>
      </c>
      <c r="AT531" s="226" t="s">
        <v>183</v>
      </c>
      <c r="AU531" s="226" t="s">
        <v>82</v>
      </c>
      <c r="AY531" s="20" t="s">
        <v>180</v>
      </c>
      <c r="BE531" s="227">
        <f>IF(N531="základní",J531,0)</f>
        <v>0</v>
      </c>
      <c r="BF531" s="227">
        <f>IF(N531="snížená",J531,0)</f>
        <v>0</v>
      </c>
      <c r="BG531" s="227">
        <f>IF(N531="zákl. přenesená",J531,0)</f>
        <v>0</v>
      </c>
      <c r="BH531" s="227">
        <f>IF(N531="sníž. přenesená",J531,0)</f>
        <v>0</v>
      </c>
      <c r="BI531" s="227">
        <f>IF(N531="nulová",J531,0)</f>
        <v>0</v>
      </c>
      <c r="BJ531" s="20" t="s">
        <v>80</v>
      </c>
      <c r="BK531" s="227">
        <f>ROUND(I531*H531,2)</f>
        <v>0</v>
      </c>
      <c r="BL531" s="20" t="s">
        <v>284</v>
      </c>
      <c r="BM531" s="226" t="s">
        <v>2424</v>
      </c>
    </row>
    <row r="532" s="2" customFormat="1">
      <c r="A532" s="41"/>
      <c r="B532" s="42"/>
      <c r="C532" s="43"/>
      <c r="D532" s="228" t="s">
        <v>190</v>
      </c>
      <c r="E532" s="43"/>
      <c r="F532" s="229" t="s">
        <v>2112</v>
      </c>
      <c r="G532" s="43"/>
      <c r="H532" s="43"/>
      <c r="I532" s="230"/>
      <c r="J532" s="43"/>
      <c r="K532" s="43"/>
      <c r="L532" s="47"/>
      <c r="M532" s="231"/>
      <c r="N532" s="232"/>
      <c r="O532" s="87"/>
      <c r="P532" s="87"/>
      <c r="Q532" s="87"/>
      <c r="R532" s="87"/>
      <c r="S532" s="87"/>
      <c r="T532" s="88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T532" s="20" t="s">
        <v>190</v>
      </c>
      <c r="AU532" s="20" t="s">
        <v>82</v>
      </c>
    </row>
    <row r="533" s="2" customFormat="1">
      <c r="A533" s="41"/>
      <c r="B533" s="42"/>
      <c r="C533" s="43"/>
      <c r="D533" s="233" t="s">
        <v>192</v>
      </c>
      <c r="E533" s="43"/>
      <c r="F533" s="234" t="s">
        <v>2113</v>
      </c>
      <c r="G533" s="43"/>
      <c r="H533" s="43"/>
      <c r="I533" s="230"/>
      <c r="J533" s="43"/>
      <c r="K533" s="43"/>
      <c r="L533" s="47"/>
      <c r="M533" s="231"/>
      <c r="N533" s="232"/>
      <c r="O533" s="87"/>
      <c r="P533" s="87"/>
      <c r="Q533" s="87"/>
      <c r="R533" s="87"/>
      <c r="S533" s="87"/>
      <c r="T533" s="88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20" t="s">
        <v>192</v>
      </c>
      <c r="AU533" s="20" t="s">
        <v>82</v>
      </c>
    </row>
    <row r="534" s="2" customFormat="1" ht="16.5" customHeight="1">
      <c r="A534" s="41"/>
      <c r="B534" s="42"/>
      <c r="C534" s="215" t="s">
        <v>727</v>
      </c>
      <c r="D534" s="215" t="s">
        <v>183</v>
      </c>
      <c r="E534" s="216" t="s">
        <v>904</v>
      </c>
      <c r="F534" s="217" t="s">
        <v>905</v>
      </c>
      <c r="G534" s="218" t="s">
        <v>186</v>
      </c>
      <c r="H534" s="219">
        <v>4.9000000000000004</v>
      </c>
      <c r="I534" s="220"/>
      <c r="J534" s="221">
        <f>ROUND(I534*H534,2)</f>
        <v>0</v>
      </c>
      <c r="K534" s="217" t="s">
        <v>187</v>
      </c>
      <c r="L534" s="47"/>
      <c r="M534" s="222" t="s">
        <v>19</v>
      </c>
      <c r="N534" s="223" t="s">
        <v>44</v>
      </c>
      <c r="O534" s="87"/>
      <c r="P534" s="224">
        <f>O534*H534</f>
        <v>0</v>
      </c>
      <c r="Q534" s="224">
        <v>0</v>
      </c>
      <c r="R534" s="224">
        <f>Q534*H534</f>
        <v>0</v>
      </c>
      <c r="S534" s="224">
        <v>0</v>
      </c>
      <c r="T534" s="225">
        <f>S534*H534</f>
        <v>0</v>
      </c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R534" s="226" t="s">
        <v>284</v>
      </c>
      <c r="AT534" s="226" t="s">
        <v>183</v>
      </c>
      <c r="AU534" s="226" t="s">
        <v>82</v>
      </c>
      <c r="AY534" s="20" t="s">
        <v>180</v>
      </c>
      <c r="BE534" s="227">
        <f>IF(N534="základní",J534,0)</f>
        <v>0</v>
      </c>
      <c r="BF534" s="227">
        <f>IF(N534="snížená",J534,0)</f>
        <v>0</v>
      </c>
      <c r="BG534" s="227">
        <f>IF(N534="zákl. přenesená",J534,0)</f>
        <v>0</v>
      </c>
      <c r="BH534" s="227">
        <f>IF(N534="sníž. přenesená",J534,0)</f>
        <v>0</v>
      </c>
      <c r="BI534" s="227">
        <f>IF(N534="nulová",J534,0)</f>
        <v>0</v>
      </c>
      <c r="BJ534" s="20" t="s">
        <v>80</v>
      </c>
      <c r="BK534" s="227">
        <f>ROUND(I534*H534,2)</f>
        <v>0</v>
      </c>
      <c r="BL534" s="20" t="s">
        <v>284</v>
      </c>
      <c r="BM534" s="226" t="s">
        <v>2425</v>
      </c>
    </row>
    <row r="535" s="2" customFormat="1">
      <c r="A535" s="41"/>
      <c r="B535" s="42"/>
      <c r="C535" s="43"/>
      <c r="D535" s="228" t="s">
        <v>190</v>
      </c>
      <c r="E535" s="43"/>
      <c r="F535" s="229" t="s">
        <v>907</v>
      </c>
      <c r="G535" s="43"/>
      <c r="H535" s="43"/>
      <c r="I535" s="230"/>
      <c r="J535" s="43"/>
      <c r="K535" s="43"/>
      <c r="L535" s="47"/>
      <c r="M535" s="231"/>
      <c r="N535" s="232"/>
      <c r="O535" s="87"/>
      <c r="P535" s="87"/>
      <c r="Q535" s="87"/>
      <c r="R535" s="87"/>
      <c r="S535" s="87"/>
      <c r="T535" s="88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T535" s="20" t="s">
        <v>190</v>
      </c>
      <c r="AU535" s="20" t="s">
        <v>82</v>
      </c>
    </row>
    <row r="536" s="2" customFormat="1">
      <c r="A536" s="41"/>
      <c r="B536" s="42"/>
      <c r="C536" s="43"/>
      <c r="D536" s="233" t="s">
        <v>192</v>
      </c>
      <c r="E536" s="43"/>
      <c r="F536" s="234" t="s">
        <v>908</v>
      </c>
      <c r="G536" s="43"/>
      <c r="H536" s="43"/>
      <c r="I536" s="230"/>
      <c r="J536" s="43"/>
      <c r="K536" s="43"/>
      <c r="L536" s="47"/>
      <c r="M536" s="231"/>
      <c r="N536" s="232"/>
      <c r="O536" s="87"/>
      <c r="P536" s="87"/>
      <c r="Q536" s="87"/>
      <c r="R536" s="87"/>
      <c r="S536" s="87"/>
      <c r="T536" s="88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20" t="s">
        <v>192</v>
      </c>
      <c r="AU536" s="20" t="s">
        <v>82</v>
      </c>
    </row>
    <row r="537" s="2" customFormat="1" ht="24.15" customHeight="1">
      <c r="A537" s="41"/>
      <c r="B537" s="42"/>
      <c r="C537" s="215" t="s">
        <v>733</v>
      </c>
      <c r="D537" s="215" t="s">
        <v>183</v>
      </c>
      <c r="E537" s="216" t="s">
        <v>910</v>
      </c>
      <c r="F537" s="217" t="s">
        <v>911</v>
      </c>
      <c r="G537" s="218" t="s">
        <v>186</v>
      </c>
      <c r="H537" s="219">
        <v>4.9000000000000004</v>
      </c>
      <c r="I537" s="220"/>
      <c r="J537" s="221">
        <f>ROUND(I537*H537,2)</f>
        <v>0</v>
      </c>
      <c r="K537" s="217" t="s">
        <v>187</v>
      </c>
      <c r="L537" s="47"/>
      <c r="M537" s="222" t="s">
        <v>19</v>
      </c>
      <c r="N537" s="223" t="s">
        <v>44</v>
      </c>
      <c r="O537" s="87"/>
      <c r="P537" s="224">
        <f>O537*H537</f>
        <v>0</v>
      </c>
      <c r="Q537" s="224">
        <v>2.0000000000000002E-05</v>
      </c>
      <c r="R537" s="224">
        <f>Q537*H537</f>
        <v>9.800000000000001E-05</v>
      </c>
      <c r="S537" s="224">
        <v>0</v>
      </c>
      <c r="T537" s="225">
        <f>S537*H537</f>
        <v>0</v>
      </c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R537" s="226" t="s">
        <v>284</v>
      </c>
      <c r="AT537" s="226" t="s">
        <v>183</v>
      </c>
      <c r="AU537" s="226" t="s">
        <v>82</v>
      </c>
      <c r="AY537" s="20" t="s">
        <v>180</v>
      </c>
      <c r="BE537" s="227">
        <f>IF(N537="základní",J537,0)</f>
        <v>0</v>
      </c>
      <c r="BF537" s="227">
        <f>IF(N537="snížená",J537,0)</f>
        <v>0</v>
      </c>
      <c r="BG537" s="227">
        <f>IF(N537="zákl. přenesená",J537,0)</f>
        <v>0</v>
      </c>
      <c r="BH537" s="227">
        <f>IF(N537="sníž. přenesená",J537,0)</f>
        <v>0</v>
      </c>
      <c r="BI537" s="227">
        <f>IF(N537="nulová",J537,0)</f>
        <v>0</v>
      </c>
      <c r="BJ537" s="20" t="s">
        <v>80</v>
      </c>
      <c r="BK537" s="227">
        <f>ROUND(I537*H537,2)</f>
        <v>0</v>
      </c>
      <c r="BL537" s="20" t="s">
        <v>284</v>
      </c>
      <c r="BM537" s="226" t="s">
        <v>2426</v>
      </c>
    </row>
    <row r="538" s="2" customFormat="1">
      <c r="A538" s="41"/>
      <c r="B538" s="42"/>
      <c r="C538" s="43"/>
      <c r="D538" s="228" t="s">
        <v>190</v>
      </c>
      <c r="E538" s="43"/>
      <c r="F538" s="229" t="s">
        <v>913</v>
      </c>
      <c r="G538" s="43"/>
      <c r="H538" s="43"/>
      <c r="I538" s="230"/>
      <c r="J538" s="43"/>
      <c r="K538" s="43"/>
      <c r="L538" s="47"/>
      <c r="M538" s="231"/>
      <c r="N538" s="232"/>
      <c r="O538" s="87"/>
      <c r="P538" s="87"/>
      <c r="Q538" s="87"/>
      <c r="R538" s="87"/>
      <c r="S538" s="87"/>
      <c r="T538" s="88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T538" s="20" t="s">
        <v>190</v>
      </c>
      <c r="AU538" s="20" t="s">
        <v>82</v>
      </c>
    </row>
    <row r="539" s="2" customFormat="1">
      <c r="A539" s="41"/>
      <c r="B539" s="42"/>
      <c r="C539" s="43"/>
      <c r="D539" s="233" t="s">
        <v>192</v>
      </c>
      <c r="E539" s="43"/>
      <c r="F539" s="234" t="s">
        <v>914</v>
      </c>
      <c r="G539" s="43"/>
      <c r="H539" s="43"/>
      <c r="I539" s="230"/>
      <c r="J539" s="43"/>
      <c r="K539" s="43"/>
      <c r="L539" s="47"/>
      <c r="M539" s="231"/>
      <c r="N539" s="232"/>
      <c r="O539" s="87"/>
      <c r="P539" s="87"/>
      <c r="Q539" s="87"/>
      <c r="R539" s="87"/>
      <c r="S539" s="87"/>
      <c r="T539" s="88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T539" s="20" t="s">
        <v>192</v>
      </c>
      <c r="AU539" s="20" t="s">
        <v>82</v>
      </c>
    </row>
    <row r="540" s="2" customFormat="1" ht="24.15" customHeight="1">
      <c r="A540" s="41"/>
      <c r="B540" s="42"/>
      <c r="C540" s="215" t="s">
        <v>739</v>
      </c>
      <c r="D540" s="215" t="s">
        <v>183</v>
      </c>
      <c r="E540" s="216" t="s">
        <v>2116</v>
      </c>
      <c r="F540" s="217" t="s">
        <v>2117</v>
      </c>
      <c r="G540" s="218" t="s">
        <v>186</v>
      </c>
      <c r="H540" s="219">
        <v>4.9000000000000004</v>
      </c>
      <c r="I540" s="220"/>
      <c r="J540" s="221">
        <f>ROUND(I540*H540,2)</f>
        <v>0</v>
      </c>
      <c r="K540" s="217" t="s">
        <v>187</v>
      </c>
      <c r="L540" s="47"/>
      <c r="M540" s="222" t="s">
        <v>19</v>
      </c>
      <c r="N540" s="223" t="s">
        <v>44</v>
      </c>
      <c r="O540" s="87"/>
      <c r="P540" s="224">
        <f>O540*H540</f>
        <v>0</v>
      </c>
      <c r="Q540" s="224">
        <v>0.00017000000000000001</v>
      </c>
      <c r="R540" s="224">
        <f>Q540*H540</f>
        <v>0.00083300000000000008</v>
      </c>
      <c r="S540" s="224">
        <v>0</v>
      </c>
      <c r="T540" s="225">
        <f>S540*H540</f>
        <v>0</v>
      </c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R540" s="226" t="s">
        <v>284</v>
      </c>
      <c r="AT540" s="226" t="s">
        <v>183</v>
      </c>
      <c r="AU540" s="226" t="s">
        <v>82</v>
      </c>
      <c r="AY540" s="20" t="s">
        <v>180</v>
      </c>
      <c r="BE540" s="227">
        <f>IF(N540="základní",J540,0)</f>
        <v>0</v>
      </c>
      <c r="BF540" s="227">
        <f>IF(N540="snížená",J540,0)</f>
        <v>0</v>
      </c>
      <c r="BG540" s="227">
        <f>IF(N540="zákl. přenesená",J540,0)</f>
        <v>0</v>
      </c>
      <c r="BH540" s="227">
        <f>IF(N540="sníž. přenesená",J540,0)</f>
        <v>0</v>
      </c>
      <c r="BI540" s="227">
        <f>IF(N540="nulová",J540,0)</f>
        <v>0</v>
      </c>
      <c r="BJ540" s="20" t="s">
        <v>80</v>
      </c>
      <c r="BK540" s="227">
        <f>ROUND(I540*H540,2)</f>
        <v>0</v>
      </c>
      <c r="BL540" s="20" t="s">
        <v>284</v>
      </c>
      <c r="BM540" s="226" t="s">
        <v>2427</v>
      </c>
    </row>
    <row r="541" s="2" customFormat="1">
      <c r="A541" s="41"/>
      <c r="B541" s="42"/>
      <c r="C541" s="43"/>
      <c r="D541" s="228" t="s">
        <v>190</v>
      </c>
      <c r="E541" s="43"/>
      <c r="F541" s="229" t="s">
        <v>2119</v>
      </c>
      <c r="G541" s="43"/>
      <c r="H541" s="43"/>
      <c r="I541" s="230"/>
      <c r="J541" s="43"/>
      <c r="K541" s="43"/>
      <c r="L541" s="47"/>
      <c r="M541" s="231"/>
      <c r="N541" s="232"/>
      <c r="O541" s="87"/>
      <c r="P541" s="87"/>
      <c r="Q541" s="87"/>
      <c r="R541" s="87"/>
      <c r="S541" s="87"/>
      <c r="T541" s="88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T541" s="20" t="s">
        <v>190</v>
      </c>
      <c r="AU541" s="20" t="s">
        <v>82</v>
      </c>
    </row>
    <row r="542" s="2" customFormat="1">
      <c r="A542" s="41"/>
      <c r="B542" s="42"/>
      <c r="C542" s="43"/>
      <c r="D542" s="233" t="s">
        <v>192</v>
      </c>
      <c r="E542" s="43"/>
      <c r="F542" s="234" t="s">
        <v>2120</v>
      </c>
      <c r="G542" s="43"/>
      <c r="H542" s="43"/>
      <c r="I542" s="230"/>
      <c r="J542" s="43"/>
      <c r="K542" s="43"/>
      <c r="L542" s="47"/>
      <c r="M542" s="231"/>
      <c r="N542" s="232"/>
      <c r="O542" s="87"/>
      <c r="P542" s="87"/>
      <c r="Q542" s="87"/>
      <c r="R542" s="87"/>
      <c r="S542" s="87"/>
      <c r="T542" s="88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20" t="s">
        <v>192</v>
      </c>
      <c r="AU542" s="20" t="s">
        <v>82</v>
      </c>
    </row>
    <row r="543" s="2" customFormat="1" ht="24.15" customHeight="1">
      <c r="A543" s="41"/>
      <c r="B543" s="42"/>
      <c r="C543" s="215" t="s">
        <v>746</v>
      </c>
      <c r="D543" s="215" t="s">
        <v>183</v>
      </c>
      <c r="E543" s="216" t="s">
        <v>916</v>
      </c>
      <c r="F543" s="217" t="s">
        <v>917</v>
      </c>
      <c r="G543" s="218" t="s">
        <v>186</v>
      </c>
      <c r="H543" s="219">
        <v>4.9000000000000004</v>
      </c>
      <c r="I543" s="220"/>
      <c r="J543" s="221">
        <f>ROUND(I543*H543,2)</f>
        <v>0</v>
      </c>
      <c r="K543" s="217" t="s">
        <v>187</v>
      </c>
      <c r="L543" s="47"/>
      <c r="M543" s="222" t="s">
        <v>19</v>
      </c>
      <c r="N543" s="223" t="s">
        <v>44</v>
      </c>
      <c r="O543" s="87"/>
      <c r="P543" s="224">
        <f>O543*H543</f>
        <v>0</v>
      </c>
      <c r="Q543" s="224">
        <v>0.00012</v>
      </c>
      <c r="R543" s="224">
        <f>Q543*H543</f>
        <v>0.00058800000000000009</v>
      </c>
      <c r="S543" s="224">
        <v>0</v>
      </c>
      <c r="T543" s="225">
        <f>S543*H543</f>
        <v>0</v>
      </c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R543" s="226" t="s">
        <v>284</v>
      </c>
      <c r="AT543" s="226" t="s">
        <v>183</v>
      </c>
      <c r="AU543" s="226" t="s">
        <v>82</v>
      </c>
      <c r="AY543" s="20" t="s">
        <v>180</v>
      </c>
      <c r="BE543" s="227">
        <f>IF(N543="základní",J543,0)</f>
        <v>0</v>
      </c>
      <c r="BF543" s="227">
        <f>IF(N543="snížená",J543,0)</f>
        <v>0</v>
      </c>
      <c r="BG543" s="227">
        <f>IF(N543="zákl. přenesená",J543,0)</f>
        <v>0</v>
      </c>
      <c r="BH543" s="227">
        <f>IF(N543="sníž. přenesená",J543,0)</f>
        <v>0</v>
      </c>
      <c r="BI543" s="227">
        <f>IF(N543="nulová",J543,0)</f>
        <v>0</v>
      </c>
      <c r="BJ543" s="20" t="s">
        <v>80</v>
      </c>
      <c r="BK543" s="227">
        <f>ROUND(I543*H543,2)</f>
        <v>0</v>
      </c>
      <c r="BL543" s="20" t="s">
        <v>284</v>
      </c>
      <c r="BM543" s="226" t="s">
        <v>2428</v>
      </c>
    </row>
    <row r="544" s="2" customFormat="1">
      <c r="A544" s="41"/>
      <c r="B544" s="42"/>
      <c r="C544" s="43"/>
      <c r="D544" s="228" t="s">
        <v>190</v>
      </c>
      <c r="E544" s="43"/>
      <c r="F544" s="229" t="s">
        <v>919</v>
      </c>
      <c r="G544" s="43"/>
      <c r="H544" s="43"/>
      <c r="I544" s="230"/>
      <c r="J544" s="43"/>
      <c r="K544" s="43"/>
      <c r="L544" s="47"/>
      <c r="M544" s="231"/>
      <c r="N544" s="232"/>
      <c r="O544" s="87"/>
      <c r="P544" s="87"/>
      <c r="Q544" s="87"/>
      <c r="R544" s="87"/>
      <c r="S544" s="87"/>
      <c r="T544" s="88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T544" s="20" t="s">
        <v>190</v>
      </c>
      <c r="AU544" s="20" t="s">
        <v>82</v>
      </c>
    </row>
    <row r="545" s="2" customFormat="1">
      <c r="A545" s="41"/>
      <c r="B545" s="42"/>
      <c r="C545" s="43"/>
      <c r="D545" s="233" t="s">
        <v>192</v>
      </c>
      <c r="E545" s="43"/>
      <c r="F545" s="234" t="s">
        <v>920</v>
      </c>
      <c r="G545" s="43"/>
      <c r="H545" s="43"/>
      <c r="I545" s="230"/>
      <c r="J545" s="43"/>
      <c r="K545" s="43"/>
      <c r="L545" s="47"/>
      <c r="M545" s="231"/>
      <c r="N545" s="232"/>
      <c r="O545" s="87"/>
      <c r="P545" s="87"/>
      <c r="Q545" s="87"/>
      <c r="R545" s="87"/>
      <c r="S545" s="87"/>
      <c r="T545" s="88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T545" s="20" t="s">
        <v>192</v>
      </c>
      <c r="AU545" s="20" t="s">
        <v>82</v>
      </c>
    </row>
    <row r="546" s="2" customFormat="1" ht="24.15" customHeight="1">
      <c r="A546" s="41"/>
      <c r="B546" s="42"/>
      <c r="C546" s="215" t="s">
        <v>751</v>
      </c>
      <c r="D546" s="215" t="s">
        <v>183</v>
      </c>
      <c r="E546" s="216" t="s">
        <v>922</v>
      </c>
      <c r="F546" s="217" t="s">
        <v>923</v>
      </c>
      <c r="G546" s="218" t="s">
        <v>186</v>
      </c>
      <c r="H546" s="219">
        <v>4.9000000000000004</v>
      </c>
      <c r="I546" s="220"/>
      <c r="J546" s="221">
        <f>ROUND(I546*H546,2)</f>
        <v>0</v>
      </c>
      <c r="K546" s="217" t="s">
        <v>187</v>
      </c>
      <c r="L546" s="47"/>
      <c r="M546" s="222" t="s">
        <v>19</v>
      </c>
      <c r="N546" s="223" t="s">
        <v>44</v>
      </c>
      <c r="O546" s="87"/>
      <c r="P546" s="224">
        <f>O546*H546</f>
        <v>0</v>
      </c>
      <c r="Q546" s="224">
        <v>0.00012</v>
      </c>
      <c r="R546" s="224">
        <f>Q546*H546</f>
        <v>0.00058800000000000009</v>
      </c>
      <c r="S546" s="224">
        <v>0</v>
      </c>
      <c r="T546" s="225">
        <f>S546*H546</f>
        <v>0</v>
      </c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R546" s="226" t="s">
        <v>284</v>
      </c>
      <c r="AT546" s="226" t="s">
        <v>183</v>
      </c>
      <c r="AU546" s="226" t="s">
        <v>82</v>
      </c>
      <c r="AY546" s="20" t="s">
        <v>180</v>
      </c>
      <c r="BE546" s="227">
        <f>IF(N546="základní",J546,0)</f>
        <v>0</v>
      </c>
      <c r="BF546" s="227">
        <f>IF(N546="snížená",J546,0)</f>
        <v>0</v>
      </c>
      <c r="BG546" s="227">
        <f>IF(N546="zákl. přenesená",J546,0)</f>
        <v>0</v>
      </c>
      <c r="BH546" s="227">
        <f>IF(N546="sníž. přenesená",J546,0)</f>
        <v>0</v>
      </c>
      <c r="BI546" s="227">
        <f>IF(N546="nulová",J546,0)</f>
        <v>0</v>
      </c>
      <c r="BJ546" s="20" t="s">
        <v>80</v>
      </c>
      <c r="BK546" s="227">
        <f>ROUND(I546*H546,2)</f>
        <v>0</v>
      </c>
      <c r="BL546" s="20" t="s">
        <v>284</v>
      </c>
      <c r="BM546" s="226" t="s">
        <v>2429</v>
      </c>
    </row>
    <row r="547" s="2" customFormat="1">
      <c r="A547" s="41"/>
      <c r="B547" s="42"/>
      <c r="C547" s="43"/>
      <c r="D547" s="228" t="s">
        <v>190</v>
      </c>
      <c r="E547" s="43"/>
      <c r="F547" s="229" t="s">
        <v>925</v>
      </c>
      <c r="G547" s="43"/>
      <c r="H547" s="43"/>
      <c r="I547" s="230"/>
      <c r="J547" s="43"/>
      <c r="K547" s="43"/>
      <c r="L547" s="47"/>
      <c r="M547" s="231"/>
      <c r="N547" s="232"/>
      <c r="O547" s="87"/>
      <c r="P547" s="87"/>
      <c r="Q547" s="87"/>
      <c r="R547" s="87"/>
      <c r="S547" s="87"/>
      <c r="T547" s="88"/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T547" s="20" t="s">
        <v>190</v>
      </c>
      <c r="AU547" s="20" t="s">
        <v>82</v>
      </c>
    </row>
    <row r="548" s="2" customFormat="1">
      <c r="A548" s="41"/>
      <c r="B548" s="42"/>
      <c r="C548" s="43"/>
      <c r="D548" s="233" t="s">
        <v>192</v>
      </c>
      <c r="E548" s="43"/>
      <c r="F548" s="234" t="s">
        <v>926</v>
      </c>
      <c r="G548" s="43"/>
      <c r="H548" s="43"/>
      <c r="I548" s="230"/>
      <c r="J548" s="43"/>
      <c r="K548" s="43"/>
      <c r="L548" s="47"/>
      <c r="M548" s="231"/>
      <c r="N548" s="232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192</v>
      </c>
      <c r="AU548" s="20" t="s">
        <v>82</v>
      </c>
    </row>
    <row r="549" s="15" customFormat="1">
      <c r="A549" s="15"/>
      <c r="B549" s="268"/>
      <c r="C549" s="269"/>
      <c r="D549" s="228" t="s">
        <v>216</v>
      </c>
      <c r="E549" s="270" t="s">
        <v>19</v>
      </c>
      <c r="F549" s="271" t="s">
        <v>927</v>
      </c>
      <c r="G549" s="269"/>
      <c r="H549" s="270" t="s">
        <v>19</v>
      </c>
      <c r="I549" s="272"/>
      <c r="J549" s="269"/>
      <c r="K549" s="269"/>
      <c r="L549" s="273"/>
      <c r="M549" s="274"/>
      <c r="N549" s="275"/>
      <c r="O549" s="275"/>
      <c r="P549" s="275"/>
      <c r="Q549" s="275"/>
      <c r="R549" s="275"/>
      <c r="S549" s="275"/>
      <c r="T549" s="276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77" t="s">
        <v>216</v>
      </c>
      <c r="AU549" s="277" t="s">
        <v>82</v>
      </c>
      <c r="AV549" s="15" t="s">
        <v>80</v>
      </c>
      <c r="AW549" s="15" t="s">
        <v>35</v>
      </c>
      <c r="AX549" s="15" t="s">
        <v>73</v>
      </c>
      <c r="AY549" s="277" t="s">
        <v>180</v>
      </c>
    </row>
    <row r="550" s="13" customFormat="1">
      <c r="A550" s="13"/>
      <c r="B550" s="235"/>
      <c r="C550" s="236"/>
      <c r="D550" s="228" t="s">
        <v>216</v>
      </c>
      <c r="E550" s="237" t="s">
        <v>19</v>
      </c>
      <c r="F550" s="238" t="s">
        <v>2430</v>
      </c>
      <c r="G550" s="236"/>
      <c r="H550" s="239">
        <v>4.9000000000000004</v>
      </c>
      <c r="I550" s="240"/>
      <c r="J550" s="236"/>
      <c r="K550" s="236"/>
      <c r="L550" s="241"/>
      <c r="M550" s="242"/>
      <c r="N550" s="243"/>
      <c r="O550" s="243"/>
      <c r="P550" s="243"/>
      <c r="Q550" s="243"/>
      <c r="R550" s="243"/>
      <c r="S550" s="243"/>
      <c r="T550" s="244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5" t="s">
        <v>216</v>
      </c>
      <c r="AU550" s="245" t="s">
        <v>82</v>
      </c>
      <c r="AV550" s="13" t="s">
        <v>82</v>
      </c>
      <c r="AW550" s="13" t="s">
        <v>35</v>
      </c>
      <c r="AX550" s="13" t="s">
        <v>73</v>
      </c>
      <c r="AY550" s="245" t="s">
        <v>180</v>
      </c>
    </row>
    <row r="551" s="14" customFormat="1">
      <c r="A551" s="14"/>
      <c r="B551" s="246"/>
      <c r="C551" s="247"/>
      <c r="D551" s="228" t="s">
        <v>216</v>
      </c>
      <c r="E551" s="248" t="s">
        <v>19</v>
      </c>
      <c r="F551" s="249" t="s">
        <v>293</v>
      </c>
      <c r="G551" s="247"/>
      <c r="H551" s="250">
        <v>4.9000000000000004</v>
      </c>
      <c r="I551" s="251"/>
      <c r="J551" s="247"/>
      <c r="K551" s="247"/>
      <c r="L551" s="252"/>
      <c r="M551" s="253"/>
      <c r="N551" s="254"/>
      <c r="O551" s="254"/>
      <c r="P551" s="254"/>
      <c r="Q551" s="254"/>
      <c r="R551" s="254"/>
      <c r="S551" s="254"/>
      <c r="T551" s="255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6" t="s">
        <v>216</v>
      </c>
      <c r="AU551" s="256" t="s">
        <v>82</v>
      </c>
      <c r="AV551" s="14" t="s">
        <v>188</v>
      </c>
      <c r="AW551" s="14" t="s">
        <v>35</v>
      </c>
      <c r="AX551" s="14" t="s">
        <v>80</v>
      </c>
      <c r="AY551" s="256" t="s">
        <v>180</v>
      </c>
    </row>
    <row r="552" s="2" customFormat="1" ht="24.15" customHeight="1">
      <c r="A552" s="41"/>
      <c r="B552" s="42"/>
      <c r="C552" s="215" t="s">
        <v>757</v>
      </c>
      <c r="D552" s="215" t="s">
        <v>183</v>
      </c>
      <c r="E552" s="216" t="s">
        <v>2126</v>
      </c>
      <c r="F552" s="217" t="s">
        <v>2127</v>
      </c>
      <c r="G552" s="218" t="s">
        <v>186</v>
      </c>
      <c r="H552" s="219">
        <v>2</v>
      </c>
      <c r="I552" s="220"/>
      <c r="J552" s="221">
        <f>ROUND(I552*H552,2)</f>
        <v>0</v>
      </c>
      <c r="K552" s="217" t="s">
        <v>187</v>
      </c>
      <c r="L552" s="47"/>
      <c r="M552" s="222" t="s">
        <v>19</v>
      </c>
      <c r="N552" s="223" t="s">
        <v>44</v>
      </c>
      <c r="O552" s="87"/>
      <c r="P552" s="224">
        <f>O552*H552</f>
        <v>0</v>
      </c>
      <c r="Q552" s="224">
        <v>3.0000000000000001E-05</v>
      </c>
      <c r="R552" s="224">
        <f>Q552*H552</f>
        <v>6.0000000000000002E-05</v>
      </c>
      <c r="S552" s="224">
        <v>0</v>
      </c>
      <c r="T552" s="225">
        <f>S552*H552</f>
        <v>0</v>
      </c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R552" s="226" t="s">
        <v>284</v>
      </c>
      <c r="AT552" s="226" t="s">
        <v>183</v>
      </c>
      <c r="AU552" s="226" t="s">
        <v>82</v>
      </c>
      <c r="AY552" s="20" t="s">
        <v>180</v>
      </c>
      <c r="BE552" s="227">
        <f>IF(N552="základní",J552,0)</f>
        <v>0</v>
      </c>
      <c r="BF552" s="227">
        <f>IF(N552="snížená",J552,0)</f>
        <v>0</v>
      </c>
      <c r="BG552" s="227">
        <f>IF(N552="zákl. přenesená",J552,0)</f>
        <v>0</v>
      </c>
      <c r="BH552" s="227">
        <f>IF(N552="sníž. přenesená",J552,0)</f>
        <v>0</v>
      </c>
      <c r="BI552" s="227">
        <f>IF(N552="nulová",J552,0)</f>
        <v>0</v>
      </c>
      <c r="BJ552" s="20" t="s">
        <v>80</v>
      </c>
      <c r="BK552" s="227">
        <f>ROUND(I552*H552,2)</f>
        <v>0</v>
      </c>
      <c r="BL552" s="20" t="s">
        <v>284</v>
      </c>
      <c r="BM552" s="226" t="s">
        <v>2431</v>
      </c>
    </row>
    <row r="553" s="2" customFormat="1">
      <c r="A553" s="41"/>
      <c r="B553" s="42"/>
      <c r="C553" s="43"/>
      <c r="D553" s="228" t="s">
        <v>190</v>
      </c>
      <c r="E553" s="43"/>
      <c r="F553" s="229" t="s">
        <v>2129</v>
      </c>
      <c r="G553" s="43"/>
      <c r="H553" s="43"/>
      <c r="I553" s="230"/>
      <c r="J553" s="43"/>
      <c r="K553" s="43"/>
      <c r="L553" s="47"/>
      <c r="M553" s="231"/>
      <c r="N553" s="232"/>
      <c r="O553" s="87"/>
      <c r="P553" s="87"/>
      <c r="Q553" s="87"/>
      <c r="R553" s="87"/>
      <c r="S553" s="87"/>
      <c r="T553" s="88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20" t="s">
        <v>190</v>
      </c>
      <c r="AU553" s="20" t="s">
        <v>82</v>
      </c>
    </row>
    <row r="554" s="2" customFormat="1">
      <c r="A554" s="41"/>
      <c r="B554" s="42"/>
      <c r="C554" s="43"/>
      <c r="D554" s="233" t="s">
        <v>192</v>
      </c>
      <c r="E554" s="43"/>
      <c r="F554" s="234" t="s">
        <v>2130</v>
      </c>
      <c r="G554" s="43"/>
      <c r="H554" s="43"/>
      <c r="I554" s="230"/>
      <c r="J554" s="43"/>
      <c r="K554" s="43"/>
      <c r="L554" s="47"/>
      <c r="M554" s="231"/>
      <c r="N554" s="232"/>
      <c r="O554" s="87"/>
      <c r="P554" s="87"/>
      <c r="Q554" s="87"/>
      <c r="R554" s="87"/>
      <c r="S554" s="87"/>
      <c r="T554" s="88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T554" s="20" t="s">
        <v>192</v>
      </c>
      <c r="AU554" s="20" t="s">
        <v>82</v>
      </c>
    </row>
    <row r="555" s="2" customFormat="1" ht="16.5" customHeight="1">
      <c r="A555" s="41"/>
      <c r="B555" s="42"/>
      <c r="C555" s="215" t="s">
        <v>762</v>
      </c>
      <c r="D555" s="215" t="s">
        <v>183</v>
      </c>
      <c r="E555" s="216" t="s">
        <v>2432</v>
      </c>
      <c r="F555" s="217" t="s">
        <v>2433</v>
      </c>
      <c r="G555" s="218" t="s">
        <v>186</v>
      </c>
      <c r="H555" s="219">
        <v>229.51499999999999</v>
      </c>
      <c r="I555" s="220"/>
      <c r="J555" s="221">
        <f>ROUND(I555*H555,2)</f>
        <v>0</v>
      </c>
      <c r="K555" s="217" t="s">
        <v>187</v>
      </c>
      <c r="L555" s="47"/>
      <c r="M555" s="222" t="s">
        <v>19</v>
      </c>
      <c r="N555" s="223" t="s">
        <v>44</v>
      </c>
      <c r="O555" s="87"/>
      <c r="P555" s="224">
        <f>O555*H555</f>
        <v>0</v>
      </c>
      <c r="Q555" s="224">
        <v>0</v>
      </c>
      <c r="R555" s="224">
        <f>Q555*H555</f>
        <v>0</v>
      </c>
      <c r="S555" s="224">
        <v>0</v>
      </c>
      <c r="T555" s="225">
        <f>S555*H555</f>
        <v>0</v>
      </c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R555" s="226" t="s">
        <v>284</v>
      </c>
      <c r="AT555" s="226" t="s">
        <v>183</v>
      </c>
      <c r="AU555" s="226" t="s">
        <v>82</v>
      </c>
      <c r="AY555" s="20" t="s">
        <v>180</v>
      </c>
      <c r="BE555" s="227">
        <f>IF(N555="základní",J555,0)</f>
        <v>0</v>
      </c>
      <c r="BF555" s="227">
        <f>IF(N555="snížená",J555,0)</f>
        <v>0</v>
      </c>
      <c r="BG555" s="227">
        <f>IF(N555="zákl. přenesená",J555,0)</f>
        <v>0</v>
      </c>
      <c r="BH555" s="227">
        <f>IF(N555="sníž. přenesená",J555,0)</f>
        <v>0</v>
      </c>
      <c r="BI555" s="227">
        <f>IF(N555="nulová",J555,0)</f>
        <v>0</v>
      </c>
      <c r="BJ555" s="20" t="s">
        <v>80</v>
      </c>
      <c r="BK555" s="227">
        <f>ROUND(I555*H555,2)</f>
        <v>0</v>
      </c>
      <c r="BL555" s="20" t="s">
        <v>284</v>
      </c>
      <c r="BM555" s="226" t="s">
        <v>2434</v>
      </c>
    </row>
    <row r="556" s="2" customFormat="1">
      <c r="A556" s="41"/>
      <c r="B556" s="42"/>
      <c r="C556" s="43"/>
      <c r="D556" s="228" t="s">
        <v>190</v>
      </c>
      <c r="E556" s="43"/>
      <c r="F556" s="229" t="s">
        <v>2435</v>
      </c>
      <c r="G556" s="43"/>
      <c r="H556" s="43"/>
      <c r="I556" s="230"/>
      <c r="J556" s="43"/>
      <c r="K556" s="43"/>
      <c r="L556" s="47"/>
      <c r="M556" s="231"/>
      <c r="N556" s="232"/>
      <c r="O556" s="87"/>
      <c r="P556" s="87"/>
      <c r="Q556" s="87"/>
      <c r="R556" s="87"/>
      <c r="S556" s="87"/>
      <c r="T556" s="88"/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T556" s="20" t="s">
        <v>190</v>
      </c>
      <c r="AU556" s="20" t="s">
        <v>82</v>
      </c>
    </row>
    <row r="557" s="2" customFormat="1">
      <c r="A557" s="41"/>
      <c r="B557" s="42"/>
      <c r="C557" s="43"/>
      <c r="D557" s="233" t="s">
        <v>192</v>
      </c>
      <c r="E557" s="43"/>
      <c r="F557" s="234" t="s">
        <v>2436</v>
      </c>
      <c r="G557" s="43"/>
      <c r="H557" s="43"/>
      <c r="I557" s="230"/>
      <c r="J557" s="43"/>
      <c r="K557" s="43"/>
      <c r="L557" s="47"/>
      <c r="M557" s="231"/>
      <c r="N557" s="232"/>
      <c r="O557" s="87"/>
      <c r="P557" s="87"/>
      <c r="Q557" s="87"/>
      <c r="R557" s="87"/>
      <c r="S557" s="87"/>
      <c r="T557" s="88"/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T557" s="20" t="s">
        <v>192</v>
      </c>
      <c r="AU557" s="20" t="s">
        <v>82</v>
      </c>
    </row>
    <row r="558" s="2" customFormat="1" ht="24.15" customHeight="1">
      <c r="A558" s="41"/>
      <c r="B558" s="42"/>
      <c r="C558" s="215" t="s">
        <v>768</v>
      </c>
      <c r="D558" s="215" t="s">
        <v>183</v>
      </c>
      <c r="E558" s="216" t="s">
        <v>2437</v>
      </c>
      <c r="F558" s="217" t="s">
        <v>2438</v>
      </c>
      <c r="G558" s="218" t="s">
        <v>186</v>
      </c>
      <c r="H558" s="219">
        <v>229.51499999999999</v>
      </c>
      <c r="I558" s="220"/>
      <c r="J558" s="221">
        <f>ROUND(I558*H558,2)</f>
        <v>0</v>
      </c>
      <c r="K558" s="217" t="s">
        <v>187</v>
      </c>
      <c r="L558" s="47"/>
      <c r="M558" s="222" t="s">
        <v>19</v>
      </c>
      <c r="N558" s="223" t="s">
        <v>44</v>
      </c>
      <c r="O558" s="87"/>
      <c r="P558" s="224">
        <f>O558*H558</f>
        <v>0</v>
      </c>
      <c r="Q558" s="224">
        <v>0.00020000000000000001</v>
      </c>
      <c r="R558" s="224">
        <f>Q558*H558</f>
        <v>0.045902999999999999</v>
      </c>
      <c r="S558" s="224">
        <v>0</v>
      </c>
      <c r="T558" s="225">
        <f>S558*H558</f>
        <v>0</v>
      </c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R558" s="226" t="s">
        <v>284</v>
      </c>
      <c r="AT558" s="226" t="s">
        <v>183</v>
      </c>
      <c r="AU558" s="226" t="s">
        <v>82</v>
      </c>
      <c r="AY558" s="20" t="s">
        <v>180</v>
      </c>
      <c r="BE558" s="227">
        <f>IF(N558="základní",J558,0)</f>
        <v>0</v>
      </c>
      <c r="BF558" s="227">
        <f>IF(N558="snížená",J558,0)</f>
        <v>0</v>
      </c>
      <c r="BG558" s="227">
        <f>IF(N558="zákl. přenesená",J558,0)</f>
        <v>0</v>
      </c>
      <c r="BH558" s="227">
        <f>IF(N558="sníž. přenesená",J558,0)</f>
        <v>0</v>
      </c>
      <c r="BI558" s="227">
        <f>IF(N558="nulová",J558,0)</f>
        <v>0</v>
      </c>
      <c r="BJ558" s="20" t="s">
        <v>80</v>
      </c>
      <c r="BK558" s="227">
        <f>ROUND(I558*H558,2)</f>
        <v>0</v>
      </c>
      <c r="BL558" s="20" t="s">
        <v>284</v>
      </c>
      <c r="BM558" s="226" t="s">
        <v>2439</v>
      </c>
    </row>
    <row r="559" s="2" customFormat="1">
      <c r="A559" s="41"/>
      <c r="B559" s="42"/>
      <c r="C559" s="43"/>
      <c r="D559" s="228" t="s">
        <v>190</v>
      </c>
      <c r="E559" s="43"/>
      <c r="F559" s="229" t="s">
        <v>2440</v>
      </c>
      <c r="G559" s="43"/>
      <c r="H559" s="43"/>
      <c r="I559" s="230"/>
      <c r="J559" s="43"/>
      <c r="K559" s="43"/>
      <c r="L559" s="47"/>
      <c r="M559" s="231"/>
      <c r="N559" s="232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190</v>
      </c>
      <c r="AU559" s="20" t="s">
        <v>82</v>
      </c>
    </row>
    <row r="560" s="2" customFormat="1">
      <c r="A560" s="41"/>
      <c r="B560" s="42"/>
      <c r="C560" s="43"/>
      <c r="D560" s="233" t="s">
        <v>192</v>
      </c>
      <c r="E560" s="43"/>
      <c r="F560" s="234" t="s">
        <v>2441</v>
      </c>
      <c r="G560" s="43"/>
      <c r="H560" s="43"/>
      <c r="I560" s="230"/>
      <c r="J560" s="43"/>
      <c r="K560" s="43"/>
      <c r="L560" s="47"/>
      <c r="M560" s="231"/>
      <c r="N560" s="232"/>
      <c r="O560" s="87"/>
      <c r="P560" s="87"/>
      <c r="Q560" s="87"/>
      <c r="R560" s="87"/>
      <c r="S560" s="87"/>
      <c r="T560" s="88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192</v>
      </c>
      <c r="AU560" s="20" t="s">
        <v>82</v>
      </c>
    </row>
    <row r="561" s="2" customFormat="1" ht="24.15" customHeight="1">
      <c r="A561" s="41"/>
      <c r="B561" s="42"/>
      <c r="C561" s="215" t="s">
        <v>774</v>
      </c>
      <c r="D561" s="215" t="s">
        <v>183</v>
      </c>
      <c r="E561" s="216" t="s">
        <v>2442</v>
      </c>
      <c r="F561" s="217" t="s">
        <v>2443</v>
      </c>
      <c r="G561" s="218" t="s">
        <v>186</v>
      </c>
      <c r="H561" s="219">
        <v>229.51499999999999</v>
      </c>
      <c r="I561" s="220"/>
      <c r="J561" s="221">
        <f>ROUND(I561*H561,2)</f>
        <v>0</v>
      </c>
      <c r="K561" s="217" t="s">
        <v>187</v>
      </c>
      <c r="L561" s="47"/>
      <c r="M561" s="222" t="s">
        <v>19</v>
      </c>
      <c r="N561" s="223" t="s">
        <v>44</v>
      </c>
      <c r="O561" s="87"/>
      <c r="P561" s="224">
        <f>O561*H561</f>
        <v>0</v>
      </c>
      <c r="Q561" s="224">
        <v>0.00021000000000000001</v>
      </c>
      <c r="R561" s="224">
        <f>Q561*H561</f>
        <v>0.048198150000000002</v>
      </c>
      <c r="S561" s="224">
        <v>0</v>
      </c>
      <c r="T561" s="225">
        <f>S561*H561</f>
        <v>0</v>
      </c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R561" s="226" t="s">
        <v>284</v>
      </c>
      <c r="AT561" s="226" t="s">
        <v>183</v>
      </c>
      <c r="AU561" s="226" t="s">
        <v>82</v>
      </c>
      <c r="AY561" s="20" t="s">
        <v>180</v>
      </c>
      <c r="BE561" s="227">
        <f>IF(N561="základní",J561,0)</f>
        <v>0</v>
      </c>
      <c r="BF561" s="227">
        <f>IF(N561="snížená",J561,0)</f>
        <v>0</v>
      </c>
      <c r="BG561" s="227">
        <f>IF(N561="zákl. přenesená",J561,0)</f>
        <v>0</v>
      </c>
      <c r="BH561" s="227">
        <f>IF(N561="sníž. přenesená",J561,0)</f>
        <v>0</v>
      </c>
      <c r="BI561" s="227">
        <f>IF(N561="nulová",J561,0)</f>
        <v>0</v>
      </c>
      <c r="BJ561" s="20" t="s">
        <v>80</v>
      </c>
      <c r="BK561" s="227">
        <f>ROUND(I561*H561,2)</f>
        <v>0</v>
      </c>
      <c r="BL561" s="20" t="s">
        <v>284</v>
      </c>
      <c r="BM561" s="226" t="s">
        <v>2444</v>
      </c>
    </row>
    <row r="562" s="2" customFormat="1">
      <c r="A562" s="41"/>
      <c r="B562" s="42"/>
      <c r="C562" s="43"/>
      <c r="D562" s="228" t="s">
        <v>190</v>
      </c>
      <c r="E562" s="43"/>
      <c r="F562" s="229" t="s">
        <v>2445</v>
      </c>
      <c r="G562" s="43"/>
      <c r="H562" s="43"/>
      <c r="I562" s="230"/>
      <c r="J562" s="43"/>
      <c r="K562" s="43"/>
      <c r="L562" s="47"/>
      <c r="M562" s="231"/>
      <c r="N562" s="232"/>
      <c r="O562" s="87"/>
      <c r="P562" s="87"/>
      <c r="Q562" s="87"/>
      <c r="R562" s="87"/>
      <c r="S562" s="87"/>
      <c r="T562" s="88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20" t="s">
        <v>190</v>
      </c>
      <c r="AU562" s="20" t="s">
        <v>82</v>
      </c>
    </row>
    <row r="563" s="2" customFormat="1">
      <c r="A563" s="41"/>
      <c r="B563" s="42"/>
      <c r="C563" s="43"/>
      <c r="D563" s="233" t="s">
        <v>192</v>
      </c>
      <c r="E563" s="43"/>
      <c r="F563" s="234" t="s">
        <v>2446</v>
      </c>
      <c r="G563" s="43"/>
      <c r="H563" s="43"/>
      <c r="I563" s="230"/>
      <c r="J563" s="43"/>
      <c r="K563" s="43"/>
      <c r="L563" s="47"/>
      <c r="M563" s="231"/>
      <c r="N563" s="232"/>
      <c r="O563" s="87"/>
      <c r="P563" s="87"/>
      <c r="Q563" s="87"/>
      <c r="R563" s="87"/>
      <c r="S563" s="87"/>
      <c r="T563" s="88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T563" s="20" t="s">
        <v>192</v>
      </c>
      <c r="AU563" s="20" t="s">
        <v>82</v>
      </c>
    </row>
    <row r="564" s="15" customFormat="1">
      <c r="A564" s="15"/>
      <c r="B564" s="268"/>
      <c r="C564" s="269"/>
      <c r="D564" s="228" t="s">
        <v>216</v>
      </c>
      <c r="E564" s="270" t="s">
        <v>19</v>
      </c>
      <c r="F564" s="271" t="s">
        <v>2447</v>
      </c>
      <c r="G564" s="269"/>
      <c r="H564" s="270" t="s">
        <v>19</v>
      </c>
      <c r="I564" s="272"/>
      <c r="J564" s="269"/>
      <c r="K564" s="269"/>
      <c r="L564" s="273"/>
      <c r="M564" s="274"/>
      <c r="N564" s="275"/>
      <c r="O564" s="275"/>
      <c r="P564" s="275"/>
      <c r="Q564" s="275"/>
      <c r="R564" s="275"/>
      <c r="S564" s="275"/>
      <c r="T564" s="276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77" t="s">
        <v>216</v>
      </c>
      <c r="AU564" s="277" t="s">
        <v>82</v>
      </c>
      <c r="AV564" s="15" t="s">
        <v>80</v>
      </c>
      <c r="AW564" s="15" t="s">
        <v>35</v>
      </c>
      <c r="AX564" s="15" t="s">
        <v>73</v>
      </c>
      <c r="AY564" s="277" t="s">
        <v>180</v>
      </c>
    </row>
    <row r="565" s="15" customFormat="1">
      <c r="A565" s="15"/>
      <c r="B565" s="268"/>
      <c r="C565" s="269"/>
      <c r="D565" s="228" t="s">
        <v>216</v>
      </c>
      <c r="E565" s="270" t="s">
        <v>19</v>
      </c>
      <c r="F565" s="271" t="s">
        <v>2156</v>
      </c>
      <c r="G565" s="269"/>
      <c r="H565" s="270" t="s">
        <v>19</v>
      </c>
      <c r="I565" s="272"/>
      <c r="J565" s="269"/>
      <c r="K565" s="269"/>
      <c r="L565" s="273"/>
      <c r="M565" s="274"/>
      <c r="N565" s="275"/>
      <c r="O565" s="275"/>
      <c r="P565" s="275"/>
      <c r="Q565" s="275"/>
      <c r="R565" s="275"/>
      <c r="S565" s="275"/>
      <c r="T565" s="276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77" t="s">
        <v>216</v>
      </c>
      <c r="AU565" s="277" t="s">
        <v>82</v>
      </c>
      <c r="AV565" s="15" t="s">
        <v>80</v>
      </c>
      <c r="AW565" s="15" t="s">
        <v>35</v>
      </c>
      <c r="AX565" s="15" t="s">
        <v>73</v>
      </c>
      <c r="AY565" s="277" t="s">
        <v>180</v>
      </c>
    </row>
    <row r="566" s="13" customFormat="1">
      <c r="A566" s="13"/>
      <c r="B566" s="235"/>
      <c r="C566" s="236"/>
      <c r="D566" s="228" t="s">
        <v>216</v>
      </c>
      <c r="E566" s="237" t="s">
        <v>19</v>
      </c>
      <c r="F566" s="238" t="s">
        <v>2448</v>
      </c>
      <c r="G566" s="236"/>
      <c r="H566" s="239">
        <v>48</v>
      </c>
      <c r="I566" s="240"/>
      <c r="J566" s="236"/>
      <c r="K566" s="236"/>
      <c r="L566" s="241"/>
      <c r="M566" s="242"/>
      <c r="N566" s="243"/>
      <c r="O566" s="243"/>
      <c r="P566" s="243"/>
      <c r="Q566" s="243"/>
      <c r="R566" s="243"/>
      <c r="S566" s="243"/>
      <c r="T566" s="244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5" t="s">
        <v>216</v>
      </c>
      <c r="AU566" s="245" t="s">
        <v>82</v>
      </c>
      <c r="AV566" s="13" t="s">
        <v>82</v>
      </c>
      <c r="AW566" s="13" t="s">
        <v>35</v>
      </c>
      <c r="AX566" s="13" t="s">
        <v>73</v>
      </c>
      <c r="AY566" s="245" t="s">
        <v>180</v>
      </c>
    </row>
    <row r="567" s="13" customFormat="1">
      <c r="A567" s="13"/>
      <c r="B567" s="235"/>
      <c r="C567" s="236"/>
      <c r="D567" s="228" t="s">
        <v>216</v>
      </c>
      <c r="E567" s="237" t="s">
        <v>19</v>
      </c>
      <c r="F567" s="238" t="s">
        <v>2449</v>
      </c>
      <c r="G567" s="236"/>
      <c r="H567" s="239">
        <v>-4.5119999999999996</v>
      </c>
      <c r="I567" s="240"/>
      <c r="J567" s="236"/>
      <c r="K567" s="236"/>
      <c r="L567" s="241"/>
      <c r="M567" s="242"/>
      <c r="N567" s="243"/>
      <c r="O567" s="243"/>
      <c r="P567" s="243"/>
      <c r="Q567" s="243"/>
      <c r="R567" s="243"/>
      <c r="S567" s="243"/>
      <c r="T567" s="244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5" t="s">
        <v>216</v>
      </c>
      <c r="AU567" s="245" t="s">
        <v>82</v>
      </c>
      <c r="AV567" s="13" t="s">
        <v>82</v>
      </c>
      <c r="AW567" s="13" t="s">
        <v>35</v>
      </c>
      <c r="AX567" s="13" t="s">
        <v>73</v>
      </c>
      <c r="AY567" s="245" t="s">
        <v>180</v>
      </c>
    </row>
    <row r="568" s="15" customFormat="1">
      <c r="A568" s="15"/>
      <c r="B568" s="268"/>
      <c r="C568" s="269"/>
      <c r="D568" s="228" t="s">
        <v>216</v>
      </c>
      <c r="E568" s="270" t="s">
        <v>19</v>
      </c>
      <c r="F568" s="271" t="s">
        <v>2158</v>
      </c>
      <c r="G568" s="269"/>
      <c r="H568" s="270" t="s">
        <v>19</v>
      </c>
      <c r="I568" s="272"/>
      <c r="J568" s="269"/>
      <c r="K568" s="269"/>
      <c r="L568" s="273"/>
      <c r="M568" s="274"/>
      <c r="N568" s="275"/>
      <c r="O568" s="275"/>
      <c r="P568" s="275"/>
      <c r="Q568" s="275"/>
      <c r="R568" s="275"/>
      <c r="S568" s="275"/>
      <c r="T568" s="276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77" t="s">
        <v>216</v>
      </c>
      <c r="AU568" s="277" t="s">
        <v>82</v>
      </c>
      <c r="AV568" s="15" t="s">
        <v>80</v>
      </c>
      <c r="AW568" s="15" t="s">
        <v>35</v>
      </c>
      <c r="AX568" s="15" t="s">
        <v>73</v>
      </c>
      <c r="AY568" s="277" t="s">
        <v>180</v>
      </c>
    </row>
    <row r="569" s="13" customFormat="1">
      <c r="A569" s="13"/>
      <c r="B569" s="235"/>
      <c r="C569" s="236"/>
      <c r="D569" s="228" t="s">
        <v>216</v>
      </c>
      <c r="E569" s="237" t="s">
        <v>19</v>
      </c>
      <c r="F569" s="238" t="s">
        <v>2450</v>
      </c>
      <c r="G569" s="236"/>
      <c r="H569" s="239">
        <v>40.950000000000003</v>
      </c>
      <c r="I569" s="240"/>
      <c r="J569" s="236"/>
      <c r="K569" s="236"/>
      <c r="L569" s="241"/>
      <c r="M569" s="242"/>
      <c r="N569" s="243"/>
      <c r="O569" s="243"/>
      <c r="P569" s="243"/>
      <c r="Q569" s="243"/>
      <c r="R569" s="243"/>
      <c r="S569" s="243"/>
      <c r="T569" s="244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5" t="s">
        <v>216</v>
      </c>
      <c r="AU569" s="245" t="s">
        <v>82</v>
      </c>
      <c r="AV569" s="13" t="s">
        <v>82</v>
      </c>
      <c r="AW569" s="13" t="s">
        <v>35</v>
      </c>
      <c r="AX569" s="13" t="s">
        <v>73</v>
      </c>
      <c r="AY569" s="245" t="s">
        <v>180</v>
      </c>
    </row>
    <row r="570" s="13" customFormat="1">
      <c r="A570" s="13"/>
      <c r="B570" s="235"/>
      <c r="C570" s="236"/>
      <c r="D570" s="228" t="s">
        <v>216</v>
      </c>
      <c r="E570" s="237" t="s">
        <v>19</v>
      </c>
      <c r="F570" s="238" t="s">
        <v>2449</v>
      </c>
      <c r="G570" s="236"/>
      <c r="H570" s="239">
        <v>-4.5119999999999996</v>
      </c>
      <c r="I570" s="240"/>
      <c r="J570" s="236"/>
      <c r="K570" s="236"/>
      <c r="L570" s="241"/>
      <c r="M570" s="242"/>
      <c r="N570" s="243"/>
      <c r="O570" s="243"/>
      <c r="P570" s="243"/>
      <c r="Q570" s="243"/>
      <c r="R570" s="243"/>
      <c r="S570" s="243"/>
      <c r="T570" s="244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5" t="s">
        <v>216</v>
      </c>
      <c r="AU570" s="245" t="s">
        <v>82</v>
      </c>
      <c r="AV570" s="13" t="s">
        <v>82</v>
      </c>
      <c r="AW570" s="13" t="s">
        <v>35</v>
      </c>
      <c r="AX570" s="13" t="s">
        <v>73</v>
      </c>
      <c r="AY570" s="245" t="s">
        <v>180</v>
      </c>
    </row>
    <row r="571" s="15" customFormat="1">
      <c r="A571" s="15"/>
      <c r="B571" s="268"/>
      <c r="C571" s="269"/>
      <c r="D571" s="228" t="s">
        <v>216</v>
      </c>
      <c r="E571" s="270" t="s">
        <v>19</v>
      </c>
      <c r="F571" s="271" t="s">
        <v>2160</v>
      </c>
      <c r="G571" s="269"/>
      <c r="H571" s="270" t="s">
        <v>19</v>
      </c>
      <c r="I571" s="272"/>
      <c r="J571" s="269"/>
      <c r="K571" s="269"/>
      <c r="L571" s="273"/>
      <c r="M571" s="274"/>
      <c r="N571" s="275"/>
      <c r="O571" s="275"/>
      <c r="P571" s="275"/>
      <c r="Q571" s="275"/>
      <c r="R571" s="275"/>
      <c r="S571" s="275"/>
      <c r="T571" s="276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77" t="s">
        <v>216</v>
      </c>
      <c r="AU571" s="277" t="s">
        <v>82</v>
      </c>
      <c r="AV571" s="15" t="s">
        <v>80</v>
      </c>
      <c r="AW571" s="15" t="s">
        <v>35</v>
      </c>
      <c r="AX571" s="15" t="s">
        <v>73</v>
      </c>
      <c r="AY571" s="277" t="s">
        <v>180</v>
      </c>
    </row>
    <row r="572" s="13" customFormat="1">
      <c r="A572" s="13"/>
      <c r="B572" s="235"/>
      <c r="C572" s="236"/>
      <c r="D572" s="228" t="s">
        <v>216</v>
      </c>
      <c r="E572" s="237" t="s">
        <v>19</v>
      </c>
      <c r="F572" s="238" t="s">
        <v>2451</v>
      </c>
      <c r="G572" s="236"/>
      <c r="H572" s="239">
        <v>42</v>
      </c>
      <c r="I572" s="240"/>
      <c r="J572" s="236"/>
      <c r="K572" s="236"/>
      <c r="L572" s="241"/>
      <c r="M572" s="242"/>
      <c r="N572" s="243"/>
      <c r="O572" s="243"/>
      <c r="P572" s="243"/>
      <c r="Q572" s="243"/>
      <c r="R572" s="243"/>
      <c r="S572" s="243"/>
      <c r="T572" s="244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5" t="s">
        <v>216</v>
      </c>
      <c r="AU572" s="245" t="s">
        <v>82</v>
      </c>
      <c r="AV572" s="13" t="s">
        <v>82</v>
      </c>
      <c r="AW572" s="13" t="s">
        <v>35</v>
      </c>
      <c r="AX572" s="13" t="s">
        <v>73</v>
      </c>
      <c r="AY572" s="245" t="s">
        <v>180</v>
      </c>
    </row>
    <row r="573" s="13" customFormat="1">
      <c r="A573" s="13"/>
      <c r="B573" s="235"/>
      <c r="C573" s="236"/>
      <c r="D573" s="228" t="s">
        <v>216</v>
      </c>
      <c r="E573" s="237" t="s">
        <v>19</v>
      </c>
      <c r="F573" s="238" t="s">
        <v>2452</v>
      </c>
      <c r="G573" s="236"/>
      <c r="H573" s="239">
        <v>-5.8620000000000001</v>
      </c>
      <c r="I573" s="240"/>
      <c r="J573" s="236"/>
      <c r="K573" s="236"/>
      <c r="L573" s="241"/>
      <c r="M573" s="242"/>
      <c r="N573" s="243"/>
      <c r="O573" s="243"/>
      <c r="P573" s="243"/>
      <c r="Q573" s="243"/>
      <c r="R573" s="243"/>
      <c r="S573" s="243"/>
      <c r="T573" s="244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5" t="s">
        <v>216</v>
      </c>
      <c r="AU573" s="245" t="s">
        <v>82</v>
      </c>
      <c r="AV573" s="13" t="s">
        <v>82</v>
      </c>
      <c r="AW573" s="13" t="s">
        <v>35</v>
      </c>
      <c r="AX573" s="13" t="s">
        <v>73</v>
      </c>
      <c r="AY573" s="245" t="s">
        <v>180</v>
      </c>
    </row>
    <row r="574" s="15" customFormat="1">
      <c r="A574" s="15"/>
      <c r="B574" s="268"/>
      <c r="C574" s="269"/>
      <c r="D574" s="228" t="s">
        <v>216</v>
      </c>
      <c r="E574" s="270" t="s">
        <v>19</v>
      </c>
      <c r="F574" s="271" t="s">
        <v>2162</v>
      </c>
      <c r="G574" s="269"/>
      <c r="H574" s="270" t="s">
        <v>19</v>
      </c>
      <c r="I574" s="272"/>
      <c r="J574" s="269"/>
      <c r="K574" s="269"/>
      <c r="L574" s="273"/>
      <c r="M574" s="274"/>
      <c r="N574" s="275"/>
      <c r="O574" s="275"/>
      <c r="P574" s="275"/>
      <c r="Q574" s="275"/>
      <c r="R574" s="275"/>
      <c r="S574" s="275"/>
      <c r="T574" s="276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77" t="s">
        <v>216</v>
      </c>
      <c r="AU574" s="277" t="s">
        <v>82</v>
      </c>
      <c r="AV574" s="15" t="s">
        <v>80</v>
      </c>
      <c r="AW574" s="15" t="s">
        <v>35</v>
      </c>
      <c r="AX574" s="15" t="s">
        <v>73</v>
      </c>
      <c r="AY574" s="277" t="s">
        <v>180</v>
      </c>
    </row>
    <row r="575" s="13" customFormat="1">
      <c r="A575" s="13"/>
      <c r="B575" s="235"/>
      <c r="C575" s="236"/>
      <c r="D575" s="228" t="s">
        <v>216</v>
      </c>
      <c r="E575" s="237" t="s">
        <v>19</v>
      </c>
      <c r="F575" s="238" t="s">
        <v>2453</v>
      </c>
      <c r="G575" s="236"/>
      <c r="H575" s="239">
        <v>20.850000000000001</v>
      </c>
      <c r="I575" s="240"/>
      <c r="J575" s="236"/>
      <c r="K575" s="236"/>
      <c r="L575" s="241"/>
      <c r="M575" s="242"/>
      <c r="N575" s="243"/>
      <c r="O575" s="243"/>
      <c r="P575" s="243"/>
      <c r="Q575" s="243"/>
      <c r="R575" s="243"/>
      <c r="S575" s="243"/>
      <c r="T575" s="244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5" t="s">
        <v>216</v>
      </c>
      <c r="AU575" s="245" t="s">
        <v>82</v>
      </c>
      <c r="AV575" s="13" t="s">
        <v>82</v>
      </c>
      <c r="AW575" s="13" t="s">
        <v>35</v>
      </c>
      <c r="AX575" s="13" t="s">
        <v>73</v>
      </c>
      <c r="AY575" s="245" t="s">
        <v>180</v>
      </c>
    </row>
    <row r="576" s="13" customFormat="1">
      <c r="A576" s="13"/>
      <c r="B576" s="235"/>
      <c r="C576" s="236"/>
      <c r="D576" s="228" t="s">
        <v>216</v>
      </c>
      <c r="E576" s="237" t="s">
        <v>19</v>
      </c>
      <c r="F576" s="238" t="s">
        <v>2454</v>
      </c>
      <c r="G576" s="236"/>
      <c r="H576" s="239">
        <v>-2.4039999999999999</v>
      </c>
      <c r="I576" s="240"/>
      <c r="J576" s="236"/>
      <c r="K576" s="236"/>
      <c r="L576" s="241"/>
      <c r="M576" s="242"/>
      <c r="N576" s="243"/>
      <c r="O576" s="243"/>
      <c r="P576" s="243"/>
      <c r="Q576" s="243"/>
      <c r="R576" s="243"/>
      <c r="S576" s="243"/>
      <c r="T576" s="244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5" t="s">
        <v>216</v>
      </c>
      <c r="AU576" s="245" t="s">
        <v>82</v>
      </c>
      <c r="AV576" s="13" t="s">
        <v>82</v>
      </c>
      <c r="AW576" s="13" t="s">
        <v>35</v>
      </c>
      <c r="AX576" s="13" t="s">
        <v>73</v>
      </c>
      <c r="AY576" s="245" t="s">
        <v>180</v>
      </c>
    </row>
    <row r="577" s="15" customFormat="1">
      <c r="A577" s="15"/>
      <c r="B577" s="268"/>
      <c r="C577" s="269"/>
      <c r="D577" s="228" t="s">
        <v>216</v>
      </c>
      <c r="E577" s="270" t="s">
        <v>19</v>
      </c>
      <c r="F577" s="271" t="s">
        <v>2213</v>
      </c>
      <c r="G577" s="269"/>
      <c r="H577" s="270" t="s">
        <v>19</v>
      </c>
      <c r="I577" s="272"/>
      <c r="J577" s="269"/>
      <c r="K577" s="269"/>
      <c r="L577" s="273"/>
      <c r="M577" s="274"/>
      <c r="N577" s="275"/>
      <c r="O577" s="275"/>
      <c r="P577" s="275"/>
      <c r="Q577" s="275"/>
      <c r="R577" s="275"/>
      <c r="S577" s="275"/>
      <c r="T577" s="276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77" t="s">
        <v>216</v>
      </c>
      <c r="AU577" s="277" t="s">
        <v>82</v>
      </c>
      <c r="AV577" s="15" t="s">
        <v>80</v>
      </c>
      <c r="AW577" s="15" t="s">
        <v>35</v>
      </c>
      <c r="AX577" s="15" t="s">
        <v>73</v>
      </c>
      <c r="AY577" s="277" t="s">
        <v>180</v>
      </c>
    </row>
    <row r="578" s="13" customFormat="1">
      <c r="A578" s="13"/>
      <c r="B578" s="235"/>
      <c r="C578" s="236"/>
      <c r="D578" s="228" t="s">
        <v>216</v>
      </c>
      <c r="E578" s="237" t="s">
        <v>19</v>
      </c>
      <c r="F578" s="238" t="s">
        <v>2214</v>
      </c>
      <c r="G578" s="236"/>
      <c r="H578" s="239">
        <v>-6.1200000000000001</v>
      </c>
      <c r="I578" s="240"/>
      <c r="J578" s="236"/>
      <c r="K578" s="236"/>
      <c r="L578" s="241"/>
      <c r="M578" s="242"/>
      <c r="N578" s="243"/>
      <c r="O578" s="243"/>
      <c r="P578" s="243"/>
      <c r="Q578" s="243"/>
      <c r="R578" s="243"/>
      <c r="S578" s="243"/>
      <c r="T578" s="244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5" t="s">
        <v>216</v>
      </c>
      <c r="AU578" s="245" t="s">
        <v>82</v>
      </c>
      <c r="AV578" s="13" t="s">
        <v>82</v>
      </c>
      <c r="AW578" s="13" t="s">
        <v>35</v>
      </c>
      <c r="AX578" s="13" t="s">
        <v>73</v>
      </c>
      <c r="AY578" s="245" t="s">
        <v>180</v>
      </c>
    </row>
    <row r="579" s="15" customFormat="1">
      <c r="A579" s="15"/>
      <c r="B579" s="268"/>
      <c r="C579" s="269"/>
      <c r="D579" s="228" t="s">
        <v>216</v>
      </c>
      <c r="E579" s="270" t="s">
        <v>19</v>
      </c>
      <c r="F579" s="271" t="s">
        <v>2146</v>
      </c>
      <c r="G579" s="269"/>
      <c r="H579" s="270" t="s">
        <v>19</v>
      </c>
      <c r="I579" s="272"/>
      <c r="J579" s="269"/>
      <c r="K579" s="269"/>
      <c r="L579" s="273"/>
      <c r="M579" s="274"/>
      <c r="N579" s="275"/>
      <c r="O579" s="275"/>
      <c r="P579" s="275"/>
      <c r="Q579" s="275"/>
      <c r="R579" s="275"/>
      <c r="S579" s="275"/>
      <c r="T579" s="276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77" t="s">
        <v>216</v>
      </c>
      <c r="AU579" s="277" t="s">
        <v>82</v>
      </c>
      <c r="AV579" s="15" t="s">
        <v>80</v>
      </c>
      <c r="AW579" s="15" t="s">
        <v>35</v>
      </c>
      <c r="AX579" s="15" t="s">
        <v>73</v>
      </c>
      <c r="AY579" s="277" t="s">
        <v>180</v>
      </c>
    </row>
    <row r="580" s="13" customFormat="1">
      <c r="A580" s="13"/>
      <c r="B580" s="235"/>
      <c r="C580" s="236"/>
      <c r="D580" s="228" t="s">
        <v>216</v>
      </c>
      <c r="E580" s="237" t="s">
        <v>19</v>
      </c>
      <c r="F580" s="238" t="s">
        <v>2455</v>
      </c>
      <c r="G580" s="236"/>
      <c r="H580" s="239">
        <v>83.775000000000006</v>
      </c>
      <c r="I580" s="240"/>
      <c r="J580" s="236"/>
      <c r="K580" s="236"/>
      <c r="L580" s="241"/>
      <c r="M580" s="242"/>
      <c r="N580" s="243"/>
      <c r="O580" s="243"/>
      <c r="P580" s="243"/>
      <c r="Q580" s="243"/>
      <c r="R580" s="243"/>
      <c r="S580" s="243"/>
      <c r="T580" s="244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5" t="s">
        <v>216</v>
      </c>
      <c r="AU580" s="245" t="s">
        <v>82</v>
      </c>
      <c r="AV580" s="13" t="s">
        <v>82</v>
      </c>
      <c r="AW580" s="13" t="s">
        <v>35</v>
      </c>
      <c r="AX580" s="13" t="s">
        <v>73</v>
      </c>
      <c r="AY580" s="245" t="s">
        <v>180</v>
      </c>
    </row>
    <row r="581" s="13" customFormat="1">
      <c r="A581" s="13"/>
      <c r="B581" s="235"/>
      <c r="C581" s="236"/>
      <c r="D581" s="228" t="s">
        <v>216</v>
      </c>
      <c r="E581" s="237" t="s">
        <v>19</v>
      </c>
      <c r="F581" s="238" t="s">
        <v>2456</v>
      </c>
      <c r="G581" s="236"/>
      <c r="H581" s="239">
        <v>-1.9590000000000001</v>
      </c>
      <c r="I581" s="240"/>
      <c r="J581" s="236"/>
      <c r="K581" s="236"/>
      <c r="L581" s="241"/>
      <c r="M581" s="242"/>
      <c r="N581" s="243"/>
      <c r="O581" s="243"/>
      <c r="P581" s="243"/>
      <c r="Q581" s="243"/>
      <c r="R581" s="243"/>
      <c r="S581" s="243"/>
      <c r="T581" s="244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5" t="s">
        <v>216</v>
      </c>
      <c r="AU581" s="245" t="s">
        <v>82</v>
      </c>
      <c r="AV581" s="13" t="s">
        <v>82</v>
      </c>
      <c r="AW581" s="13" t="s">
        <v>35</v>
      </c>
      <c r="AX581" s="13" t="s">
        <v>73</v>
      </c>
      <c r="AY581" s="245" t="s">
        <v>180</v>
      </c>
    </row>
    <row r="582" s="13" customFormat="1">
      <c r="A582" s="13"/>
      <c r="B582" s="235"/>
      <c r="C582" s="236"/>
      <c r="D582" s="228" t="s">
        <v>216</v>
      </c>
      <c r="E582" s="237" t="s">
        <v>19</v>
      </c>
      <c r="F582" s="238" t="s">
        <v>2457</v>
      </c>
      <c r="G582" s="236"/>
      <c r="H582" s="239">
        <v>-0.80600000000000005</v>
      </c>
      <c r="I582" s="240"/>
      <c r="J582" s="236"/>
      <c r="K582" s="236"/>
      <c r="L582" s="241"/>
      <c r="M582" s="242"/>
      <c r="N582" s="243"/>
      <c r="O582" s="243"/>
      <c r="P582" s="243"/>
      <c r="Q582" s="243"/>
      <c r="R582" s="243"/>
      <c r="S582" s="243"/>
      <c r="T582" s="244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5" t="s">
        <v>216</v>
      </c>
      <c r="AU582" s="245" t="s">
        <v>82</v>
      </c>
      <c r="AV582" s="13" t="s">
        <v>82</v>
      </c>
      <c r="AW582" s="13" t="s">
        <v>35</v>
      </c>
      <c r="AX582" s="13" t="s">
        <v>73</v>
      </c>
      <c r="AY582" s="245" t="s">
        <v>180</v>
      </c>
    </row>
    <row r="583" s="15" customFormat="1">
      <c r="A583" s="15"/>
      <c r="B583" s="268"/>
      <c r="C583" s="269"/>
      <c r="D583" s="228" t="s">
        <v>216</v>
      </c>
      <c r="E583" s="270" t="s">
        <v>19</v>
      </c>
      <c r="F583" s="271" t="s">
        <v>2198</v>
      </c>
      <c r="G583" s="269"/>
      <c r="H583" s="270" t="s">
        <v>19</v>
      </c>
      <c r="I583" s="272"/>
      <c r="J583" s="269"/>
      <c r="K583" s="269"/>
      <c r="L583" s="273"/>
      <c r="M583" s="274"/>
      <c r="N583" s="275"/>
      <c r="O583" s="275"/>
      <c r="P583" s="275"/>
      <c r="Q583" s="275"/>
      <c r="R583" s="275"/>
      <c r="S583" s="275"/>
      <c r="T583" s="276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T583" s="277" t="s">
        <v>216</v>
      </c>
      <c r="AU583" s="277" t="s">
        <v>82</v>
      </c>
      <c r="AV583" s="15" t="s">
        <v>80</v>
      </c>
      <c r="AW583" s="15" t="s">
        <v>35</v>
      </c>
      <c r="AX583" s="15" t="s">
        <v>73</v>
      </c>
      <c r="AY583" s="277" t="s">
        <v>180</v>
      </c>
    </row>
    <row r="584" s="13" customFormat="1">
      <c r="A584" s="13"/>
      <c r="B584" s="235"/>
      <c r="C584" s="236"/>
      <c r="D584" s="228" t="s">
        <v>216</v>
      </c>
      <c r="E584" s="237" t="s">
        <v>19</v>
      </c>
      <c r="F584" s="238" t="s">
        <v>2458</v>
      </c>
      <c r="G584" s="236"/>
      <c r="H584" s="239">
        <v>21.975000000000001</v>
      </c>
      <c r="I584" s="240"/>
      <c r="J584" s="236"/>
      <c r="K584" s="236"/>
      <c r="L584" s="241"/>
      <c r="M584" s="242"/>
      <c r="N584" s="243"/>
      <c r="O584" s="243"/>
      <c r="P584" s="243"/>
      <c r="Q584" s="243"/>
      <c r="R584" s="243"/>
      <c r="S584" s="243"/>
      <c r="T584" s="244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5" t="s">
        <v>216</v>
      </c>
      <c r="AU584" s="245" t="s">
        <v>82</v>
      </c>
      <c r="AV584" s="13" t="s">
        <v>82</v>
      </c>
      <c r="AW584" s="13" t="s">
        <v>35</v>
      </c>
      <c r="AX584" s="13" t="s">
        <v>73</v>
      </c>
      <c r="AY584" s="245" t="s">
        <v>180</v>
      </c>
    </row>
    <row r="585" s="13" customFormat="1">
      <c r="A585" s="13"/>
      <c r="B585" s="235"/>
      <c r="C585" s="236"/>
      <c r="D585" s="228" t="s">
        <v>216</v>
      </c>
      <c r="E585" s="237" t="s">
        <v>19</v>
      </c>
      <c r="F585" s="238" t="s">
        <v>2459</v>
      </c>
      <c r="G585" s="236"/>
      <c r="H585" s="239">
        <v>-1.8600000000000001</v>
      </c>
      <c r="I585" s="240"/>
      <c r="J585" s="236"/>
      <c r="K585" s="236"/>
      <c r="L585" s="241"/>
      <c r="M585" s="242"/>
      <c r="N585" s="243"/>
      <c r="O585" s="243"/>
      <c r="P585" s="243"/>
      <c r="Q585" s="243"/>
      <c r="R585" s="243"/>
      <c r="S585" s="243"/>
      <c r="T585" s="244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5" t="s">
        <v>216</v>
      </c>
      <c r="AU585" s="245" t="s">
        <v>82</v>
      </c>
      <c r="AV585" s="13" t="s">
        <v>82</v>
      </c>
      <c r="AW585" s="13" t="s">
        <v>35</v>
      </c>
      <c r="AX585" s="13" t="s">
        <v>73</v>
      </c>
      <c r="AY585" s="245" t="s">
        <v>180</v>
      </c>
    </row>
    <row r="586" s="14" customFormat="1">
      <c r="A586" s="14"/>
      <c r="B586" s="246"/>
      <c r="C586" s="247"/>
      <c r="D586" s="228" t="s">
        <v>216</v>
      </c>
      <c r="E586" s="248" t="s">
        <v>19</v>
      </c>
      <c r="F586" s="249" t="s">
        <v>293</v>
      </c>
      <c r="G586" s="247"/>
      <c r="H586" s="250">
        <v>229.51499999999999</v>
      </c>
      <c r="I586" s="251"/>
      <c r="J586" s="247"/>
      <c r="K586" s="247"/>
      <c r="L586" s="252"/>
      <c r="M586" s="253"/>
      <c r="N586" s="254"/>
      <c r="O586" s="254"/>
      <c r="P586" s="254"/>
      <c r="Q586" s="254"/>
      <c r="R586" s="254"/>
      <c r="S586" s="254"/>
      <c r="T586" s="255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6" t="s">
        <v>216</v>
      </c>
      <c r="AU586" s="256" t="s">
        <v>82</v>
      </c>
      <c r="AV586" s="14" t="s">
        <v>188</v>
      </c>
      <c r="AW586" s="14" t="s">
        <v>35</v>
      </c>
      <c r="AX586" s="14" t="s">
        <v>80</v>
      </c>
      <c r="AY586" s="256" t="s">
        <v>180</v>
      </c>
    </row>
    <row r="587" s="12" customFormat="1" ht="22.8" customHeight="1">
      <c r="A587" s="12"/>
      <c r="B587" s="199"/>
      <c r="C587" s="200"/>
      <c r="D587" s="201" t="s">
        <v>72</v>
      </c>
      <c r="E587" s="213" t="s">
        <v>973</v>
      </c>
      <c r="F587" s="213" t="s">
        <v>974</v>
      </c>
      <c r="G587" s="200"/>
      <c r="H587" s="200"/>
      <c r="I587" s="203"/>
      <c r="J587" s="214">
        <f>BK587</f>
        <v>0</v>
      </c>
      <c r="K587" s="200"/>
      <c r="L587" s="205"/>
      <c r="M587" s="206"/>
      <c r="N587" s="207"/>
      <c r="O587" s="207"/>
      <c r="P587" s="208">
        <f>SUM(P588:P608)</f>
        <v>0</v>
      </c>
      <c r="Q587" s="207"/>
      <c r="R587" s="208">
        <f>SUM(R588:R608)</f>
        <v>1.0560536912</v>
      </c>
      <c r="S587" s="207"/>
      <c r="T587" s="209">
        <f>SUM(T588:T608)</f>
        <v>0.22447658000000001</v>
      </c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R587" s="210" t="s">
        <v>82</v>
      </c>
      <c r="AT587" s="211" t="s">
        <v>72</v>
      </c>
      <c r="AU587" s="211" t="s">
        <v>80</v>
      </c>
      <c r="AY587" s="210" t="s">
        <v>180</v>
      </c>
      <c r="BK587" s="212">
        <f>SUM(BK588:BK608)</f>
        <v>0</v>
      </c>
    </row>
    <row r="588" s="2" customFormat="1" ht="24.15" customHeight="1">
      <c r="A588" s="41"/>
      <c r="B588" s="42"/>
      <c r="C588" s="215" t="s">
        <v>781</v>
      </c>
      <c r="D588" s="215" t="s">
        <v>183</v>
      </c>
      <c r="E588" s="216" t="s">
        <v>976</v>
      </c>
      <c r="F588" s="217" t="s">
        <v>977</v>
      </c>
      <c r="G588" s="218" t="s">
        <v>186</v>
      </c>
      <c r="H588" s="219">
        <v>724.11800000000005</v>
      </c>
      <c r="I588" s="220"/>
      <c r="J588" s="221">
        <f>ROUND(I588*H588,2)</f>
        <v>0</v>
      </c>
      <c r="K588" s="217" t="s">
        <v>187</v>
      </c>
      <c r="L588" s="47"/>
      <c r="M588" s="222" t="s">
        <v>19</v>
      </c>
      <c r="N588" s="223" t="s">
        <v>44</v>
      </c>
      <c r="O588" s="87"/>
      <c r="P588" s="224">
        <f>O588*H588</f>
        <v>0</v>
      </c>
      <c r="Q588" s="224">
        <v>0</v>
      </c>
      <c r="R588" s="224">
        <f>Q588*H588</f>
        <v>0</v>
      </c>
      <c r="S588" s="224">
        <v>0</v>
      </c>
      <c r="T588" s="225">
        <f>S588*H588</f>
        <v>0</v>
      </c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R588" s="226" t="s">
        <v>284</v>
      </c>
      <c r="AT588" s="226" t="s">
        <v>183</v>
      </c>
      <c r="AU588" s="226" t="s">
        <v>82</v>
      </c>
      <c r="AY588" s="20" t="s">
        <v>180</v>
      </c>
      <c r="BE588" s="227">
        <f>IF(N588="základní",J588,0)</f>
        <v>0</v>
      </c>
      <c r="BF588" s="227">
        <f>IF(N588="snížená",J588,0)</f>
        <v>0</v>
      </c>
      <c r="BG588" s="227">
        <f>IF(N588="zákl. přenesená",J588,0)</f>
        <v>0</v>
      </c>
      <c r="BH588" s="227">
        <f>IF(N588="sníž. přenesená",J588,0)</f>
        <v>0</v>
      </c>
      <c r="BI588" s="227">
        <f>IF(N588="nulová",J588,0)</f>
        <v>0</v>
      </c>
      <c r="BJ588" s="20" t="s">
        <v>80</v>
      </c>
      <c r="BK588" s="227">
        <f>ROUND(I588*H588,2)</f>
        <v>0</v>
      </c>
      <c r="BL588" s="20" t="s">
        <v>284</v>
      </c>
      <c r="BM588" s="226" t="s">
        <v>2460</v>
      </c>
    </row>
    <row r="589" s="2" customFormat="1">
      <c r="A589" s="41"/>
      <c r="B589" s="42"/>
      <c r="C589" s="43"/>
      <c r="D589" s="228" t="s">
        <v>190</v>
      </c>
      <c r="E589" s="43"/>
      <c r="F589" s="229" t="s">
        <v>979</v>
      </c>
      <c r="G589" s="43"/>
      <c r="H589" s="43"/>
      <c r="I589" s="230"/>
      <c r="J589" s="43"/>
      <c r="K589" s="43"/>
      <c r="L589" s="47"/>
      <c r="M589" s="231"/>
      <c r="N589" s="232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190</v>
      </c>
      <c r="AU589" s="20" t="s">
        <v>82</v>
      </c>
    </row>
    <row r="590" s="2" customFormat="1">
      <c r="A590" s="41"/>
      <c r="B590" s="42"/>
      <c r="C590" s="43"/>
      <c r="D590" s="233" t="s">
        <v>192</v>
      </c>
      <c r="E590" s="43"/>
      <c r="F590" s="234" t="s">
        <v>980</v>
      </c>
      <c r="G590" s="43"/>
      <c r="H590" s="43"/>
      <c r="I590" s="230"/>
      <c r="J590" s="43"/>
      <c r="K590" s="43"/>
      <c r="L590" s="47"/>
      <c r="M590" s="231"/>
      <c r="N590" s="232"/>
      <c r="O590" s="87"/>
      <c r="P590" s="87"/>
      <c r="Q590" s="87"/>
      <c r="R590" s="87"/>
      <c r="S590" s="87"/>
      <c r="T590" s="88"/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T590" s="20" t="s">
        <v>192</v>
      </c>
      <c r="AU590" s="20" t="s">
        <v>82</v>
      </c>
    </row>
    <row r="591" s="2" customFormat="1" ht="16.5" customHeight="1">
      <c r="A591" s="41"/>
      <c r="B591" s="42"/>
      <c r="C591" s="215" t="s">
        <v>788</v>
      </c>
      <c r="D591" s="215" t="s">
        <v>183</v>
      </c>
      <c r="E591" s="216" t="s">
        <v>982</v>
      </c>
      <c r="F591" s="217" t="s">
        <v>983</v>
      </c>
      <c r="G591" s="218" t="s">
        <v>186</v>
      </c>
      <c r="H591" s="219">
        <v>724.11800000000005</v>
      </c>
      <c r="I591" s="220"/>
      <c r="J591" s="221">
        <f>ROUND(I591*H591,2)</f>
        <v>0</v>
      </c>
      <c r="K591" s="217" t="s">
        <v>187</v>
      </c>
      <c r="L591" s="47"/>
      <c r="M591" s="222" t="s">
        <v>19</v>
      </c>
      <c r="N591" s="223" t="s">
        <v>44</v>
      </c>
      <c r="O591" s="87"/>
      <c r="P591" s="224">
        <f>O591*H591</f>
        <v>0</v>
      </c>
      <c r="Q591" s="224">
        <v>0.001</v>
      </c>
      <c r="R591" s="224">
        <f>Q591*H591</f>
        <v>0.72411800000000004</v>
      </c>
      <c r="S591" s="224">
        <v>0.00031</v>
      </c>
      <c r="T591" s="225">
        <f>S591*H591</f>
        <v>0.22447658000000001</v>
      </c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R591" s="226" t="s">
        <v>284</v>
      </c>
      <c r="AT591" s="226" t="s">
        <v>183</v>
      </c>
      <c r="AU591" s="226" t="s">
        <v>82</v>
      </c>
      <c r="AY591" s="20" t="s">
        <v>180</v>
      </c>
      <c r="BE591" s="227">
        <f>IF(N591="základní",J591,0)</f>
        <v>0</v>
      </c>
      <c r="BF591" s="227">
        <f>IF(N591="snížená",J591,0)</f>
        <v>0</v>
      </c>
      <c r="BG591" s="227">
        <f>IF(N591="zákl. přenesená",J591,0)</f>
        <v>0</v>
      </c>
      <c r="BH591" s="227">
        <f>IF(N591="sníž. přenesená",J591,0)</f>
        <v>0</v>
      </c>
      <c r="BI591" s="227">
        <f>IF(N591="nulová",J591,0)</f>
        <v>0</v>
      </c>
      <c r="BJ591" s="20" t="s">
        <v>80</v>
      </c>
      <c r="BK591" s="227">
        <f>ROUND(I591*H591,2)</f>
        <v>0</v>
      </c>
      <c r="BL591" s="20" t="s">
        <v>284</v>
      </c>
      <c r="BM591" s="226" t="s">
        <v>2461</v>
      </c>
    </row>
    <row r="592" s="2" customFormat="1">
      <c r="A592" s="41"/>
      <c r="B592" s="42"/>
      <c r="C592" s="43"/>
      <c r="D592" s="228" t="s">
        <v>190</v>
      </c>
      <c r="E592" s="43"/>
      <c r="F592" s="229" t="s">
        <v>985</v>
      </c>
      <c r="G592" s="43"/>
      <c r="H592" s="43"/>
      <c r="I592" s="230"/>
      <c r="J592" s="43"/>
      <c r="K592" s="43"/>
      <c r="L592" s="47"/>
      <c r="M592" s="231"/>
      <c r="N592" s="232"/>
      <c r="O592" s="87"/>
      <c r="P592" s="87"/>
      <c r="Q592" s="87"/>
      <c r="R592" s="87"/>
      <c r="S592" s="87"/>
      <c r="T592" s="88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T592" s="20" t="s">
        <v>190</v>
      </c>
      <c r="AU592" s="20" t="s">
        <v>82</v>
      </c>
    </row>
    <row r="593" s="2" customFormat="1">
      <c r="A593" s="41"/>
      <c r="B593" s="42"/>
      <c r="C593" s="43"/>
      <c r="D593" s="233" t="s">
        <v>192</v>
      </c>
      <c r="E593" s="43"/>
      <c r="F593" s="234" t="s">
        <v>986</v>
      </c>
      <c r="G593" s="43"/>
      <c r="H593" s="43"/>
      <c r="I593" s="230"/>
      <c r="J593" s="43"/>
      <c r="K593" s="43"/>
      <c r="L593" s="47"/>
      <c r="M593" s="231"/>
      <c r="N593" s="232"/>
      <c r="O593" s="87"/>
      <c r="P593" s="87"/>
      <c r="Q593" s="87"/>
      <c r="R593" s="87"/>
      <c r="S593" s="87"/>
      <c r="T593" s="88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20" t="s">
        <v>192</v>
      </c>
      <c r="AU593" s="20" t="s">
        <v>82</v>
      </c>
    </row>
    <row r="594" s="2" customFormat="1" ht="24.15" customHeight="1">
      <c r="A594" s="41"/>
      <c r="B594" s="42"/>
      <c r="C594" s="215" t="s">
        <v>795</v>
      </c>
      <c r="D594" s="215" t="s">
        <v>183</v>
      </c>
      <c r="E594" s="216" t="s">
        <v>988</v>
      </c>
      <c r="F594" s="217" t="s">
        <v>989</v>
      </c>
      <c r="G594" s="218" t="s">
        <v>186</v>
      </c>
      <c r="H594" s="219">
        <v>724.11800000000005</v>
      </c>
      <c r="I594" s="220"/>
      <c r="J594" s="221">
        <f>ROUND(I594*H594,2)</f>
        <v>0</v>
      </c>
      <c r="K594" s="217" t="s">
        <v>187</v>
      </c>
      <c r="L594" s="47"/>
      <c r="M594" s="222" t="s">
        <v>19</v>
      </c>
      <c r="N594" s="223" t="s">
        <v>44</v>
      </c>
      <c r="O594" s="87"/>
      <c r="P594" s="224">
        <f>O594*H594</f>
        <v>0</v>
      </c>
      <c r="Q594" s="224">
        <v>0.00020000000000000001</v>
      </c>
      <c r="R594" s="224">
        <f>Q594*H594</f>
        <v>0.14482360000000003</v>
      </c>
      <c r="S594" s="224">
        <v>0</v>
      </c>
      <c r="T594" s="225">
        <f>S594*H594</f>
        <v>0</v>
      </c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R594" s="226" t="s">
        <v>284</v>
      </c>
      <c r="AT594" s="226" t="s">
        <v>183</v>
      </c>
      <c r="AU594" s="226" t="s">
        <v>82</v>
      </c>
      <c r="AY594" s="20" t="s">
        <v>180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20" t="s">
        <v>80</v>
      </c>
      <c r="BK594" s="227">
        <f>ROUND(I594*H594,2)</f>
        <v>0</v>
      </c>
      <c r="BL594" s="20" t="s">
        <v>284</v>
      </c>
      <c r="BM594" s="226" t="s">
        <v>2462</v>
      </c>
    </row>
    <row r="595" s="2" customFormat="1">
      <c r="A595" s="41"/>
      <c r="B595" s="42"/>
      <c r="C595" s="43"/>
      <c r="D595" s="228" t="s">
        <v>190</v>
      </c>
      <c r="E595" s="43"/>
      <c r="F595" s="229" t="s">
        <v>991</v>
      </c>
      <c r="G595" s="43"/>
      <c r="H595" s="43"/>
      <c r="I595" s="230"/>
      <c r="J595" s="43"/>
      <c r="K595" s="43"/>
      <c r="L595" s="47"/>
      <c r="M595" s="231"/>
      <c r="N595" s="232"/>
      <c r="O595" s="87"/>
      <c r="P595" s="87"/>
      <c r="Q595" s="87"/>
      <c r="R595" s="87"/>
      <c r="S595" s="87"/>
      <c r="T595" s="88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T595" s="20" t="s">
        <v>190</v>
      </c>
      <c r="AU595" s="20" t="s">
        <v>82</v>
      </c>
    </row>
    <row r="596" s="2" customFormat="1">
      <c r="A596" s="41"/>
      <c r="B596" s="42"/>
      <c r="C596" s="43"/>
      <c r="D596" s="233" t="s">
        <v>192</v>
      </c>
      <c r="E596" s="43"/>
      <c r="F596" s="234" t="s">
        <v>992</v>
      </c>
      <c r="G596" s="43"/>
      <c r="H596" s="43"/>
      <c r="I596" s="230"/>
      <c r="J596" s="43"/>
      <c r="K596" s="43"/>
      <c r="L596" s="47"/>
      <c r="M596" s="231"/>
      <c r="N596" s="232"/>
      <c r="O596" s="87"/>
      <c r="P596" s="87"/>
      <c r="Q596" s="87"/>
      <c r="R596" s="87"/>
      <c r="S596" s="87"/>
      <c r="T596" s="88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T596" s="20" t="s">
        <v>192</v>
      </c>
      <c r="AU596" s="20" t="s">
        <v>82</v>
      </c>
    </row>
    <row r="597" s="2" customFormat="1" ht="33" customHeight="1">
      <c r="A597" s="41"/>
      <c r="B597" s="42"/>
      <c r="C597" s="215" t="s">
        <v>801</v>
      </c>
      <c r="D597" s="215" t="s">
        <v>183</v>
      </c>
      <c r="E597" s="216" t="s">
        <v>994</v>
      </c>
      <c r="F597" s="217" t="s">
        <v>995</v>
      </c>
      <c r="G597" s="218" t="s">
        <v>186</v>
      </c>
      <c r="H597" s="219">
        <v>724.11800000000005</v>
      </c>
      <c r="I597" s="220"/>
      <c r="J597" s="221">
        <f>ROUND(I597*H597,2)</f>
        <v>0</v>
      </c>
      <c r="K597" s="217" t="s">
        <v>187</v>
      </c>
      <c r="L597" s="47"/>
      <c r="M597" s="222" t="s">
        <v>19</v>
      </c>
      <c r="N597" s="223" t="s">
        <v>44</v>
      </c>
      <c r="O597" s="87"/>
      <c r="P597" s="224">
        <f>O597*H597</f>
        <v>0</v>
      </c>
      <c r="Q597" s="224">
        <v>0.00025839999999999999</v>
      </c>
      <c r="R597" s="224">
        <f>Q597*H597</f>
        <v>0.1871120912</v>
      </c>
      <c r="S597" s="224">
        <v>0</v>
      </c>
      <c r="T597" s="225">
        <f>S597*H597</f>
        <v>0</v>
      </c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R597" s="226" t="s">
        <v>284</v>
      </c>
      <c r="AT597" s="226" t="s">
        <v>183</v>
      </c>
      <c r="AU597" s="226" t="s">
        <v>82</v>
      </c>
      <c r="AY597" s="20" t="s">
        <v>180</v>
      </c>
      <c r="BE597" s="227">
        <f>IF(N597="základní",J597,0)</f>
        <v>0</v>
      </c>
      <c r="BF597" s="227">
        <f>IF(N597="snížená",J597,0)</f>
        <v>0</v>
      </c>
      <c r="BG597" s="227">
        <f>IF(N597="zákl. přenesená",J597,0)</f>
        <v>0</v>
      </c>
      <c r="BH597" s="227">
        <f>IF(N597="sníž. přenesená",J597,0)</f>
        <v>0</v>
      </c>
      <c r="BI597" s="227">
        <f>IF(N597="nulová",J597,0)</f>
        <v>0</v>
      </c>
      <c r="BJ597" s="20" t="s">
        <v>80</v>
      </c>
      <c r="BK597" s="227">
        <f>ROUND(I597*H597,2)</f>
        <v>0</v>
      </c>
      <c r="BL597" s="20" t="s">
        <v>284</v>
      </c>
      <c r="BM597" s="226" t="s">
        <v>2463</v>
      </c>
    </row>
    <row r="598" s="2" customFormat="1">
      <c r="A598" s="41"/>
      <c r="B598" s="42"/>
      <c r="C598" s="43"/>
      <c r="D598" s="228" t="s">
        <v>190</v>
      </c>
      <c r="E598" s="43"/>
      <c r="F598" s="229" t="s">
        <v>997</v>
      </c>
      <c r="G598" s="43"/>
      <c r="H598" s="43"/>
      <c r="I598" s="230"/>
      <c r="J598" s="43"/>
      <c r="K598" s="43"/>
      <c r="L598" s="47"/>
      <c r="M598" s="231"/>
      <c r="N598" s="232"/>
      <c r="O598" s="87"/>
      <c r="P598" s="87"/>
      <c r="Q598" s="87"/>
      <c r="R598" s="87"/>
      <c r="S598" s="87"/>
      <c r="T598" s="88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T598" s="20" t="s">
        <v>190</v>
      </c>
      <c r="AU598" s="20" t="s">
        <v>82</v>
      </c>
    </row>
    <row r="599" s="2" customFormat="1">
      <c r="A599" s="41"/>
      <c r="B599" s="42"/>
      <c r="C599" s="43"/>
      <c r="D599" s="233" t="s">
        <v>192</v>
      </c>
      <c r="E599" s="43"/>
      <c r="F599" s="234" t="s">
        <v>998</v>
      </c>
      <c r="G599" s="43"/>
      <c r="H599" s="43"/>
      <c r="I599" s="230"/>
      <c r="J599" s="43"/>
      <c r="K599" s="43"/>
      <c r="L599" s="47"/>
      <c r="M599" s="231"/>
      <c r="N599" s="232"/>
      <c r="O599" s="87"/>
      <c r="P599" s="87"/>
      <c r="Q599" s="87"/>
      <c r="R599" s="87"/>
      <c r="S599" s="87"/>
      <c r="T599" s="88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T599" s="20" t="s">
        <v>192</v>
      </c>
      <c r="AU599" s="20" t="s">
        <v>82</v>
      </c>
    </row>
    <row r="600" s="15" customFormat="1">
      <c r="A600" s="15"/>
      <c r="B600" s="268"/>
      <c r="C600" s="269"/>
      <c r="D600" s="228" t="s">
        <v>216</v>
      </c>
      <c r="E600" s="270" t="s">
        <v>19</v>
      </c>
      <c r="F600" s="271" t="s">
        <v>2464</v>
      </c>
      <c r="G600" s="269"/>
      <c r="H600" s="270" t="s">
        <v>19</v>
      </c>
      <c r="I600" s="272"/>
      <c r="J600" s="269"/>
      <c r="K600" s="269"/>
      <c r="L600" s="273"/>
      <c r="M600" s="274"/>
      <c r="N600" s="275"/>
      <c r="O600" s="275"/>
      <c r="P600" s="275"/>
      <c r="Q600" s="275"/>
      <c r="R600" s="275"/>
      <c r="S600" s="275"/>
      <c r="T600" s="276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77" t="s">
        <v>216</v>
      </c>
      <c r="AU600" s="277" t="s">
        <v>82</v>
      </c>
      <c r="AV600" s="15" t="s">
        <v>80</v>
      </c>
      <c r="AW600" s="15" t="s">
        <v>35</v>
      </c>
      <c r="AX600" s="15" t="s">
        <v>73</v>
      </c>
      <c r="AY600" s="277" t="s">
        <v>180</v>
      </c>
    </row>
    <row r="601" s="13" customFormat="1">
      <c r="A601" s="13"/>
      <c r="B601" s="235"/>
      <c r="C601" s="236"/>
      <c r="D601" s="228" t="s">
        <v>216</v>
      </c>
      <c r="E601" s="237" t="s">
        <v>19</v>
      </c>
      <c r="F601" s="238" t="s">
        <v>2465</v>
      </c>
      <c r="G601" s="236"/>
      <c r="H601" s="239">
        <v>90.283000000000001</v>
      </c>
      <c r="I601" s="240"/>
      <c r="J601" s="236"/>
      <c r="K601" s="236"/>
      <c r="L601" s="241"/>
      <c r="M601" s="242"/>
      <c r="N601" s="243"/>
      <c r="O601" s="243"/>
      <c r="P601" s="243"/>
      <c r="Q601" s="243"/>
      <c r="R601" s="243"/>
      <c r="S601" s="243"/>
      <c r="T601" s="244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5" t="s">
        <v>216</v>
      </c>
      <c r="AU601" s="245" t="s">
        <v>82</v>
      </c>
      <c r="AV601" s="13" t="s">
        <v>82</v>
      </c>
      <c r="AW601" s="13" t="s">
        <v>35</v>
      </c>
      <c r="AX601" s="13" t="s">
        <v>73</v>
      </c>
      <c r="AY601" s="245" t="s">
        <v>180</v>
      </c>
    </row>
    <row r="602" s="13" customFormat="1">
      <c r="A602" s="13"/>
      <c r="B602" s="235"/>
      <c r="C602" s="236"/>
      <c r="D602" s="228" t="s">
        <v>216</v>
      </c>
      <c r="E602" s="237" t="s">
        <v>19</v>
      </c>
      <c r="F602" s="238" t="s">
        <v>2466</v>
      </c>
      <c r="G602" s="236"/>
      <c r="H602" s="239">
        <v>166.66</v>
      </c>
      <c r="I602" s="240"/>
      <c r="J602" s="236"/>
      <c r="K602" s="236"/>
      <c r="L602" s="241"/>
      <c r="M602" s="242"/>
      <c r="N602" s="243"/>
      <c r="O602" s="243"/>
      <c r="P602" s="243"/>
      <c r="Q602" s="243"/>
      <c r="R602" s="243"/>
      <c r="S602" s="243"/>
      <c r="T602" s="244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5" t="s">
        <v>216</v>
      </c>
      <c r="AU602" s="245" t="s">
        <v>82</v>
      </c>
      <c r="AV602" s="13" t="s">
        <v>82</v>
      </c>
      <c r="AW602" s="13" t="s">
        <v>35</v>
      </c>
      <c r="AX602" s="13" t="s">
        <v>73</v>
      </c>
      <c r="AY602" s="245" t="s">
        <v>180</v>
      </c>
    </row>
    <row r="603" s="15" customFormat="1">
      <c r="A603" s="15"/>
      <c r="B603" s="268"/>
      <c r="C603" s="269"/>
      <c r="D603" s="228" t="s">
        <v>216</v>
      </c>
      <c r="E603" s="270" t="s">
        <v>19</v>
      </c>
      <c r="F603" s="271" t="s">
        <v>1001</v>
      </c>
      <c r="G603" s="269"/>
      <c r="H603" s="270" t="s">
        <v>19</v>
      </c>
      <c r="I603" s="272"/>
      <c r="J603" s="269"/>
      <c r="K603" s="269"/>
      <c r="L603" s="273"/>
      <c r="M603" s="274"/>
      <c r="N603" s="275"/>
      <c r="O603" s="275"/>
      <c r="P603" s="275"/>
      <c r="Q603" s="275"/>
      <c r="R603" s="275"/>
      <c r="S603" s="275"/>
      <c r="T603" s="276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77" t="s">
        <v>216</v>
      </c>
      <c r="AU603" s="277" t="s">
        <v>82</v>
      </c>
      <c r="AV603" s="15" t="s">
        <v>80</v>
      </c>
      <c r="AW603" s="15" t="s">
        <v>35</v>
      </c>
      <c r="AX603" s="15" t="s">
        <v>73</v>
      </c>
      <c r="AY603" s="277" t="s">
        <v>180</v>
      </c>
    </row>
    <row r="604" s="13" customFormat="1">
      <c r="A604" s="13"/>
      <c r="B604" s="235"/>
      <c r="C604" s="236"/>
      <c r="D604" s="228" t="s">
        <v>216</v>
      </c>
      <c r="E604" s="237" t="s">
        <v>19</v>
      </c>
      <c r="F604" s="238" t="s">
        <v>2467</v>
      </c>
      <c r="G604" s="236"/>
      <c r="H604" s="239">
        <v>304.47000000000003</v>
      </c>
      <c r="I604" s="240"/>
      <c r="J604" s="236"/>
      <c r="K604" s="236"/>
      <c r="L604" s="241"/>
      <c r="M604" s="242"/>
      <c r="N604" s="243"/>
      <c r="O604" s="243"/>
      <c r="P604" s="243"/>
      <c r="Q604" s="243"/>
      <c r="R604" s="243"/>
      <c r="S604" s="243"/>
      <c r="T604" s="244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5" t="s">
        <v>216</v>
      </c>
      <c r="AU604" s="245" t="s">
        <v>82</v>
      </c>
      <c r="AV604" s="13" t="s">
        <v>82</v>
      </c>
      <c r="AW604" s="13" t="s">
        <v>35</v>
      </c>
      <c r="AX604" s="13" t="s">
        <v>73</v>
      </c>
      <c r="AY604" s="245" t="s">
        <v>180</v>
      </c>
    </row>
    <row r="605" s="13" customFormat="1">
      <c r="A605" s="13"/>
      <c r="B605" s="235"/>
      <c r="C605" s="236"/>
      <c r="D605" s="228" t="s">
        <v>216</v>
      </c>
      <c r="E605" s="237" t="s">
        <v>19</v>
      </c>
      <c r="F605" s="238" t="s">
        <v>2468</v>
      </c>
      <c r="G605" s="236"/>
      <c r="H605" s="239">
        <v>392.22000000000003</v>
      </c>
      <c r="I605" s="240"/>
      <c r="J605" s="236"/>
      <c r="K605" s="236"/>
      <c r="L605" s="241"/>
      <c r="M605" s="242"/>
      <c r="N605" s="243"/>
      <c r="O605" s="243"/>
      <c r="P605" s="243"/>
      <c r="Q605" s="243"/>
      <c r="R605" s="243"/>
      <c r="S605" s="243"/>
      <c r="T605" s="244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5" t="s">
        <v>216</v>
      </c>
      <c r="AU605" s="245" t="s">
        <v>82</v>
      </c>
      <c r="AV605" s="13" t="s">
        <v>82</v>
      </c>
      <c r="AW605" s="13" t="s">
        <v>35</v>
      </c>
      <c r="AX605" s="13" t="s">
        <v>73</v>
      </c>
      <c r="AY605" s="245" t="s">
        <v>180</v>
      </c>
    </row>
    <row r="606" s="15" customFormat="1">
      <c r="A606" s="15"/>
      <c r="B606" s="268"/>
      <c r="C606" s="269"/>
      <c r="D606" s="228" t="s">
        <v>216</v>
      </c>
      <c r="E606" s="270" t="s">
        <v>19</v>
      </c>
      <c r="F606" s="271" t="s">
        <v>2469</v>
      </c>
      <c r="G606" s="269"/>
      <c r="H606" s="270" t="s">
        <v>19</v>
      </c>
      <c r="I606" s="272"/>
      <c r="J606" s="269"/>
      <c r="K606" s="269"/>
      <c r="L606" s="273"/>
      <c r="M606" s="274"/>
      <c r="N606" s="275"/>
      <c r="O606" s="275"/>
      <c r="P606" s="275"/>
      <c r="Q606" s="275"/>
      <c r="R606" s="275"/>
      <c r="S606" s="275"/>
      <c r="T606" s="276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77" t="s">
        <v>216</v>
      </c>
      <c r="AU606" s="277" t="s">
        <v>82</v>
      </c>
      <c r="AV606" s="15" t="s">
        <v>80</v>
      </c>
      <c r="AW606" s="15" t="s">
        <v>35</v>
      </c>
      <c r="AX606" s="15" t="s">
        <v>73</v>
      </c>
      <c r="AY606" s="277" t="s">
        <v>180</v>
      </c>
    </row>
    <row r="607" s="13" customFormat="1">
      <c r="A607" s="13"/>
      <c r="B607" s="235"/>
      <c r="C607" s="236"/>
      <c r="D607" s="228" t="s">
        <v>216</v>
      </c>
      <c r="E607" s="237" t="s">
        <v>19</v>
      </c>
      <c r="F607" s="238" t="s">
        <v>2470</v>
      </c>
      <c r="G607" s="236"/>
      <c r="H607" s="239">
        <v>-229.51499999999999</v>
      </c>
      <c r="I607" s="240"/>
      <c r="J607" s="236"/>
      <c r="K607" s="236"/>
      <c r="L607" s="241"/>
      <c r="M607" s="242"/>
      <c r="N607" s="243"/>
      <c r="O607" s="243"/>
      <c r="P607" s="243"/>
      <c r="Q607" s="243"/>
      <c r="R607" s="243"/>
      <c r="S607" s="243"/>
      <c r="T607" s="244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5" t="s">
        <v>216</v>
      </c>
      <c r="AU607" s="245" t="s">
        <v>82</v>
      </c>
      <c r="AV607" s="13" t="s">
        <v>82</v>
      </c>
      <c r="AW607" s="13" t="s">
        <v>35</v>
      </c>
      <c r="AX607" s="13" t="s">
        <v>73</v>
      </c>
      <c r="AY607" s="245" t="s">
        <v>180</v>
      </c>
    </row>
    <row r="608" s="14" customFormat="1">
      <c r="A608" s="14"/>
      <c r="B608" s="246"/>
      <c r="C608" s="247"/>
      <c r="D608" s="228" t="s">
        <v>216</v>
      </c>
      <c r="E608" s="248" t="s">
        <v>19</v>
      </c>
      <c r="F608" s="249" t="s">
        <v>293</v>
      </c>
      <c r="G608" s="247"/>
      <c r="H608" s="250">
        <v>724.11800000000005</v>
      </c>
      <c r="I608" s="251"/>
      <c r="J608" s="247"/>
      <c r="K608" s="247"/>
      <c r="L608" s="252"/>
      <c r="M608" s="253"/>
      <c r="N608" s="254"/>
      <c r="O608" s="254"/>
      <c r="P608" s="254"/>
      <c r="Q608" s="254"/>
      <c r="R608" s="254"/>
      <c r="S608" s="254"/>
      <c r="T608" s="255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6" t="s">
        <v>216</v>
      </c>
      <c r="AU608" s="256" t="s">
        <v>82</v>
      </c>
      <c r="AV608" s="14" t="s">
        <v>188</v>
      </c>
      <c r="AW608" s="14" t="s">
        <v>35</v>
      </c>
      <c r="AX608" s="14" t="s">
        <v>80</v>
      </c>
      <c r="AY608" s="256" t="s">
        <v>180</v>
      </c>
    </row>
    <row r="609" s="12" customFormat="1" ht="25.92" customHeight="1">
      <c r="A609" s="12"/>
      <c r="B609" s="199"/>
      <c r="C609" s="200"/>
      <c r="D609" s="201" t="s">
        <v>72</v>
      </c>
      <c r="E609" s="202" t="s">
        <v>1003</v>
      </c>
      <c r="F609" s="202" t="s">
        <v>1004</v>
      </c>
      <c r="G609" s="200"/>
      <c r="H609" s="200"/>
      <c r="I609" s="203"/>
      <c r="J609" s="204">
        <f>BK609</f>
        <v>0</v>
      </c>
      <c r="K609" s="200"/>
      <c r="L609" s="205"/>
      <c r="M609" s="206"/>
      <c r="N609" s="207"/>
      <c r="O609" s="207"/>
      <c r="P609" s="208">
        <f>SUM(P610:P614)</f>
        <v>0</v>
      </c>
      <c r="Q609" s="207"/>
      <c r="R609" s="208">
        <f>SUM(R610:R614)</f>
        <v>0</v>
      </c>
      <c r="S609" s="207"/>
      <c r="T609" s="209">
        <f>SUM(T610:T614)</f>
        <v>0</v>
      </c>
      <c r="U609" s="12"/>
      <c r="V609" s="12"/>
      <c r="W609" s="12"/>
      <c r="X609" s="12"/>
      <c r="Y609" s="12"/>
      <c r="Z609" s="12"/>
      <c r="AA609" s="12"/>
      <c r="AB609" s="12"/>
      <c r="AC609" s="12"/>
      <c r="AD609" s="12"/>
      <c r="AE609" s="12"/>
      <c r="AR609" s="210" t="s">
        <v>188</v>
      </c>
      <c r="AT609" s="211" t="s">
        <v>72</v>
      </c>
      <c r="AU609" s="211" t="s">
        <v>73</v>
      </c>
      <c r="AY609" s="210" t="s">
        <v>180</v>
      </c>
      <c r="BK609" s="212">
        <f>SUM(BK610:BK614)</f>
        <v>0</v>
      </c>
    </row>
    <row r="610" s="2" customFormat="1" ht="16.5" customHeight="1">
      <c r="A610" s="41"/>
      <c r="B610" s="42"/>
      <c r="C610" s="215" t="s">
        <v>807</v>
      </c>
      <c r="D610" s="215" t="s">
        <v>183</v>
      </c>
      <c r="E610" s="216" t="s">
        <v>2471</v>
      </c>
      <c r="F610" s="217" t="s">
        <v>2472</v>
      </c>
      <c r="G610" s="218" t="s">
        <v>1008</v>
      </c>
      <c r="H610" s="219">
        <v>30</v>
      </c>
      <c r="I610" s="220"/>
      <c r="J610" s="221">
        <f>ROUND(I610*H610,2)</f>
        <v>0</v>
      </c>
      <c r="K610" s="217" t="s">
        <v>187</v>
      </c>
      <c r="L610" s="47"/>
      <c r="M610" s="222" t="s">
        <v>19</v>
      </c>
      <c r="N610" s="223" t="s">
        <v>44</v>
      </c>
      <c r="O610" s="87"/>
      <c r="P610" s="224">
        <f>O610*H610</f>
        <v>0</v>
      </c>
      <c r="Q610" s="224">
        <v>0</v>
      </c>
      <c r="R610" s="224">
        <f>Q610*H610</f>
        <v>0</v>
      </c>
      <c r="S610" s="224">
        <v>0</v>
      </c>
      <c r="T610" s="225">
        <f>S610*H610</f>
        <v>0</v>
      </c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R610" s="226" t="s">
        <v>1009</v>
      </c>
      <c r="AT610" s="226" t="s">
        <v>183</v>
      </c>
      <c r="AU610" s="226" t="s">
        <v>80</v>
      </c>
      <c r="AY610" s="20" t="s">
        <v>180</v>
      </c>
      <c r="BE610" s="227">
        <f>IF(N610="základní",J610,0)</f>
        <v>0</v>
      </c>
      <c r="BF610" s="227">
        <f>IF(N610="snížená",J610,0)</f>
        <v>0</v>
      </c>
      <c r="BG610" s="227">
        <f>IF(N610="zákl. přenesená",J610,0)</f>
        <v>0</v>
      </c>
      <c r="BH610" s="227">
        <f>IF(N610="sníž. přenesená",J610,0)</f>
        <v>0</v>
      </c>
      <c r="BI610" s="227">
        <f>IF(N610="nulová",J610,0)</f>
        <v>0</v>
      </c>
      <c r="BJ610" s="20" t="s">
        <v>80</v>
      </c>
      <c r="BK610" s="227">
        <f>ROUND(I610*H610,2)</f>
        <v>0</v>
      </c>
      <c r="BL610" s="20" t="s">
        <v>1009</v>
      </c>
      <c r="BM610" s="226" t="s">
        <v>2473</v>
      </c>
    </row>
    <row r="611" s="2" customFormat="1">
      <c r="A611" s="41"/>
      <c r="B611" s="42"/>
      <c r="C611" s="43"/>
      <c r="D611" s="228" t="s">
        <v>190</v>
      </c>
      <c r="E611" s="43"/>
      <c r="F611" s="229" t="s">
        <v>2474</v>
      </c>
      <c r="G611" s="43"/>
      <c r="H611" s="43"/>
      <c r="I611" s="230"/>
      <c r="J611" s="43"/>
      <c r="K611" s="43"/>
      <c r="L611" s="47"/>
      <c r="M611" s="231"/>
      <c r="N611" s="232"/>
      <c r="O611" s="87"/>
      <c r="P611" s="87"/>
      <c r="Q611" s="87"/>
      <c r="R611" s="87"/>
      <c r="S611" s="87"/>
      <c r="T611" s="88"/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T611" s="20" t="s">
        <v>190</v>
      </c>
      <c r="AU611" s="20" t="s">
        <v>80</v>
      </c>
    </row>
    <row r="612" s="2" customFormat="1">
      <c r="A612" s="41"/>
      <c r="B612" s="42"/>
      <c r="C612" s="43"/>
      <c r="D612" s="233" t="s">
        <v>192</v>
      </c>
      <c r="E612" s="43"/>
      <c r="F612" s="234" t="s">
        <v>2475</v>
      </c>
      <c r="G612" s="43"/>
      <c r="H612" s="43"/>
      <c r="I612" s="230"/>
      <c r="J612" s="43"/>
      <c r="K612" s="43"/>
      <c r="L612" s="47"/>
      <c r="M612" s="231"/>
      <c r="N612" s="232"/>
      <c r="O612" s="87"/>
      <c r="P612" s="87"/>
      <c r="Q612" s="87"/>
      <c r="R612" s="87"/>
      <c r="S612" s="87"/>
      <c r="T612" s="88"/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T612" s="20" t="s">
        <v>192</v>
      </c>
      <c r="AU612" s="20" t="s">
        <v>80</v>
      </c>
    </row>
    <row r="613" s="15" customFormat="1">
      <c r="A613" s="15"/>
      <c r="B613" s="268"/>
      <c r="C613" s="269"/>
      <c r="D613" s="228" t="s">
        <v>216</v>
      </c>
      <c r="E613" s="270" t="s">
        <v>19</v>
      </c>
      <c r="F613" s="271" t="s">
        <v>2476</v>
      </c>
      <c r="G613" s="269"/>
      <c r="H613" s="270" t="s">
        <v>19</v>
      </c>
      <c r="I613" s="272"/>
      <c r="J613" s="269"/>
      <c r="K613" s="269"/>
      <c r="L613" s="273"/>
      <c r="M613" s="274"/>
      <c r="N613" s="275"/>
      <c r="O613" s="275"/>
      <c r="P613" s="275"/>
      <c r="Q613" s="275"/>
      <c r="R613" s="275"/>
      <c r="S613" s="275"/>
      <c r="T613" s="276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77" t="s">
        <v>216</v>
      </c>
      <c r="AU613" s="277" t="s">
        <v>80</v>
      </c>
      <c r="AV613" s="15" t="s">
        <v>80</v>
      </c>
      <c r="AW613" s="15" t="s">
        <v>35</v>
      </c>
      <c r="AX613" s="15" t="s">
        <v>73</v>
      </c>
      <c r="AY613" s="277" t="s">
        <v>180</v>
      </c>
    </row>
    <row r="614" s="13" customFormat="1">
      <c r="A614" s="13"/>
      <c r="B614" s="235"/>
      <c r="C614" s="236"/>
      <c r="D614" s="228" t="s">
        <v>216</v>
      </c>
      <c r="E614" s="237" t="s">
        <v>19</v>
      </c>
      <c r="F614" s="238" t="s">
        <v>382</v>
      </c>
      <c r="G614" s="236"/>
      <c r="H614" s="239">
        <v>30</v>
      </c>
      <c r="I614" s="240"/>
      <c r="J614" s="236"/>
      <c r="K614" s="236"/>
      <c r="L614" s="241"/>
      <c r="M614" s="242"/>
      <c r="N614" s="243"/>
      <c r="O614" s="243"/>
      <c r="P614" s="243"/>
      <c r="Q614" s="243"/>
      <c r="R614" s="243"/>
      <c r="S614" s="243"/>
      <c r="T614" s="244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5" t="s">
        <v>216</v>
      </c>
      <c r="AU614" s="245" t="s">
        <v>80</v>
      </c>
      <c r="AV614" s="13" t="s">
        <v>82</v>
      </c>
      <c r="AW614" s="13" t="s">
        <v>35</v>
      </c>
      <c r="AX614" s="13" t="s">
        <v>80</v>
      </c>
      <c r="AY614" s="245" t="s">
        <v>180</v>
      </c>
    </row>
    <row r="615" s="12" customFormat="1" ht="25.92" customHeight="1">
      <c r="A615" s="12"/>
      <c r="B615" s="199"/>
      <c r="C615" s="200"/>
      <c r="D615" s="201" t="s">
        <v>72</v>
      </c>
      <c r="E615" s="202" t="s">
        <v>1035</v>
      </c>
      <c r="F615" s="202" t="s">
        <v>1036</v>
      </c>
      <c r="G615" s="200"/>
      <c r="H615" s="200"/>
      <c r="I615" s="203"/>
      <c r="J615" s="204">
        <f>BK615</f>
        <v>0</v>
      </c>
      <c r="K615" s="200"/>
      <c r="L615" s="205"/>
      <c r="M615" s="206"/>
      <c r="N615" s="207"/>
      <c r="O615" s="207"/>
      <c r="P615" s="208">
        <f>P616+P620</f>
        <v>0</v>
      </c>
      <c r="Q615" s="207"/>
      <c r="R615" s="208">
        <f>R616+R620</f>
        <v>0</v>
      </c>
      <c r="S615" s="207"/>
      <c r="T615" s="209">
        <f>T616+T620</f>
        <v>0</v>
      </c>
      <c r="U615" s="12"/>
      <c r="V615" s="12"/>
      <c r="W615" s="12"/>
      <c r="X615" s="12"/>
      <c r="Y615" s="12"/>
      <c r="Z615" s="12"/>
      <c r="AA615" s="12"/>
      <c r="AB615" s="12"/>
      <c r="AC615" s="12"/>
      <c r="AD615" s="12"/>
      <c r="AE615" s="12"/>
      <c r="AR615" s="210" t="s">
        <v>210</v>
      </c>
      <c r="AT615" s="211" t="s">
        <v>72</v>
      </c>
      <c r="AU615" s="211" t="s">
        <v>73</v>
      </c>
      <c r="AY615" s="210" t="s">
        <v>180</v>
      </c>
      <c r="BK615" s="212">
        <f>BK616+BK620</f>
        <v>0</v>
      </c>
    </row>
    <row r="616" s="12" customFormat="1" ht="22.8" customHeight="1">
      <c r="A616" s="12"/>
      <c r="B616" s="199"/>
      <c r="C616" s="200"/>
      <c r="D616" s="201" t="s">
        <v>72</v>
      </c>
      <c r="E616" s="213" t="s">
        <v>1037</v>
      </c>
      <c r="F616" s="213" t="s">
        <v>1038</v>
      </c>
      <c r="G616" s="200"/>
      <c r="H616" s="200"/>
      <c r="I616" s="203"/>
      <c r="J616" s="214">
        <f>BK616</f>
        <v>0</v>
      </c>
      <c r="K616" s="200"/>
      <c r="L616" s="205"/>
      <c r="M616" s="206"/>
      <c r="N616" s="207"/>
      <c r="O616" s="207"/>
      <c r="P616" s="208">
        <f>SUM(P617:P619)</f>
        <v>0</v>
      </c>
      <c r="Q616" s="207"/>
      <c r="R616" s="208">
        <f>SUM(R617:R619)</f>
        <v>0</v>
      </c>
      <c r="S616" s="207"/>
      <c r="T616" s="209">
        <f>SUM(T617:T619)</f>
        <v>0</v>
      </c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R616" s="210" t="s">
        <v>210</v>
      </c>
      <c r="AT616" s="211" t="s">
        <v>72</v>
      </c>
      <c r="AU616" s="211" t="s">
        <v>80</v>
      </c>
      <c r="AY616" s="210" t="s">
        <v>180</v>
      </c>
      <c r="BK616" s="212">
        <f>SUM(BK617:BK619)</f>
        <v>0</v>
      </c>
    </row>
    <row r="617" s="2" customFormat="1" ht="16.5" customHeight="1">
      <c r="A617" s="41"/>
      <c r="B617" s="42"/>
      <c r="C617" s="215" t="s">
        <v>815</v>
      </c>
      <c r="D617" s="215" t="s">
        <v>183</v>
      </c>
      <c r="E617" s="216" t="s">
        <v>1040</v>
      </c>
      <c r="F617" s="217" t="s">
        <v>1041</v>
      </c>
      <c r="G617" s="218" t="s">
        <v>553</v>
      </c>
      <c r="H617" s="219">
        <v>1</v>
      </c>
      <c r="I617" s="220"/>
      <c r="J617" s="221">
        <f>ROUND(I617*H617,2)</f>
        <v>0</v>
      </c>
      <c r="K617" s="217" t="s">
        <v>187</v>
      </c>
      <c r="L617" s="47"/>
      <c r="M617" s="222" t="s">
        <v>19</v>
      </c>
      <c r="N617" s="223" t="s">
        <v>44</v>
      </c>
      <c r="O617" s="87"/>
      <c r="P617" s="224">
        <f>O617*H617</f>
        <v>0</v>
      </c>
      <c r="Q617" s="224">
        <v>0</v>
      </c>
      <c r="R617" s="224">
        <f>Q617*H617</f>
        <v>0</v>
      </c>
      <c r="S617" s="224">
        <v>0</v>
      </c>
      <c r="T617" s="225">
        <f>S617*H617</f>
        <v>0</v>
      </c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R617" s="226" t="s">
        <v>1042</v>
      </c>
      <c r="AT617" s="226" t="s">
        <v>183</v>
      </c>
      <c r="AU617" s="226" t="s">
        <v>82</v>
      </c>
      <c r="AY617" s="20" t="s">
        <v>180</v>
      </c>
      <c r="BE617" s="227">
        <f>IF(N617="základní",J617,0)</f>
        <v>0</v>
      </c>
      <c r="BF617" s="227">
        <f>IF(N617="snížená",J617,0)</f>
        <v>0</v>
      </c>
      <c r="BG617" s="227">
        <f>IF(N617="zákl. přenesená",J617,0)</f>
        <v>0</v>
      </c>
      <c r="BH617" s="227">
        <f>IF(N617="sníž. přenesená",J617,0)</f>
        <v>0</v>
      </c>
      <c r="BI617" s="227">
        <f>IF(N617="nulová",J617,0)</f>
        <v>0</v>
      </c>
      <c r="BJ617" s="20" t="s">
        <v>80</v>
      </c>
      <c r="BK617" s="227">
        <f>ROUND(I617*H617,2)</f>
        <v>0</v>
      </c>
      <c r="BL617" s="20" t="s">
        <v>1042</v>
      </c>
      <c r="BM617" s="226" t="s">
        <v>2477</v>
      </c>
    </row>
    <row r="618" s="2" customFormat="1">
      <c r="A618" s="41"/>
      <c r="B618" s="42"/>
      <c r="C618" s="43"/>
      <c r="D618" s="228" t="s">
        <v>190</v>
      </c>
      <c r="E618" s="43"/>
      <c r="F618" s="229" t="s">
        <v>1041</v>
      </c>
      <c r="G618" s="43"/>
      <c r="H618" s="43"/>
      <c r="I618" s="230"/>
      <c r="J618" s="43"/>
      <c r="K618" s="43"/>
      <c r="L618" s="47"/>
      <c r="M618" s="231"/>
      <c r="N618" s="232"/>
      <c r="O618" s="87"/>
      <c r="P618" s="87"/>
      <c r="Q618" s="87"/>
      <c r="R618" s="87"/>
      <c r="S618" s="87"/>
      <c r="T618" s="88"/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T618" s="20" t="s">
        <v>190</v>
      </c>
      <c r="AU618" s="20" t="s">
        <v>82</v>
      </c>
    </row>
    <row r="619" s="2" customFormat="1">
      <c r="A619" s="41"/>
      <c r="B619" s="42"/>
      <c r="C619" s="43"/>
      <c r="D619" s="233" t="s">
        <v>192</v>
      </c>
      <c r="E619" s="43"/>
      <c r="F619" s="234" t="s">
        <v>1044</v>
      </c>
      <c r="G619" s="43"/>
      <c r="H619" s="43"/>
      <c r="I619" s="230"/>
      <c r="J619" s="43"/>
      <c r="K619" s="43"/>
      <c r="L619" s="47"/>
      <c r="M619" s="231"/>
      <c r="N619" s="232"/>
      <c r="O619" s="87"/>
      <c r="P619" s="87"/>
      <c r="Q619" s="87"/>
      <c r="R619" s="87"/>
      <c r="S619" s="87"/>
      <c r="T619" s="88"/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T619" s="20" t="s">
        <v>192</v>
      </c>
      <c r="AU619" s="20" t="s">
        <v>82</v>
      </c>
    </row>
    <row r="620" s="12" customFormat="1" ht="22.8" customHeight="1">
      <c r="A620" s="12"/>
      <c r="B620" s="199"/>
      <c r="C620" s="200"/>
      <c r="D620" s="201" t="s">
        <v>72</v>
      </c>
      <c r="E620" s="213" t="s">
        <v>1045</v>
      </c>
      <c r="F620" s="213" t="s">
        <v>1046</v>
      </c>
      <c r="G620" s="200"/>
      <c r="H620" s="200"/>
      <c r="I620" s="203"/>
      <c r="J620" s="214">
        <f>BK620</f>
        <v>0</v>
      </c>
      <c r="K620" s="200"/>
      <c r="L620" s="205"/>
      <c r="M620" s="206"/>
      <c r="N620" s="207"/>
      <c r="O620" s="207"/>
      <c r="P620" s="208">
        <f>SUM(P621:P623)</f>
        <v>0</v>
      </c>
      <c r="Q620" s="207"/>
      <c r="R620" s="208">
        <f>SUM(R621:R623)</f>
        <v>0</v>
      </c>
      <c r="S620" s="207"/>
      <c r="T620" s="209">
        <f>SUM(T621:T623)</f>
        <v>0</v>
      </c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R620" s="210" t="s">
        <v>210</v>
      </c>
      <c r="AT620" s="211" t="s">
        <v>72</v>
      </c>
      <c r="AU620" s="211" t="s">
        <v>80</v>
      </c>
      <c r="AY620" s="210" t="s">
        <v>180</v>
      </c>
      <c r="BK620" s="212">
        <f>SUM(BK621:BK623)</f>
        <v>0</v>
      </c>
    </row>
    <row r="621" s="2" customFormat="1" ht="16.5" customHeight="1">
      <c r="A621" s="41"/>
      <c r="B621" s="42"/>
      <c r="C621" s="215" t="s">
        <v>821</v>
      </c>
      <c r="D621" s="215" t="s">
        <v>183</v>
      </c>
      <c r="E621" s="216" t="s">
        <v>1048</v>
      </c>
      <c r="F621" s="217" t="s">
        <v>1046</v>
      </c>
      <c r="G621" s="218" t="s">
        <v>553</v>
      </c>
      <c r="H621" s="219">
        <v>1</v>
      </c>
      <c r="I621" s="220"/>
      <c r="J621" s="221">
        <f>ROUND(I621*H621,2)</f>
        <v>0</v>
      </c>
      <c r="K621" s="217" t="s">
        <v>187</v>
      </c>
      <c r="L621" s="47"/>
      <c r="M621" s="222" t="s">
        <v>19</v>
      </c>
      <c r="N621" s="223" t="s">
        <v>44</v>
      </c>
      <c r="O621" s="87"/>
      <c r="P621" s="224">
        <f>O621*H621</f>
        <v>0</v>
      </c>
      <c r="Q621" s="224">
        <v>0</v>
      </c>
      <c r="R621" s="224">
        <f>Q621*H621</f>
        <v>0</v>
      </c>
      <c r="S621" s="224">
        <v>0</v>
      </c>
      <c r="T621" s="225">
        <f>S621*H621</f>
        <v>0</v>
      </c>
      <c r="U621" s="41"/>
      <c r="V621" s="41"/>
      <c r="W621" s="41"/>
      <c r="X621" s="41"/>
      <c r="Y621" s="41"/>
      <c r="Z621" s="41"/>
      <c r="AA621" s="41"/>
      <c r="AB621" s="41"/>
      <c r="AC621" s="41"/>
      <c r="AD621" s="41"/>
      <c r="AE621" s="41"/>
      <c r="AR621" s="226" t="s">
        <v>1042</v>
      </c>
      <c r="AT621" s="226" t="s">
        <v>183</v>
      </c>
      <c r="AU621" s="226" t="s">
        <v>82</v>
      </c>
      <c r="AY621" s="20" t="s">
        <v>180</v>
      </c>
      <c r="BE621" s="227">
        <f>IF(N621="základní",J621,0)</f>
        <v>0</v>
      </c>
      <c r="BF621" s="227">
        <f>IF(N621="snížená",J621,0)</f>
        <v>0</v>
      </c>
      <c r="BG621" s="227">
        <f>IF(N621="zákl. přenesená",J621,0)</f>
        <v>0</v>
      </c>
      <c r="BH621" s="227">
        <f>IF(N621="sníž. přenesená",J621,0)</f>
        <v>0</v>
      </c>
      <c r="BI621" s="227">
        <f>IF(N621="nulová",J621,0)</f>
        <v>0</v>
      </c>
      <c r="BJ621" s="20" t="s">
        <v>80</v>
      </c>
      <c r="BK621" s="227">
        <f>ROUND(I621*H621,2)</f>
        <v>0</v>
      </c>
      <c r="BL621" s="20" t="s">
        <v>1042</v>
      </c>
      <c r="BM621" s="226" t="s">
        <v>2478</v>
      </c>
    </row>
    <row r="622" s="2" customFormat="1">
      <c r="A622" s="41"/>
      <c r="B622" s="42"/>
      <c r="C622" s="43"/>
      <c r="D622" s="228" t="s">
        <v>190</v>
      </c>
      <c r="E622" s="43"/>
      <c r="F622" s="229" t="s">
        <v>1046</v>
      </c>
      <c r="G622" s="43"/>
      <c r="H622" s="43"/>
      <c r="I622" s="230"/>
      <c r="J622" s="43"/>
      <c r="K622" s="43"/>
      <c r="L622" s="47"/>
      <c r="M622" s="231"/>
      <c r="N622" s="232"/>
      <c r="O622" s="87"/>
      <c r="P622" s="87"/>
      <c r="Q622" s="87"/>
      <c r="R622" s="87"/>
      <c r="S622" s="87"/>
      <c r="T622" s="88"/>
      <c r="U622" s="41"/>
      <c r="V622" s="41"/>
      <c r="W622" s="41"/>
      <c r="X622" s="41"/>
      <c r="Y622" s="41"/>
      <c r="Z622" s="41"/>
      <c r="AA622" s="41"/>
      <c r="AB622" s="41"/>
      <c r="AC622" s="41"/>
      <c r="AD622" s="41"/>
      <c r="AE622" s="41"/>
      <c r="AT622" s="20" t="s">
        <v>190</v>
      </c>
      <c r="AU622" s="20" t="s">
        <v>82</v>
      </c>
    </row>
    <row r="623" s="2" customFormat="1">
      <c r="A623" s="41"/>
      <c r="B623" s="42"/>
      <c r="C623" s="43"/>
      <c r="D623" s="233" t="s">
        <v>192</v>
      </c>
      <c r="E623" s="43"/>
      <c r="F623" s="234" t="s">
        <v>1050</v>
      </c>
      <c r="G623" s="43"/>
      <c r="H623" s="43"/>
      <c r="I623" s="230"/>
      <c r="J623" s="43"/>
      <c r="K623" s="43"/>
      <c r="L623" s="47"/>
      <c r="M623" s="278"/>
      <c r="N623" s="279"/>
      <c r="O623" s="280"/>
      <c r="P623" s="280"/>
      <c r="Q623" s="280"/>
      <c r="R623" s="280"/>
      <c r="S623" s="280"/>
      <c r="T623" s="281"/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T623" s="20" t="s">
        <v>192</v>
      </c>
      <c r="AU623" s="20" t="s">
        <v>82</v>
      </c>
    </row>
    <row r="624" s="2" customFormat="1" ht="6.96" customHeight="1">
      <c r="A624" s="41"/>
      <c r="B624" s="62"/>
      <c r="C624" s="63"/>
      <c r="D624" s="63"/>
      <c r="E624" s="63"/>
      <c r="F624" s="63"/>
      <c r="G624" s="63"/>
      <c r="H624" s="63"/>
      <c r="I624" s="63"/>
      <c r="J624" s="63"/>
      <c r="K624" s="63"/>
      <c r="L624" s="47"/>
      <c r="M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</row>
  </sheetData>
  <sheetProtection sheet="1" autoFilter="0" formatColumns="0" formatRows="0" objects="1" scenarios="1" spinCount="100000" saltValue="vUqcKo4FNFL3e0Ji40z5vhNBX6epotIb8RHzF5OAOJqjvmg8yJkToUb8wuQ5WR/vQqsaPhWNnAMsuTfI7iuhuw==" hashValue="zLTM1GUf+F2eP24exWkk6mmkiqWsrJglaXg9KzJEwdRaPmUnlH32AgqZ51ptPuhV+/CR5lZMkP/lY6U+ZfB6sQ==" algorithmName="SHA-512" password="CB6D"/>
  <autoFilter ref="C102:K6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1:H91"/>
    <mergeCell ref="E93:H93"/>
    <mergeCell ref="E95:H95"/>
    <mergeCell ref="L2:V2"/>
  </mergeCells>
  <hyperlinks>
    <hyperlink ref="F108" r:id="rId1" display="https://podminky.urs.cz/item/CS_URS_2024_01/611131121"/>
    <hyperlink ref="F111" r:id="rId2" display="https://podminky.urs.cz/item/CS_URS_2024_01/611325421"/>
    <hyperlink ref="F120" r:id="rId3" display="https://podminky.urs.cz/item/CS_URS_2024_01/611325422"/>
    <hyperlink ref="F133" r:id="rId4" display="https://podminky.urs.cz/item/CS_URS_2024_01/611325451"/>
    <hyperlink ref="F137" r:id="rId5" display="https://podminky.urs.cz/item/CS_URS_2024_01/611325452"/>
    <hyperlink ref="F141" r:id="rId6" display="https://podminky.urs.cz/item/CS_URS_2024_01/612131121"/>
    <hyperlink ref="F144" r:id="rId7" display="https://podminky.urs.cz/item/CS_URS_2024_01/612325111"/>
    <hyperlink ref="F148" r:id="rId8" display="https://podminky.urs.cz/item/CS_URS_2024_01/612325412"/>
    <hyperlink ref="F151" r:id="rId9" display="https://podminky.urs.cz/item/CS_URS_2024_01/612325421"/>
    <hyperlink ref="F163" r:id="rId10" display="https://podminky.urs.cz/item/CS_URS_2024_01/612325422"/>
    <hyperlink ref="F183" r:id="rId11" display="https://podminky.urs.cz/item/CS_URS_2024_01/612325451"/>
    <hyperlink ref="F187" r:id="rId12" display="https://podminky.urs.cz/item/CS_URS_2024_01/612325452"/>
    <hyperlink ref="F193" r:id="rId13" display="https://podminky.urs.cz/item/CS_URS_2024_01/949101112"/>
    <hyperlink ref="F209" r:id="rId14" display="https://podminky.urs.cz/item/CS_URS_2024_01/952901111"/>
    <hyperlink ref="F225" r:id="rId15" display="https://podminky.urs.cz/item/CS_URS_2024_01/974031153"/>
    <hyperlink ref="F228" r:id="rId16" display="https://podminky.urs.cz/item/CS_URS_2024_01/978011111"/>
    <hyperlink ref="F231" r:id="rId17" display="https://podminky.urs.cz/item/CS_URS_2024_01/978011141"/>
    <hyperlink ref="F236" r:id="rId18" display="https://podminky.urs.cz/item/CS_URS_2024_01/978013111"/>
    <hyperlink ref="F239" r:id="rId19" display="https://podminky.urs.cz/item/CS_URS_2024_01/978013141"/>
    <hyperlink ref="F244" r:id="rId20" display="https://podminky.urs.cz/item/CS_URS_2024_01/978059541"/>
    <hyperlink ref="F248" r:id="rId21" display="https://podminky.urs.cz/item/CS_URS_2024_01/997013211"/>
    <hyperlink ref="F251" r:id="rId22" display="https://podminky.urs.cz/item/CS_URS_2024_01/997013219"/>
    <hyperlink ref="F254" r:id="rId23" display="https://podminky.urs.cz/item/CS_URS_2024_01/997013501"/>
    <hyperlink ref="F257" r:id="rId24" display="https://podminky.urs.cz/item/CS_URS_2024_01/997013509"/>
    <hyperlink ref="F261" r:id="rId25" display="https://podminky.urs.cz/item/CS_URS_2024_01/997013631"/>
    <hyperlink ref="F265" r:id="rId26" display="https://podminky.urs.cz/item/CS_URS_2024_01/998018001"/>
    <hyperlink ref="F270" r:id="rId27" display="https://podminky.urs.cz/item/CS_URS_2024_01/721171913"/>
    <hyperlink ref="F273" r:id="rId28" display="https://podminky.urs.cz/item/CS_URS_2024_01/721174043"/>
    <hyperlink ref="F277" r:id="rId29" display="https://podminky.urs.cz/item/CS_URS_2024_01/721194105"/>
    <hyperlink ref="F280" r:id="rId30" display="https://podminky.urs.cz/item/CS_URS_2024_01/721290111"/>
    <hyperlink ref="F283" r:id="rId31" display="https://podminky.urs.cz/item/CS_URS_2024_01/998721121"/>
    <hyperlink ref="F287" r:id="rId32" display="https://podminky.urs.cz/item/CS_URS_2024_01/722171912"/>
    <hyperlink ref="F290" r:id="rId33" display="https://podminky.urs.cz/item/CS_URS_2024_01/722173912"/>
    <hyperlink ref="F299" r:id="rId34" display="https://podminky.urs.cz/item/CS_URS_2024_01/722190401"/>
    <hyperlink ref="F307" r:id="rId35" display="https://podminky.urs.cz/item/CS_URS_2024_01/998722121"/>
    <hyperlink ref="F311" r:id="rId36" display="https://podminky.urs.cz/item/CS_URS_2024_01/725210821"/>
    <hyperlink ref="F314" r:id="rId37" display="https://podminky.urs.cz/item/CS_URS_2024_01/725211616"/>
    <hyperlink ref="F324" r:id="rId38" display="https://podminky.urs.cz/item/CS_URS_2024_01/725291652"/>
    <hyperlink ref="F329" r:id="rId39" display="https://podminky.urs.cz/item/CS_URS_2024_01/725813111"/>
    <hyperlink ref="F334" r:id="rId40" display="https://podminky.urs.cz/item/CS_URS_2024_01/725820801"/>
    <hyperlink ref="F337" r:id="rId41" display="https://podminky.urs.cz/item/CS_URS_2024_01/725822611"/>
    <hyperlink ref="F340" r:id="rId42" display="https://podminky.urs.cz/item/CS_URS_2024_01/725860811"/>
    <hyperlink ref="F343" r:id="rId43" display="https://podminky.urs.cz/item/CS_URS_2024_01/725861102"/>
    <hyperlink ref="F346" r:id="rId44" display="https://podminky.urs.cz/item/CS_URS_2024_01/998725111"/>
    <hyperlink ref="F350" r:id="rId45" display="https://podminky.urs.cz/item/CS_URS_2024_01/766691911"/>
    <hyperlink ref="F358" r:id="rId46" display="https://podminky.urs.cz/item/CS_URS_2024_01/766691912"/>
    <hyperlink ref="F366" r:id="rId47" display="https://podminky.urs.cz/item/CS_URS_2024_01/766691914"/>
    <hyperlink ref="F374" r:id="rId48" display="https://podminky.urs.cz/item/CS_URS_2024_01/998766311"/>
    <hyperlink ref="F378" r:id="rId49" display="https://podminky.urs.cz/item/CS_URS_2024_01/776111116"/>
    <hyperlink ref="F381" r:id="rId50" display="https://podminky.urs.cz/item/CS_URS_2024_01/776111311"/>
    <hyperlink ref="F384" r:id="rId51" display="https://podminky.urs.cz/item/CS_URS_2024_01/776121321"/>
    <hyperlink ref="F387" r:id="rId52" display="https://podminky.urs.cz/item/CS_URS_2024_01/776141121"/>
    <hyperlink ref="F390" r:id="rId53" display="https://podminky.urs.cz/item/CS_URS_2024_01/776201812"/>
    <hyperlink ref="F393" r:id="rId54" display="https://podminky.urs.cz/item/CS_URS_2024_01/776221111"/>
    <hyperlink ref="F408" r:id="rId55" display="https://podminky.urs.cz/item/CS_URS_2024_01/776223112"/>
    <hyperlink ref="F420" r:id="rId56" display="https://podminky.urs.cz/item/CS_URS_2024_01/776410811"/>
    <hyperlink ref="F423" r:id="rId57" display="https://podminky.urs.cz/item/CS_URS_2024_01/776411111"/>
    <hyperlink ref="F438" r:id="rId58" display="https://podminky.urs.cz/item/CS_URS_2024_01/776991111"/>
    <hyperlink ref="F441" r:id="rId59" display="https://podminky.urs.cz/item/CS_URS_2024_01/776991121"/>
    <hyperlink ref="F444" r:id="rId60" display="https://podminky.urs.cz/item/CS_URS_2024_01/998776121"/>
    <hyperlink ref="F448" r:id="rId61" display="https://podminky.urs.cz/item/CS_URS_2024_01/781111011"/>
    <hyperlink ref="F451" r:id="rId62" display="https://podminky.urs.cz/item/CS_URS_2024_01/781121011"/>
    <hyperlink ref="F454" r:id="rId63" display="https://podminky.urs.cz/item/CS_URS_2024_01/781472291"/>
    <hyperlink ref="F457" r:id="rId64" display="https://podminky.urs.cz/item/CS_URS_2024_01/781474115"/>
    <hyperlink ref="F470" r:id="rId65" display="https://podminky.urs.cz/item/CS_URS_2024_01/781495115"/>
    <hyperlink ref="F474" r:id="rId66" display="https://podminky.urs.cz/item/CS_URS_2024_01/781495141"/>
    <hyperlink ref="F477" r:id="rId67" display="https://podminky.urs.cz/item/CS_URS_2024_01/781495142"/>
    <hyperlink ref="F480" r:id="rId68" display="https://podminky.urs.cz/item/CS_URS_2024_01/781495211"/>
    <hyperlink ref="F483" r:id="rId69" display="https://podminky.urs.cz/item/CS_URS_2024_01/998781111"/>
    <hyperlink ref="F487" r:id="rId70" display="https://podminky.urs.cz/item/CS_URS_2024_01/783101205"/>
    <hyperlink ref="F490" r:id="rId71" display="https://podminky.urs.cz/item/CS_URS_2024_01/783101403"/>
    <hyperlink ref="F493" r:id="rId72" display="https://podminky.urs.cz/item/CS_URS_2024_01/783106805"/>
    <hyperlink ref="F496" r:id="rId73" display="https://podminky.urs.cz/item/CS_URS_2024_01/783113111"/>
    <hyperlink ref="F499" r:id="rId74" display="https://podminky.urs.cz/item/CS_URS_2024_01/783132111"/>
    <hyperlink ref="F502" r:id="rId75" display="https://podminky.urs.cz/item/CS_URS_2024_01/783132211"/>
    <hyperlink ref="F505" r:id="rId76" display="https://podminky.urs.cz/item/CS_URS_2024_01/783144101"/>
    <hyperlink ref="F508" r:id="rId77" display="https://podminky.urs.cz/item/CS_URS_2024_01/783147101"/>
    <hyperlink ref="F519" r:id="rId78" display="https://podminky.urs.cz/item/CS_URS_2024_01/783162201"/>
    <hyperlink ref="F530" r:id="rId79" display="https://podminky.urs.cz/item/CS_URS_2024_01/783301303"/>
    <hyperlink ref="F533" r:id="rId80" display="https://podminky.urs.cz/item/CS_URS_2024_01/783301313"/>
    <hyperlink ref="F536" r:id="rId81" display="https://podminky.urs.cz/item/CS_URS_2024_01/783301401"/>
    <hyperlink ref="F539" r:id="rId82" display="https://podminky.urs.cz/item/CS_URS_2024_01/783306805"/>
    <hyperlink ref="F542" r:id="rId83" display="https://podminky.urs.cz/item/CS_URS_2024_01/783314201"/>
    <hyperlink ref="F545" r:id="rId84" display="https://podminky.urs.cz/item/CS_URS_2024_01/783315101"/>
    <hyperlink ref="F548" r:id="rId85" display="https://podminky.urs.cz/item/CS_URS_2024_01/783317101"/>
    <hyperlink ref="F554" r:id="rId86" display="https://podminky.urs.cz/item/CS_URS_2024_01/783342101"/>
    <hyperlink ref="F557" r:id="rId87" display="https://podminky.urs.cz/item/CS_URS_2024_01/783801403"/>
    <hyperlink ref="F560" r:id="rId88" display="https://podminky.urs.cz/item/CS_URS_2024_01/783813131"/>
    <hyperlink ref="F563" r:id="rId89" display="https://podminky.urs.cz/item/CS_URS_2024_01/783817121"/>
    <hyperlink ref="F590" r:id="rId90" display="https://podminky.urs.cz/item/CS_URS_2024_01/784111001"/>
    <hyperlink ref="F593" r:id="rId91" display="https://podminky.urs.cz/item/CS_URS_2024_01/784121001"/>
    <hyperlink ref="F596" r:id="rId92" display="https://podminky.urs.cz/item/CS_URS_2024_01/784181121"/>
    <hyperlink ref="F599" r:id="rId93" display="https://podminky.urs.cz/item/CS_URS_2024_01/784211101"/>
    <hyperlink ref="F612" r:id="rId94" display="https://podminky.urs.cz/item/CS_URS_2024_01/HZS2122"/>
    <hyperlink ref="F619" r:id="rId95" display="https://podminky.urs.cz/item/CS_URS_2024_01/013254000"/>
    <hyperlink ref="F623" r:id="rId96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7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23.25" customHeight="1">
      <c r="A9" s="41"/>
      <c r="B9" s="47"/>
      <c r="C9" s="41"/>
      <c r="D9" s="41"/>
      <c r="E9" s="146" t="s">
        <v>135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2479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tr">
        <f>IF('Rekapitulace stavby'!AN10="","",'Rekapitulace stavby'!AN10)</f>
        <v>00254657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tr">
        <f>IF('Rekapitulace stavby'!E11="","",'Rekapitulace stavby'!E11)</f>
        <v>Statutární mšsto Karkovy Vary</v>
      </c>
      <c r="F17" s="41"/>
      <c r="G17" s="41"/>
      <c r="H17" s="41"/>
      <c r="I17" s="145" t="s">
        <v>29</v>
      </c>
      <c r="J17" s="136" t="str">
        <f>IF('Rekapitulace stavby'!AN11="","",'Rekapitulace stavby'!AN11)</f>
        <v/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tr">
        <f>IF('Rekapitulace stavby'!AN16="","",'Rekapitulace stavby'!AN16)</f>
        <v>06333087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tr">
        <f>IF('Rekapitulace stavby'!E17="","",'Rekapitulace stavby'!E17)</f>
        <v>NARCHAEL s.r.o., Alešova 150, Jirkov</v>
      </c>
      <c r="F23" s="41"/>
      <c r="G23" s="41"/>
      <c r="H23" s="41"/>
      <c r="I23" s="145" t="s">
        <v>29</v>
      </c>
      <c r="J23" s="136" t="str">
        <f>IF('Rekapitulace stavby'!AN17="","",'Rekapitulace stavby'!AN17)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ROUND(J103,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ROUND((SUM(BE103:BE665)),  2)</f>
        <v>0</v>
      </c>
      <c r="G35" s="41"/>
      <c r="H35" s="41"/>
      <c r="I35" s="160">
        <v>0.20999999999999999</v>
      </c>
      <c r="J35" s="159">
        <f>ROUND(((SUM(BE103:BE665))*I35),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ROUND((SUM(BF103:BF665)),  2)</f>
        <v>0</v>
      </c>
      <c r="G36" s="41"/>
      <c r="H36" s="41"/>
      <c r="I36" s="160">
        <v>0.12</v>
      </c>
      <c r="J36" s="159">
        <f>ROUND(((SUM(BF103:BF665))*I36),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ROUND((SUM(BG103:BG665)),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ROUND((SUM(BH103:BH665)),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ROUND((SUM(BI103:BI665)),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23.25" customHeight="1">
      <c r="A52" s="41"/>
      <c r="B52" s="42"/>
      <c r="C52" s="43"/>
      <c r="D52" s="43"/>
      <c r="E52" s="172" t="s">
        <v>135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1-8 - stavební úpravy 3NP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>Statutární mšsto Karkovy Vary</v>
      </c>
      <c r="G58" s="43"/>
      <c r="H58" s="43"/>
      <c r="I58" s="35" t="s">
        <v>32</v>
      </c>
      <c r="J58" s="39" t="str">
        <f>E23</f>
        <v>NARCHAEL s.r.o., Alešova 150, Jirkov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J103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J104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1728</v>
      </c>
      <c r="E65" s="185"/>
      <c r="F65" s="185"/>
      <c r="G65" s="185"/>
      <c r="H65" s="185"/>
      <c r="I65" s="185"/>
      <c r="J65" s="186">
        <f>J105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1729</v>
      </c>
      <c r="E66" s="185"/>
      <c r="F66" s="185"/>
      <c r="G66" s="185"/>
      <c r="H66" s="185"/>
      <c r="I66" s="185"/>
      <c r="J66" s="186">
        <f>J200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148</v>
      </c>
      <c r="E67" s="185"/>
      <c r="F67" s="185"/>
      <c r="G67" s="185"/>
      <c r="H67" s="185"/>
      <c r="I67" s="185"/>
      <c r="J67" s="186">
        <f>J263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149</v>
      </c>
      <c r="E68" s="185"/>
      <c r="F68" s="185"/>
      <c r="G68" s="185"/>
      <c r="H68" s="185"/>
      <c r="I68" s="185"/>
      <c r="J68" s="186">
        <f>J280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150</v>
      </c>
      <c r="E69" s="180"/>
      <c r="F69" s="180"/>
      <c r="G69" s="180"/>
      <c r="H69" s="180"/>
      <c r="I69" s="180"/>
      <c r="J69" s="181">
        <f>J284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8"/>
      <c r="D70" s="184" t="s">
        <v>1733</v>
      </c>
      <c r="E70" s="185"/>
      <c r="F70" s="185"/>
      <c r="G70" s="185"/>
      <c r="H70" s="185"/>
      <c r="I70" s="185"/>
      <c r="J70" s="186">
        <f>J285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1734</v>
      </c>
      <c r="E71" s="185"/>
      <c r="F71" s="185"/>
      <c r="G71" s="185"/>
      <c r="H71" s="185"/>
      <c r="I71" s="185"/>
      <c r="J71" s="186">
        <f>J302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151</v>
      </c>
      <c r="E72" s="185"/>
      <c r="F72" s="185"/>
      <c r="G72" s="185"/>
      <c r="H72" s="185"/>
      <c r="I72" s="185"/>
      <c r="J72" s="186">
        <f>J326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155</v>
      </c>
      <c r="E73" s="185"/>
      <c r="F73" s="185"/>
      <c r="G73" s="185"/>
      <c r="H73" s="185"/>
      <c r="I73" s="185"/>
      <c r="J73" s="186">
        <f>J367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2134</v>
      </c>
      <c r="E74" s="185"/>
      <c r="F74" s="185"/>
      <c r="G74" s="185"/>
      <c r="H74" s="185"/>
      <c r="I74" s="185"/>
      <c r="J74" s="186">
        <f>J395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158</v>
      </c>
      <c r="E75" s="185"/>
      <c r="F75" s="185"/>
      <c r="G75" s="185"/>
      <c r="H75" s="185"/>
      <c r="I75" s="185"/>
      <c r="J75" s="186">
        <f>J477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159</v>
      </c>
      <c r="E76" s="185"/>
      <c r="F76" s="185"/>
      <c r="G76" s="185"/>
      <c r="H76" s="185"/>
      <c r="I76" s="185"/>
      <c r="J76" s="186">
        <f>J518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160</v>
      </c>
      <c r="E77" s="185"/>
      <c r="F77" s="185"/>
      <c r="G77" s="185"/>
      <c r="H77" s="185"/>
      <c r="I77" s="185"/>
      <c r="J77" s="186">
        <f>J629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7"/>
      <c r="C78" s="178"/>
      <c r="D78" s="179" t="s">
        <v>161</v>
      </c>
      <c r="E78" s="180"/>
      <c r="F78" s="180"/>
      <c r="G78" s="180"/>
      <c r="H78" s="180"/>
      <c r="I78" s="180"/>
      <c r="J78" s="181">
        <f>J651</f>
        <v>0</v>
      </c>
      <c r="K78" s="178"/>
      <c r="L78" s="182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9" customFormat="1" ht="24.96" customHeight="1">
      <c r="A79" s="9"/>
      <c r="B79" s="177"/>
      <c r="C79" s="178"/>
      <c r="D79" s="179" t="s">
        <v>162</v>
      </c>
      <c r="E79" s="180"/>
      <c r="F79" s="180"/>
      <c r="G79" s="180"/>
      <c r="H79" s="180"/>
      <c r="I79" s="180"/>
      <c r="J79" s="181">
        <f>J657</f>
        <v>0</v>
      </c>
      <c r="K79" s="178"/>
      <c r="L79" s="182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10" customFormat="1" ht="19.92" customHeight="1">
      <c r="A80" s="10"/>
      <c r="B80" s="183"/>
      <c r="C80" s="128"/>
      <c r="D80" s="184" t="s">
        <v>163</v>
      </c>
      <c r="E80" s="185"/>
      <c r="F80" s="185"/>
      <c r="G80" s="185"/>
      <c r="H80" s="185"/>
      <c r="I80" s="185"/>
      <c r="J80" s="186">
        <f>J658</f>
        <v>0</v>
      </c>
      <c r="K80" s="128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8"/>
      <c r="D81" s="184" t="s">
        <v>164</v>
      </c>
      <c r="E81" s="185"/>
      <c r="F81" s="185"/>
      <c r="G81" s="185"/>
      <c r="H81" s="185"/>
      <c r="I81" s="185"/>
      <c r="J81" s="186">
        <f>J662</f>
        <v>0</v>
      </c>
      <c r="K81" s="128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2" customFormat="1" ht="21.84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7" s="2" customFormat="1" ht="6.96" customHeight="1">
      <c r="A87" s="41"/>
      <c r="B87" s="64"/>
      <c r="C87" s="65"/>
      <c r="D87" s="65"/>
      <c r="E87" s="65"/>
      <c r="F87" s="65"/>
      <c r="G87" s="65"/>
      <c r="H87" s="65"/>
      <c r="I87" s="65"/>
      <c r="J87" s="65"/>
      <c r="K87" s="65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24.96" customHeight="1">
      <c r="A88" s="41"/>
      <c r="B88" s="42"/>
      <c r="C88" s="26" t="s">
        <v>165</v>
      </c>
      <c r="D88" s="43"/>
      <c r="E88" s="43"/>
      <c r="F88" s="43"/>
      <c r="G88" s="43"/>
      <c r="H88" s="43"/>
      <c r="I88" s="43"/>
      <c r="J88" s="43"/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5" t="s">
        <v>16</v>
      </c>
      <c r="D90" s="43"/>
      <c r="E90" s="43"/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26.25" customHeight="1">
      <c r="A91" s="41"/>
      <c r="B91" s="42"/>
      <c r="C91" s="43"/>
      <c r="D91" s="43"/>
      <c r="E91" s="172" t="str">
        <f>E7</f>
        <v xml:space="preserve">Rekonstrukce a výměna ZTI J.Palacha č.p. 932/20 a  I.P. Pavlova č.p. 1216/29, Karlovy Vary</v>
      </c>
      <c r="F91" s="35"/>
      <c r="G91" s="35"/>
      <c r="H91" s="35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1" customFormat="1" ht="12" customHeight="1">
      <c r="B92" s="24"/>
      <c r="C92" s="35" t="s">
        <v>134</v>
      </c>
      <c r="D92" s="25"/>
      <c r="E92" s="25"/>
      <c r="F92" s="25"/>
      <c r="G92" s="25"/>
      <c r="H92" s="25"/>
      <c r="I92" s="25"/>
      <c r="J92" s="25"/>
      <c r="K92" s="25"/>
      <c r="L92" s="23"/>
    </row>
    <row r="93" s="2" customFormat="1" ht="23.25" customHeight="1">
      <c r="A93" s="41"/>
      <c r="B93" s="42"/>
      <c r="C93" s="43"/>
      <c r="D93" s="43"/>
      <c r="E93" s="172" t="s">
        <v>135</v>
      </c>
      <c r="F93" s="43"/>
      <c r="G93" s="43"/>
      <c r="H93" s="43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2" customHeight="1">
      <c r="A94" s="41"/>
      <c r="B94" s="42"/>
      <c r="C94" s="35" t="s">
        <v>136</v>
      </c>
      <c r="D94" s="43"/>
      <c r="E94" s="43"/>
      <c r="F94" s="43"/>
      <c r="G94" s="43"/>
      <c r="H94" s="43"/>
      <c r="I94" s="43"/>
      <c r="J94" s="43"/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6.5" customHeight="1">
      <c r="A95" s="41"/>
      <c r="B95" s="42"/>
      <c r="C95" s="43"/>
      <c r="D95" s="43"/>
      <c r="E95" s="72" t="str">
        <f>E11</f>
        <v>1-8 - stavební úpravy 3NP</v>
      </c>
      <c r="F95" s="43"/>
      <c r="G95" s="43"/>
      <c r="H95" s="43"/>
      <c r="I95" s="43"/>
      <c r="J95" s="43"/>
      <c r="K95" s="43"/>
      <c r="L95" s="147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6.96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2" customHeight="1">
      <c r="A97" s="41"/>
      <c r="B97" s="42"/>
      <c r="C97" s="35" t="s">
        <v>21</v>
      </c>
      <c r="D97" s="43"/>
      <c r="E97" s="43"/>
      <c r="F97" s="30" t="str">
        <f>F14</f>
        <v xml:space="preserve"> </v>
      </c>
      <c r="G97" s="43"/>
      <c r="H97" s="43"/>
      <c r="I97" s="35" t="s">
        <v>23</v>
      </c>
      <c r="J97" s="75" t="str">
        <f>IF(J14="","",J14)</f>
        <v>12. 2. 2024</v>
      </c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47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25.65" customHeight="1">
      <c r="A99" s="41"/>
      <c r="B99" s="42"/>
      <c r="C99" s="35" t="s">
        <v>25</v>
      </c>
      <c r="D99" s="43"/>
      <c r="E99" s="43"/>
      <c r="F99" s="30" t="str">
        <f>E17</f>
        <v>Statutární mšsto Karkovy Vary</v>
      </c>
      <c r="G99" s="43"/>
      <c r="H99" s="43"/>
      <c r="I99" s="35" t="s">
        <v>32</v>
      </c>
      <c r="J99" s="39" t="str">
        <f>E23</f>
        <v>NARCHAEL s.r.o., Alešova 150, Jirkov</v>
      </c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5" t="s">
        <v>30</v>
      </c>
      <c r="D100" s="43"/>
      <c r="E100" s="43"/>
      <c r="F100" s="30" t="str">
        <f>IF(E20="","",E20)</f>
        <v>Vyplň údaj</v>
      </c>
      <c r="G100" s="43"/>
      <c r="H100" s="43"/>
      <c r="I100" s="35" t="s">
        <v>36</v>
      </c>
      <c r="J100" s="39" t="str">
        <f>E26</f>
        <v xml:space="preserve"> </v>
      </c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0.32" customHeight="1">
      <c r="A101" s="41"/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11" customFormat="1" ht="29.28" customHeight="1">
      <c r="A102" s="188"/>
      <c r="B102" s="189"/>
      <c r="C102" s="190" t="s">
        <v>166</v>
      </c>
      <c r="D102" s="191" t="s">
        <v>58</v>
      </c>
      <c r="E102" s="191" t="s">
        <v>54</v>
      </c>
      <c r="F102" s="191" t="s">
        <v>55</v>
      </c>
      <c r="G102" s="191" t="s">
        <v>167</v>
      </c>
      <c r="H102" s="191" t="s">
        <v>168</v>
      </c>
      <c r="I102" s="191" t="s">
        <v>169</v>
      </c>
      <c r="J102" s="191" t="s">
        <v>143</v>
      </c>
      <c r="K102" s="192" t="s">
        <v>170</v>
      </c>
      <c r="L102" s="193"/>
      <c r="M102" s="95" t="s">
        <v>19</v>
      </c>
      <c r="N102" s="96" t="s">
        <v>43</v>
      </c>
      <c r="O102" s="96" t="s">
        <v>171</v>
      </c>
      <c r="P102" s="96" t="s">
        <v>172</v>
      </c>
      <c r="Q102" s="96" t="s">
        <v>173</v>
      </c>
      <c r="R102" s="96" t="s">
        <v>174</v>
      </c>
      <c r="S102" s="96" t="s">
        <v>175</v>
      </c>
      <c r="T102" s="97" t="s">
        <v>176</v>
      </c>
      <c r="U102" s="188"/>
      <c r="V102" s="188"/>
      <c r="W102" s="188"/>
      <c r="X102" s="188"/>
      <c r="Y102" s="188"/>
      <c r="Z102" s="188"/>
      <c r="AA102" s="188"/>
      <c r="AB102" s="188"/>
      <c r="AC102" s="188"/>
      <c r="AD102" s="188"/>
      <c r="AE102" s="188"/>
    </row>
    <row r="103" s="2" customFormat="1" ht="22.8" customHeight="1">
      <c r="A103" s="41"/>
      <c r="B103" s="42"/>
      <c r="C103" s="102" t="s">
        <v>177</v>
      </c>
      <c r="D103" s="43"/>
      <c r="E103" s="43"/>
      <c r="F103" s="43"/>
      <c r="G103" s="43"/>
      <c r="H103" s="43"/>
      <c r="I103" s="43"/>
      <c r="J103" s="194">
        <f>BK103</f>
        <v>0</v>
      </c>
      <c r="K103" s="43"/>
      <c r="L103" s="47"/>
      <c r="M103" s="98"/>
      <c r="N103" s="195"/>
      <c r="O103" s="99"/>
      <c r="P103" s="196">
        <f>P104+P284+P651+P657</f>
        <v>0</v>
      </c>
      <c r="Q103" s="99"/>
      <c r="R103" s="196">
        <f>R104+R284+R651+R657</f>
        <v>27.640346884</v>
      </c>
      <c r="S103" s="99"/>
      <c r="T103" s="197">
        <f>T104+T284+T651+T657</f>
        <v>11.642033250000001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72</v>
      </c>
      <c r="AU103" s="20" t="s">
        <v>144</v>
      </c>
      <c r="BK103" s="198">
        <f>BK104+BK284+BK651+BK657</f>
        <v>0</v>
      </c>
    </row>
    <row r="104" s="12" customFormat="1" ht="25.92" customHeight="1">
      <c r="A104" s="12"/>
      <c r="B104" s="199"/>
      <c r="C104" s="200"/>
      <c r="D104" s="201" t="s">
        <v>72</v>
      </c>
      <c r="E104" s="202" t="s">
        <v>178</v>
      </c>
      <c r="F104" s="202" t="s">
        <v>179</v>
      </c>
      <c r="G104" s="200"/>
      <c r="H104" s="200"/>
      <c r="I104" s="203"/>
      <c r="J104" s="204">
        <f>BK104</f>
        <v>0</v>
      </c>
      <c r="K104" s="200"/>
      <c r="L104" s="205"/>
      <c r="M104" s="206"/>
      <c r="N104" s="207"/>
      <c r="O104" s="207"/>
      <c r="P104" s="208">
        <f>P105+P200+P263+P280</f>
        <v>0</v>
      </c>
      <c r="Q104" s="207"/>
      <c r="R104" s="208">
        <f>R105+R200+R263+R280</f>
        <v>24.33821155</v>
      </c>
      <c r="S104" s="207"/>
      <c r="T104" s="209">
        <f>T105+T200+T263+T280</f>
        <v>8.3764979999999998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0" t="s">
        <v>80</v>
      </c>
      <c r="AT104" s="211" t="s">
        <v>72</v>
      </c>
      <c r="AU104" s="211" t="s">
        <v>73</v>
      </c>
      <c r="AY104" s="210" t="s">
        <v>180</v>
      </c>
      <c r="BK104" s="212">
        <f>BK105+BK200+BK263+BK280</f>
        <v>0</v>
      </c>
    </row>
    <row r="105" s="12" customFormat="1" ht="22.8" customHeight="1">
      <c r="A105" s="12"/>
      <c r="B105" s="199"/>
      <c r="C105" s="200"/>
      <c r="D105" s="201" t="s">
        <v>72</v>
      </c>
      <c r="E105" s="213" t="s">
        <v>181</v>
      </c>
      <c r="F105" s="213" t="s">
        <v>1787</v>
      </c>
      <c r="G105" s="200"/>
      <c r="H105" s="200"/>
      <c r="I105" s="203"/>
      <c r="J105" s="214">
        <f>BK105</f>
        <v>0</v>
      </c>
      <c r="K105" s="200"/>
      <c r="L105" s="205"/>
      <c r="M105" s="206"/>
      <c r="N105" s="207"/>
      <c r="O105" s="207"/>
      <c r="P105" s="208">
        <f>SUM(P106:P199)</f>
        <v>0</v>
      </c>
      <c r="Q105" s="207"/>
      <c r="R105" s="208">
        <f>SUM(R106:R199)</f>
        <v>24.270721399999999</v>
      </c>
      <c r="S105" s="207"/>
      <c r="T105" s="209">
        <f>SUM(T106:T199)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0" t="s">
        <v>80</v>
      </c>
      <c r="AT105" s="211" t="s">
        <v>72</v>
      </c>
      <c r="AU105" s="211" t="s">
        <v>80</v>
      </c>
      <c r="AY105" s="210" t="s">
        <v>180</v>
      </c>
      <c r="BK105" s="212">
        <f>SUM(BK106:BK199)</f>
        <v>0</v>
      </c>
    </row>
    <row r="106" s="2" customFormat="1" ht="24.15" customHeight="1">
      <c r="A106" s="41"/>
      <c r="B106" s="42"/>
      <c r="C106" s="215" t="s">
        <v>80</v>
      </c>
      <c r="D106" s="215" t="s">
        <v>183</v>
      </c>
      <c r="E106" s="216" t="s">
        <v>2135</v>
      </c>
      <c r="F106" s="217" t="s">
        <v>2136</v>
      </c>
      <c r="G106" s="218" t="s">
        <v>186</v>
      </c>
      <c r="H106" s="219">
        <v>281.89299999999997</v>
      </c>
      <c r="I106" s="220"/>
      <c r="J106" s="221">
        <f>ROUND(I106*H106,2)</f>
        <v>0</v>
      </c>
      <c r="K106" s="217" t="s">
        <v>187</v>
      </c>
      <c r="L106" s="47"/>
      <c r="M106" s="222" t="s">
        <v>19</v>
      </c>
      <c r="N106" s="223" t="s">
        <v>44</v>
      </c>
      <c r="O106" s="87"/>
      <c r="P106" s="224">
        <f>O106*H106</f>
        <v>0</v>
      </c>
      <c r="Q106" s="224">
        <v>0.00025999999999999998</v>
      </c>
      <c r="R106" s="224">
        <f>Q106*H106</f>
        <v>0.073292179999999985</v>
      </c>
      <c r="S106" s="224">
        <v>0</v>
      </c>
      <c r="T106" s="225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6" t="s">
        <v>188</v>
      </c>
      <c r="AT106" s="226" t="s">
        <v>183</v>
      </c>
      <c r="AU106" s="226" t="s">
        <v>82</v>
      </c>
      <c r="AY106" s="20" t="s">
        <v>180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20" t="s">
        <v>80</v>
      </c>
      <c r="BK106" s="227">
        <f>ROUND(I106*H106,2)</f>
        <v>0</v>
      </c>
      <c r="BL106" s="20" t="s">
        <v>188</v>
      </c>
      <c r="BM106" s="226" t="s">
        <v>2480</v>
      </c>
    </row>
    <row r="107" s="2" customFormat="1">
      <c r="A107" s="41"/>
      <c r="B107" s="42"/>
      <c r="C107" s="43"/>
      <c r="D107" s="228" t="s">
        <v>190</v>
      </c>
      <c r="E107" s="43"/>
      <c r="F107" s="229" t="s">
        <v>2138</v>
      </c>
      <c r="G107" s="43"/>
      <c r="H107" s="43"/>
      <c r="I107" s="230"/>
      <c r="J107" s="43"/>
      <c r="K107" s="43"/>
      <c r="L107" s="47"/>
      <c r="M107" s="231"/>
      <c r="N107" s="23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190</v>
      </c>
      <c r="AU107" s="20" t="s">
        <v>82</v>
      </c>
    </row>
    <row r="108" s="2" customFormat="1">
      <c r="A108" s="41"/>
      <c r="B108" s="42"/>
      <c r="C108" s="43"/>
      <c r="D108" s="233" t="s">
        <v>192</v>
      </c>
      <c r="E108" s="43"/>
      <c r="F108" s="234" t="s">
        <v>2139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192</v>
      </c>
      <c r="AU108" s="20" t="s">
        <v>82</v>
      </c>
    </row>
    <row r="109" s="2" customFormat="1" ht="24.15" customHeight="1">
      <c r="A109" s="41"/>
      <c r="B109" s="42"/>
      <c r="C109" s="215" t="s">
        <v>82</v>
      </c>
      <c r="D109" s="215" t="s">
        <v>183</v>
      </c>
      <c r="E109" s="216" t="s">
        <v>2140</v>
      </c>
      <c r="F109" s="217" t="s">
        <v>2141</v>
      </c>
      <c r="G109" s="218" t="s">
        <v>186</v>
      </c>
      <c r="H109" s="219">
        <v>84.873000000000005</v>
      </c>
      <c r="I109" s="220"/>
      <c r="J109" s="221">
        <f>ROUND(I109*H109,2)</f>
        <v>0</v>
      </c>
      <c r="K109" s="217" t="s">
        <v>187</v>
      </c>
      <c r="L109" s="47"/>
      <c r="M109" s="222" t="s">
        <v>19</v>
      </c>
      <c r="N109" s="223" t="s">
        <v>44</v>
      </c>
      <c r="O109" s="87"/>
      <c r="P109" s="224">
        <f>O109*H109</f>
        <v>0</v>
      </c>
      <c r="Q109" s="224">
        <v>0.0057000000000000002</v>
      </c>
      <c r="R109" s="224">
        <f>Q109*H109</f>
        <v>0.48377610000000004</v>
      </c>
      <c r="S109" s="224">
        <v>0</v>
      </c>
      <c r="T109" s="22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6" t="s">
        <v>188</v>
      </c>
      <c r="AT109" s="226" t="s">
        <v>183</v>
      </c>
      <c r="AU109" s="226" t="s">
        <v>82</v>
      </c>
      <c r="AY109" s="20" t="s">
        <v>180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20" t="s">
        <v>80</v>
      </c>
      <c r="BK109" s="227">
        <f>ROUND(I109*H109,2)</f>
        <v>0</v>
      </c>
      <c r="BL109" s="20" t="s">
        <v>188</v>
      </c>
      <c r="BM109" s="226" t="s">
        <v>2481</v>
      </c>
    </row>
    <row r="110" s="2" customFormat="1">
      <c r="A110" s="41"/>
      <c r="B110" s="42"/>
      <c r="C110" s="43"/>
      <c r="D110" s="228" t="s">
        <v>190</v>
      </c>
      <c r="E110" s="43"/>
      <c r="F110" s="229" t="s">
        <v>2143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190</v>
      </c>
      <c r="AU110" s="20" t="s">
        <v>82</v>
      </c>
    </row>
    <row r="111" s="2" customFormat="1">
      <c r="A111" s="41"/>
      <c r="B111" s="42"/>
      <c r="C111" s="43"/>
      <c r="D111" s="233" t="s">
        <v>192</v>
      </c>
      <c r="E111" s="43"/>
      <c r="F111" s="234" t="s">
        <v>2144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192</v>
      </c>
      <c r="AU111" s="20" t="s">
        <v>82</v>
      </c>
    </row>
    <row r="112" s="15" customFormat="1">
      <c r="A112" s="15"/>
      <c r="B112" s="268"/>
      <c r="C112" s="269"/>
      <c r="D112" s="228" t="s">
        <v>216</v>
      </c>
      <c r="E112" s="270" t="s">
        <v>19</v>
      </c>
      <c r="F112" s="271" t="s">
        <v>2145</v>
      </c>
      <c r="G112" s="269"/>
      <c r="H112" s="270" t="s">
        <v>19</v>
      </c>
      <c r="I112" s="272"/>
      <c r="J112" s="269"/>
      <c r="K112" s="269"/>
      <c r="L112" s="273"/>
      <c r="M112" s="274"/>
      <c r="N112" s="275"/>
      <c r="O112" s="275"/>
      <c r="P112" s="275"/>
      <c r="Q112" s="275"/>
      <c r="R112" s="275"/>
      <c r="S112" s="275"/>
      <c r="T112" s="276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77" t="s">
        <v>216</v>
      </c>
      <c r="AU112" s="277" t="s">
        <v>82</v>
      </c>
      <c r="AV112" s="15" t="s">
        <v>80</v>
      </c>
      <c r="AW112" s="15" t="s">
        <v>35</v>
      </c>
      <c r="AX112" s="15" t="s">
        <v>73</v>
      </c>
      <c r="AY112" s="277" t="s">
        <v>180</v>
      </c>
    </row>
    <row r="113" s="15" customFormat="1">
      <c r="A113" s="15"/>
      <c r="B113" s="268"/>
      <c r="C113" s="269"/>
      <c r="D113" s="228" t="s">
        <v>216</v>
      </c>
      <c r="E113" s="270" t="s">
        <v>19</v>
      </c>
      <c r="F113" s="271" t="s">
        <v>2482</v>
      </c>
      <c r="G113" s="269"/>
      <c r="H113" s="270" t="s">
        <v>19</v>
      </c>
      <c r="I113" s="272"/>
      <c r="J113" s="269"/>
      <c r="K113" s="269"/>
      <c r="L113" s="273"/>
      <c r="M113" s="274"/>
      <c r="N113" s="275"/>
      <c r="O113" s="275"/>
      <c r="P113" s="275"/>
      <c r="Q113" s="275"/>
      <c r="R113" s="275"/>
      <c r="S113" s="275"/>
      <c r="T113" s="27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7" t="s">
        <v>216</v>
      </c>
      <c r="AU113" s="277" t="s">
        <v>82</v>
      </c>
      <c r="AV113" s="15" t="s">
        <v>80</v>
      </c>
      <c r="AW113" s="15" t="s">
        <v>35</v>
      </c>
      <c r="AX113" s="15" t="s">
        <v>73</v>
      </c>
      <c r="AY113" s="277" t="s">
        <v>180</v>
      </c>
    </row>
    <row r="114" s="13" customFormat="1">
      <c r="A114" s="13"/>
      <c r="B114" s="235"/>
      <c r="C114" s="236"/>
      <c r="D114" s="228" t="s">
        <v>216</v>
      </c>
      <c r="E114" s="237" t="s">
        <v>19</v>
      </c>
      <c r="F114" s="238" t="s">
        <v>2483</v>
      </c>
      <c r="G114" s="236"/>
      <c r="H114" s="239">
        <v>57.039999999999999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216</v>
      </c>
      <c r="AU114" s="245" t="s">
        <v>82</v>
      </c>
      <c r="AV114" s="13" t="s">
        <v>82</v>
      </c>
      <c r="AW114" s="13" t="s">
        <v>35</v>
      </c>
      <c r="AX114" s="13" t="s">
        <v>73</v>
      </c>
      <c r="AY114" s="245" t="s">
        <v>180</v>
      </c>
    </row>
    <row r="115" s="15" customFormat="1">
      <c r="A115" s="15"/>
      <c r="B115" s="268"/>
      <c r="C115" s="269"/>
      <c r="D115" s="228" t="s">
        <v>216</v>
      </c>
      <c r="E115" s="270" t="s">
        <v>19</v>
      </c>
      <c r="F115" s="271" t="s">
        <v>2484</v>
      </c>
      <c r="G115" s="269"/>
      <c r="H115" s="270" t="s">
        <v>19</v>
      </c>
      <c r="I115" s="272"/>
      <c r="J115" s="269"/>
      <c r="K115" s="269"/>
      <c r="L115" s="273"/>
      <c r="M115" s="274"/>
      <c r="N115" s="275"/>
      <c r="O115" s="275"/>
      <c r="P115" s="275"/>
      <c r="Q115" s="275"/>
      <c r="R115" s="275"/>
      <c r="S115" s="275"/>
      <c r="T115" s="27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77" t="s">
        <v>216</v>
      </c>
      <c r="AU115" s="277" t="s">
        <v>82</v>
      </c>
      <c r="AV115" s="15" t="s">
        <v>80</v>
      </c>
      <c r="AW115" s="15" t="s">
        <v>35</v>
      </c>
      <c r="AX115" s="15" t="s">
        <v>73</v>
      </c>
      <c r="AY115" s="277" t="s">
        <v>180</v>
      </c>
    </row>
    <row r="116" s="13" customFormat="1">
      <c r="A116" s="13"/>
      <c r="B116" s="235"/>
      <c r="C116" s="236"/>
      <c r="D116" s="228" t="s">
        <v>216</v>
      </c>
      <c r="E116" s="237" t="s">
        <v>19</v>
      </c>
      <c r="F116" s="238" t="s">
        <v>2149</v>
      </c>
      <c r="G116" s="236"/>
      <c r="H116" s="239">
        <v>27.832999999999998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216</v>
      </c>
      <c r="AU116" s="245" t="s">
        <v>82</v>
      </c>
      <c r="AV116" s="13" t="s">
        <v>82</v>
      </c>
      <c r="AW116" s="13" t="s">
        <v>35</v>
      </c>
      <c r="AX116" s="13" t="s">
        <v>73</v>
      </c>
      <c r="AY116" s="245" t="s">
        <v>180</v>
      </c>
    </row>
    <row r="117" s="14" customFormat="1">
      <c r="A117" s="14"/>
      <c r="B117" s="246"/>
      <c r="C117" s="247"/>
      <c r="D117" s="228" t="s">
        <v>216</v>
      </c>
      <c r="E117" s="248" t="s">
        <v>19</v>
      </c>
      <c r="F117" s="249" t="s">
        <v>293</v>
      </c>
      <c r="G117" s="247"/>
      <c r="H117" s="250">
        <v>84.873000000000005</v>
      </c>
      <c r="I117" s="251"/>
      <c r="J117" s="247"/>
      <c r="K117" s="247"/>
      <c r="L117" s="252"/>
      <c r="M117" s="253"/>
      <c r="N117" s="254"/>
      <c r="O117" s="254"/>
      <c r="P117" s="254"/>
      <c r="Q117" s="254"/>
      <c r="R117" s="254"/>
      <c r="S117" s="254"/>
      <c r="T117" s="255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6" t="s">
        <v>216</v>
      </c>
      <c r="AU117" s="256" t="s">
        <v>82</v>
      </c>
      <c r="AV117" s="14" t="s">
        <v>188</v>
      </c>
      <c r="AW117" s="14" t="s">
        <v>35</v>
      </c>
      <c r="AX117" s="14" t="s">
        <v>80</v>
      </c>
      <c r="AY117" s="256" t="s">
        <v>180</v>
      </c>
    </row>
    <row r="118" s="2" customFormat="1" ht="24.15" customHeight="1">
      <c r="A118" s="41"/>
      <c r="B118" s="42"/>
      <c r="C118" s="215" t="s">
        <v>199</v>
      </c>
      <c r="D118" s="215" t="s">
        <v>183</v>
      </c>
      <c r="E118" s="216" t="s">
        <v>2150</v>
      </c>
      <c r="F118" s="217" t="s">
        <v>2151</v>
      </c>
      <c r="G118" s="218" t="s">
        <v>186</v>
      </c>
      <c r="H118" s="219">
        <v>197.02000000000001</v>
      </c>
      <c r="I118" s="220"/>
      <c r="J118" s="221">
        <f>ROUND(I118*H118,2)</f>
        <v>0</v>
      </c>
      <c r="K118" s="217" t="s">
        <v>187</v>
      </c>
      <c r="L118" s="47"/>
      <c r="M118" s="222" t="s">
        <v>19</v>
      </c>
      <c r="N118" s="223" t="s">
        <v>44</v>
      </c>
      <c r="O118" s="87"/>
      <c r="P118" s="224">
        <f>O118*H118</f>
        <v>0</v>
      </c>
      <c r="Q118" s="224">
        <v>0.017000000000000001</v>
      </c>
      <c r="R118" s="224">
        <f>Q118*H118</f>
        <v>3.3493400000000002</v>
      </c>
      <c r="S118" s="224">
        <v>0</v>
      </c>
      <c r="T118" s="225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6" t="s">
        <v>188</v>
      </c>
      <c r="AT118" s="226" t="s">
        <v>183</v>
      </c>
      <c r="AU118" s="226" t="s">
        <v>82</v>
      </c>
      <c r="AY118" s="20" t="s">
        <v>180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20" t="s">
        <v>80</v>
      </c>
      <c r="BK118" s="227">
        <f>ROUND(I118*H118,2)</f>
        <v>0</v>
      </c>
      <c r="BL118" s="20" t="s">
        <v>188</v>
      </c>
      <c r="BM118" s="226" t="s">
        <v>2485</v>
      </c>
    </row>
    <row r="119" s="2" customFormat="1">
      <c r="A119" s="41"/>
      <c r="B119" s="42"/>
      <c r="C119" s="43"/>
      <c r="D119" s="228" t="s">
        <v>190</v>
      </c>
      <c r="E119" s="43"/>
      <c r="F119" s="229" t="s">
        <v>2153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190</v>
      </c>
      <c r="AU119" s="20" t="s">
        <v>82</v>
      </c>
    </row>
    <row r="120" s="2" customFormat="1">
      <c r="A120" s="41"/>
      <c r="B120" s="42"/>
      <c r="C120" s="43"/>
      <c r="D120" s="233" t="s">
        <v>192</v>
      </c>
      <c r="E120" s="43"/>
      <c r="F120" s="234" t="s">
        <v>2154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192</v>
      </c>
      <c r="AU120" s="20" t="s">
        <v>82</v>
      </c>
    </row>
    <row r="121" s="15" customFormat="1">
      <c r="A121" s="15"/>
      <c r="B121" s="268"/>
      <c r="C121" s="269"/>
      <c r="D121" s="228" t="s">
        <v>216</v>
      </c>
      <c r="E121" s="270" t="s">
        <v>19</v>
      </c>
      <c r="F121" s="271" t="s">
        <v>2155</v>
      </c>
      <c r="G121" s="269"/>
      <c r="H121" s="270" t="s">
        <v>19</v>
      </c>
      <c r="I121" s="272"/>
      <c r="J121" s="269"/>
      <c r="K121" s="269"/>
      <c r="L121" s="273"/>
      <c r="M121" s="274"/>
      <c r="N121" s="275"/>
      <c r="O121" s="275"/>
      <c r="P121" s="275"/>
      <c r="Q121" s="275"/>
      <c r="R121" s="275"/>
      <c r="S121" s="275"/>
      <c r="T121" s="27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77" t="s">
        <v>216</v>
      </c>
      <c r="AU121" s="277" t="s">
        <v>82</v>
      </c>
      <c r="AV121" s="15" t="s">
        <v>80</v>
      </c>
      <c r="AW121" s="15" t="s">
        <v>35</v>
      </c>
      <c r="AX121" s="15" t="s">
        <v>73</v>
      </c>
      <c r="AY121" s="277" t="s">
        <v>180</v>
      </c>
    </row>
    <row r="122" s="15" customFormat="1">
      <c r="A122" s="15"/>
      <c r="B122" s="268"/>
      <c r="C122" s="269"/>
      <c r="D122" s="228" t="s">
        <v>216</v>
      </c>
      <c r="E122" s="270" t="s">
        <v>19</v>
      </c>
      <c r="F122" s="271" t="s">
        <v>2486</v>
      </c>
      <c r="G122" s="269"/>
      <c r="H122" s="270" t="s">
        <v>19</v>
      </c>
      <c r="I122" s="272"/>
      <c r="J122" s="269"/>
      <c r="K122" s="269"/>
      <c r="L122" s="273"/>
      <c r="M122" s="274"/>
      <c r="N122" s="275"/>
      <c r="O122" s="275"/>
      <c r="P122" s="275"/>
      <c r="Q122" s="275"/>
      <c r="R122" s="275"/>
      <c r="S122" s="275"/>
      <c r="T122" s="276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77" t="s">
        <v>216</v>
      </c>
      <c r="AU122" s="277" t="s">
        <v>82</v>
      </c>
      <c r="AV122" s="15" t="s">
        <v>80</v>
      </c>
      <c r="AW122" s="15" t="s">
        <v>35</v>
      </c>
      <c r="AX122" s="15" t="s">
        <v>73</v>
      </c>
      <c r="AY122" s="277" t="s">
        <v>180</v>
      </c>
    </row>
    <row r="123" s="13" customFormat="1">
      <c r="A123" s="13"/>
      <c r="B123" s="235"/>
      <c r="C123" s="236"/>
      <c r="D123" s="228" t="s">
        <v>216</v>
      </c>
      <c r="E123" s="237" t="s">
        <v>19</v>
      </c>
      <c r="F123" s="238" t="s">
        <v>2487</v>
      </c>
      <c r="G123" s="236"/>
      <c r="H123" s="239">
        <v>59.009999999999998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216</v>
      </c>
      <c r="AU123" s="245" t="s">
        <v>82</v>
      </c>
      <c r="AV123" s="13" t="s">
        <v>82</v>
      </c>
      <c r="AW123" s="13" t="s">
        <v>35</v>
      </c>
      <c r="AX123" s="13" t="s">
        <v>73</v>
      </c>
      <c r="AY123" s="245" t="s">
        <v>180</v>
      </c>
    </row>
    <row r="124" s="15" customFormat="1">
      <c r="A124" s="15"/>
      <c r="B124" s="268"/>
      <c r="C124" s="269"/>
      <c r="D124" s="228" t="s">
        <v>216</v>
      </c>
      <c r="E124" s="270" t="s">
        <v>19</v>
      </c>
      <c r="F124" s="271" t="s">
        <v>2488</v>
      </c>
      <c r="G124" s="269"/>
      <c r="H124" s="270" t="s">
        <v>19</v>
      </c>
      <c r="I124" s="272"/>
      <c r="J124" s="269"/>
      <c r="K124" s="269"/>
      <c r="L124" s="273"/>
      <c r="M124" s="274"/>
      <c r="N124" s="275"/>
      <c r="O124" s="275"/>
      <c r="P124" s="275"/>
      <c r="Q124" s="275"/>
      <c r="R124" s="275"/>
      <c r="S124" s="275"/>
      <c r="T124" s="276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77" t="s">
        <v>216</v>
      </c>
      <c r="AU124" s="277" t="s">
        <v>82</v>
      </c>
      <c r="AV124" s="15" t="s">
        <v>80</v>
      </c>
      <c r="AW124" s="15" t="s">
        <v>35</v>
      </c>
      <c r="AX124" s="15" t="s">
        <v>73</v>
      </c>
      <c r="AY124" s="277" t="s">
        <v>180</v>
      </c>
    </row>
    <row r="125" s="13" customFormat="1">
      <c r="A125" s="13"/>
      <c r="B125" s="235"/>
      <c r="C125" s="236"/>
      <c r="D125" s="228" t="s">
        <v>216</v>
      </c>
      <c r="E125" s="237" t="s">
        <v>19</v>
      </c>
      <c r="F125" s="238" t="s">
        <v>2489</v>
      </c>
      <c r="G125" s="236"/>
      <c r="H125" s="239">
        <v>52.43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216</v>
      </c>
      <c r="AU125" s="245" t="s">
        <v>82</v>
      </c>
      <c r="AV125" s="13" t="s">
        <v>82</v>
      </c>
      <c r="AW125" s="13" t="s">
        <v>35</v>
      </c>
      <c r="AX125" s="13" t="s">
        <v>73</v>
      </c>
      <c r="AY125" s="245" t="s">
        <v>180</v>
      </c>
    </row>
    <row r="126" s="15" customFormat="1">
      <c r="A126" s="15"/>
      <c r="B126" s="268"/>
      <c r="C126" s="269"/>
      <c r="D126" s="228" t="s">
        <v>216</v>
      </c>
      <c r="E126" s="270" t="s">
        <v>19</v>
      </c>
      <c r="F126" s="271" t="s">
        <v>2490</v>
      </c>
      <c r="G126" s="269"/>
      <c r="H126" s="270" t="s">
        <v>19</v>
      </c>
      <c r="I126" s="272"/>
      <c r="J126" s="269"/>
      <c r="K126" s="269"/>
      <c r="L126" s="273"/>
      <c r="M126" s="274"/>
      <c r="N126" s="275"/>
      <c r="O126" s="275"/>
      <c r="P126" s="275"/>
      <c r="Q126" s="275"/>
      <c r="R126" s="275"/>
      <c r="S126" s="275"/>
      <c r="T126" s="276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77" t="s">
        <v>216</v>
      </c>
      <c r="AU126" s="277" t="s">
        <v>82</v>
      </c>
      <c r="AV126" s="15" t="s">
        <v>80</v>
      </c>
      <c r="AW126" s="15" t="s">
        <v>35</v>
      </c>
      <c r="AX126" s="15" t="s">
        <v>73</v>
      </c>
      <c r="AY126" s="277" t="s">
        <v>180</v>
      </c>
    </row>
    <row r="127" s="13" customFormat="1">
      <c r="A127" s="13"/>
      <c r="B127" s="235"/>
      <c r="C127" s="236"/>
      <c r="D127" s="228" t="s">
        <v>216</v>
      </c>
      <c r="E127" s="237" t="s">
        <v>19</v>
      </c>
      <c r="F127" s="238" t="s">
        <v>2491</v>
      </c>
      <c r="G127" s="236"/>
      <c r="H127" s="239">
        <v>50.340000000000003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216</v>
      </c>
      <c r="AU127" s="245" t="s">
        <v>82</v>
      </c>
      <c r="AV127" s="13" t="s">
        <v>82</v>
      </c>
      <c r="AW127" s="13" t="s">
        <v>35</v>
      </c>
      <c r="AX127" s="13" t="s">
        <v>73</v>
      </c>
      <c r="AY127" s="245" t="s">
        <v>180</v>
      </c>
    </row>
    <row r="128" s="15" customFormat="1">
      <c r="A128" s="15"/>
      <c r="B128" s="268"/>
      <c r="C128" s="269"/>
      <c r="D128" s="228" t="s">
        <v>216</v>
      </c>
      <c r="E128" s="270" t="s">
        <v>19</v>
      </c>
      <c r="F128" s="271" t="s">
        <v>2492</v>
      </c>
      <c r="G128" s="269"/>
      <c r="H128" s="270" t="s">
        <v>19</v>
      </c>
      <c r="I128" s="272"/>
      <c r="J128" s="269"/>
      <c r="K128" s="269"/>
      <c r="L128" s="273"/>
      <c r="M128" s="274"/>
      <c r="N128" s="275"/>
      <c r="O128" s="275"/>
      <c r="P128" s="275"/>
      <c r="Q128" s="275"/>
      <c r="R128" s="275"/>
      <c r="S128" s="275"/>
      <c r="T128" s="276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77" t="s">
        <v>216</v>
      </c>
      <c r="AU128" s="277" t="s">
        <v>82</v>
      </c>
      <c r="AV128" s="15" t="s">
        <v>80</v>
      </c>
      <c r="AW128" s="15" t="s">
        <v>35</v>
      </c>
      <c r="AX128" s="15" t="s">
        <v>73</v>
      </c>
      <c r="AY128" s="277" t="s">
        <v>180</v>
      </c>
    </row>
    <row r="129" s="13" customFormat="1">
      <c r="A129" s="13"/>
      <c r="B129" s="235"/>
      <c r="C129" s="236"/>
      <c r="D129" s="228" t="s">
        <v>216</v>
      </c>
      <c r="E129" s="237" t="s">
        <v>19</v>
      </c>
      <c r="F129" s="238" t="s">
        <v>2493</v>
      </c>
      <c r="G129" s="236"/>
      <c r="H129" s="239">
        <v>8.75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216</v>
      </c>
      <c r="AU129" s="245" t="s">
        <v>82</v>
      </c>
      <c r="AV129" s="13" t="s">
        <v>82</v>
      </c>
      <c r="AW129" s="13" t="s">
        <v>35</v>
      </c>
      <c r="AX129" s="13" t="s">
        <v>73</v>
      </c>
      <c r="AY129" s="245" t="s">
        <v>180</v>
      </c>
    </row>
    <row r="130" s="15" customFormat="1">
      <c r="A130" s="15"/>
      <c r="B130" s="268"/>
      <c r="C130" s="269"/>
      <c r="D130" s="228" t="s">
        <v>216</v>
      </c>
      <c r="E130" s="270" t="s">
        <v>19</v>
      </c>
      <c r="F130" s="271" t="s">
        <v>2494</v>
      </c>
      <c r="G130" s="269"/>
      <c r="H130" s="270" t="s">
        <v>19</v>
      </c>
      <c r="I130" s="272"/>
      <c r="J130" s="269"/>
      <c r="K130" s="269"/>
      <c r="L130" s="273"/>
      <c r="M130" s="274"/>
      <c r="N130" s="275"/>
      <c r="O130" s="275"/>
      <c r="P130" s="275"/>
      <c r="Q130" s="275"/>
      <c r="R130" s="275"/>
      <c r="S130" s="275"/>
      <c r="T130" s="276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77" t="s">
        <v>216</v>
      </c>
      <c r="AU130" s="277" t="s">
        <v>82</v>
      </c>
      <c r="AV130" s="15" t="s">
        <v>80</v>
      </c>
      <c r="AW130" s="15" t="s">
        <v>35</v>
      </c>
      <c r="AX130" s="15" t="s">
        <v>73</v>
      </c>
      <c r="AY130" s="277" t="s">
        <v>180</v>
      </c>
    </row>
    <row r="131" s="13" customFormat="1">
      <c r="A131" s="13"/>
      <c r="B131" s="235"/>
      <c r="C131" s="236"/>
      <c r="D131" s="228" t="s">
        <v>216</v>
      </c>
      <c r="E131" s="237" t="s">
        <v>19</v>
      </c>
      <c r="F131" s="238" t="s">
        <v>2495</v>
      </c>
      <c r="G131" s="236"/>
      <c r="H131" s="239">
        <v>7.9699999999999998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216</v>
      </c>
      <c r="AU131" s="245" t="s">
        <v>82</v>
      </c>
      <c r="AV131" s="13" t="s">
        <v>82</v>
      </c>
      <c r="AW131" s="13" t="s">
        <v>35</v>
      </c>
      <c r="AX131" s="13" t="s">
        <v>73</v>
      </c>
      <c r="AY131" s="245" t="s">
        <v>180</v>
      </c>
    </row>
    <row r="132" s="15" customFormat="1">
      <c r="A132" s="15"/>
      <c r="B132" s="268"/>
      <c r="C132" s="269"/>
      <c r="D132" s="228" t="s">
        <v>216</v>
      </c>
      <c r="E132" s="270" t="s">
        <v>19</v>
      </c>
      <c r="F132" s="271" t="s">
        <v>2496</v>
      </c>
      <c r="G132" s="269"/>
      <c r="H132" s="270" t="s">
        <v>19</v>
      </c>
      <c r="I132" s="272"/>
      <c r="J132" s="269"/>
      <c r="K132" s="269"/>
      <c r="L132" s="273"/>
      <c r="M132" s="274"/>
      <c r="N132" s="275"/>
      <c r="O132" s="275"/>
      <c r="P132" s="275"/>
      <c r="Q132" s="275"/>
      <c r="R132" s="275"/>
      <c r="S132" s="275"/>
      <c r="T132" s="276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77" t="s">
        <v>216</v>
      </c>
      <c r="AU132" s="277" t="s">
        <v>82</v>
      </c>
      <c r="AV132" s="15" t="s">
        <v>80</v>
      </c>
      <c r="AW132" s="15" t="s">
        <v>35</v>
      </c>
      <c r="AX132" s="15" t="s">
        <v>73</v>
      </c>
      <c r="AY132" s="277" t="s">
        <v>180</v>
      </c>
    </row>
    <row r="133" s="13" customFormat="1">
      <c r="A133" s="13"/>
      <c r="B133" s="235"/>
      <c r="C133" s="236"/>
      <c r="D133" s="228" t="s">
        <v>216</v>
      </c>
      <c r="E133" s="237" t="s">
        <v>19</v>
      </c>
      <c r="F133" s="238" t="s">
        <v>2497</v>
      </c>
      <c r="G133" s="236"/>
      <c r="H133" s="239">
        <v>18.52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216</v>
      </c>
      <c r="AU133" s="245" t="s">
        <v>82</v>
      </c>
      <c r="AV133" s="13" t="s">
        <v>82</v>
      </c>
      <c r="AW133" s="13" t="s">
        <v>35</v>
      </c>
      <c r="AX133" s="13" t="s">
        <v>73</v>
      </c>
      <c r="AY133" s="245" t="s">
        <v>180</v>
      </c>
    </row>
    <row r="134" s="14" customFormat="1">
      <c r="A134" s="14"/>
      <c r="B134" s="246"/>
      <c r="C134" s="247"/>
      <c r="D134" s="228" t="s">
        <v>216</v>
      </c>
      <c r="E134" s="248" t="s">
        <v>19</v>
      </c>
      <c r="F134" s="249" t="s">
        <v>293</v>
      </c>
      <c r="G134" s="247"/>
      <c r="H134" s="250">
        <v>197.02000000000001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6" t="s">
        <v>216</v>
      </c>
      <c r="AU134" s="256" t="s">
        <v>82</v>
      </c>
      <c r="AV134" s="14" t="s">
        <v>188</v>
      </c>
      <c r="AW134" s="14" t="s">
        <v>35</v>
      </c>
      <c r="AX134" s="14" t="s">
        <v>80</v>
      </c>
      <c r="AY134" s="256" t="s">
        <v>180</v>
      </c>
    </row>
    <row r="135" s="2" customFormat="1" ht="33" customHeight="1">
      <c r="A135" s="41"/>
      <c r="B135" s="42"/>
      <c r="C135" s="215" t="s">
        <v>188</v>
      </c>
      <c r="D135" s="215" t="s">
        <v>183</v>
      </c>
      <c r="E135" s="216" t="s">
        <v>2164</v>
      </c>
      <c r="F135" s="217" t="s">
        <v>2165</v>
      </c>
      <c r="G135" s="218" t="s">
        <v>186</v>
      </c>
      <c r="H135" s="219">
        <v>169.74600000000001</v>
      </c>
      <c r="I135" s="220"/>
      <c r="J135" s="221">
        <f>ROUND(I135*H135,2)</f>
        <v>0</v>
      </c>
      <c r="K135" s="217" t="s">
        <v>187</v>
      </c>
      <c r="L135" s="47"/>
      <c r="M135" s="222" t="s">
        <v>19</v>
      </c>
      <c r="N135" s="223" t="s">
        <v>44</v>
      </c>
      <c r="O135" s="87"/>
      <c r="P135" s="224">
        <f>O135*H135</f>
        <v>0</v>
      </c>
      <c r="Q135" s="224">
        <v>0.0020999999999999999</v>
      </c>
      <c r="R135" s="224">
        <f>Q135*H135</f>
        <v>0.35646660000000002</v>
      </c>
      <c r="S135" s="224">
        <v>0</v>
      </c>
      <c r="T135" s="22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6" t="s">
        <v>188</v>
      </c>
      <c r="AT135" s="226" t="s">
        <v>183</v>
      </c>
      <c r="AU135" s="226" t="s">
        <v>82</v>
      </c>
      <c r="AY135" s="20" t="s">
        <v>180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20" t="s">
        <v>80</v>
      </c>
      <c r="BK135" s="227">
        <f>ROUND(I135*H135,2)</f>
        <v>0</v>
      </c>
      <c r="BL135" s="20" t="s">
        <v>188</v>
      </c>
      <c r="BM135" s="226" t="s">
        <v>2498</v>
      </c>
    </row>
    <row r="136" s="2" customFormat="1">
      <c r="A136" s="41"/>
      <c r="B136" s="42"/>
      <c r="C136" s="43"/>
      <c r="D136" s="228" t="s">
        <v>190</v>
      </c>
      <c r="E136" s="43"/>
      <c r="F136" s="229" t="s">
        <v>2167</v>
      </c>
      <c r="G136" s="43"/>
      <c r="H136" s="43"/>
      <c r="I136" s="230"/>
      <c r="J136" s="43"/>
      <c r="K136" s="43"/>
      <c r="L136" s="47"/>
      <c r="M136" s="231"/>
      <c r="N136" s="23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190</v>
      </c>
      <c r="AU136" s="20" t="s">
        <v>82</v>
      </c>
    </row>
    <row r="137" s="2" customFormat="1">
      <c r="A137" s="41"/>
      <c r="B137" s="42"/>
      <c r="C137" s="43"/>
      <c r="D137" s="233" t="s">
        <v>192</v>
      </c>
      <c r="E137" s="43"/>
      <c r="F137" s="234" t="s">
        <v>2168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192</v>
      </c>
      <c r="AU137" s="20" t="s">
        <v>82</v>
      </c>
    </row>
    <row r="138" s="13" customFormat="1">
      <c r="A138" s="13"/>
      <c r="B138" s="235"/>
      <c r="C138" s="236"/>
      <c r="D138" s="228" t="s">
        <v>216</v>
      </c>
      <c r="E138" s="236"/>
      <c r="F138" s="238" t="s">
        <v>2499</v>
      </c>
      <c r="G138" s="236"/>
      <c r="H138" s="239">
        <v>169.74600000000001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216</v>
      </c>
      <c r="AU138" s="245" t="s">
        <v>82</v>
      </c>
      <c r="AV138" s="13" t="s">
        <v>82</v>
      </c>
      <c r="AW138" s="13" t="s">
        <v>4</v>
      </c>
      <c r="AX138" s="13" t="s">
        <v>80</v>
      </c>
      <c r="AY138" s="245" t="s">
        <v>180</v>
      </c>
    </row>
    <row r="139" s="2" customFormat="1" ht="33" customHeight="1">
      <c r="A139" s="41"/>
      <c r="B139" s="42"/>
      <c r="C139" s="215" t="s">
        <v>210</v>
      </c>
      <c r="D139" s="215" t="s">
        <v>183</v>
      </c>
      <c r="E139" s="216" t="s">
        <v>2170</v>
      </c>
      <c r="F139" s="217" t="s">
        <v>2171</v>
      </c>
      <c r="G139" s="218" t="s">
        <v>186</v>
      </c>
      <c r="H139" s="219">
        <v>394.04000000000002</v>
      </c>
      <c r="I139" s="220"/>
      <c r="J139" s="221">
        <f>ROUND(I139*H139,2)</f>
        <v>0</v>
      </c>
      <c r="K139" s="217" t="s">
        <v>187</v>
      </c>
      <c r="L139" s="47"/>
      <c r="M139" s="222" t="s">
        <v>19</v>
      </c>
      <c r="N139" s="223" t="s">
        <v>44</v>
      </c>
      <c r="O139" s="87"/>
      <c r="P139" s="224">
        <f>O139*H139</f>
        <v>0</v>
      </c>
      <c r="Q139" s="224">
        <v>0.0061999999999999998</v>
      </c>
      <c r="R139" s="224">
        <f>Q139*H139</f>
        <v>2.4430480000000001</v>
      </c>
      <c r="S139" s="224">
        <v>0</v>
      </c>
      <c r="T139" s="22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6" t="s">
        <v>188</v>
      </c>
      <c r="AT139" s="226" t="s">
        <v>183</v>
      </c>
      <c r="AU139" s="226" t="s">
        <v>82</v>
      </c>
      <c r="AY139" s="20" t="s">
        <v>180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20" t="s">
        <v>80</v>
      </c>
      <c r="BK139" s="227">
        <f>ROUND(I139*H139,2)</f>
        <v>0</v>
      </c>
      <c r="BL139" s="20" t="s">
        <v>188</v>
      </c>
      <c r="BM139" s="226" t="s">
        <v>2500</v>
      </c>
    </row>
    <row r="140" s="2" customFormat="1">
      <c r="A140" s="41"/>
      <c r="B140" s="42"/>
      <c r="C140" s="43"/>
      <c r="D140" s="228" t="s">
        <v>190</v>
      </c>
      <c r="E140" s="43"/>
      <c r="F140" s="229" t="s">
        <v>2173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190</v>
      </c>
      <c r="AU140" s="20" t="s">
        <v>82</v>
      </c>
    </row>
    <row r="141" s="2" customFormat="1">
      <c r="A141" s="41"/>
      <c r="B141" s="42"/>
      <c r="C141" s="43"/>
      <c r="D141" s="233" t="s">
        <v>192</v>
      </c>
      <c r="E141" s="43"/>
      <c r="F141" s="234" t="s">
        <v>2174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192</v>
      </c>
      <c r="AU141" s="20" t="s">
        <v>82</v>
      </c>
    </row>
    <row r="142" s="13" customFormat="1">
      <c r="A142" s="13"/>
      <c r="B142" s="235"/>
      <c r="C142" s="236"/>
      <c r="D142" s="228" t="s">
        <v>216</v>
      </c>
      <c r="E142" s="236"/>
      <c r="F142" s="238" t="s">
        <v>2501</v>
      </c>
      <c r="G142" s="236"/>
      <c r="H142" s="239">
        <v>394.04000000000002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216</v>
      </c>
      <c r="AU142" s="245" t="s">
        <v>82</v>
      </c>
      <c r="AV142" s="13" t="s">
        <v>82</v>
      </c>
      <c r="AW142" s="13" t="s">
        <v>4</v>
      </c>
      <c r="AX142" s="13" t="s">
        <v>80</v>
      </c>
      <c r="AY142" s="245" t="s">
        <v>180</v>
      </c>
    </row>
    <row r="143" s="2" customFormat="1" ht="24.15" customHeight="1">
      <c r="A143" s="41"/>
      <c r="B143" s="42"/>
      <c r="C143" s="215" t="s">
        <v>181</v>
      </c>
      <c r="D143" s="215" t="s">
        <v>183</v>
      </c>
      <c r="E143" s="216" t="s">
        <v>2176</v>
      </c>
      <c r="F143" s="217" t="s">
        <v>2177</v>
      </c>
      <c r="G143" s="218" t="s">
        <v>186</v>
      </c>
      <c r="H143" s="219">
        <v>762.97199999999998</v>
      </c>
      <c r="I143" s="220"/>
      <c r="J143" s="221">
        <f>ROUND(I143*H143,2)</f>
        <v>0</v>
      </c>
      <c r="K143" s="217" t="s">
        <v>187</v>
      </c>
      <c r="L143" s="47"/>
      <c r="M143" s="222" t="s">
        <v>19</v>
      </c>
      <c r="N143" s="223" t="s">
        <v>44</v>
      </c>
      <c r="O143" s="87"/>
      <c r="P143" s="224">
        <f>O143*H143</f>
        <v>0</v>
      </c>
      <c r="Q143" s="224">
        <v>0.00025999999999999998</v>
      </c>
      <c r="R143" s="224">
        <f>Q143*H143</f>
        <v>0.19837271999999998</v>
      </c>
      <c r="S143" s="224">
        <v>0</v>
      </c>
      <c r="T143" s="22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6" t="s">
        <v>188</v>
      </c>
      <c r="AT143" s="226" t="s">
        <v>183</v>
      </c>
      <c r="AU143" s="226" t="s">
        <v>82</v>
      </c>
      <c r="AY143" s="20" t="s">
        <v>180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20" t="s">
        <v>80</v>
      </c>
      <c r="BK143" s="227">
        <f>ROUND(I143*H143,2)</f>
        <v>0</v>
      </c>
      <c r="BL143" s="20" t="s">
        <v>188</v>
      </c>
      <c r="BM143" s="226" t="s">
        <v>2502</v>
      </c>
    </row>
    <row r="144" s="2" customFormat="1">
      <c r="A144" s="41"/>
      <c r="B144" s="42"/>
      <c r="C144" s="43"/>
      <c r="D144" s="228" t="s">
        <v>190</v>
      </c>
      <c r="E144" s="43"/>
      <c r="F144" s="229" t="s">
        <v>2179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190</v>
      </c>
      <c r="AU144" s="20" t="s">
        <v>82</v>
      </c>
    </row>
    <row r="145" s="2" customFormat="1">
      <c r="A145" s="41"/>
      <c r="B145" s="42"/>
      <c r="C145" s="43"/>
      <c r="D145" s="233" t="s">
        <v>192</v>
      </c>
      <c r="E145" s="43"/>
      <c r="F145" s="234" t="s">
        <v>2180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192</v>
      </c>
      <c r="AU145" s="20" t="s">
        <v>82</v>
      </c>
    </row>
    <row r="146" s="2" customFormat="1" ht="24.15" customHeight="1">
      <c r="A146" s="41"/>
      <c r="B146" s="42"/>
      <c r="C146" s="215" t="s">
        <v>224</v>
      </c>
      <c r="D146" s="215" t="s">
        <v>183</v>
      </c>
      <c r="E146" s="216" t="s">
        <v>1792</v>
      </c>
      <c r="F146" s="217" t="s">
        <v>2181</v>
      </c>
      <c r="G146" s="218" t="s">
        <v>186</v>
      </c>
      <c r="H146" s="219">
        <v>1.2</v>
      </c>
      <c r="I146" s="220"/>
      <c r="J146" s="221">
        <f>ROUND(I146*H146,2)</f>
        <v>0</v>
      </c>
      <c r="K146" s="217" t="s">
        <v>187</v>
      </c>
      <c r="L146" s="47"/>
      <c r="M146" s="222" t="s">
        <v>19</v>
      </c>
      <c r="N146" s="223" t="s">
        <v>44</v>
      </c>
      <c r="O146" s="87"/>
      <c r="P146" s="224">
        <f>O146*H146</f>
        <v>0</v>
      </c>
      <c r="Q146" s="224">
        <v>0.038199999999999998</v>
      </c>
      <c r="R146" s="224">
        <f>Q146*H146</f>
        <v>0.045839999999999999</v>
      </c>
      <c r="S146" s="224">
        <v>0</v>
      </c>
      <c r="T146" s="22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6" t="s">
        <v>188</v>
      </c>
      <c r="AT146" s="226" t="s">
        <v>183</v>
      </c>
      <c r="AU146" s="226" t="s">
        <v>82</v>
      </c>
      <c r="AY146" s="20" t="s">
        <v>180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20" t="s">
        <v>80</v>
      </c>
      <c r="BK146" s="227">
        <f>ROUND(I146*H146,2)</f>
        <v>0</v>
      </c>
      <c r="BL146" s="20" t="s">
        <v>188</v>
      </c>
      <c r="BM146" s="226" t="s">
        <v>2503</v>
      </c>
    </row>
    <row r="147" s="2" customFormat="1">
      <c r="A147" s="41"/>
      <c r="B147" s="42"/>
      <c r="C147" s="43"/>
      <c r="D147" s="228" t="s">
        <v>190</v>
      </c>
      <c r="E147" s="43"/>
      <c r="F147" s="229" t="s">
        <v>2183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190</v>
      </c>
      <c r="AU147" s="20" t="s">
        <v>82</v>
      </c>
    </row>
    <row r="148" s="2" customFormat="1">
      <c r="A148" s="41"/>
      <c r="B148" s="42"/>
      <c r="C148" s="43"/>
      <c r="D148" s="233" t="s">
        <v>192</v>
      </c>
      <c r="E148" s="43"/>
      <c r="F148" s="234" t="s">
        <v>1794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192</v>
      </c>
      <c r="AU148" s="20" t="s">
        <v>82</v>
      </c>
    </row>
    <row r="149" s="13" customFormat="1">
      <c r="A149" s="13"/>
      <c r="B149" s="235"/>
      <c r="C149" s="236"/>
      <c r="D149" s="228" t="s">
        <v>216</v>
      </c>
      <c r="E149" s="237" t="s">
        <v>19</v>
      </c>
      <c r="F149" s="238" t="s">
        <v>2504</v>
      </c>
      <c r="G149" s="236"/>
      <c r="H149" s="239">
        <v>1.2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216</v>
      </c>
      <c r="AU149" s="245" t="s">
        <v>82</v>
      </c>
      <c r="AV149" s="13" t="s">
        <v>82</v>
      </c>
      <c r="AW149" s="13" t="s">
        <v>35</v>
      </c>
      <c r="AX149" s="13" t="s">
        <v>80</v>
      </c>
      <c r="AY149" s="245" t="s">
        <v>180</v>
      </c>
    </row>
    <row r="150" s="2" customFormat="1" ht="24.15" customHeight="1">
      <c r="A150" s="41"/>
      <c r="B150" s="42"/>
      <c r="C150" s="215" t="s">
        <v>231</v>
      </c>
      <c r="D150" s="215" t="s">
        <v>183</v>
      </c>
      <c r="E150" s="216" t="s">
        <v>2185</v>
      </c>
      <c r="F150" s="217" t="s">
        <v>2186</v>
      </c>
      <c r="G150" s="218" t="s">
        <v>186</v>
      </c>
      <c r="H150" s="219">
        <v>8.1600000000000001</v>
      </c>
      <c r="I150" s="220"/>
      <c r="J150" s="221">
        <f>ROUND(I150*H150,2)</f>
        <v>0</v>
      </c>
      <c r="K150" s="217" t="s">
        <v>187</v>
      </c>
      <c r="L150" s="47"/>
      <c r="M150" s="222" t="s">
        <v>19</v>
      </c>
      <c r="N150" s="223" t="s">
        <v>44</v>
      </c>
      <c r="O150" s="87"/>
      <c r="P150" s="224">
        <f>O150*H150</f>
        <v>0</v>
      </c>
      <c r="Q150" s="224">
        <v>0.015599999999999999</v>
      </c>
      <c r="R150" s="224">
        <f>Q150*H150</f>
        <v>0.12729599999999999</v>
      </c>
      <c r="S150" s="224">
        <v>0</v>
      </c>
      <c r="T150" s="22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6" t="s">
        <v>188</v>
      </c>
      <c r="AT150" s="226" t="s">
        <v>183</v>
      </c>
      <c r="AU150" s="226" t="s">
        <v>82</v>
      </c>
      <c r="AY150" s="20" t="s">
        <v>180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20" t="s">
        <v>80</v>
      </c>
      <c r="BK150" s="227">
        <f>ROUND(I150*H150,2)</f>
        <v>0</v>
      </c>
      <c r="BL150" s="20" t="s">
        <v>188</v>
      </c>
      <c r="BM150" s="226" t="s">
        <v>2505</v>
      </c>
    </row>
    <row r="151" s="2" customFormat="1">
      <c r="A151" s="41"/>
      <c r="B151" s="42"/>
      <c r="C151" s="43"/>
      <c r="D151" s="228" t="s">
        <v>190</v>
      </c>
      <c r="E151" s="43"/>
      <c r="F151" s="229" t="s">
        <v>2188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190</v>
      </c>
      <c r="AU151" s="20" t="s">
        <v>82</v>
      </c>
    </row>
    <row r="152" s="2" customFormat="1">
      <c r="A152" s="41"/>
      <c r="B152" s="42"/>
      <c r="C152" s="43"/>
      <c r="D152" s="233" t="s">
        <v>192</v>
      </c>
      <c r="E152" s="43"/>
      <c r="F152" s="234" t="s">
        <v>2189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192</v>
      </c>
      <c r="AU152" s="20" t="s">
        <v>82</v>
      </c>
    </row>
    <row r="153" s="2" customFormat="1" ht="24.15" customHeight="1">
      <c r="A153" s="41"/>
      <c r="B153" s="42"/>
      <c r="C153" s="215" t="s">
        <v>237</v>
      </c>
      <c r="D153" s="215" t="s">
        <v>183</v>
      </c>
      <c r="E153" s="216" t="s">
        <v>2190</v>
      </c>
      <c r="F153" s="217" t="s">
        <v>2191</v>
      </c>
      <c r="G153" s="218" t="s">
        <v>186</v>
      </c>
      <c r="H153" s="219">
        <v>261.50599999999997</v>
      </c>
      <c r="I153" s="220"/>
      <c r="J153" s="221">
        <f>ROUND(I153*H153,2)</f>
        <v>0</v>
      </c>
      <c r="K153" s="217" t="s">
        <v>187</v>
      </c>
      <c r="L153" s="47"/>
      <c r="M153" s="222" t="s">
        <v>19</v>
      </c>
      <c r="N153" s="223" t="s">
        <v>44</v>
      </c>
      <c r="O153" s="87"/>
      <c r="P153" s="224">
        <f>O153*H153</f>
        <v>0</v>
      </c>
      <c r="Q153" s="224">
        <v>0.0057000000000000002</v>
      </c>
      <c r="R153" s="224">
        <f>Q153*H153</f>
        <v>1.4905841999999998</v>
      </c>
      <c r="S153" s="224">
        <v>0</v>
      </c>
      <c r="T153" s="22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6" t="s">
        <v>188</v>
      </c>
      <c r="AT153" s="226" t="s">
        <v>183</v>
      </c>
      <c r="AU153" s="226" t="s">
        <v>82</v>
      </c>
      <c r="AY153" s="20" t="s">
        <v>180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20" t="s">
        <v>80</v>
      </c>
      <c r="BK153" s="227">
        <f>ROUND(I153*H153,2)</f>
        <v>0</v>
      </c>
      <c r="BL153" s="20" t="s">
        <v>188</v>
      </c>
      <c r="BM153" s="226" t="s">
        <v>2506</v>
      </c>
    </row>
    <row r="154" s="2" customFormat="1">
      <c r="A154" s="41"/>
      <c r="B154" s="42"/>
      <c r="C154" s="43"/>
      <c r="D154" s="228" t="s">
        <v>190</v>
      </c>
      <c r="E154" s="43"/>
      <c r="F154" s="229" t="s">
        <v>2193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190</v>
      </c>
      <c r="AU154" s="20" t="s">
        <v>82</v>
      </c>
    </row>
    <row r="155" s="2" customFormat="1">
      <c r="A155" s="41"/>
      <c r="B155" s="42"/>
      <c r="C155" s="43"/>
      <c r="D155" s="233" t="s">
        <v>192</v>
      </c>
      <c r="E155" s="43"/>
      <c r="F155" s="234" t="s">
        <v>2194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192</v>
      </c>
      <c r="AU155" s="20" t="s">
        <v>82</v>
      </c>
    </row>
    <row r="156" s="15" customFormat="1">
      <c r="A156" s="15"/>
      <c r="B156" s="268"/>
      <c r="C156" s="269"/>
      <c r="D156" s="228" t="s">
        <v>216</v>
      </c>
      <c r="E156" s="270" t="s">
        <v>19</v>
      </c>
      <c r="F156" s="271" t="s">
        <v>2145</v>
      </c>
      <c r="G156" s="269"/>
      <c r="H156" s="270" t="s">
        <v>19</v>
      </c>
      <c r="I156" s="272"/>
      <c r="J156" s="269"/>
      <c r="K156" s="269"/>
      <c r="L156" s="273"/>
      <c r="M156" s="274"/>
      <c r="N156" s="275"/>
      <c r="O156" s="275"/>
      <c r="P156" s="275"/>
      <c r="Q156" s="275"/>
      <c r="R156" s="275"/>
      <c r="S156" s="275"/>
      <c r="T156" s="276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7" t="s">
        <v>216</v>
      </c>
      <c r="AU156" s="277" t="s">
        <v>82</v>
      </c>
      <c r="AV156" s="15" t="s">
        <v>80</v>
      </c>
      <c r="AW156" s="15" t="s">
        <v>35</v>
      </c>
      <c r="AX156" s="15" t="s">
        <v>73</v>
      </c>
      <c r="AY156" s="277" t="s">
        <v>180</v>
      </c>
    </row>
    <row r="157" s="15" customFormat="1">
      <c r="A157" s="15"/>
      <c r="B157" s="268"/>
      <c r="C157" s="269"/>
      <c r="D157" s="228" t="s">
        <v>216</v>
      </c>
      <c r="E157" s="270" t="s">
        <v>19</v>
      </c>
      <c r="F157" s="271" t="s">
        <v>2482</v>
      </c>
      <c r="G157" s="269"/>
      <c r="H157" s="270" t="s">
        <v>19</v>
      </c>
      <c r="I157" s="272"/>
      <c r="J157" s="269"/>
      <c r="K157" s="269"/>
      <c r="L157" s="273"/>
      <c r="M157" s="274"/>
      <c r="N157" s="275"/>
      <c r="O157" s="275"/>
      <c r="P157" s="275"/>
      <c r="Q157" s="275"/>
      <c r="R157" s="275"/>
      <c r="S157" s="275"/>
      <c r="T157" s="276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7" t="s">
        <v>216</v>
      </c>
      <c r="AU157" s="277" t="s">
        <v>82</v>
      </c>
      <c r="AV157" s="15" t="s">
        <v>80</v>
      </c>
      <c r="AW157" s="15" t="s">
        <v>35</v>
      </c>
      <c r="AX157" s="15" t="s">
        <v>73</v>
      </c>
      <c r="AY157" s="277" t="s">
        <v>180</v>
      </c>
    </row>
    <row r="158" s="13" customFormat="1">
      <c r="A158" s="13"/>
      <c r="B158" s="235"/>
      <c r="C158" s="236"/>
      <c r="D158" s="228" t="s">
        <v>216</v>
      </c>
      <c r="E158" s="237" t="s">
        <v>19</v>
      </c>
      <c r="F158" s="238" t="s">
        <v>2507</v>
      </c>
      <c r="G158" s="236"/>
      <c r="H158" s="239">
        <v>202.231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216</v>
      </c>
      <c r="AU158" s="245" t="s">
        <v>82</v>
      </c>
      <c r="AV158" s="13" t="s">
        <v>82</v>
      </c>
      <c r="AW158" s="13" t="s">
        <v>35</v>
      </c>
      <c r="AX158" s="13" t="s">
        <v>73</v>
      </c>
      <c r="AY158" s="245" t="s">
        <v>180</v>
      </c>
    </row>
    <row r="159" s="13" customFormat="1">
      <c r="A159" s="13"/>
      <c r="B159" s="235"/>
      <c r="C159" s="236"/>
      <c r="D159" s="228" t="s">
        <v>216</v>
      </c>
      <c r="E159" s="237" t="s">
        <v>19</v>
      </c>
      <c r="F159" s="238" t="s">
        <v>2508</v>
      </c>
      <c r="G159" s="236"/>
      <c r="H159" s="239">
        <v>-0.442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216</v>
      </c>
      <c r="AU159" s="245" t="s">
        <v>82</v>
      </c>
      <c r="AV159" s="13" t="s">
        <v>82</v>
      </c>
      <c r="AW159" s="13" t="s">
        <v>35</v>
      </c>
      <c r="AX159" s="13" t="s">
        <v>73</v>
      </c>
      <c r="AY159" s="245" t="s">
        <v>180</v>
      </c>
    </row>
    <row r="160" s="13" customFormat="1">
      <c r="A160" s="13"/>
      <c r="B160" s="235"/>
      <c r="C160" s="236"/>
      <c r="D160" s="228" t="s">
        <v>216</v>
      </c>
      <c r="E160" s="237" t="s">
        <v>19</v>
      </c>
      <c r="F160" s="238" t="s">
        <v>2197</v>
      </c>
      <c r="G160" s="236"/>
      <c r="H160" s="239">
        <v>-0.11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216</v>
      </c>
      <c r="AU160" s="245" t="s">
        <v>82</v>
      </c>
      <c r="AV160" s="13" t="s">
        <v>82</v>
      </c>
      <c r="AW160" s="13" t="s">
        <v>35</v>
      </c>
      <c r="AX160" s="13" t="s">
        <v>73</v>
      </c>
      <c r="AY160" s="245" t="s">
        <v>180</v>
      </c>
    </row>
    <row r="161" s="15" customFormat="1">
      <c r="A161" s="15"/>
      <c r="B161" s="268"/>
      <c r="C161" s="269"/>
      <c r="D161" s="228" t="s">
        <v>216</v>
      </c>
      <c r="E161" s="270" t="s">
        <v>19</v>
      </c>
      <c r="F161" s="271" t="s">
        <v>2509</v>
      </c>
      <c r="G161" s="269"/>
      <c r="H161" s="270" t="s">
        <v>19</v>
      </c>
      <c r="I161" s="272"/>
      <c r="J161" s="269"/>
      <c r="K161" s="269"/>
      <c r="L161" s="273"/>
      <c r="M161" s="274"/>
      <c r="N161" s="275"/>
      <c r="O161" s="275"/>
      <c r="P161" s="275"/>
      <c r="Q161" s="275"/>
      <c r="R161" s="275"/>
      <c r="S161" s="275"/>
      <c r="T161" s="276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7" t="s">
        <v>216</v>
      </c>
      <c r="AU161" s="277" t="s">
        <v>82</v>
      </c>
      <c r="AV161" s="15" t="s">
        <v>80</v>
      </c>
      <c r="AW161" s="15" t="s">
        <v>35</v>
      </c>
      <c r="AX161" s="15" t="s">
        <v>73</v>
      </c>
      <c r="AY161" s="277" t="s">
        <v>180</v>
      </c>
    </row>
    <row r="162" s="13" customFormat="1">
      <c r="A162" s="13"/>
      <c r="B162" s="235"/>
      <c r="C162" s="236"/>
      <c r="D162" s="228" t="s">
        <v>216</v>
      </c>
      <c r="E162" s="237" t="s">
        <v>19</v>
      </c>
      <c r="F162" s="238" t="s">
        <v>2510</v>
      </c>
      <c r="G162" s="236"/>
      <c r="H162" s="239">
        <v>60.651000000000003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216</v>
      </c>
      <c r="AU162" s="245" t="s">
        <v>82</v>
      </c>
      <c r="AV162" s="13" t="s">
        <v>82</v>
      </c>
      <c r="AW162" s="13" t="s">
        <v>35</v>
      </c>
      <c r="AX162" s="13" t="s">
        <v>73</v>
      </c>
      <c r="AY162" s="245" t="s">
        <v>180</v>
      </c>
    </row>
    <row r="163" s="13" customFormat="1">
      <c r="A163" s="13"/>
      <c r="B163" s="235"/>
      <c r="C163" s="236"/>
      <c r="D163" s="228" t="s">
        <v>216</v>
      </c>
      <c r="E163" s="237" t="s">
        <v>19</v>
      </c>
      <c r="F163" s="238" t="s">
        <v>2200</v>
      </c>
      <c r="G163" s="236"/>
      <c r="H163" s="239">
        <v>-0.82399999999999995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216</v>
      </c>
      <c r="AU163" s="245" t="s">
        <v>82</v>
      </c>
      <c r="AV163" s="13" t="s">
        <v>82</v>
      </c>
      <c r="AW163" s="13" t="s">
        <v>35</v>
      </c>
      <c r="AX163" s="13" t="s">
        <v>73</v>
      </c>
      <c r="AY163" s="245" t="s">
        <v>180</v>
      </c>
    </row>
    <row r="164" s="14" customFormat="1">
      <c r="A164" s="14"/>
      <c r="B164" s="246"/>
      <c r="C164" s="247"/>
      <c r="D164" s="228" t="s">
        <v>216</v>
      </c>
      <c r="E164" s="248" t="s">
        <v>19</v>
      </c>
      <c r="F164" s="249" t="s">
        <v>293</v>
      </c>
      <c r="G164" s="247"/>
      <c r="H164" s="250">
        <v>261.50599999999997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6" t="s">
        <v>216</v>
      </c>
      <c r="AU164" s="256" t="s">
        <v>82</v>
      </c>
      <c r="AV164" s="14" t="s">
        <v>188</v>
      </c>
      <c r="AW164" s="14" t="s">
        <v>35</v>
      </c>
      <c r="AX164" s="14" t="s">
        <v>80</v>
      </c>
      <c r="AY164" s="256" t="s">
        <v>180</v>
      </c>
    </row>
    <row r="165" s="2" customFormat="1" ht="24.15" customHeight="1">
      <c r="A165" s="41"/>
      <c r="B165" s="42"/>
      <c r="C165" s="215" t="s">
        <v>245</v>
      </c>
      <c r="D165" s="215" t="s">
        <v>183</v>
      </c>
      <c r="E165" s="216" t="s">
        <v>2201</v>
      </c>
      <c r="F165" s="217" t="s">
        <v>2202</v>
      </c>
      <c r="G165" s="218" t="s">
        <v>186</v>
      </c>
      <c r="H165" s="219">
        <v>493.30599999999998</v>
      </c>
      <c r="I165" s="220"/>
      <c r="J165" s="221">
        <f>ROUND(I165*H165,2)</f>
        <v>0</v>
      </c>
      <c r="K165" s="217" t="s">
        <v>187</v>
      </c>
      <c r="L165" s="47"/>
      <c r="M165" s="222" t="s">
        <v>19</v>
      </c>
      <c r="N165" s="223" t="s">
        <v>44</v>
      </c>
      <c r="O165" s="87"/>
      <c r="P165" s="224">
        <f>O165*H165</f>
        <v>0</v>
      </c>
      <c r="Q165" s="224">
        <v>0.017000000000000001</v>
      </c>
      <c r="R165" s="224">
        <f>Q165*H165</f>
        <v>8.3862020000000008</v>
      </c>
      <c r="S165" s="224">
        <v>0</v>
      </c>
      <c r="T165" s="22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6" t="s">
        <v>188</v>
      </c>
      <c r="AT165" s="226" t="s">
        <v>183</v>
      </c>
      <c r="AU165" s="226" t="s">
        <v>82</v>
      </c>
      <c r="AY165" s="20" t="s">
        <v>180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20" t="s">
        <v>80</v>
      </c>
      <c r="BK165" s="227">
        <f>ROUND(I165*H165,2)</f>
        <v>0</v>
      </c>
      <c r="BL165" s="20" t="s">
        <v>188</v>
      </c>
      <c r="BM165" s="226" t="s">
        <v>2511</v>
      </c>
    </row>
    <row r="166" s="2" customFormat="1">
      <c r="A166" s="41"/>
      <c r="B166" s="42"/>
      <c r="C166" s="43"/>
      <c r="D166" s="228" t="s">
        <v>190</v>
      </c>
      <c r="E166" s="43"/>
      <c r="F166" s="229" t="s">
        <v>2204</v>
      </c>
      <c r="G166" s="43"/>
      <c r="H166" s="43"/>
      <c r="I166" s="230"/>
      <c r="J166" s="43"/>
      <c r="K166" s="43"/>
      <c r="L166" s="47"/>
      <c r="M166" s="231"/>
      <c r="N166" s="23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190</v>
      </c>
      <c r="AU166" s="20" t="s">
        <v>82</v>
      </c>
    </row>
    <row r="167" s="2" customFormat="1">
      <c r="A167" s="41"/>
      <c r="B167" s="42"/>
      <c r="C167" s="43"/>
      <c r="D167" s="233" t="s">
        <v>192</v>
      </c>
      <c r="E167" s="43"/>
      <c r="F167" s="234" t="s">
        <v>2205</v>
      </c>
      <c r="G167" s="43"/>
      <c r="H167" s="43"/>
      <c r="I167" s="230"/>
      <c r="J167" s="43"/>
      <c r="K167" s="43"/>
      <c r="L167" s="47"/>
      <c r="M167" s="231"/>
      <c r="N167" s="23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192</v>
      </c>
      <c r="AU167" s="20" t="s">
        <v>82</v>
      </c>
    </row>
    <row r="168" s="15" customFormat="1">
      <c r="A168" s="15"/>
      <c r="B168" s="268"/>
      <c r="C168" s="269"/>
      <c r="D168" s="228" t="s">
        <v>216</v>
      </c>
      <c r="E168" s="270" t="s">
        <v>19</v>
      </c>
      <c r="F168" s="271" t="s">
        <v>2155</v>
      </c>
      <c r="G168" s="269"/>
      <c r="H168" s="270" t="s">
        <v>19</v>
      </c>
      <c r="I168" s="272"/>
      <c r="J168" s="269"/>
      <c r="K168" s="269"/>
      <c r="L168" s="273"/>
      <c r="M168" s="274"/>
      <c r="N168" s="275"/>
      <c r="O168" s="275"/>
      <c r="P168" s="275"/>
      <c r="Q168" s="275"/>
      <c r="R168" s="275"/>
      <c r="S168" s="275"/>
      <c r="T168" s="27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7" t="s">
        <v>216</v>
      </c>
      <c r="AU168" s="277" t="s">
        <v>82</v>
      </c>
      <c r="AV168" s="15" t="s">
        <v>80</v>
      </c>
      <c r="AW168" s="15" t="s">
        <v>35</v>
      </c>
      <c r="AX168" s="15" t="s">
        <v>73</v>
      </c>
      <c r="AY168" s="277" t="s">
        <v>180</v>
      </c>
    </row>
    <row r="169" s="15" customFormat="1">
      <c r="A169" s="15"/>
      <c r="B169" s="268"/>
      <c r="C169" s="269"/>
      <c r="D169" s="228" t="s">
        <v>216</v>
      </c>
      <c r="E169" s="270" t="s">
        <v>19</v>
      </c>
      <c r="F169" s="271" t="s">
        <v>2486</v>
      </c>
      <c r="G169" s="269"/>
      <c r="H169" s="270" t="s">
        <v>19</v>
      </c>
      <c r="I169" s="272"/>
      <c r="J169" s="269"/>
      <c r="K169" s="269"/>
      <c r="L169" s="273"/>
      <c r="M169" s="274"/>
      <c r="N169" s="275"/>
      <c r="O169" s="275"/>
      <c r="P169" s="275"/>
      <c r="Q169" s="275"/>
      <c r="R169" s="275"/>
      <c r="S169" s="275"/>
      <c r="T169" s="276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7" t="s">
        <v>216</v>
      </c>
      <c r="AU169" s="277" t="s">
        <v>82</v>
      </c>
      <c r="AV169" s="15" t="s">
        <v>80</v>
      </c>
      <c r="AW169" s="15" t="s">
        <v>35</v>
      </c>
      <c r="AX169" s="15" t="s">
        <v>73</v>
      </c>
      <c r="AY169" s="277" t="s">
        <v>180</v>
      </c>
    </row>
    <row r="170" s="13" customFormat="1">
      <c r="A170" s="13"/>
      <c r="B170" s="235"/>
      <c r="C170" s="236"/>
      <c r="D170" s="228" t="s">
        <v>216</v>
      </c>
      <c r="E170" s="237" t="s">
        <v>19</v>
      </c>
      <c r="F170" s="238" t="s">
        <v>2512</v>
      </c>
      <c r="G170" s="236"/>
      <c r="H170" s="239">
        <v>126.79000000000001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216</v>
      </c>
      <c r="AU170" s="245" t="s">
        <v>82</v>
      </c>
      <c r="AV170" s="13" t="s">
        <v>82</v>
      </c>
      <c r="AW170" s="13" t="s">
        <v>35</v>
      </c>
      <c r="AX170" s="13" t="s">
        <v>73</v>
      </c>
      <c r="AY170" s="245" t="s">
        <v>180</v>
      </c>
    </row>
    <row r="171" s="13" customFormat="1">
      <c r="A171" s="13"/>
      <c r="B171" s="235"/>
      <c r="C171" s="236"/>
      <c r="D171" s="228" t="s">
        <v>216</v>
      </c>
      <c r="E171" s="237" t="s">
        <v>19</v>
      </c>
      <c r="F171" s="238" t="s">
        <v>2207</v>
      </c>
      <c r="G171" s="236"/>
      <c r="H171" s="239">
        <v>-4.3499999999999996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216</v>
      </c>
      <c r="AU171" s="245" t="s">
        <v>82</v>
      </c>
      <c r="AV171" s="13" t="s">
        <v>82</v>
      </c>
      <c r="AW171" s="13" t="s">
        <v>35</v>
      </c>
      <c r="AX171" s="13" t="s">
        <v>73</v>
      </c>
      <c r="AY171" s="245" t="s">
        <v>180</v>
      </c>
    </row>
    <row r="172" s="15" customFormat="1">
      <c r="A172" s="15"/>
      <c r="B172" s="268"/>
      <c r="C172" s="269"/>
      <c r="D172" s="228" t="s">
        <v>216</v>
      </c>
      <c r="E172" s="270" t="s">
        <v>19</v>
      </c>
      <c r="F172" s="271" t="s">
        <v>2488</v>
      </c>
      <c r="G172" s="269"/>
      <c r="H172" s="270" t="s">
        <v>19</v>
      </c>
      <c r="I172" s="272"/>
      <c r="J172" s="269"/>
      <c r="K172" s="269"/>
      <c r="L172" s="273"/>
      <c r="M172" s="274"/>
      <c r="N172" s="275"/>
      <c r="O172" s="275"/>
      <c r="P172" s="275"/>
      <c r="Q172" s="275"/>
      <c r="R172" s="275"/>
      <c r="S172" s="275"/>
      <c r="T172" s="276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7" t="s">
        <v>216</v>
      </c>
      <c r="AU172" s="277" t="s">
        <v>82</v>
      </c>
      <c r="AV172" s="15" t="s">
        <v>80</v>
      </c>
      <c r="AW172" s="15" t="s">
        <v>35</v>
      </c>
      <c r="AX172" s="15" t="s">
        <v>73</v>
      </c>
      <c r="AY172" s="277" t="s">
        <v>180</v>
      </c>
    </row>
    <row r="173" s="13" customFormat="1">
      <c r="A173" s="13"/>
      <c r="B173" s="235"/>
      <c r="C173" s="236"/>
      <c r="D173" s="228" t="s">
        <v>216</v>
      </c>
      <c r="E173" s="237" t="s">
        <v>19</v>
      </c>
      <c r="F173" s="238" t="s">
        <v>2513</v>
      </c>
      <c r="G173" s="236"/>
      <c r="H173" s="239">
        <v>119.72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216</v>
      </c>
      <c r="AU173" s="245" t="s">
        <v>82</v>
      </c>
      <c r="AV173" s="13" t="s">
        <v>82</v>
      </c>
      <c r="AW173" s="13" t="s">
        <v>35</v>
      </c>
      <c r="AX173" s="13" t="s">
        <v>73</v>
      </c>
      <c r="AY173" s="245" t="s">
        <v>180</v>
      </c>
    </row>
    <row r="174" s="13" customFormat="1">
      <c r="A174" s="13"/>
      <c r="B174" s="235"/>
      <c r="C174" s="236"/>
      <c r="D174" s="228" t="s">
        <v>216</v>
      </c>
      <c r="E174" s="237" t="s">
        <v>19</v>
      </c>
      <c r="F174" s="238" t="s">
        <v>2207</v>
      </c>
      <c r="G174" s="236"/>
      <c r="H174" s="239">
        <v>-4.3499999999999996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216</v>
      </c>
      <c r="AU174" s="245" t="s">
        <v>82</v>
      </c>
      <c r="AV174" s="13" t="s">
        <v>82</v>
      </c>
      <c r="AW174" s="13" t="s">
        <v>35</v>
      </c>
      <c r="AX174" s="13" t="s">
        <v>73</v>
      </c>
      <c r="AY174" s="245" t="s">
        <v>180</v>
      </c>
    </row>
    <row r="175" s="15" customFormat="1">
      <c r="A175" s="15"/>
      <c r="B175" s="268"/>
      <c r="C175" s="269"/>
      <c r="D175" s="228" t="s">
        <v>216</v>
      </c>
      <c r="E175" s="270" t="s">
        <v>19</v>
      </c>
      <c r="F175" s="271" t="s">
        <v>2490</v>
      </c>
      <c r="G175" s="269"/>
      <c r="H175" s="270" t="s">
        <v>19</v>
      </c>
      <c r="I175" s="272"/>
      <c r="J175" s="269"/>
      <c r="K175" s="269"/>
      <c r="L175" s="273"/>
      <c r="M175" s="274"/>
      <c r="N175" s="275"/>
      <c r="O175" s="275"/>
      <c r="P175" s="275"/>
      <c r="Q175" s="275"/>
      <c r="R175" s="275"/>
      <c r="S175" s="275"/>
      <c r="T175" s="276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77" t="s">
        <v>216</v>
      </c>
      <c r="AU175" s="277" t="s">
        <v>82</v>
      </c>
      <c r="AV175" s="15" t="s">
        <v>80</v>
      </c>
      <c r="AW175" s="15" t="s">
        <v>35</v>
      </c>
      <c r="AX175" s="15" t="s">
        <v>73</v>
      </c>
      <c r="AY175" s="277" t="s">
        <v>180</v>
      </c>
    </row>
    <row r="176" s="13" customFormat="1">
      <c r="A176" s="13"/>
      <c r="B176" s="235"/>
      <c r="C176" s="236"/>
      <c r="D176" s="228" t="s">
        <v>216</v>
      </c>
      <c r="E176" s="237" t="s">
        <v>19</v>
      </c>
      <c r="F176" s="238" t="s">
        <v>2514</v>
      </c>
      <c r="G176" s="236"/>
      <c r="H176" s="239">
        <v>116.28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216</v>
      </c>
      <c r="AU176" s="245" t="s">
        <v>82</v>
      </c>
      <c r="AV176" s="13" t="s">
        <v>82</v>
      </c>
      <c r="AW176" s="13" t="s">
        <v>35</v>
      </c>
      <c r="AX176" s="13" t="s">
        <v>73</v>
      </c>
      <c r="AY176" s="245" t="s">
        <v>180</v>
      </c>
    </row>
    <row r="177" s="13" customFormat="1">
      <c r="A177" s="13"/>
      <c r="B177" s="235"/>
      <c r="C177" s="236"/>
      <c r="D177" s="228" t="s">
        <v>216</v>
      </c>
      <c r="E177" s="237" t="s">
        <v>19</v>
      </c>
      <c r="F177" s="238" t="s">
        <v>2210</v>
      </c>
      <c r="G177" s="236"/>
      <c r="H177" s="239">
        <v>-6.1500000000000004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216</v>
      </c>
      <c r="AU177" s="245" t="s">
        <v>82</v>
      </c>
      <c r="AV177" s="13" t="s">
        <v>82</v>
      </c>
      <c r="AW177" s="13" t="s">
        <v>35</v>
      </c>
      <c r="AX177" s="13" t="s">
        <v>73</v>
      </c>
      <c r="AY177" s="245" t="s">
        <v>180</v>
      </c>
    </row>
    <row r="178" s="15" customFormat="1">
      <c r="A178" s="15"/>
      <c r="B178" s="268"/>
      <c r="C178" s="269"/>
      <c r="D178" s="228" t="s">
        <v>216</v>
      </c>
      <c r="E178" s="270" t="s">
        <v>19</v>
      </c>
      <c r="F178" s="271" t="s">
        <v>2492</v>
      </c>
      <c r="G178" s="269"/>
      <c r="H178" s="270" t="s">
        <v>19</v>
      </c>
      <c r="I178" s="272"/>
      <c r="J178" s="269"/>
      <c r="K178" s="269"/>
      <c r="L178" s="273"/>
      <c r="M178" s="274"/>
      <c r="N178" s="275"/>
      <c r="O178" s="275"/>
      <c r="P178" s="275"/>
      <c r="Q178" s="275"/>
      <c r="R178" s="275"/>
      <c r="S178" s="275"/>
      <c r="T178" s="27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7" t="s">
        <v>216</v>
      </c>
      <c r="AU178" s="277" t="s">
        <v>82</v>
      </c>
      <c r="AV178" s="15" t="s">
        <v>80</v>
      </c>
      <c r="AW178" s="15" t="s">
        <v>35</v>
      </c>
      <c r="AX178" s="15" t="s">
        <v>73</v>
      </c>
      <c r="AY178" s="277" t="s">
        <v>180</v>
      </c>
    </row>
    <row r="179" s="13" customFormat="1">
      <c r="A179" s="13"/>
      <c r="B179" s="235"/>
      <c r="C179" s="236"/>
      <c r="D179" s="228" t="s">
        <v>216</v>
      </c>
      <c r="E179" s="237" t="s">
        <v>19</v>
      </c>
      <c r="F179" s="238" t="s">
        <v>2515</v>
      </c>
      <c r="G179" s="236"/>
      <c r="H179" s="239">
        <v>57.527999999999999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216</v>
      </c>
      <c r="AU179" s="245" t="s">
        <v>82</v>
      </c>
      <c r="AV179" s="13" t="s">
        <v>82</v>
      </c>
      <c r="AW179" s="13" t="s">
        <v>35</v>
      </c>
      <c r="AX179" s="13" t="s">
        <v>73</v>
      </c>
      <c r="AY179" s="245" t="s">
        <v>180</v>
      </c>
    </row>
    <row r="180" s="13" customFormat="1">
      <c r="A180" s="13"/>
      <c r="B180" s="235"/>
      <c r="C180" s="236"/>
      <c r="D180" s="228" t="s">
        <v>216</v>
      </c>
      <c r="E180" s="237" t="s">
        <v>19</v>
      </c>
      <c r="F180" s="238" t="s">
        <v>2212</v>
      </c>
      <c r="G180" s="236"/>
      <c r="H180" s="239">
        <v>-2.6499999999999999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216</v>
      </c>
      <c r="AU180" s="245" t="s">
        <v>82</v>
      </c>
      <c r="AV180" s="13" t="s">
        <v>82</v>
      </c>
      <c r="AW180" s="13" t="s">
        <v>35</v>
      </c>
      <c r="AX180" s="13" t="s">
        <v>73</v>
      </c>
      <c r="AY180" s="245" t="s">
        <v>180</v>
      </c>
    </row>
    <row r="181" s="15" customFormat="1">
      <c r="A181" s="15"/>
      <c r="B181" s="268"/>
      <c r="C181" s="269"/>
      <c r="D181" s="228" t="s">
        <v>216</v>
      </c>
      <c r="E181" s="270" t="s">
        <v>19</v>
      </c>
      <c r="F181" s="271" t="s">
        <v>2494</v>
      </c>
      <c r="G181" s="269"/>
      <c r="H181" s="270" t="s">
        <v>19</v>
      </c>
      <c r="I181" s="272"/>
      <c r="J181" s="269"/>
      <c r="K181" s="269"/>
      <c r="L181" s="273"/>
      <c r="M181" s="274"/>
      <c r="N181" s="275"/>
      <c r="O181" s="275"/>
      <c r="P181" s="275"/>
      <c r="Q181" s="275"/>
      <c r="R181" s="275"/>
      <c r="S181" s="275"/>
      <c r="T181" s="276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7" t="s">
        <v>216</v>
      </c>
      <c r="AU181" s="277" t="s">
        <v>82</v>
      </c>
      <c r="AV181" s="15" t="s">
        <v>80</v>
      </c>
      <c r="AW181" s="15" t="s">
        <v>35</v>
      </c>
      <c r="AX181" s="15" t="s">
        <v>73</v>
      </c>
      <c r="AY181" s="277" t="s">
        <v>180</v>
      </c>
    </row>
    <row r="182" s="13" customFormat="1">
      <c r="A182" s="13"/>
      <c r="B182" s="235"/>
      <c r="C182" s="236"/>
      <c r="D182" s="228" t="s">
        <v>216</v>
      </c>
      <c r="E182" s="237" t="s">
        <v>19</v>
      </c>
      <c r="F182" s="238" t="s">
        <v>2516</v>
      </c>
      <c r="G182" s="236"/>
      <c r="H182" s="239">
        <v>46.781999999999996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216</v>
      </c>
      <c r="AU182" s="245" t="s">
        <v>82</v>
      </c>
      <c r="AV182" s="13" t="s">
        <v>82</v>
      </c>
      <c r="AW182" s="13" t="s">
        <v>35</v>
      </c>
      <c r="AX182" s="13" t="s">
        <v>73</v>
      </c>
      <c r="AY182" s="245" t="s">
        <v>180</v>
      </c>
    </row>
    <row r="183" s="13" customFormat="1">
      <c r="A183" s="13"/>
      <c r="B183" s="235"/>
      <c r="C183" s="236"/>
      <c r="D183" s="228" t="s">
        <v>216</v>
      </c>
      <c r="E183" s="237" t="s">
        <v>19</v>
      </c>
      <c r="F183" s="238" t="s">
        <v>2517</v>
      </c>
      <c r="G183" s="236"/>
      <c r="H183" s="239">
        <v>-1.821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216</v>
      </c>
      <c r="AU183" s="245" t="s">
        <v>82</v>
      </c>
      <c r="AV183" s="13" t="s">
        <v>82</v>
      </c>
      <c r="AW183" s="13" t="s">
        <v>35</v>
      </c>
      <c r="AX183" s="13" t="s">
        <v>73</v>
      </c>
      <c r="AY183" s="245" t="s">
        <v>180</v>
      </c>
    </row>
    <row r="184" s="15" customFormat="1">
      <c r="A184" s="15"/>
      <c r="B184" s="268"/>
      <c r="C184" s="269"/>
      <c r="D184" s="228" t="s">
        <v>216</v>
      </c>
      <c r="E184" s="270" t="s">
        <v>19</v>
      </c>
      <c r="F184" s="271" t="s">
        <v>2496</v>
      </c>
      <c r="G184" s="269"/>
      <c r="H184" s="270" t="s">
        <v>19</v>
      </c>
      <c r="I184" s="272"/>
      <c r="J184" s="269"/>
      <c r="K184" s="269"/>
      <c r="L184" s="273"/>
      <c r="M184" s="274"/>
      <c r="N184" s="275"/>
      <c r="O184" s="275"/>
      <c r="P184" s="275"/>
      <c r="Q184" s="275"/>
      <c r="R184" s="275"/>
      <c r="S184" s="275"/>
      <c r="T184" s="276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7" t="s">
        <v>216</v>
      </c>
      <c r="AU184" s="277" t="s">
        <v>82</v>
      </c>
      <c r="AV184" s="15" t="s">
        <v>80</v>
      </c>
      <c r="AW184" s="15" t="s">
        <v>35</v>
      </c>
      <c r="AX184" s="15" t="s">
        <v>73</v>
      </c>
      <c r="AY184" s="277" t="s">
        <v>180</v>
      </c>
    </row>
    <row r="185" s="13" customFormat="1">
      <c r="A185" s="13"/>
      <c r="B185" s="235"/>
      <c r="C185" s="236"/>
      <c r="D185" s="228" t="s">
        <v>216</v>
      </c>
      <c r="E185" s="237" t="s">
        <v>19</v>
      </c>
      <c r="F185" s="238" t="s">
        <v>2518</v>
      </c>
      <c r="G185" s="236"/>
      <c r="H185" s="239">
        <v>55.929000000000002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216</v>
      </c>
      <c r="AU185" s="245" t="s">
        <v>82</v>
      </c>
      <c r="AV185" s="13" t="s">
        <v>82</v>
      </c>
      <c r="AW185" s="13" t="s">
        <v>35</v>
      </c>
      <c r="AX185" s="13" t="s">
        <v>73</v>
      </c>
      <c r="AY185" s="245" t="s">
        <v>180</v>
      </c>
    </row>
    <row r="186" s="13" customFormat="1">
      <c r="A186" s="13"/>
      <c r="B186" s="235"/>
      <c r="C186" s="236"/>
      <c r="D186" s="228" t="s">
        <v>216</v>
      </c>
      <c r="E186" s="237" t="s">
        <v>19</v>
      </c>
      <c r="F186" s="238" t="s">
        <v>2519</v>
      </c>
      <c r="G186" s="236"/>
      <c r="H186" s="239">
        <v>-2.242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216</v>
      </c>
      <c r="AU186" s="245" t="s">
        <v>82</v>
      </c>
      <c r="AV186" s="13" t="s">
        <v>82</v>
      </c>
      <c r="AW186" s="13" t="s">
        <v>35</v>
      </c>
      <c r="AX186" s="13" t="s">
        <v>73</v>
      </c>
      <c r="AY186" s="245" t="s">
        <v>180</v>
      </c>
    </row>
    <row r="187" s="16" customFormat="1">
      <c r="A187" s="16"/>
      <c r="B187" s="283"/>
      <c r="C187" s="284"/>
      <c r="D187" s="228" t="s">
        <v>216</v>
      </c>
      <c r="E187" s="285" t="s">
        <v>19</v>
      </c>
      <c r="F187" s="286" t="s">
        <v>2027</v>
      </c>
      <c r="G187" s="284"/>
      <c r="H187" s="287">
        <v>501.46600000000001</v>
      </c>
      <c r="I187" s="288"/>
      <c r="J187" s="284"/>
      <c r="K187" s="284"/>
      <c r="L187" s="289"/>
      <c r="M187" s="290"/>
      <c r="N187" s="291"/>
      <c r="O187" s="291"/>
      <c r="P187" s="291"/>
      <c r="Q187" s="291"/>
      <c r="R187" s="291"/>
      <c r="S187" s="291"/>
      <c r="T187" s="292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293" t="s">
        <v>216</v>
      </c>
      <c r="AU187" s="293" t="s">
        <v>82</v>
      </c>
      <c r="AV187" s="16" t="s">
        <v>199</v>
      </c>
      <c r="AW187" s="16" t="s">
        <v>35</v>
      </c>
      <c r="AX187" s="16" t="s">
        <v>73</v>
      </c>
      <c r="AY187" s="293" t="s">
        <v>180</v>
      </c>
    </row>
    <row r="188" s="15" customFormat="1">
      <c r="A188" s="15"/>
      <c r="B188" s="268"/>
      <c r="C188" s="269"/>
      <c r="D188" s="228" t="s">
        <v>216</v>
      </c>
      <c r="E188" s="270" t="s">
        <v>19</v>
      </c>
      <c r="F188" s="271" t="s">
        <v>2213</v>
      </c>
      <c r="G188" s="269"/>
      <c r="H188" s="270" t="s">
        <v>19</v>
      </c>
      <c r="I188" s="272"/>
      <c r="J188" s="269"/>
      <c r="K188" s="269"/>
      <c r="L188" s="273"/>
      <c r="M188" s="274"/>
      <c r="N188" s="275"/>
      <c r="O188" s="275"/>
      <c r="P188" s="275"/>
      <c r="Q188" s="275"/>
      <c r="R188" s="275"/>
      <c r="S188" s="275"/>
      <c r="T188" s="276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7" t="s">
        <v>216</v>
      </c>
      <c r="AU188" s="277" t="s">
        <v>82</v>
      </c>
      <c r="AV188" s="15" t="s">
        <v>80</v>
      </c>
      <c r="AW188" s="15" t="s">
        <v>35</v>
      </c>
      <c r="AX188" s="15" t="s">
        <v>73</v>
      </c>
      <c r="AY188" s="277" t="s">
        <v>180</v>
      </c>
    </row>
    <row r="189" s="13" customFormat="1">
      <c r="A189" s="13"/>
      <c r="B189" s="235"/>
      <c r="C189" s="236"/>
      <c r="D189" s="228" t="s">
        <v>216</v>
      </c>
      <c r="E189" s="237" t="s">
        <v>19</v>
      </c>
      <c r="F189" s="238" t="s">
        <v>2520</v>
      </c>
      <c r="G189" s="236"/>
      <c r="H189" s="239">
        <v>-8.1600000000000001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216</v>
      </c>
      <c r="AU189" s="245" t="s">
        <v>82</v>
      </c>
      <c r="AV189" s="13" t="s">
        <v>82</v>
      </c>
      <c r="AW189" s="13" t="s">
        <v>35</v>
      </c>
      <c r="AX189" s="13" t="s">
        <v>73</v>
      </c>
      <c r="AY189" s="245" t="s">
        <v>180</v>
      </c>
    </row>
    <row r="190" s="14" customFormat="1">
      <c r="A190" s="14"/>
      <c r="B190" s="246"/>
      <c r="C190" s="247"/>
      <c r="D190" s="228" t="s">
        <v>216</v>
      </c>
      <c r="E190" s="248" t="s">
        <v>19</v>
      </c>
      <c r="F190" s="249" t="s">
        <v>293</v>
      </c>
      <c r="G190" s="247"/>
      <c r="H190" s="250">
        <v>493.30599999999998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6" t="s">
        <v>216</v>
      </c>
      <c r="AU190" s="256" t="s">
        <v>82</v>
      </c>
      <c r="AV190" s="14" t="s">
        <v>188</v>
      </c>
      <c r="AW190" s="14" t="s">
        <v>35</v>
      </c>
      <c r="AX190" s="14" t="s">
        <v>80</v>
      </c>
      <c r="AY190" s="256" t="s">
        <v>180</v>
      </c>
    </row>
    <row r="191" s="2" customFormat="1" ht="33" customHeight="1">
      <c r="A191" s="41"/>
      <c r="B191" s="42"/>
      <c r="C191" s="215" t="s">
        <v>252</v>
      </c>
      <c r="D191" s="215" t="s">
        <v>183</v>
      </c>
      <c r="E191" s="216" t="s">
        <v>2215</v>
      </c>
      <c r="F191" s="217" t="s">
        <v>2216</v>
      </c>
      <c r="G191" s="218" t="s">
        <v>186</v>
      </c>
      <c r="H191" s="219">
        <v>523.01199999999994</v>
      </c>
      <c r="I191" s="220"/>
      <c r="J191" s="221">
        <f>ROUND(I191*H191,2)</f>
        <v>0</v>
      </c>
      <c r="K191" s="217" t="s">
        <v>187</v>
      </c>
      <c r="L191" s="47"/>
      <c r="M191" s="222" t="s">
        <v>19</v>
      </c>
      <c r="N191" s="223" t="s">
        <v>44</v>
      </c>
      <c r="O191" s="87"/>
      <c r="P191" s="224">
        <f>O191*H191</f>
        <v>0</v>
      </c>
      <c r="Q191" s="224">
        <v>0.0020999999999999999</v>
      </c>
      <c r="R191" s="224">
        <f>Q191*H191</f>
        <v>1.0983251999999999</v>
      </c>
      <c r="S191" s="224">
        <v>0</v>
      </c>
      <c r="T191" s="225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6" t="s">
        <v>188</v>
      </c>
      <c r="AT191" s="226" t="s">
        <v>183</v>
      </c>
      <c r="AU191" s="226" t="s">
        <v>82</v>
      </c>
      <c r="AY191" s="20" t="s">
        <v>180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20" t="s">
        <v>80</v>
      </c>
      <c r="BK191" s="227">
        <f>ROUND(I191*H191,2)</f>
        <v>0</v>
      </c>
      <c r="BL191" s="20" t="s">
        <v>188</v>
      </c>
      <c r="BM191" s="226" t="s">
        <v>2521</v>
      </c>
    </row>
    <row r="192" s="2" customFormat="1">
      <c r="A192" s="41"/>
      <c r="B192" s="42"/>
      <c r="C192" s="43"/>
      <c r="D192" s="228" t="s">
        <v>190</v>
      </c>
      <c r="E192" s="43"/>
      <c r="F192" s="229" t="s">
        <v>2218</v>
      </c>
      <c r="G192" s="43"/>
      <c r="H192" s="43"/>
      <c r="I192" s="230"/>
      <c r="J192" s="43"/>
      <c r="K192" s="43"/>
      <c r="L192" s="47"/>
      <c r="M192" s="231"/>
      <c r="N192" s="23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190</v>
      </c>
      <c r="AU192" s="20" t="s">
        <v>82</v>
      </c>
    </row>
    <row r="193" s="2" customFormat="1">
      <c r="A193" s="41"/>
      <c r="B193" s="42"/>
      <c r="C193" s="43"/>
      <c r="D193" s="233" t="s">
        <v>192</v>
      </c>
      <c r="E193" s="43"/>
      <c r="F193" s="234" t="s">
        <v>2219</v>
      </c>
      <c r="G193" s="43"/>
      <c r="H193" s="43"/>
      <c r="I193" s="230"/>
      <c r="J193" s="43"/>
      <c r="K193" s="43"/>
      <c r="L193" s="47"/>
      <c r="M193" s="231"/>
      <c r="N193" s="23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192</v>
      </c>
      <c r="AU193" s="20" t="s">
        <v>82</v>
      </c>
    </row>
    <row r="194" s="13" customFormat="1">
      <c r="A194" s="13"/>
      <c r="B194" s="235"/>
      <c r="C194" s="236"/>
      <c r="D194" s="228" t="s">
        <v>216</v>
      </c>
      <c r="E194" s="236"/>
      <c r="F194" s="238" t="s">
        <v>2522</v>
      </c>
      <c r="G194" s="236"/>
      <c r="H194" s="239">
        <v>523.01199999999994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216</v>
      </c>
      <c r="AU194" s="245" t="s">
        <v>82</v>
      </c>
      <c r="AV194" s="13" t="s">
        <v>82</v>
      </c>
      <c r="AW194" s="13" t="s">
        <v>4</v>
      </c>
      <c r="AX194" s="13" t="s">
        <v>80</v>
      </c>
      <c r="AY194" s="245" t="s">
        <v>180</v>
      </c>
    </row>
    <row r="195" s="2" customFormat="1" ht="33" customHeight="1">
      <c r="A195" s="41"/>
      <c r="B195" s="42"/>
      <c r="C195" s="215" t="s">
        <v>8</v>
      </c>
      <c r="D195" s="215" t="s">
        <v>183</v>
      </c>
      <c r="E195" s="216" t="s">
        <v>2221</v>
      </c>
      <c r="F195" s="217" t="s">
        <v>2222</v>
      </c>
      <c r="G195" s="218" t="s">
        <v>186</v>
      </c>
      <c r="H195" s="219">
        <v>1002.932</v>
      </c>
      <c r="I195" s="220"/>
      <c r="J195" s="221">
        <f>ROUND(I195*H195,2)</f>
        <v>0</v>
      </c>
      <c r="K195" s="217" t="s">
        <v>187</v>
      </c>
      <c r="L195" s="47"/>
      <c r="M195" s="222" t="s">
        <v>19</v>
      </c>
      <c r="N195" s="223" t="s">
        <v>44</v>
      </c>
      <c r="O195" s="87"/>
      <c r="P195" s="224">
        <f>O195*H195</f>
        <v>0</v>
      </c>
      <c r="Q195" s="224">
        <v>0.0061999999999999998</v>
      </c>
      <c r="R195" s="224">
        <f>Q195*H195</f>
        <v>6.2181784000000002</v>
      </c>
      <c r="S195" s="224">
        <v>0</v>
      </c>
      <c r="T195" s="225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6" t="s">
        <v>188</v>
      </c>
      <c r="AT195" s="226" t="s">
        <v>183</v>
      </c>
      <c r="AU195" s="226" t="s">
        <v>82</v>
      </c>
      <c r="AY195" s="20" t="s">
        <v>180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20" t="s">
        <v>80</v>
      </c>
      <c r="BK195" s="227">
        <f>ROUND(I195*H195,2)</f>
        <v>0</v>
      </c>
      <c r="BL195" s="20" t="s">
        <v>188</v>
      </c>
      <c r="BM195" s="226" t="s">
        <v>2523</v>
      </c>
    </row>
    <row r="196" s="2" customFormat="1">
      <c r="A196" s="41"/>
      <c r="B196" s="42"/>
      <c r="C196" s="43"/>
      <c r="D196" s="228" t="s">
        <v>190</v>
      </c>
      <c r="E196" s="43"/>
      <c r="F196" s="229" t="s">
        <v>2224</v>
      </c>
      <c r="G196" s="43"/>
      <c r="H196" s="43"/>
      <c r="I196" s="230"/>
      <c r="J196" s="43"/>
      <c r="K196" s="43"/>
      <c r="L196" s="47"/>
      <c r="M196" s="231"/>
      <c r="N196" s="23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190</v>
      </c>
      <c r="AU196" s="20" t="s">
        <v>82</v>
      </c>
    </row>
    <row r="197" s="2" customFormat="1">
      <c r="A197" s="41"/>
      <c r="B197" s="42"/>
      <c r="C197" s="43"/>
      <c r="D197" s="233" t="s">
        <v>192</v>
      </c>
      <c r="E197" s="43"/>
      <c r="F197" s="234" t="s">
        <v>2225</v>
      </c>
      <c r="G197" s="43"/>
      <c r="H197" s="43"/>
      <c r="I197" s="230"/>
      <c r="J197" s="43"/>
      <c r="K197" s="43"/>
      <c r="L197" s="47"/>
      <c r="M197" s="231"/>
      <c r="N197" s="23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192</v>
      </c>
      <c r="AU197" s="20" t="s">
        <v>82</v>
      </c>
    </row>
    <row r="198" s="13" customFormat="1">
      <c r="A198" s="13"/>
      <c r="B198" s="235"/>
      <c r="C198" s="236"/>
      <c r="D198" s="228" t="s">
        <v>216</v>
      </c>
      <c r="E198" s="237" t="s">
        <v>19</v>
      </c>
      <c r="F198" s="238" t="s">
        <v>2524</v>
      </c>
      <c r="G198" s="236"/>
      <c r="H198" s="239">
        <v>501.46600000000001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216</v>
      </c>
      <c r="AU198" s="245" t="s">
        <v>82</v>
      </c>
      <c r="AV198" s="13" t="s">
        <v>82</v>
      </c>
      <c r="AW198" s="13" t="s">
        <v>35</v>
      </c>
      <c r="AX198" s="13" t="s">
        <v>80</v>
      </c>
      <c r="AY198" s="245" t="s">
        <v>180</v>
      </c>
    </row>
    <row r="199" s="13" customFormat="1">
      <c r="A199" s="13"/>
      <c r="B199" s="235"/>
      <c r="C199" s="236"/>
      <c r="D199" s="228" t="s">
        <v>216</v>
      </c>
      <c r="E199" s="236"/>
      <c r="F199" s="238" t="s">
        <v>2525</v>
      </c>
      <c r="G199" s="236"/>
      <c r="H199" s="239">
        <v>1002.932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216</v>
      </c>
      <c r="AU199" s="245" t="s">
        <v>82</v>
      </c>
      <c r="AV199" s="13" t="s">
        <v>82</v>
      </c>
      <c r="AW199" s="13" t="s">
        <v>4</v>
      </c>
      <c r="AX199" s="13" t="s">
        <v>80</v>
      </c>
      <c r="AY199" s="245" t="s">
        <v>180</v>
      </c>
    </row>
    <row r="200" s="12" customFormat="1" ht="22.8" customHeight="1">
      <c r="A200" s="12"/>
      <c r="B200" s="199"/>
      <c r="C200" s="200"/>
      <c r="D200" s="201" t="s">
        <v>72</v>
      </c>
      <c r="E200" s="213" t="s">
        <v>237</v>
      </c>
      <c r="F200" s="213" t="s">
        <v>1806</v>
      </c>
      <c r="G200" s="200"/>
      <c r="H200" s="200"/>
      <c r="I200" s="203"/>
      <c r="J200" s="214">
        <f>BK200</f>
        <v>0</v>
      </c>
      <c r="K200" s="200"/>
      <c r="L200" s="205"/>
      <c r="M200" s="206"/>
      <c r="N200" s="207"/>
      <c r="O200" s="207"/>
      <c r="P200" s="208">
        <f>SUM(P201:P262)</f>
        <v>0</v>
      </c>
      <c r="Q200" s="207"/>
      <c r="R200" s="208">
        <f>SUM(R201:R262)</f>
        <v>0.067490150000000013</v>
      </c>
      <c r="S200" s="207"/>
      <c r="T200" s="209">
        <f>SUM(T201:T262)</f>
        <v>8.3764979999999998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10" t="s">
        <v>80</v>
      </c>
      <c r="AT200" s="211" t="s">
        <v>72</v>
      </c>
      <c r="AU200" s="211" t="s">
        <v>80</v>
      </c>
      <c r="AY200" s="210" t="s">
        <v>180</v>
      </c>
      <c r="BK200" s="212">
        <f>SUM(BK201:BK262)</f>
        <v>0</v>
      </c>
    </row>
    <row r="201" s="2" customFormat="1" ht="37.8" customHeight="1">
      <c r="A201" s="41"/>
      <c r="B201" s="42"/>
      <c r="C201" s="215" t="s">
        <v>265</v>
      </c>
      <c r="D201" s="215" t="s">
        <v>183</v>
      </c>
      <c r="E201" s="216" t="s">
        <v>246</v>
      </c>
      <c r="F201" s="217" t="s">
        <v>247</v>
      </c>
      <c r="G201" s="218" t="s">
        <v>186</v>
      </c>
      <c r="H201" s="219">
        <v>275.47000000000003</v>
      </c>
      <c r="I201" s="220"/>
      <c r="J201" s="221">
        <f>ROUND(I201*H201,2)</f>
        <v>0</v>
      </c>
      <c r="K201" s="217" t="s">
        <v>187</v>
      </c>
      <c r="L201" s="47"/>
      <c r="M201" s="222" t="s">
        <v>19</v>
      </c>
      <c r="N201" s="223" t="s">
        <v>44</v>
      </c>
      <c r="O201" s="87"/>
      <c r="P201" s="224">
        <f>O201*H201</f>
        <v>0</v>
      </c>
      <c r="Q201" s="224">
        <v>0.00021000000000000001</v>
      </c>
      <c r="R201" s="224">
        <f>Q201*H201</f>
        <v>0.05784870000000001</v>
      </c>
      <c r="S201" s="224">
        <v>0</v>
      </c>
      <c r="T201" s="225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6" t="s">
        <v>188</v>
      </c>
      <c r="AT201" s="226" t="s">
        <v>183</v>
      </c>
      <c r="AU201" s="226" t="s">
        <v>82</v>
      </c>
      <c r="AY201" s="20" t="s">
        <v>180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20" t="s">
        <v>80</v>
      </c>
      <c r="BK201" s="227">
        <f>ROUND(I201*H201,2)</f>
        <v>0</v>
      </c>
      <c r="BL201" s="20" t="s">
        <v>188</v>
      </c>
      <c r="BM201" s="226" t="s">
        <v>2526</v>
      </c>
    </row>
    <row r="202" s="2" customFormat="1">
      <c r="A202" s="41"/>
      <c r="B202" s="42"/>
      <c r="C202" s="43"/>
      <c r="D202" s="228" t="s">
        <v>190</v>
      </c>
      <c r="E202" s="43"/>
      <c r="F202" s="229" t="s">
        <v>249</v>
      </c>
      <c r="G202" s="43"/>
      <c r="H202" s="43"/>
      <c r="I202" s="230"/>
      <c r="J202" s="43"/>
      <c r="K202" s="43"/>
      <c r="L202" s="47"/>
      <c r="M202" s="231"/>
      <c r="N202" s="23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190</v>
      </c>
      <c r="AU202" s="20" t="s">
        <v>82</v>
      </c>
    </row>
    <row r="203" s="2" customFormat="1">
      <c r="A203" s="41"/>
      <c r="B203" s="42"/>
      <c r="C203" s="43"/>
      <c r="D203" s="233" t="s">
        <v>192</v>
      </c>
      <c r="E203" s="43"/>
      <c r="F203" s="234" t="s">
        <v>250</v>
      </c>
      <c r="G203" s="43"/>
      <c r="H203" s="43"/>
      <c r="I203" s="230"/>
      <c r="J203" s="43"/>
      <c r="K203" s="43"/>
      <c r="L203" s="47"/>
      <c r="M203" s="231"/>
      <c r="N203" s="23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192</v>
      </c>
      <c r="AU203" s="20" t="s">
        <v>82</v>
      </c>
    </row>
    <row r="204" s="15" customFormat="1">
      <c r="A204" s="15"/>
      <c r="B204" s="268"/>
      <c r="C204" s="269"/>
      <c r="D204" s="228" t="s">
        <v>216</v>
      </c>
      <c r="E204" s="270" t="s">
        <v>19</v>
      </c>
      <c r="F204" s="271" t="s">
        <v>2486</v>
      </c>
      <c r="G204" s="269"/>
      <c r="H204" s="270" t="s">
        <v>19</v>
      </c>
      <c r="I204" s="272"/>
      <c r="J204" s="269"/>
      <c r="K204" s="269"/>
      <c r="L204" s="273"/>
      <c r="M204" s="274"/>
      <c r="N204" s="275"/>
      <c r="O204" s="275"/>
      <c r="P204" s="275"/>
      <c r="Q204" s="275"/>
      <c r="R204" s="275"/>
      <c r="S204" s="275"/>
      <c r="T204" s="276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7" t="s">
        <v>216</v>
      </c>
      <c r="AU204" s="277" t="s">
        <v>82</v>
      </c>
      <c r="AV204" s="15" t="s">
        <v>80</v>
      </c>
      <c r="AW204" s="15" t="s">
        <v>35</v>
      </c>
      <c r="AX204" s="15" t="s">
        <v>73</v>
      </c>
      <c r="AY204" s="277" t="s">
        <v>180</v>
      </c>
    </row>
    <row r="205" s="13" customFormat="1">
      <c r="A205" s="13"/>
      <c r="B205" s="235"/>
      <c r="C205" s="236"/>
      <c r="D205" s="228" t="s">
        <v>216</v>
      </c>
      <c r="E205" s="237" t="s">
        <v>19</v>
      </c>
      <c r="F205" s="238" t="s">
        <v>2487</v>
      </c>
      <c r="G205" s="236"/>
      <c r="H205" s="239">
        <v>59.009999999999998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216</v>
      </c>
      <c r="AU205" s="245" t="s">
        <v>82</v>
      </c>
      <c r="AV205" s="13" t="s">
        <v>82</v>
      </c>
      <c r="AW205" s="13" t="s">
        <v>35</v>
      </c>
      <c r="AX205" s="13" t="s">
        <v>73</v>
      </c>
      <c r="AY205" s="245" t="s">
        <v>180</v>
      </c>
    </row>
    <row r="206" s="15" customFormat="1">
      <c r="A206" s="15"/>
      <c r="B206" s="268"/>
      <c r="C206" s="269"/>
      <c r="D206" s="228" t="s">
        <v>216</v>
      </c>
      <c r="E206" s="270" t="s">
        <v>19</v>
      </c>
      <c r="F206" s="271" t="s">
        <v>2488</v>
      </c>
      <c r="G206" s="269"/>
      <c r="H206" s="270" t="s">
        <v>19</v>
      </c>
      <c r="I206" s="272"/>
      <c r="J206" s="269"/>
      <c r="K206" s="269"/>
      <c r="L206" s="273"/>
      <c r="M206" s="274"/>
      <c r="N206" s="275"/>
      <c r="O206" s="275"/>
      <c r="P206" s="275"/>
      <c r="Q206" s="275"/>
      <c r="R206" s="275"/>
      <c r="S206" s="275"/>
      <c r="T206" s="276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77" t="s">
        <v>216</v>
      </c>
      <c r="AU206" s="277" t="s">
        <v>82</v>
      </c>
      <c r="AV206" s="15" t="s">
        <v>80</v>
      </c>
      <c r="AW206" s="15" t="s">
        <v>35</v>
      </c>
      <c r="AX206" s="15" t="s">
        <v>73</v>
      </c>
      <c r="AY206" s="277" t="s">
        <v>180</v>
      </c>
    </row>
    <row r="207" s="13" customFormat="1">
      <c r="A207" s="13"/>
      <c r="B207" s="235"/>
      <c r="C207" s="236"/>
      <c r="D207" s="228" t="s">
        <v>216</v>
      </c>
      <c r="E207" s="237" t="s">
        <v>19</v>
      </c>
      <c r="F207" s="238" t="s">
        <v>2489</v>
      </c>
      <c r="G207" s="236"/>
      <c r="H207" s="239">
        <v>52.43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216</v>
      </c>
      <c r="AU207" s="245" t="s">
        <v>82</v>
      </c>
      <c r="AV207" s="13" t="s">
        <v>82</v>
      </c>
      <c r="AW207" s="13" t="s">
        <v>35</v>
      </c>
      <c r="AX207" s="13" t="s">
        <v>73</v>
      </c>
      <c r="AY207" s="245" t="s">
        <v>180</v>
      </c>
    </row>
    <row r="208" s="15" customFormat="1">
      <c r="A208" s="15"/>
      <c r="B208" s="268"/>
      <c r="C208" s="269"/>
      <c r="D208" s="228" t="s">
        <v>216</v>
      </c>
      <c r="E208" s="270" t="s">
        <v>19</v>
      </c>
      <c r="F208" s="271" t="s">
        <v>2490</v>
      </c>
      <c r="G208" s="269"/>
      <c r="H208" s="270" t="s">
        <v>19</v>
      </c>
      <c r="I208" s="272"/>
      <c r="J208" s="269"/>
      <c r="K208" s="269"/>
      <c r="L208" s="273"/>
      <c r="M208" s="274"/>
      <c r="N208" s="275"/>
      <c r="O208" s="275"/>
      <c r="P208" s="275"/>
      <c r="Q208" s="275"/>
      <c r="R208" s="275"/>
      <c r="S208" s="275"/>
      <c r="T208" s="276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7" t="s">
        <v>216</v>
      </c>
      <c r="AU208" s="277" t="s">
        <v>82</v>
      </c>
      <c r="AV208" s="15" t="s">
        <v>80</v>
      </c>
      <c r="AW208" s="15" t="s">
        <v>35</v>
      </c>
      <c r="AX208" s="15" t="s">
        <v>73</v>
      </c>
      <c r="AY208" s="277" t="s">
        <v>180</v>
      </c>
    </row>
    <row r="209" s="13" customFormat="1">
      <c r="A209" s="13"/>
      <c r="B209" s="235"/>
      <c r="C209" s="236"/>
      <c r="D209" s="228" t="s">
        <v>216</v>
      </c>
      <c r="E209" s="237" t="s">
        <v>19</v>
      </c>
      <c r="F209" s="238" t="s">
        <v>2491</v>
      </c>
      <c r="G209" s="236"/>
      <c r="H209" s="239">
        <v>50.340000000000003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216</v>
      </c>
      <c r="AU209" s="245" t="s">
        <v>82</v>
      </c>
      <c r="AV209" s="13" t="s">
        <v>82</v>
      </c>
      <c r="AW209" s="13" t="s">
        <v>35</v>
      </c>
      <c r="AX209" s="13" t="s">
        <v>73</v>
      </c>
      <c r="AY209" s="245" t="s">
        <v>180</v>
      </c>
    </row>
    <row r="210" s="15" customFormat="1">
      <c r="A210" s="15"/>
      <c r="B210" s="268"/>
      <c r="C210" s="269"/>
      <c r="D210" s="228" t="s">
        <v>216</v>
      </c>
      <c r="E210" s="270" t="s">
        <v>19</v>
      </c>
      <c r="F210" s="271" t="s">
        <v>2492</v>
      </c>
      <c r="G210" s="269"/>
      <c r="H210" s="270" t="s">
        <v>19</v>
      </c>
      <c r="I210" s="272"/>
      <c r="J210" s="269"/>
      <c r="K210" s="269"/>
      <c r="L210" s="273"/>
      <c r="M210" s="274"/>
      <c r="N210" s="275"/>
      <c r="O210" s="275"/>
      <c r="P210" s="275"/>
      <c r="Q210" s="275"/>
      <c r="R210" s="275"/>
      <c r="S210" s="275"/>
      <c r="T210" s="27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7" t="s">
        <v>216</v>
      </c>
      <c r="AU210" s="277" t="s">
        <v>82</v>
      </c>
      <c r="AV210" s="15" t="s">
        <v>80</v>
      </c>
      <c r="AW210" s="15" t="s">
        <v>35</v>
      </c>
      <c r="AX210" s="15" t="s">
        <v>73</v>
      </c>
      <c r="AY210" s="277" t="s">
        <v>180</v>
      </c>
    </row>
    <row r="211" s="13" customFormat="1">
      <c r="A211" s="13"/>
      <c r="B211" s="235"/>
      <c r="C211" s="236"/>
      <c r="D211" s="228" t="s">
        <v>216</v>
      </c>
      <c r="E211" s="237" t="s">
        <v>19</v>
      </c>
      <c r="F211" s="238" t="s">
        <v>2493</v>
      </c>
      <c r="G211" s="236"/>
      <c r="H211" s="239">
        <v>8.75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216</v>
      </c>
      <c r="AU211" s="245" t="s">
        <v>82</v>
      </c>
      <c r="AV211" s="13" t="s">
        <v>82</v>
      </c>
      <c r="AW211" s="13" t="s">
        <v>35</v>
      </c>
      <c r="AX211" s="13" t="s">
        <v>73</v>
      </c>
      <c r="AY211" s="245" t="s">
        <v>180</v>
      </c>
    </row>
    <row r="212" s="15" customFormat="1">
      <c r="A212" s="15"/>
      <c r="B212" s="268"/>
      <c r="C212" s="269"/>
      <c r="D212" s="228" t="s">
        <v>216</v>
      </c>
      <c r="E212" s="270" t="s">
        <v>19</v>
      </c>
      <c r="F212" s="271" t="s">
        <v>2494</v>
      </c>
      <c r="G212" s="269"/>
      <c r="H212" s="270" t="s">
        <v>19</v>
      </c>
      <c r="I212" s="272"/>
      <c r="J212" s="269"/>
      <c r="K212" s="269"/>
      <c r="L212" s="273"/>
      <c r="M212" s="274"/>
      <c r="N212" s="275"/>
      <c r="O212" s="275"/>
      <c r="P212" s="275"/>
      <c r="Q212" s="275"/>
      <c r="R212" s="275"/>
      <c r="S212" s="275"/>
      <c r="T212" s="276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7" t="s">
        <v>216</v>
      </c>
      <c r="AU212" s="277" t="s">
        <v>82</v>
      </c>
      <c r="AV212" s="15" t="s">
        <v>80</v>
      </c>
      <c r="AW212" s="15" t="s">
        <v>35</v>
      </c>
      <c r="AX212" s="15" t="s">
        <v>73</v>
      </c>
      <c r="AY212" s="277" t="s">
        <v>180</v>
      </c>
    </row>
    <row r="213" s="13" customFormat="1">
      <c r="A213" s="13"/>
      <c r="B213" s="235"/>
      <c r="C213" s="236"/>
      <c r="D213" s="228" t="s">
        <v>216</v>
      </c>
      <c r="E213" s="237" t="s">
        <v>19</v>
      </c>
      <c r="F213" s="238" t="s">
        <v>2495</v>
      </c>
      <c r="G213" s="236"/>
      <c r="H213" s="239">
        <v>7.9699999999999998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216</v>
      </c>
      <c r="AU213" s="245" t="s">
        <v>82</v>
      </c>
      <c r="AV213" s="13" t="s">
        <v>82</v>
      </c>
      <c r="AW213" s="13" t="s">
        <v>35</v>
      </c>
      <c r="AX213" s="13" t="s">
        <v>73</v>
      </c>
      <c r="AY213" s="245" t="s">
        <v>180</v>
      </c>
    </row>
    <row r="214" s="15" customFormat="1">
      <c r="A214" s="15"/>
      <c r="B214" s="268"/>
      <c r="C214" s="269"/>
      <c r="D214" s="228" t="s">
        <v>216</v>
      </c>
      <c r="E214" s="270" t="s">
        <v>19</v>
      </c>
      <c r="F214" s="271" t="s">
        <v>2496</v>
      </c>
      <c r="G214" s="269"/>
      <c r="H214" s="270" t="s">
        <v>19</v>
      </c>
      <c r="I214" s="272"/>
      <c r="J214" s="269"/>
      <c r="K214" s="269"/>
      <c r="L214" s="273"/>
      <c r="M214" s="274"/>
      <c r="N214" s="275"/>
      <c r="O214" s="275"/>
      <c r="P214" s="275"/>
      <c r="Q214" s="275"/>
      <c r="R214" s="275"/>
      <c r="S214" s="275"/>
      <c r="T214" s="276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77" t="s">
        <v>216</v>
      </c>
      <c r="AU214" s="277" t="s">
        <v>82</v>
      </c>
      <c r="AV214" s="15" t="s">
        <v>80</v>
      </c>
      <c r="AW214" s="15" t="s">
        <v>35</v>
      </c>
      <c r="AX214" s="15" t="s">
        <v>73</v>
      </c>
      <c r="AY214" s="277" t="s">
        <v>180</v>
      </c>
    </row>
    <row r="215" s="13" customFormat="1">
      <c r="A215" s="13"/>
      <c r="B215" s="235"/>
      <c r="C215" s="236"/>
      <c r="D215" s="228" t="s">
        <v>216</v>
      </c>
      <c r="E215" s="237" t="s">
        <v>19</v>
      </c>
      <c r="F215" s="238" t="s">
        <v>2497</v>
      </c>
      <c r="G215" s="236"/>
      <c r="H215" s="239">
        <v>18.52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216</v>
      </c>
      <c r="AU215" s="245" t="s">
        <v>82</v>
      </c>
      <c r="AV215" s="13" t="s">
        <v>82</v>
      </c>
      <c r="AW215" s="13" t="s">
        <v>35</v>
      </c>
      <c r="AX215" s="13" t="s">
        <v>73</v>
      </c>
      <c r="AY215" s="245" t="s">
        <v>180</v>
      </c>
    </row>
    <row r="216" s="15" customFormat="1">
      <c r="A216" s="15"/>
      <c r="B216" s="268"/>
      <c r="C216" s="269"/>
      <c r="D216" s="228" t="s">
        <v>216</v>
      </c>
      <c r="E216" s="270" t="s">
        <v>19</v>
      </c>
      <c r="F216" s="271" t="s">
        <v>2482</v>
      </c>
      <c r="G216" s="269"/>
      <c r="H216" s="270" t="s">
        <v>19</v>
      </c>
      <c r="I216" s="272"/>
      <c r="J216" s="269"/>
      <c r="K216" s="269"/>
      <c r="L216" s="273"/>
      <c r="M216" s="274"/>
      <c r="N216" s="275"/>
      <c r="O216" s="275"/>
      <c r="P216" s="275"/>
      <c r="Q216" s="275"/>
      <c r="R216" s="275"/>
      <c r="S216" s="275"/>
      <c r="T216" s="276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7" t="s">
        <v>216</v>
      </c>
      <c r="AU216" s="277" t="s">
        <v>82</v>
      </c>
      <c r="AV216" s="15" t="s">
        <v>80</v>
      </c>
      <c r="AW216" s="15" t="s">
        <v>35</v>
      </c>
      <c r="AX216" s="15" t="s">
        <v>73</v>
      </c>
      <c r="AY216" s="277" t="s">
        <v>180</v>
      </c>
    </row>
    <row r="217" s="13" customFormat="1">
      <c r="A217" s="13"/>
      <c r="B217" s="235"/>
      <c r="C217" s="236"/>
      <c r="D217" s="228" t="s">
        <v>216</v>
      </c>
      <c r="E217" s="237" t="s">
        <v>19</v>
      </c>
      <c r="F217" s="238" t="s">
        <v>2483</v>
      </c>
      <c r="G217" s="236"/>
      <c r="H217" s="239">
        <v>57.039999999999999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216</v>
      </c>
      <c r="AU217" s="245" t="s">
        <v>82</v>
      </c>
      <c r="AV217" s="13" t="s">
        <v>82</v>
      </c>
      <c r="AW217" s="13" t="s">
        <v>35</v>
      </c>
      <c r="AX217" s="13" t="s">
        <v>73</v>
      </c>
      <c r="AY217" s="245" t="s">
        <v>180</v>
      </c>
    </row>
    <row r="218" s="15" customFormat="1">
      <c r="A218" s="15"/>
      <c r="B218" s="268"/>
      <c r="C218" s="269"/>
      <c r="D218" s="228" t="s">
        <v>216</v>
      </c>
      <c r="E218" s="270" t="s">
        <v>19</v>
      </c>
      <c r="F218" s="271" t="s">
        <v>2484</v>
      </c>
      <c r="G218" s="269"/>
      <c r="H218" s="270" t="s">
        <v>19</v>
      </c>
      <c r="I218" s="272"/>
      <c r="J218" s="269"/>
      <c r="K218" s="269"/>
      <c r="L218" s="273"/>
      <c r="M218" s="274"/>
      <c r="N218" s="275"/>
      <c r="O218" s="275"/>
      <c r="P218" s="275"/>
      <c r="Q218" s="275"/>
      <c r="R218" s="275"/>
      <c r="S218" s="275"/>
      <c r="T218" s="276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77" t="s">
        <v>216</v>
      </c>
      <c r="AU218" s="277" t="s">
        <v>82</v>
      </c>
      <c r="AV218" s="15" t="s">
        <v>80</v>
      </c>
      <c r="AW218" s="15" t="s">
        <v>35</v>
      </c>
      <c r="AX218" s="15" t="s">
        <v>73</v>
      </c>
      <c r="AY218" s="277" t="s">
        <v>180</v>
      </c>
    </row>
    <row r="219" s="13" customFormat="1">
      <c r="A219" s="13"/>
      <c r="B219" s="235"/>
      <c r="C219" s="236"/>
      <c r="D219" s="228" t="s">
        <v>216</v>
      </c>
      <c r="E219" s="237" t="s">
        <v>19</v>
      </c>
      <c r="F219" s="238" t="s">
        <v>2229</v>
      </c>
      <c r="G219" s="236"/>
      <c r="H219" s="239">
        <v>21.41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216</v>
      </c>
      <c r="AU219" s="245" t="s">
        <v>82</v>
      </c>
      <c r="AV219" s="13" t="s">
        <v>82</v>
      </c>
      <c r="AW219" s="13" t="s">
        <v>35</v>
      </c>
      <c r="AX219" s="13" t="s">
        <v>73</v>
      </c>
      <c r="AY219" s="245" t="s">
        <v>180</v>
      </c>
    </row>
    <row r="220" s="14" customFormat="1">
      <c r="A220" s="14"/>
      <c r="B220" s="246"/>
      <c r="C220" s="247"/>
      <c r="D220" s="228" t="s">
        <v>216</v>
      </c>
      <c r="E220" s="248" t="s">
        <v>19</v>
      </c>
      <c r="F220" s="249" t="s">
        <v>293</v>
      </c>
      <c r="G220" s="247"/>
      <c r="H220" s="250">
        <v>275.47000000000003</v>
      </c>
      <c r="I220" s="251"/>
      <c r="J220" s="247"/>
      <c r="K220" s="247"/>
      <c r="L220" s="252"/>
      <c r="M220" s="253"/>
      <c r="N220" s="254"/>
      <c r="O220" s="254"/>
      <c r="P220" s="254"/>
      <c r="Q220" s="254"/>
      <c r="R220" s="254"/>
      <c r="S220" s="254"/>
      <c r="T220" s="25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6" t="s">
        <v>216</v>
      </c>
      <c r="AU220" s="256" t="s">
        <v>82</v>
      </c>
      <c r="AV220" s="14" t="s">
        <v>188</v>
      </c>
      <c r="AW220" s="14" t="s">
        <v>35</v>
      </c>
      <c r="AX220" s="14" t="s">
        <v>80</v>
      </c>
      <c r="AY220" s="256" t="s">
        <v>180</v>
      </c>
    </row>
    <row r="221" s="2" customFormat="1" ht="24.15" customHeight="1">
      <c r="A221" s="41"/>
      <c r="B221" s="42"/>
      <c r="C221" s="215" t="s">
        <v>272</v>
      </c>
      <c r="D221" s="215" t="s">
        <v>183</v>
      </c>
      <c r="E221" s="216" t="s">
        <v>253</v>
      </c>
      <c r="F221" s="217" t="s">
        <v>254</v>
      </c>
      <c r="G221" s="218" t="s">
        <v>186</v>
      </c>
      <c r="H221" s="219">
        <v>275.47000000000003</v>
      </c>
      <c r="I221" s="220"/>
      <c r="J221" s="221">
        <f>ROUND(I221*H221,2)</f>
        <v>0</v>
      </c>
      <c r="K221" s="217" t="s">
        <v>187</v>
      </c>
      <c r="L221" s="47"/>
      <c r="M221" s="222" t="s">
        <v>19</v>
      </c>
      <c r="N221" s="223" t="s">
        <v>44</v>
      </c>
      <c r="O221" s="87"/>
      <c r="P221" s="224">
        <f>O221*H221</f>
        <v>0</v>
      </c>
      <c r="Q221" s="224">
        <v>3.4999999999999997E-05</v>
      </c>
      <c r="R221" s="224">
        <f>Q221*H221</f>
        <v>0.0096414499999999993</v>
      </c>
      <c r="S221" s="224">
        <v>0</v>
      </c>
      <c r="T221" s="22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6" t="s">
        <v>188</v>
      </c>
      <c r="AT221" s="226" t="s">
        <v>183</v>
      </c>
      <c r="AU221" s="226" t="s">
        <v>82</v>
      </c>
      <c r="AY221" s="20" t="s">
        <v>180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20" t="s">
        <v>80</v>
      </c>
      <c r="BK221" s="227">
        <f>ROUND(I221*H221,2)</f>
        <v>0</v>
      </c>
      <c r="BL221" s="20" t="s">
        <v>188</v>
      </c>
      <c r="BM221" s="226" t="s">
        <v>2527</v>
      </c>
    </row>
    <row r="222" s="2" customFormat="1">
      <c r="A222" s="41"/>
      <c r="B222" s="42"/>
      <c r="C222" s="43"/>
      <c r="D222" s="228" t="s">
        <v>190</v>
      </c>
      <c r="E222" s="43"/>
      <c r="F222" s="229" t="s">
        <v>256</v>
      </c>
      <c r="G222" s="43"/>
      <c r="H222" s="43"/>
      <c r="I222" s="230"/>
      <c r="J222" s="43"/>
      <c r="K222" s="43"/>
      <c r="L222" s="47"/>
      <c r="M222" s="231"/>
      <c r="N222" s="23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190</v>
      </c>
      <c r="AU222" s="20" t="s">
        <v>82</v>
      </c>
    </row>
    <row r="223" s="2" customFormat="1">
      <c r="A223" s="41"/>
      <c r="B223" s="42"/>
      <c r="C223" s="43"/>
      <c r="D223" s="233" t="s">
        <v>192</v>
      </c>
      <c r="E223" s="43"/>
      <c r="F223" s="234" t="s">
        <v>257</v>
      </c>
      <c r="G223" s="43"/>
      <c r="H223" s="43"/>
      <c r="I223" s="230"/>
      <c r="J223" s="43"/>
      <c r="K223" s="43"/>
      <c r="L223" s="47"/>
      <c r="M223" s="231"/>
      <c r="N223" s="23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192</v>
      </c>
      <c r="AU223" s="20" t="s">
        <v>82</v>
      </c>
    </row>
    <row r="224" s="15" customFormat="1">
      <c r="A224" s="15"/>
      <c r="B224" s="268"/>
      <c r="C224" s="269"/>
      <c r="D224" s="228" t="s">
        <v>216</v>
      </c>
      <c r="E224" s="270" t="s">
        <v>19</v>
      </c>
      <c r="F224" s="271" t="s">
        <v>2486</v>
      </c>
      <c r="G224" s="269"/>
      <c r="H224" s="270" t="s">
        <v>19</v>
      </c>
      <c r="I224" s="272"/>
      <c r="J224" s="269"/>
      <c r="K224" s="269"/>
      <c r="L224" s="273"/>
      <c r="M224" s="274"/>
      <c r="N224" s="275"/>
      <c r="O224" s="275"/>
      <c r="P224" s="275"/>
      <c r="Q224" s="275"/>
      <c r="R224" s="275"/>
      <c r="S224" s="275"/>
      <c r="T224" s="276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7" t="s">
        <v>216</v>
      </c>
      <c r="AU224" s="277" t="s">
        <v>82</v>
      </c>
      <c r="AV224" s="15" t="s">
        <v>80</v>
      </c>
      <c r="AW224" s="15" t="s">
        <v>35</v>
      </c>
      <c r="AX224" s="15" t="s">
        <v>73</v>
      </c>
      <c r="AY224" s="277" t="s">
        <v>180</v>
      </c>
    </row>
    <row r="225" s="13" customFormat="1">
      <c r="A225" s="13"/>
      <c r="B225" s="235"/>
      <c r="C225" s="236"/>
      <c r="D225" s="228" t="s">
        <v>216</v>
      </c>
      <c r="E225" s="237" t="s">
        <v>19</v>
      </c>
      <c r="F225" s="238" t="s">
        <v>2487</v>
      </c>
      <c r="G225" s="236"/>
      <c r="H225" s="239">
        <v>59.009999999999998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216</v>
      </c>
      <c r="AU225" s="245" t="s">
        <v>82</v>
      </c>
      <c r="AV225" s="13" t="s">
        <v>82</v>
      </c>
      <c r="AW225" s="13" t="s">
        <v>35</v>
      </c>
      <c r="AX225" s="13" t="s">
        <v>73</v>
      </c>
      <c r="AY225" s="245" t="s">
        <v>180</v>
      </c>
    </row>
    <row r="226" s="15" customFormat="1">
      <c r="A226" s="15"/>
      <c r="B226" s="268"/>
      <c r="C226" s="269"/>
      <c r="D226" s="228" t="s">
        <v>216</v>
      </c>
      <c r="E226" s="270" t="s">
        <v>19</v>
      </c>
      <c r="F226" s="271" t="s">
        <v>2488</v>
      </c>
      <c r="G226" s="269"/>
      <c r="H226" s="270" t="s">
        <v>19</v>
      </c>
      <c r="I226" s="272"/>
      <c r="J226" s="269"/>
      <c r="K226" s="269"/>
      <c r="L226" s="273"/>
      <c r="M226" s="274"/>
      <c r="N226" s="275"/>
      <c r="O226" s="275"/>
      <c r="P226" s="275"/>
      <c r="Q226" s="275"/>
      <c r="R226" s="275"/>
      <c r="S226" s="275"/>
      <c r="T226" s="276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77" t="s">
        <v>216</v>
      </c>
      <c r="AU226" s="277" t="s">
        <v>82</v>
      </c>
      <c r="AV226" s="15" t="s">
        <v>80</v>
      </c>
      <c r="AW226" s="15" t="s">
        <v>35</v>
      </c>
      <c r="AX226" s="15" t="s">
        <v>73</v>
      </c>
      <c r="AY226" s="277" t="s">
        <v>180</v>
      </c>
    </row>
    <row r="227" s="13" customFormat="1">
      <c r="A227" s="13"/>
      <c r="B227" s="235"/>
      <c r="C227" s="236"/>
      <c r="D227" s="228" t="s">
        <v>216</v>
      </c>
      <c r="E227" s="237" t="s">
        <v>19</v>
      </c>
      <c r="F227" s="238" t="s">
        <v>2489</v>
      </c>
      <c r="G227" s="236"/>
      <c r="H227" s="239">
        <v>52.43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216</v>
      </c>
      <c r="AU227" s="245" t="s">
        <v>82</v>
      </c>
      <c r="AV227" s="13" t="s">
        <v>82</v>
      </c>
      <c r="AW227" s="13" t="s">
        <v>35</v>
      </c>
      <c r="AX227" s="13" t="s">
        <v>73</v>
      </c>
      <c r="AY227" s="245" t="s">
        <v>180</v>
      </c>
    </row>
    <row r="228" s="15" customFormat="1">
      <c r="A228" s="15"/>
      <c r="B228" s="268"/>
      <c r="C228" s="269"/>
      <c r="D228" s="228" t="s">
        <v>216</v>
      </c>
      <c r="E228" s="270" t="s">
        <v>19</v>
      </c>
      <c r="F228" s="271" t="s">
        <v>2490</v>
      </c>
      <c r="G228" s="269"/>
      <c r="H228" s="270" t="s">
        <v>19</v>
      </c>
      <c r="I228" s="272"/>
      <c r="J228" s="269"/>
      <c r="K228" s="269"/>
      <c r="L228" s="273"/>
      <c r="M228" s="274"/>
      <c r="N228" s="275"/>
      <c r="O228" s="275"/>
      <c r="P228" s="275"/>
      <c r="Q228" s="275"/>
      <c r="R228" s="275"/>
      <c r="S228" s="275"/>
      <c r="T228" s="276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77" t="s">
        <v>216</v>
      </c>
      <c r="AU228" s="277" t="s">
        <v>82</v>
      </c>
      <c r="AV228" s="15" t="s">
        <v>80</v>
      </c>
      <c r="AW228" s="15" t="s">
        <v>35</v>
      </c>
      <c r="AX228" s="15" t="s">
        <v>73</v>
      </c>
      <c r="AY228" s="277" t="s">
        <v>180</v>
      </c>
    </row>
    <row r="229" s="13" customFormat="1">
      <c r="A229" s="13"/>
      <c r="B229" s="235"/>
      <c r="C229" s="236"/>
      <c r="D229" s="228" t="s">
        <v>216</v>
      </c>
      <c r="E229" s="237" t="s">
        <v>19</v>
      </c>
      <c r="F229" s="238" t="s">
        <v>2491</v>
      </c>
      <c r="G229" s="236"/>
      <c r="H229" s="239">
        <v>50.340000000000003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216</v>
      </c>
      <c r="AU229" s="245" t="s">
        <v>82</v>
      </c>
      <c r="AV229" s="13" t="s">
        <v>82</v>
      </c>
      <c r="AW229" s="13" t="s">
        <v>35</v>
      </c>
      <c r="AX229" s="13" t="s">
        <v>73</v>
      </c>
      <c r="AY229" s="245" t="s">
        <v>180</v>
      </c>
    </row>
    <row r="230" s="15" customFormat="1">
      <c r="A230" s="15"/>
      <c r="B230" s="268"/>
      <c r="C230" s="269"/>
      <c r="D230" s="228" t="s">
        <v>216</v>
      </c>
      <c r="E230" s="270" t="s">
        <v>19</v>
      </c>
      <c r="F230" s="271" t="s">
        <v>2492</v>
      </c>
      <c r="G230" s="269"/>
      <c r="H230" s="270" t="s">
        <v>19</v>
      </c>
      <c r="I230" s="272"/>
      <c r="J230" s="269"/>
      <c r="K230" s="269"/>
      <c r="L230" s="273"/>
      <c r="M230" s="274"/>
      <c r="N230" s="275"/>
      <c r="O230" s="275"/>
      <c r="P230" s="275"/>
      <c r="Q230" s="275"/>
      <c r="R230" s="275"/>
      <c r="S230" s="275"/>
      <c r="T230" s="276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77" t="s">
        <v>216</v>
      </c>
      <c r="AU230" s="277" t="s">
        <v>82</v>
      </c>
      <c r="AV230" s="15" t="s">
        <v>80</v>
      </c>
      <c r="AW230" s="15" t="s">
        <v>35</v>
      </c>
      <c r="AX230" s="15" t="s">
        <v>73</v>
      </c>
      <c r="AY230" s="277" t="s">
        <v>180</v>
      </c>
    </row>
    <row r="231" s="13" customFormat="1">
      <c r="A231" s="13"/>
      <c r="B231" s="235"/>
      <c r="C231" s="236"/>
      <c r="D231" s="228" t="s">
        <v>216</v>
      </c>
      <c r="E231" s="237" t="s">
        <v>19</v>
      </c>
      <c r="F231" s="238" t="s">
        <v>2493</v>
      </c>
      <c r="G231" s="236"/>
      <c r="H231" s="239">
        <v>8.75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216</v>
      </c>
      <c r="AU231" s="245" t="s">
        <v>82</v>
      </c>
      <c r="AV231" s="13" t="s">
        <v>82</v>
      </c>
      <c r="AW231" s="13" t="s">
        <v>35</v>
      </c>
      <c r="AX231" s="13" t="s">
        <v>73</v>
      </c>
      <c r="AY231" s="245" t="s">
        <v>180</v>
      </c>
    </row>
    <row r="232" s="15" customFormat="1">
      <c r="A232" s="15"/>
      <c r="B232" s="268"/>
      <c r="C232" s="269"/>
      <c r="D232" s="228" t="s">
        <v>216</v>
      </c>
      <c r="E232" s="270" t="s">
        <v>19</v>
      </c>
      <c r="F232" s="271" t="s">
        <v>2494</v>
      </c>
      <c r="G232" s="269"/>
      <c r="H232" s="270" t="s">
        <v>19</v>
      </c>
      <c r="I232" s="272"/>
      <c r="J232" s="269"/>
      <c r="K232" s="269"/>
      <c r="L232" s="273"/>
      <c r="M232" s="274"/>
      <c r="N232" s="275"/>
      <c r="O232" s="275"/>
      <c r="P232" s="275"/>
      <c r="Q232" s="275"/>
      <c r="R232" s="275"/>
      <c r="S232" s="275"/>
      <c r="T232" s="276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7" t="s">
        <v>216</v>
      </c>
      <c r="AU232" s="277" t="s">
        <v>82</v>
      </c>
      <c r="AV232" s="15" t="s">
        <v>80</v>
      </c>
      <c r="AW232" s="15" t="s">
        <v>35</v>
      </c>
      <c r="AX232" s="15" t="s">
        <v>73</v>
      </c>
      <c r="AY232" s="277" t="s">
        <v>180</v>
      </c>
    </row>
    <row r="233" s="13" customFormat="1">
      <c r="A233" s="13"/>
      <c r="B233" s="235"/>
      <c r="C233" s="236"/>
      <c r="D233" s="228" t="s">
        <v>216</v>
      </c>
      <c r="E233" s="237" t="s">
        <v>19</v>
      </c>
      <c r="F233" s="238" t="s">
        <v>2495</v>
      </c>
      <c r="G233" s="236"/>
      <c r="H233" s="239">
        <v>7.9699999999999998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216</v>
      </c>
      <c r="AU233" s="245" t="s">
        <v>82</v>
      </c>
      <c r="AV233" s="13" t="s">
        <v>82</v>
      </c>
      <c r="AW233" s="13" t="s">
        <v>35</v>
      </c>
      <c r="AX233" s="13" t="s">
        <v>73</v>
      </c>
      <c r="AY233" s="245" t="s">
        <v>180</v>
      </c>
    </row>
    <row r="234" s="15" customFormat="1">
      <c r="A234" s="15"/>
      <c r="B234" s="268"/>
      <c r="C234" s="269"/>
      <c r="D234" s="228" t="s">
        <v>216</v>
      </c>
      <c r="E234" s="270" t="s">
        <v>19</v>
      </c>
      <c r="F234" s="271" t="s">
        <v>2496</v>
      </c>
      <c r="G234" s="269"/>
      <c r="H234" s="270" t="s">
        <v>19</v>
      </c>
      <c r="I234" s="272"/>
      <c r="J234" s="269"/>
      <c r="K234" s="269"/>
      <c r="L234" s="273"/>
      <c r="M234" s="274"/>
      <c r="N234" s="275"/>
      <c r="O234" s="275"/>
      <c r="P234" s="275"/>
      <c r="Q234" s="275"/>
      <c r="R234" s="275"/>
      <c r="S234" s="275"/>
      <c r="T234" s="276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77" t="s">
        <v>216</v>
      </c>
      <c r="AU234" s="277" t="s">
        <v>82</v>
      </c>
      <c r="AV234" s="15" t="s">
        <v>80</v>
      </c>
      <c r="AW234" s="15" t="s">
        <v>35</v>
      </c>
      <c r="AX234" s="15" t="s">
        <v>73</v>
      </c>
      <c r="AY234" s="277" t="s">
        <v>180</v>
      </c>
    </row>
    <row r="235" s="13" customFormat="1">
      <c r="A235" s="13"/>
      <c r="B235" s="235"/>
      <c r="C235" s="236"/>
      <c r="D235" s="228" t="s">
        <v>216</v>
      </c>
      <c r="E235" s="237" t="s">
        <v>19</v>
      </c>
      <c r="F235" s="238" t="s">
        <v>2497</v>
      </c>
      <c r="G235" s="236"/>
      <c r="H235" s="239">
        <v>18.52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216</v>
      </c>
      <c r="AU235" s="245" t="s">
        <v>82</v>
      </c>
      <c r="AV235" s="13" t="s">
        <v>82</v>
      </c>
      <c r="AW235" s="13" t="s">
        <v>35</v>
      </c>
      <c r="AX235" s="13" t="s">
        <v>73</v>
      </c>
      <c r="AY235" s="245" t="s">
        <v>180</v>
      </c>
    </row>
    <row r="236" s="15" customFormat="1">
      <c r="A236" s="15"/>
      <c r="B236" s="268"/>
      <c r="C236" s="269"/>
      <c r="D236" s="228" t="s">
        <v>216</v>
      </c>
      <c r="E236" s="270" t="s">
        <v>19</v>
      </c>
      <c r="F236" s="271" t="s">
        <v>2482</v>
      </c>
      <c r="G236" s="269"/>
      <c r="H236" s="270" t="s">
        <v>19</v>
      </c>
      <c r="I236" s="272"/>
      <c r="J236" s="269"/>
      <c r="K236" s="269"/>
      <c r="L236" s="273"/>
      <c r="M236" s="274"/>
      <c r="N236" s="275"/>
      <c r="O236" s="275"/>
      <c r="P236" s="275"/>
      <c r="Q236" s="275"/>
      <c r="R236" s="275"/>
      <c r="S236" s="275"/>
      <c r="T236" s="276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77" t="s">
        <v>216</v>
      </c>
      <c r="AU236" s="277" t="s">
        <v>82</v>
      </c>
      <c r="AV236" s="15" t="s">
        <v>80</v>
      </c>
      <c r="AW236" s="15" t="s">
        <v>35</v>
      </c>
      <c r="AX236" s="15" t="s">
        <v>73</v>
      </c>
      <c r="AY236" s="277" t="s">
        <v>180</v>
      </c>
    </row>
    <row r="237" s="13" customFormat="1">
      <c r="A237" s="13"/>
      <c r="B237" s="235"/>
      <c r="C237" s="236"/>
      <c r="D237" s="228" t="s">
        <v>216</v>
      </c>
      <c r="E237" s="237" t="s">
        <v>19</v>
      </c>
      <c r="F237" s="238" t="s">
        <v>2483</v>
      </c>
      <c r="G237" s="236"/>
      <c r="H237" s="239">
        <v>57.039999999999999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216</v>
      </c>
      <c r="AU237" s="245" t="s">
        <v>82</v>
      </c>
      <c r="AV237" s="13" t="s">
        <v>82</v>
      </c>
      <c r="AW237" s="13" t="s">
        <v>35</v>
      </c>
      <c r="AX237" s="13" t="s">
        <v>73</v>
      </c>
      <c r="AY237" s="245" t="s">
        <v>180</v>
      </c>
    </row>
    <row r="238" s="15" customFormat="1">
      <c r="A238" s="15"/>
      <c r="B238" s="268"/>
      <c r="C238" s="269"/>
      <c r="D238" s="228" t="s">
        <v>216</v>
      </c>
      <c r="E238" s="270" t="s">
        <v>19</v>
      </c>
      <c r="F238" s="271" t="s">
        <v>2484</v>
      </c>
      <c r="G238" s="269"/>
      <c r="H238" s="270" t="s">
        <v>19</v>
      </c>
      <c r="I238" s="272"/>
      <c r="J238" s="269"/>
      <c r="K238" s="269"/>
      <c r="L238" s="273"/>
      <c r="M238" s="274"/>
      <c r="N238" s="275"/>
      <c r="O238" s="275"/>
      <c r="P238" s="275"/>
      <c r="Q238" s="275"/>
      <c r="R238" s="275"/>
      <c r="S238" s="275"/>
      <c r="T238" s="276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77" t="s">
        <v>216</v>
      </c>
      <c r="AU238" s="277" t="s">
        <v>82</v>
      </c>
      <c r="AV238" s="15" t="s">
        <v>80</v>
      </c>
      <c r="AW238" s="15" t="s">
        <v>35</v>
      </c>
      <c r="AX238" s="15" t="s">
        <v>73</v>
      </c>
      <c r="AY238" s="277" t="s">
        <v>180</v>
      </c>
    </row>
    <row r="239" s="13" customFormat="1">
      <c r="A239" s="13"/>
      <c r="B239" s="235"/>
      <c r="C239" s="236"/>
      <c r="D239" s="228" t="s">
        <v>216</v>
      </c>
      <c r="E239" s="237" t="s">
        <v>19</v>
      </c>
      <c r="F239" s="238" t="s">
        <v>2229</v>
      </c>
      <c r="G239" s="236"/>
      <c r="H239" s="239">
        <v>21.41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216</v>
      </c>
      <c r="AU239" s="245" t="s">
        <v>82</v>
      </c>
      <c r="AV239" s="13" t="s">
        <v>82</v>
      </c>
      <c r="AW239" s="13" t="s">
        <v>35</v>
      </c>
      <c r="AX239" s="13" t="s">
        <v>73</v>
      </c>
      <c r="AY239" s="245" t="s">
        <v>180</v>
      </c>
    </row>
    <row r="240" s="14" customFormat="1">
      <c r="A240" s="14"/>
      <c r="B240" s="246"/>
      <c r="C240" s="247"/>
      <c r="D240" s="228" t="s">
        <v>216</v>
      </c>
      <c r="E240" s="248" t="s">
        <v>19</v>
      </c>
      <c r="F240" s="249" t="s">
        <v>293</v>
      </c>
      <c r="G240" s="247"/>
      <c r="H240" s="250">
        <v>275.47000000000003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6" t="s">
        <v>216</v>
      </c>
      <c r="AU240" s="256" t="s">
        <v>82</v>
      </c>
      <c r="AV240" s="14" t="s">
        <v>188</v>
      </c>
      <c r="AW240" s="14" t="s">
        <v>35</v>
      </c>
      <c r="AX240" s="14" t="s">
        <v>80</v>
      </c>
      <c r="AY240" s="256" t="s">
        <v>180</v>
      </c>
    </row>
    <row r="241" s="2" customFormat="1" ht="24.15" customHeight="1">
      <c r="A241" s="41"/>
      <c r="B241" s="42"/>
      <c r="C241" s="215" t="s">
        <v>278</v>
      </c>
      <c r="D241" s="215" t="s">
        <v>183</v>
      </c>
      <c r="E241" s="216" t="s">
        <v>1832</v>
      </c>
      <c r="F241" s="217" t="s">
        <v>1833</v>
      </c>
      <c r="G241" s="218" t="s">
        <v>483</v>
      </c>
      <c r="H241" s="219">
        <v>8</v>
      </c>
      <c r="I241" s="220"/>
      <c r="J241" s="221">
        <f>ROUND(I241*H241,2)</f>
        <v>0</v>
      </c>
      <c r="K241" s="217" t="s">
        <v>187</v>
      </c>
      <c r="L241" s="47"/>
      <c r="M241" s="222" t="s">
        <v>19</v>
      </c>
      <c r="N241" s="223" t="s">
        <v>44</v>
      </c>
      <c r="O241" s="87"/>
      <c r="P241" s="224">
        <f>O241*H241</f>
        <v>0</v>
      </c>
      <c r="Q241" s="224">
        <v>0</v>
      </c>
      <c r="R241" s="224">
        <f>Q241*H241</f>
        <v>0</v>
      </c>
      <c r="S241" s="224">
        <v>0.017999999999999999</v>
      </c>
      <c r="T241" s="225">
        <f>S241*H241</f>
        <v>0.14399999999999999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26" t="s">
        <v>188</v>
      </c>
      <c r="AT241" s="226" t="s">
        <v>183</v>
      </c>
      <c r="AU241" s="226" t="s">
        <v>82</v>
      </c>
      <c r="AY241" s="20" t="s">
        <v>180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20" t="s">
        <v>80</v>
      </c>
      <c r="BK241" s="227">
        <f>ROUND(I241*H241,2)</f>
        <v>0</v>
      </c>
      <c r="BL241" s="20" t="s">
        <v>188</v>
      </c>
      <c r="BM241" s="226" t="s">
        <v>2528</v>
      </c>
    </row>
    <row r="242" s="2" customFormat="1">
      <c r="A242" s="41"/>
      <c r="B242" s="42"/>
      <c r="C242" s="43"/>
      <c r="D242" s="228" t="s">
        <v>190</v>
      </c>
      <c r="E242" s="43"/>
      <c r="F242" s="229" t="s">
        <v>2232</v>
      </c>
      <c r="G242" s="43"/>
      <c r="H242" s="43"/>
      <c r="I242" s="230"/>
      <c r="J242" s="43"/>
      <c r="K242" s="43"/>
      <c r="L242" s="47"/>
      <c r="M242" s="231"/>
      <c r="N242" s="23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190</v>
      </c>
      <c r="AU242" s="20" t="s">
        <v>82</v>
      </c>
    </row>
    <row r="243" s="2" customFormat="1">
      <c r="A243" s="41"/>
      <c r="B243" s="42"/>
      <c r="C243" s="43"/>
      <c r="D243" s="233" t="s">
        <v>192</v>
      </c>
      <c r="E243" s="43"/>
      <c r="F243" s="234" t="s">
        <v>1834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192</v>
      </c>
      <c r="AU243" s="20" t="s">
        <v>82</v>
      </c>
    </row>
    <row r="244" s="2" customFormat="1" ht="33" customHeight="1">
      <c r="A244" s="41"/>
      <c r="B244" s="42"/>
      <c r="C244" s="215" t="s">
        <v>284</v>
      </c>
      <c r="D244" s="215" t="s">
        <v>183</v>
      </c>
      <c r="E244" s="216" t="s">
        <v>2233</v>
      </c>
      <c r="F244" s="217" t="s">
        <v>2234</v>
      </c>
      <c r="G244" s="218" t="s">
        <v>186</v>
      </c>
      <c r="H244" s="219">
        <v>84.873000000000005</v>
      </c>
      <c r="I244" s="220"/>
      <c r="J244" s="221">
        <f>ROUND(I244*H244,2)</f>
        <v>0</v>
      </c>
      <c r="K244" s="217" t="s">
        <v>187</v>
      </c>
      <c r="L244" s="47"/>
      <c r="M244" s="222" t="s">
        <v>19</v>
      </c>
      <c r="N244" s="223" t="s">
        <v>44</v>
      </c>
      <c r="O244" s="87"/>
      <c r="P244" s="224">
        <f>O244*H244</f>
        <v>0</v>
      </c>
      <c r="Q244" s="224">
        <v>0</v>
      </c>
      <c r="R244" s="224">
        <f>Q244*H244</f>
        <v>0</v>
      </c>
      <c r="S244" s="224">
        <v>0.002</v>
      </c>
      <c r="T244" s="225">
        <f>S244*H244</f>
        <v>0.16974600000000001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6" t="s">
        <v>188</v>
      </c>
      <c r="AT244" s="226" t="s">
        <v>183</v>
      </c>
      <c r="AU244" s="226" t="s">
        <v>82</v>
      </c>
      <c r="AY244" s="20" t="s">
        <v>180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20" t="s">
        <v>80</v>
      </c>
      <c r="BK244" s="227">
        <f>ROUND(I244*H244,2)</f>
        <v>0</v>
      </c>
      <c r="BL244" s="20" t="s">
        <v>188</v>
      </c>
      <c r="BM244" s="226" t="s">
        <v>2529</v>
      </c>
    </row>
    <row r="245" s="2" customFormat="1">
      <c r="A245" s="41"/>
      <c r="B245" s="42"/>
      <c r="C245" s="43"/>
      <c r="D245" s="228" t="s">
        <v>190</v>
      </c>
      <c r="E245" s="43"/>
      <c r="F245" s="229" t="s">
        <v>2236</v>
      </c>
      <c r="G245" s="43"/>
      <c r="H245" s="43"/>
      <c r="I245" s="230"/>
      <c r="J245" s="43"/>
      <c r="K245" s="43"/>
      <c r="L245" s="47"/>
      <c r="M245" s="231"/>
      <c r="N245" s="23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190</v>
      </c>
      <c r="AU245" s="20" t="s">
        <v>82</v>
      </c>
    </row>
    <row r="246" s="2" customFormat="1">
      <c r="A246" s="41"/>
      <c r="B246" s="42"/>
      <c r="C246" s="43"/>
      <c r="D246" s="233" t="s">
        <v>192</v>
      </c>
      <c r="E246" s="43"/>
      <c r="F246" s="234" t="s">
        <v>2237</v>
      </c>
      <c r="G246" s="43"/>
      <c r="H246" s="43"/>
      <c r="I246" s="230"/>
      <c r="J246" s="43"/>
      <c r="K246" s="43"/>
      <c r="L246" s="47"/>
      <c r="M246" s="231"/>
      <c r="N246" s="23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192</v>
      </c>
      <c r="AU246" s="20" t="s">
        <v>82</v>
      </c>
    </row>
    <row r="247" s="2" customFormat="1" ht="37.8" customHeight="1">
      <c r="A247" s="41"/>
      <c r="B247" s="42"/>
      <c r="C247" s="215" t="s">
        <v>294</v>
      </c>
      <c r="D247" s="215" t="s">
        <v>183</v>
      </c>
      <c r="E247" s="216" t="s">
        <v>2238</v>
      </c>
      <c r="F247" s="217" t="s">
        <v>2239</v>
      </c>
      <c r="G247" s="218" t="s">
        <v>186</v>
      </c>
      <c r="H247" s="219">
        <v>197.02000000000001</v>
      </c>
      <c r="I247" s="220"/>
      <c r="J247" s="221">
        <f>ROUND(I247*H247,2)</f>
        <v>0</v>
      </c>
      <c r="K247" s="217" t="s">
        <v>187</v>
      </c>
      <c r="L247" s="47"/>
      <c r="M247" s="222" t="s">
        <v>19</v>
      </c>
      <c r="N247" s="223" t="s">
        <v>44</v>
      </c>
      <c r="O247" s="87"/>
      <c r="P247" s="224">
        <f>O247*H247</f>
        <v>0</v>
      </c>
      <c r="Q247" s="224">
        <v>0</v>
      </c>
      <c r="R247" s="224">
        <f>Q247*H247</f>
        <v>0</v>
      </c>
      <c r="S247" s="224">
        <v>0.01</v>
      </c>
      <c r="T247" s="225">
        <f>S247*H247</f>
        <v>1.9702000000000002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6" t="s">
        <v>188</v>
      </c>
      <c r="AT247" s="226" t="s">
        <v>183</v>
      </c>
      <c r="AU247" s="226" t="s">
        <v>82</v>
      </c>
      <c r="AY247" s="20" t="s">
        <v>180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20" t="s">
        <v>80</v>
      </c>
      <c r="BK247" s="227">
        <f>ROUND(I247*H247,2)</f>
        <v>0</v>
      </c>
      <c r="BL247" s="20" t="s">
        <v>188</v>
      </c>
      <c r="BM247" s="226" t="s">
        <v>2530</v>
      </c>
    </row>
    <row r="248" s="2" customFormat="1">
      <c r="A248" s="41"/>
      <c r="B248" s="42"/>
      <c r="C248" s="43"/>
      <c r="D248" s="228" t="s">
        <v>190</v>
      </c>
      <c r="E248" s="43"/>
      <c r="F248" s="229" t="s">
        <v>2241</v>
      </c>
      <c r="G248" s="43"/>
      <c r="H248" s="43"/>
      <c r="I248" s="230"/>
      <c r="J248" s="43"/>
      <c r="K248" s="43"/>
      <c r="L248" s="47"/>
      <c r="M248" s="231"/>
      <c r="N248" s="23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190</v>
      </c>
      <c r="AU248" s="20" t="s">
        <v>82</v>
      </c>
    </row>
    <row r="249" s="2" customFormat="1">
      <c r="A249" s="41"/>
      <c r="B249" s="42"/>
      <c r="C249" s="43"/>
      <c r="D249" s="233" t="s">
        <v>192</v>
      </c>
      <c r="E249" s="43"/>
      <c r="F249" s="234" t="s">
        <v>2242</v>
      </c>
      <c r="G249" s="43"/>
      <c r="H249" s="43"/>
      <c r="I249" s="230"/>
      <c r="J249" s="43"/>
      <c r="K249" s="43"/>
      <c r="L249" s="47"/>
      <c r="M249" s="231"/>
      <c r="N249" s="23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192</v>
      </c>
      <c r="AU249" s="20" t="s">
        <v>82</v>
      </c>
    </row>
    <row r="250" s="15" customFormat="1">
      <c r="A250" s="15"/>
      <c r="B250" s="268"/>
      <c r="C250" s="269"/>
      <c r="D250" s="228" t="s">
        <v>216</v>
      </c>
      <c r="E250" s="270" t="s">
        <v>19</v>
      </c>
      <c r="F250" s="271" t="s">
        <v>2243</v>
      </c>
      <c r="G250" s="269"/>
      <c r="H250" s="270" t="s">
        <v>19</v>
      </c>
      <c r="I250" s="272"/>
      <c r="J250" s="269"/>
      <c r="K250" s="269"/>
      <c r="L250" s="273"/>
      <c r="M250" s="274"/>
      <c r="N250" s="275"/>
      <c r="O250" s="275"/>
      <c r="P250" s="275"/>
      <c r="Q250" s="275"/>
      <c r="R250" s="275"/>
      <c r="S250" s="275"/>
      <c r="T250" s="276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77" t="s">
        <v>216</v>
      </c>
      <c r="AU250" s="277" t="s">
        <v>82</v>
      </c>
      <c r="AV250" s="15" t="s">
        <v>80</v>
      </c>
      <c r="AW250" s="15" t="s">
        <v>35</v>
      </c>
      <c r="AX250" s="15" t="s">
        <v>73</v>
      </c>
      <c r="AY250" s="277" t="s">
        <v>180</v>
      </c>
    </row>
    <row r="251" s="13" customFormat="1">
      <c r="A251" s="13"/>
      <c r="B251" s="235"/>
      <c r="C251" s="236"/>
      <c r="D251" s="228" t="s">
        <v>216</v>
      </c>
      <c r="E251" s="237" t="s">
        <v>19</v>
      </c>
      <c r="F251" s="238" t="s">
        <v>2531</v>
      </c>
      <c r="G251" s="236"/>
      <c r="H251" s="239">
        <v>197.02000000000001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216</v>
      </c>
      <c r="AU251" s="245" t="s">
        <v>82</v>
      </c>
      <c r="AV251" s="13" t="s">
        <v>82</v>
      </c>
      <c r="AW251" s="13" t="s">
        <v>35</v>
      </c>
      <c r="AX251" s="13" t="s">
        <v>80</v>
      </c>
      <c r="AY251" s="245" t="s">
        <v>180</v>
      </c>
    </row>
    <row r="252" s="2" customFormat="1" ht="33" customHeight="1">
      <c r="A252" s="41"/>
      <c r="B252" s="42"/>
      <c r="C252" s="215" t="s">
        <v>302</v>
      </c>
      <c r="D252" s="215" t="s">
        <v>183</v>
      </c>
      <c r="E252" s="216" t="s">
        <v>2245</v>
      </c>
      <c r="F252" s="217" t="s">
        <v>2246</v>
      </c>
      <c r="G252" s="218" t="s">
        <v>186</v>
      </c>
      <c r="H252" s="219">
        <v>261.50599999999997</v>
      </c>
      <c r="I252" s="220"/>
      <c r="J252" s="221">
        <f>ROUND(I252*H252,2)</f>
        <v>0</v>
      </c>
      <c r="K252" s="217" t="s">
        <v>187</v>
      </c>
      <c r="L252" s="47"/>
      <c r="M252" s="222" t="s">
        <v>19</v>
      </c>
      <c r="N252" s="223" t="s">
        <v>44</v>
      </c>
      <c r="O252" s="87"/>
      <c r="P252" s="224">
        <f>O252*H252</f>
        <v>0</v>
      </c>
      <c r="Q252" s="224">
        <v>0</v>
      </c>
      <c r="R252" s="224">
        <f>Q252*H252</f>
        <v>0</v>
      </c>
      <c r="S252" s="224">
        <v>0.002</v>
      </c>
      <c r="T252" s="225">
        <f>S252*H252</f>
        <v>0.52301199999999992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6" t="s">
        <v>188</v>
      </c>
      <c r="AT252" s="226" t="s">
        <v>183</v>
      </c>
      <c r="AU252" s="226" t="s">
        <v>82</v>
      </c>
      <c r="AY252" s="20" t="s">
        <v>180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20" t="s">
        <v>80</v>
      </c>
      <c r="BK252" s="227">
        <f>ROUND(I252*H252,2)</f>
        <v>0</v>
      </c>
      <c r="BL252" s="20" t="s">
        <v>188</v>
      </c>
      <c r="BM252" s="226" t="s">
        <v>2532</v>
      </c>
    </row>
    <row r="253" s="2" customFormat="1">
      <c r="A253" s="41"/>
      <c r="B253" s="42"/>
      <c r="C253" s="43"/>
      <c r="D253" s="228" t="s">
        <v>190</v>
      </c>
      <c r="E253" s="43"/>
      <c r="F253" s="229" t="s">
        <v>2248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190</v>
      </c>
      <c r="AU253" s="20" t="s">
        <v>82</v>
      </c>
    </row>
    <row r="254" s="2" customFormat="1">
      <c r="A254" s="41"/>
      <c r="B254" s="42"/>
      <c r="C254" s="43"/>
      <c r="D254" s="233" t="s">
        <v>192</v>
      </c>
      <c r="E254" s="43"/>
      <c r="F254" s="234" t="s">
        <v>2249</v>
      </c>
      <c r="G254" s="43"/>
      <c r="H254" s="43"/>
      <c r="I254" s="230"/>
      <c r="J254" s="43"/>
      <c r="K254" s="43"/>
      <c r="L254" s="47"/>
      <c r="M254" s="231"/>
      <c r="N254" s="23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192</v>
      </c>
      <c r="AU254" s="20" t="s">
        <v>82</v>
      </c>
    </row>
    <row r="255" s="2" customFormat="1" ht="37.8" customHeight="1">
      <c r="A255" s="41"/>
      <c r="B255" s="42"/>
      <c r="C255" s="215" t="s">
        <v>309</v>
      </c>
      <c r="D255" s="215" t="s">
        <v>183</v>
      </c>
      <c r="E255" s="216" t="s">
        <v>2250</v>
      </c>
      <c r="F255" s="217" t="s">
        <v>2251</v>
      </c>
      <c r="G255" s="218" t="s">
        <v>186</v>
      </c>
      <c r="H255" s="219">
        <v>501.46600000000001</v>
      </c>
      <c r="I255" s="220"/>
      <c r="J255" s="221">
        <f>ROUND(I255*H255,2)</f>
        <v>0</v>
      </c>
      <c r="K255" s="217" t="s">
        <v>187</v>
      </c>
      <c r="L255" s="47"/>
      <c r="M255" s="222" t="s">
        <v>19</v>
      </c>
      <c r="N255" s="223" t="s">
        <v>44</v>
      </c>
      <c r="O255" s="87"/>
      <c r="P255" s="224">
        <f>O255*H255</f>
        <v>0</v>
      </c>
      <c r="Q255" s="224">
        <v>0</v>
      </c>
      <c r="R255" s="224">
        <f>Q255*H255</f>
        <v>0</v>
      </c>
      <c r="S255" s="224">
        <v>0.01</v>
      </c>
      <c r="T255" s="225">
        <f>S255*H255</f>
        <v>5.0146600000000001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26" t="s">
        <v>188</v>
      </c>
      <c r="AT255" s="226" t="s">
        <v>183</v>
      </c>
      <c r="AU255" s="226" t="s">
        <v>82</v>
      </c>
      <c r="AY255" s="20" t="s">
        <v>180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20" t="s">
        <v>80</v>
      </c>
      <c r="BK255" s="227">
        <f>ROUND(I255*H255,2)</f>
        <v>0</v>
      </c>
      <c r="BL255" s="20" t="s">
        <v>188</v>
      </c>
      <c r="BM255" s="226" t="s">
        <v>2533</v>
      </c>
    </row>
    <row r="256" s="2" customFormat="1">
      <c r="A256" s="41"/>
      <c r="B256" s="42"/>
      <c r="C256" s="43"/>
      <c r="D256" s="228" t="s">
        <v>190</v>
      </c>
      <c r="E256" s="43"/>
      <c r="F256" s="229" t="s">
        <v>2253</v>
      </c>
      <c r="G256" s="43"/>
      <c r="H256" s="43"/>
      <c r="I256" s="230"/>
      <c r="J256" s="43"/>
      <c r="K256" s="43"/>
      <c r="L256" s="47"/>
      <c r="M256" s="231"/>
      <c r="N256" s="23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190</v>
      </c>
      <c r="AU256" s="20" t="s">
        <v>82</v>
      </c>
    </row>
    <row r="257" s="2" customFormat="1">
      <c r="A257" s="41"/>
      <c r="B257" s="42"/>
      <c r="C257" s="43"/>
      <c r="D257" s="233" t="s">
        <v>192</v>
      </c>
      <c r="E257" s="43"/>
      <c r="F257" s="234" t="s">
        <v>2254</v>
      </c>
      <c r="G257" s="43"/>
      <c r="H257" s="43"/>
      <c r="I257" s="230"/>
      <c r="J257" s="43"/>
      <c r="K257" s="43"/>
      <c r="L257" s="47"/>
      <c r="M257" s="231"/>
      <c r="N257" s="23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192</v>
      </c>
      <c r="AU257" s="20" t="s">
        <v>82</v>
      </c>
    </row>
    <row r="258" s="15" customFormat="1">
      <c r="A258" s="15"/>
      <c r="B258" s="268"/>
      <c r="C258" s="269"/>
      <c r="D258" s="228" t="s">
        <v>216</v>
      </c>
      <c r="E258" s="270" t="s">
        <v>19</v>
      </c>
      <c r="F258" s="271" t="s">
        <v>2243</v>
      </c>
      <c r="G258" s="269"/>
      <c r="H258" s="270" t="s">
        <v>19</v>
      </c>
      <c r="I258" s="272"/>
      <c r="J258" s="269"/>
      <c r="K258" s="269"/>
      <c r="L258" s="273"/>
      <c r="M258" s="274"/>
      <c r="N258" s="275"/>
      <c r="O258" s="275"/>
      <c r="P258" s="275"/>
      <c r="Q258" s="275"/>
      <c r="R258" s="275"/>
      <c r="S258" s="275"/>
      <c r="T258" s="276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77" t="s">
        <v>216</v>
      </c>
      <c r="AU258" s="277" t="s">
        <v>82</v>
      </c>
      <c r="AV258" s="15" t="s">
        <v>80</v>
      </c>
      <c r="AW258" s="15" t="s">
        <v>35</v>
      </c>
      <c r="AX258" s="15" t="s">
        <v>73</v>
      </c>
      <c r="AY258" s="277" t="s">
        <v>180</v>
      </c>
    </row>
    <row r="259" s="13" customFormat="1">
      <c r="A259" s="13"/>
      <c r="B259" s="235"/>
      <c r="C259" s="236"/>
      <c r="D259" s="228" t="s">
        <v>216</v>
      </c>
      <c r="E259" s="237" t="s">
        <v>19</v>
      </c>
      <c r="F259" s="238" t="s">
        <v>2534</v>
      </c>
      <c r="G259" s="236"/>
      <c r="H259" s="239">
        <v>501.46600000000001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216</v>
      </c>
      <c r="AU259" s="245" t="s">
        <v>82</v>
      </c>
      <c r="AV259" s="13" t="s">
        <v>82</v>
      </c>
      <c r="AW259" s="13" t="s">
        <v>35</v>
      </c>
      <c r="AX259" s="13" t="s">
        <v>80</v>
      </c>
      <c r="AY259" s="245" t="s">
        <v>180</v>
      </c>
    </row>
    <row r="260" s="2" customFormat="1" ht="24.15" customHeight="1">
      <c r="A260" s="41"/>
      <c r="B260" s="42"/>
      <c r="C260" s="215" t="s">
        <v>315</v>
      </c>
      <c r="D260" s="215" t="s">
        <v>183</v>
      </c>
      <c r="E260" s="216" t="s">
        <v>295</v>
      </c>
      <c r="F260" s="217" t="s">
        <v>296</v>
      </c>
      <c r="G260" s="218" t="s">
        <v>186</v>
      </c>
      <c r="H260" s="219">
        <v>8.1600000000000001</v>
      </c>
      <c r="I260" s="220"/>
      <c r="J260" s="221">
        <f>ROUND(I260*H260,2)</f>
        <v>0</v>
      </c>
      <c r="K260" s="217" t="s">
        <v>187</v>
      </c>
      <c r="L260" s="47"/>
      <c r="M260" s="222" t="s">
        <v>19</v>
      </c>
      <c r="N260" s="223" t="s">
        <v>44</v>
      </c>
      <c r="O260" s="87"/>
      <c r="P260" s="224">
        <f>O260*H260</f>
        <v>0</v>
      </c>
      <c r="Q260" s="224">
        <v>0</v>
      </c>
      <c r="R260" s="224">
        <f>Q260*H260</f>
        <v>0</v>
      </c>
      <c r="S260" s="224">
        <v>0.068000000000000005</v>
      </c>
      <c r="T260" s="225">
        <f>S260*H260</f>
        <v>0.55488000000000004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26" t="s">
        <v>188</v>
      </c>
      <c r="AT260" s="226" t="s">
        <v>183</v>
      </c>
      <c r="AU260" s="226" t="s">
        <v>82</v>
      </c>
      <c r="AY260" s="20" t="s">
        <v>180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20" t="s">
        <v>80</v>
      </c>
      <c r="BK260" s="227">
        <f>ROUND(I260*H260,2)</f>
        <v>0</v>
      </c>
      <c r="BL260" s="20" t="s">
        <v>188</v>
      </c>
      <c r="BM260" s="226" t="s">
        <v>2535</v>
      </c>
    </row>
    <row r="261" s="2" customFormat="1">
      <c r="A261" s="41"/>
      <c r="B261" s="42"/>
      <c r="C261" s="43"/>
      <c r="D261" s="228" t="s">
        <v>190</v>
      </c>
      <c r="E261" s="43"/>
      <c r="F261" s="229" t="s">
        <v>298</v>
      </c>
      <c r="G261" s="43"/>
      <c r="H261" s="43"/>
      <c r="I261" s="230"/>
      <c r="J261" s="43"/>
      <c r="K261" s="43"/>
      <c r="L261" s="47"/>
      <c r="M261" s="231"/>
      <c r="N261" s="23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190</v>
      </c>
      <c r="AU261" s="20" t="s">
        <v>82</v>
      </c>
    </row>
    <row r="262" s="2" customFormat="1">
      <c r="A262" s="41"/>
      <c r="B262" s="42"/>
      <c r="C262" s="43"/>
      <c r="D262" s="233" t="s">
        <v>192</v>
      </c>
      <c r="E262" s="43"/>
      <c r="F262" s="234" t="s">
        <v>299</v>
      </c>
      <c r="G262" s="43"/>
      <c r="H262" s="43"/>
      <c r="I262" s="230"/>
      <c r="J262" s="43"/>
      <c r="K262" s="43"/>
      <c r="L262" s="47"/>
      <c r="M262" s="231"/>
      <c r="N262" s="23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192</v>
      </c>
      <c r="AU262" s="20" t="s">
        <v>82</v>
      </c>
    </row>
    <row r="263" s="12" customFormat="1" ht="22.8" customHeight="1">
      <c r="A263" s="12"/>
      <c r="B263" s="199"/>
      <c r="C263" s="200"/>
      <c r="D263" s="201" t="s">
        <v>72</v>
      </c>
      <c r="E263" s="213" t="s">
        <v>300</v>
      </c>
      <c r="F263" s="213" t="s">
        <v>301</v>
      </c>
      <c r="G263" s="200"/>
      <c r="H263" s="200"/>
      <c r="I263" s="203"/>
      <c r="J263" s="214">
        <f>BK263</f>
        <v>0</v>
      </c>
      <c r="K263" s="200"/>
      <c r="L263" s="205"/>
      <c r="M263" s="206"/>
      <c r="N263" s="207"/>
      <c r="O263" s="207"/>
      <c r="P263" s="208">
        <f>SUM(P264:P279)</f>
        <v>0</v>
      </c>
      <c r="Q263" s="207"/>
      <c r="R263" s="208">
        <f>SUM(R264:R279)</f>
        <v>0</v>
      </c>
      <c r="S263" s="207"/>
      <c r="T263" s="209">
        <f>SUM(T264:T279)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10" t="s">
        <v>80</v>
      </c>
      <c r="AT263" s="211" t="s">
        <v>72</v>
      </c>
      <c r="AU263" s="211" t="s">
        <v>80</v>
      </c>
      <c r="AY263" s="210" t="s">
        <v>180</v>
      </c>
      <c r="BK263" s="212">
        <f>SUM(BK264:BK279)</f>
        <v>0</v>
      </c>
    </row>
    <row r="264" s="2" customFormat="1" ht="24.15" customHeight="1">
      <c r="A264" s="41"/>
      <c r="B264" s="42"/>
      <c r="C264" s="215" t="s">
        <v>7</v>
      </c>
      <c r="D264" s="215" t="s">
        <v>183</v>
      </c>
      <c r="E264" s="216" t="s">
        <v>2536</v>
      </c>
      <c r="F264" s="217" t="s">
        <v>2537</v>
      </c>
      <c r="G264" s="218" t="s">
        <v>305</v>
      </c>
      <c r="H264" s="219">
        <v>11.642</v>
      </c>
      <c r="I264" s="220"/>
      <c r="J264" s="221">
        <f>ROUND(I264*H264,2)</f>
        <v>0</v>
      </c>
      <c r="K264" s="217" t="s">
        <v>187</v>
      </c>
      <c r="L264" s="47"/>
      <c r="M264" s="222" t="s">
        <v>19</v>
      </c>
      <c r="N264" s="223" t="s">
        <v>44</v>
      </c>
      <c r="O264" s="87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26" t="s">
        <v>188</v>
      </c>
      <c r="AT264" s="226" t="s">
        <v>183</v>
      </c>
      <c r="AU264" s="226" t="s">
        <v>82</v>
      </c>
      <c r="AY264" s="20" t="s">
        <v>180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20" t="s">
        <v>80</v>
      </c>
      <c r="BK264" s="227">
        <f>ROUND(I264*H264,2)</f>
        <v>0</v>
      </c>
      <c r="BL264" s="20" t="s">
        <v>188</v>
      </c>
      <c r="BM264" s="226" t="s">
        <v>2538</v>
      </c>
    </row>
    <row r="265" s="2" customFormat="1">
      <c r="A265" s="41"/>
      <c r="B265" s="42"/>
      <c r="C265" s="43"/>
      <c r="D265" s="228" t="s">
        <v>190</v>
      </c>
      <c r="E265" s="43"/>
      <c r="F265" s="229" t="s">
        <v>2539</v>
      </c>
      <c r="G265" s="43"/>
      <c r="H265" s="43"/>
      <c r="I265" s="230"/>
      <c r="J265" s="43"/>
      <c r="K265" s="43"/>
      <c r="L265" s="47"/>
      <c r="M265" s="231"/>
      <c r="N265" s="23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190</v>
      </c>
      <c r="AU265" s="20" t="s">
        <v>82</v>
      </c>
    </row>
    <row r="266" s="2" customFormat="1">
      <c r="A266" s="41"/>
      <c r="B266" s="42"/>
      <c r="C266" s="43"/>
      <c r="D266" s="233" t="s">
        <v>192</v>
      </c>
      <c r="E266" s="43"/>
      <c r="F266" s="234" t="s">
        <v>2540</v>
      </c>
      <c r="G266" s="43"/>
      <c r="H266" s="43"/>
      <c r="I266" s="230"/>
      <c r="J266" s="43"/>
      <c r="K266" s="43"/>
      <c r="L266" s="47"/>
      <c r="M266" s="231"/>
      <c r="N266" s="23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192</v>
      </c>
      <c r="AU266" s="20" t="s">
        <v>82</v>
      </c>
    </row>
    <row r="267" s="2" customFormat="1" ht="33" customHeight="1">
      <c r="A267" s="41"/>
      <c r="B267" s="42"/>
      <c r="C267" s="215" t="s">
        <v>327</v>
      </c>
      <c r="D267" s="215" t="s">
        <v>183</v>
      </c>
      <c r="E267" s="216" t="s">
        <v>310</v>
      </c>
      <c r="F267" s="217" t="s">
        <v>311</v>
      </c>
      <c r="G267" s="218" t="s">
        <v>305</v>
      </c>
      <c r="H267" s="219">
        <v>11.642</v>
      </c>
      <c r="I267" s="220"/>
      <c r="J267" s="221">
        <f>ROUND(I267*H267,2)</f>
        <v>0</v>
      </c>
      <c r="K267" s="217" t="s">
        <v>187</v>
      </c>
      <c r="L267" s="47"/>
      <c r="M267" s="222" t="s">
        <v>19</v>
      </c>
      <c r="N267" s="223" t="s">
        <v>44</v>
      </c>
      <c r="O267" s="87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6" t="s">
        <v>188</v>
      </c>
      <c r="AT267" s="226" t="s">
        <v>183</v>
      </c>
      <c r="AU267" s="226" t="s">
        <v>82</v>
      </c>
      <c r="AY267" s="20" t="s">
        <v>180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20" t="s">
        <v>80</v>
      </c>
      <c r="BK267" s="227">
        <f>ROUND(I267*H267,2)</f>
        <v>0</v>
      </c>
      <c r="BL267" s="20" t="s">
        <v>188</v>
      </c>
      <c r="BM267" s="226" t="s">
        <v>2541</v>
      </c>
    </row>
    <row r="268" s="2" customFormat="1">
      <c r="A268" s="41"/>
      <c r="B268" s="42"/>
      <c r="C268" s="43"/>
      <c r="D268" s="228" t="s">
        <v>190</v>
      </c>
      <c r="E268" s="43"/>
      <c r="F268" s="229" t="s">
        <v>313</v>
      </c>
      <c r="G268" s="43"/>
      <c r="H268" s="43"/>
      <c r="I268" s="230"/>
      <c r="J268" s="43"/>
      <c r="K268" s="43"/>
      <c r="L268" s="47"/>
      <c r="M268" s="231"/>
      <c r="N268" s="23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190</v>
      </c>
      <c r="AU268" s="20" t="s">
        <v>82</v>
      </c>
    </row>
    <row r="269" s="2" customFormat="1">
      <c r="A269" s="41"/>
      <c r="B269" s="42"/>
      <c r="C269" s="43"/>
      <c r="D269" s="233" t="s">
        <v>192</v>
      </c>
      <c r="E269" s="43"/>
      <c r="F269" s="234" t="s">
        <v>314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192</v>
      </c>
      <c r="AU269" s="20" t="s">
        <v>82</v>
      </c>
    </row>
    <row r="270" s="2" customFormat="1" ht="24.15" customHeight="1">
      <c r="A270" s="41"/>
      <c r="B270" s="42"/>
      <c r="C270" s="215" t="s">
        <v>335</v>
      </c>
      <c r="D270" s="215" t="s">
        <v>183</v>
      </c>
      <c r="E270" s="216" t="s">
        <v>316</v>
      </c>
      <c r="F270" s="217" t="s">
        <v>317</v>
      </c>
      <c r="G270" s="218" t="s">
        <v>305</v>
      </c>
      <c r="H270" s="219">
        <v>11.642</v>
      </c>
      <c r="I270" s="220"/>
      <c r="J270" s="221">
        <f>ROUND(I270*H270,2)</f>
        <v>0</v>
      </c>
      <c r="K270" s="217" t="s">
        <v>187</v>
      </c>
      <c r="L270" s="47"/>
      <c r="M270" s="222" t="s">
        <v>19</v>
      </c>
      <c r="N270" s="223" t="s">
        <v>44</v>
      </c>
      <c r="O270" s="87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26" t="s">
        <v>188</v>
      </c>
      <c r="AT270" s="226" t="s">
        <v>183</v>
      </c>
      <c r="AU270" s="226" t="s">
        <v>82</v>
      </c>
      <c r="AY270" s="20" t="s">
        <v>180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20" t="s">
        <v>80</v>
      </c>
      <c r="BK270" s="227">
        <f>ROUND(I270*H270,2)</f>
        <v>0</v>
      </c>
      <c r="BL270" s="20" t="s">
        <v>188</v>
      </c>
      <c r="BM270" s="226" t="s">
        <v>2542</v>
      </c>
    </row>
    <row r="271" s="2" customFormat="1">
      <c r="A271" s="41"/>
      <c r="B271" s="42"/>
      <c r="C271" s="43"/>
      <c r="D271" s="228" t="s">
        <v>190</v>
      </c>
      <c r="E271" s="43"/>
      <c r="F271" s="229" t="s">
        <v>319</v>
      </c>
      <c r="G271" s="43"/>
      <c r="H271" s="43"/>
      <c r="I271" s="230"/>
      <c r="J271" s="43"/>
      <c r="K271" s="43"/>
      <c r="L271" s="47"/>
      <c r="M271" s="231"/>
      <c r="N271" s="23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190</v>
      </c>
      <c r="AU271" s="20" t="s">
        <v>82</v>
      </c>
    </row>
    <row r="272" s="2" customFormat="1">
      <c r="A272" s="41"/>
      <c r="B272" s="42"/>
      <c r="C272" s="43"/>
      <c r="D272" s="233" t="s">
        <v>192</v>
      </c>
      <c r="E272" s="43"/>
      <c r="F272" s="234" t="s">
        <v>320</v>
      </c>
      <c r="G272" s="43"/>
      <c r="H272" s="43"/>
      <c r="I272" s="230"/>
      <c r="J272" s="43"/>
      <c r="K272" s="43"/>
      <c r="L272" s="47"/>
      <c r="M272" s="231"/>
      <c r="N272" s="23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192</v>
      </c>
      <c r="AU272" s="20" t="s">
        <v>82</v>
      </c>
    </row>
    <row r="273" s="2" customFormat="1" ht="24.15" customHeight="1">
      <c r="A273" s="41"/>
      <c r="B273" s="42"/>
      <c r="C273" s="215" t="s">
        <v>345</v>
      </c>
      <c r="D273" s="215" t="s">
        <v>183</v>
      </c>
      <c r="E273" s="216" t="s">
        <v>321</v>
      </c>
      <c r="F273" s="217" t="s">
        <v>322</v>
      </c>
      <c r="G273" s="218" t="s">
        <v>305</v>
      </c>
      <c r="H273" s="219">
        <v>162.988</v>
      </c>
      <c r="I273" s="220"/>
      <c r="J273" s="221">
        <f>ROUND(I273*H273,2)</f>
        <v>0</v>
      </c>
      <c r="K273" s="217" t="s">
        <v>187</v>
      </c>
      <c r="L273" s="47"/>
      <c r="M273" s="222" t="s">
        <v>19</v>
      </c>
      <c r="N273" s="223" t="s">
        <v>44</v>
      </c>
      <c r="O273" s="87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26" t="s">
        <v>188</v>
      </c>
      <c r="AT273" s="226" t="s">
        <v>183</v>
      </c>
      <c r="AU273" s="226" t="s">
        <v>82</v>
      </c>
      <c r="AY273" s="20" t="s">
        <v>180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20" t="s">
        <v>80</v>
      </c>
      <c r="BK273" s="227">
        <f>ROUND(I273*H273,2)</f>
        <v>0</v>
      </c>
      <c r="BL273" s="20" t="s">
        <v>188</v>
      </c>
      <c r="BM273" s="226" t="s">
        <v>2543</v>
      </c>
    </row>
    <row r="274" s="2" customFormat="1">
      <c r="A274" s="41"/>
      <c r="B274" s="42"/>
      <c r="C274" s="43"/>
      <c r="D274" s="228" t="s">
        <v>190</v>
      </c>
      <c r="E274" s="43"/>
      <c r="F274" s="229" t="s">
        <v>324</v>
      </c>
      <c r="G274" s="43"/>
      <c r="H274" s="43"/>
      <c r="I274" s="230"/>
      <c r="J274" s="43"/>
      <c r="K274" s="43"/>
      <c r="L274" s="47"/>
      <c r="M274" s="231"/>
      <c r="N274" s="23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190</v>
      </c>
      <c r="AU274" s="20" t="s">
        <v>82</v>
      </c>
    </row>
    <row r="275" s="2" customFormat="1">
      <c r="A275" s="41"/>
      <c r="B275" s="42"/>
      <c r="C275" s="43"/>
      <c r="D275" s="233" t="s">
        <v>192</v>
      </c>
      <c r="E275" s="43"/>
      <c r="F275" s="234" t="s">
        <v>325</v>
      </c>
      <c r="G275" s="43"/>
      <c r="H275" s="43"/>
      <c r="I275" s="230"/>
      <c r="J275" s="43"/>
      <c r="K275" s="43"/>
      <c r="L275" s="47"/>
      <c r="M275" s="231"/>
      <c r="N275" s="23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192</v>
      </c>
      <c r="AU275" s="20" t="s">
        <v>82</v>
      </c>
    </row>
    <row r="276" s="13" customFormat="1">
      <c r="A276" s="13"/>
      <c r="B276" s="235"/>
      <c r="C276" s="236"/>
      <c r="D276" s="228" t="s">
        <v>216</v>
      </c>
      <c r="E276" s="236"/>
      <c r="F276" s="238" t="s">
        <v>2544</v>
      </c>
      <c r="G276" s="236"/>
      <c r="H276" s="239">
        <v>162.988</v>
      </c>
      <c r="I276" s="240"/>
      <c r="J276" s="236"/>
      <c r="K276" s="236"/>
      <c r="L276" s="241"/>
      <c r="M276" s="242"/>
      <c r="N276" s="243"/>
      <c r="O276" s="243"/>
      <c r="P276" s="243"/>
      <c r="Q276" s="243"/>
      <c r="R276" s="243"/>
      <c r="S276" s="243"/>
      <c r="T276" s="24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5" t="s">
        <v>216</v>
      </c>
      <c r="AU276" s="245" t="s">
        <v>82</v>
      </c>
      <c r="AV276" s="13" t="s">
        <v>82</v>
      </c>
      <c r="AW276" s="13" t="s">
        <v>4</v>
      </c>
      <c r="AX276" s="13" t="s">
        <v>80</v>
      </c>
      <c r="AY276" s="245" t="s">
        <v>180</v>
      </c>
    </row>
    <row r="277" s="2" customFormat="1" ht="33" customHeight="1">
      <c r="A277" s="41"/>
      <c r="B277" s="42"/>
      <c r="C277" s="215" t="s">
        <v>352</v>
      </c>
      <c r="D277" s="215" t="s">
        <v>183</v>
      </c>
      <c r="E277" s="216" t="s">
        <v>328</v>
      </c>
      <c r="F277" s="217" t="s">
        <v>329</v>
      </c>
      <c r="G277" s="218" t="s">
        <v>305</v>
      </c>
      <c r="H277" s="219">
        <v>11.642</v>
      </c>
      <c r="I277" s="220"/>
      <c r="J277" s="221">
        <f>ROUND(I277*H277,2)</f>
        <v>0</v>
      </c>
      <c r="K277" s="217" t="s">
        <v>187</v>
      </c>
      <c r="L277" s="47"/>
      <c r="M277" s="222" t="s">
        <v>19</v>
      </c>
      <c r="N277" s="223" t="s">
        <v>44</v>
      </c>
      <c r="O277" s="87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6" t="s">
        <v>188</v>
      </c>
      <c r="AT277" s="226" t="s">
        <v>183</v>
      </c>
      <c r="AU277" s="226" t="s">
        <v>82</v>
      </c>
      <c r="AY277" s="20" t="s">
        <v>180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20" t="s">
        <v>80</v>
      </c>
      <c r="BK277" s="227">
        <f>ROUND(I277*H277,2)</f>
        <v>0</v>
      </c>
      <c r="BL277" s="20" t="s">
        <v>188</v>
      </c>
      <c r="BM277" s="226" t="s">
        <v>2545</v>
      </c>
    </row>
    <row r="278" s="2" customFormat="1">
      <c r="A278" s="41"/>
      <c r="B278" s="42"/>
      <c r="C278" s="43"/>
      <c r="D278" s="228" t="s">
        <v>190</v>
      </c>
      <c r="E278" s="43"/>
      <c r="F278" s="229" t="s">
        <v>331</v>
      </c>
      <c r="G278" s="43"/>
      <c r="H278" s="43"/>
      <c r="I278" s="230"/>
      <c r="J278" s="43"/>
      <c r="K278" s="43"/>
      <c r="L278" s="47"/>
      <c r="M278" s="231"/>
      <c r="N278" s="23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190</v>
      </c>
      <c r="AU278" s="20" t="s">
        <v>82</v>
      </c>
    </row>
    <row r="279" s="2" customFormat="1">
      <c r="A279" s="41"/>
      <c r="B279" s="42"/>
      <c r="C279" s="43"/>
      <c r="D279" s="233" t="s">
        <v>192</v>
      </c>
      <c r="E279" s="43"/>
      <c r="F279" s="234" t="s">
        <v>332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192</v>
      </c>
      <c r="AU279" s="20" t="s">
        <v>82</v>
      </c>
    </row>
    <row r="280" s="12" customFormat="1" ht="22.8" customHeight="1">
      <c r="A280" s="12"/>
      <c r="B280" s="199"/>
      <c r="C280" s="200"/>
      <c r="D280" s="201" t="s">
        <v>72</v>
      </c>
      <c r="E280" s="213" t="s">
        <v>333</v>
      </c>
      <c r="F280" s="213" t="s">
        <v>334</v>
      </c>
      <c r="G280" s="200"/>
      <c r="H280" s="200"/>
      <c r="I280" s="203"/>
      <c r="J280" s="214">
        <f>BK280</f>
        <v>0</v>
      </c>
      <c r="K280" s="200"/>
      <c r="L280" s="205"/>
      <c r="M280" s="206"/>
      <c r="N280" s="207"/>
      <c r="O280" s="207"/>
      <c r="P280" s="208">
        <f>SUM(P281:P283)</f>
        <v>0</v>
      </c>
      <c r="Q280" s="207"/>
      <c r="R280" s="208">
        <f>SUM(R281:R283)</f>
        <v>0</v>
      </c>
      <c r="S280" s="207"/>
      <c r="T280" s="209">
        <f>SUM(T281:T283)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10" t="s">
        <v>80</v>
      </c>
      <c r="AT280" s="211" t="s">
        <v>72</v>
      </c>
      <c r="AU280" s="211" t="s">
        <v>80</v>
      </c>
      <c r="AY280" s="210" t="s">
        <v>180</v>
      </c>
      <c r="BK280" s="212">
        <f>SUM(BK281:BK283)</f>
        <v>0</v>
      </c>
    </row>
    <row r="281" s="2" customFormat="1" ht="24.15" customHeight="1">
      <c r="A281" s="41"/>
      <c r="B281" s="42"/>
      <c r="C281" s="215" t="s">
        <v>358</v>
      </c>
      <c r="D281" s="215" t="s">
        <v>183</v>
      </c>
      <c r="E281" s="216" t="s">
        <v>1271</v>
      </c>
      <c r="F281" s="217" t="s">
        <v>1272</v>
      </c>
      <c r="G281" s="218" t="s">
        <v>305</v>
      </c>
      <c r="H281" s="219">
        <v>24.338000000000001</v>
      </c>
      <c r="I281" s="220"/>
      <c r="J281" s="221">
        <f>ROUND(I281*H281,2)</f>
        <v>0</v>
      </c>
      <c r="K281" s="217" t="s">
        <v>187</v>
      </c>
      <c r="L281" s="47"/>
      <c r="M281" s="222" t="s">
        <v>19</v>
      </c>
      <c r="N281" s="223" t="s">
        <v>44</v>
      </c>
      <c r="O281" s="87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6" t="s">
        <v>188</v>
      </c>
      <c r="AT281" s="226" t="s">
        <v>183</v>
      </c>
      <c r="AU281" s="226" t="s">
        <v>82</v>
      </c>
      <c r="AY281" s="20" t="s">
        <v>180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20" t="s">
        <v>80</v>
      </c>
      <c r="BK281" s="227">
        <f>ROUND(I281*H281,2)</f>
        <v>0</v>
      </c>
      <c r="BL281" s="20" t="s">
        <v>188</v>
      </c>
      <c r="BM281" s="226" t="s">
        <v>2546</v>
      </c>
    </row>
    <row r="282" s="2" customFormat="1">
      <c r="A282" s="41"/>
      <c r="B282" s="42"/>
      <c r="C282" s="43"/>
      <c r="D282" s="228" t="s">
        <v>190</v>
      </c>
      <c r="E282" s="43"/>
      <c r="F282" s="229" t="s">
        <v>1274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190</v>
      </c>
      <c r="AU282" s="20" t="s">
        <v>82</v>
      </c>
    </row>
    <row r="283" s="2" customFormat="1">
      <c r="A283" s="41"/>
      <c r="B283" s="42"/>
      <c r="C283" s="43"/>
      <c r="D283" s="233" t="s">
        <v>192</v>
      </c>
      <c r="E283" s="43"/>
      <c r="F283" s="234" t="s">
        <v>1275</v>
      </c>
      <c r="G283" s="43"/>
      <c r="H283" s="43"/>
      <c r="I283" s="230"/>
      <c r="J283" s="43"/>
      <c r="K283" s="43"/>
      <c r="L283" s="47"/>
      <c r="M283" s="231"/>
      <c r="N283" s="23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192</v>
      </c>
      <c r="AU283" s="20" t="s">
        <v>82</v>
      </c>
    </row>
    <row r="284" s="12" customFormat="1" ht="25.92" customHeight="1">
      <c r="A284" s="12"/>
      <c r="B284" s="199"/>
      <c r="C284" s="200"/>
      <c r="D284" s="201" t="s">
        <v>72</v>
      </c>
      <c r="E284" s="202" t="s">
        <v>341</v>
      </c>
      <c r="F284" s="202" t="s">
        <v>342</v>
      </c>
      <c r="G284" s="200"/>
      <c r="H284" s="200"/>
      <c r="I284" s="203"/>
      <c r="J284" s="204">
        <f>BK284</f>
        <v>0</v>
      </c>
      <c r="K284" s="200"/>
      <c r="L284" s="205"/>
      <c r="M284" s="206"/>
      <c r="N284" s="207"/>
      <c r="O284" s="207"/>
      <c r="P284" s="208">
        <f>P285+P302+P326+P367+P395+P477+P518+P629</f>
        <v>0</v>
      </c>
      <c r="Q284" s="207"/>
      <c r="R284" s="208">
        <f>R285+R302+R326+R367+R395+R477+R518+R629</f>
        <v>3.3021353340000004</v>
      </c>
      <c r="S284" s="207"/>
      <c r="T284" s="209">
        <f>T285+T302+T326+T367+T395+T477+T518+T629</f>
        <v>3.2655352500000006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10" t="s">
        <v>82</v>
      </c>
      <c r="AT284" s="211" t="s">
        <v>72</v>
      </c>
      <c r="AU284" s="211" t="s">
        <v>73</v>
      </c>
      <c r="AY284" s="210" t="s">
        <v>180</v>
      </c>
      <c r="BK284" s="212">
        <f>BK285+BK302+BK326+BK367+BK395+BK477+BK518+BK629</f>
        <v>0</v>
      </c>
    </row>
    <row r="285" s="12" customFormat="1" ht="22.8" customHeight="1">
      <c r="A285" s="12"/>
      <c r="B285" s="199"/>
      <c r="C285" s="200"/>
      <c r="D285" s="201" t="s">
        <v>72</v>
      </c>
      <c r="E285" s="213" t="s">
        <v>1866</v>
      </c>
      <c r="F285" s="213" t="s">
        <v>1867</v>
      </c>
      <c r="G285" s="200"/>
      <c r="H285" s="200"/>
      <c r="I285" s="203"/>
      <c r="J285" s="214">
        <f>BK285</f>
        <v>0</v>
      </c>
      <c r="K285" s="200"/>
      <c r="L285" s="205"/>
      <c r="M285" s="206"/>
      <c r="N285" s="207"/>
      <c r="O285" s="207"/>
      <c r="P285" s="208">
        <f>SUM(P286:P301)</f>
        <v>0</v>
      </c>
      <c r="Q285" s="207"/>
      <c r="R285" s="208">
        <f>SUM(R286:R301)</f>
        <v>0.00316</v>
      </c>
      <c r="S285" s="207"/>
      <c r="T285" s="209">
        <f>SUM(T286:T301)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10" t="s">
        <v>82</v>
      </c>
      <c r="AT285" s="211" t="s">
        <v>72</v>
      </c>
      <c r="AU285" s="211" t="s">
        <v>80</v>
      </c>
      <c r="AY285" s="210" t="s">
        <v>180</v>
      </c>
      <c r="BK285" s="212">
        <f>SUM(BK286:BK301)</f>
        <v>0</v>
      </c>
    </row>
    <row r="286" s="2" customFormat="1" ht="16.5" customHeight="1">
      <c r="A286" s="41"/>
      <c r="B286" s="42"/>
      <c r="C286" s="215" t="s">
        <v>364</v>
      </c>
      <c r="D286" s="215" t="s">
        <v>183</v>
      </c>
      <c r="E286" s="216" t="s">
        <v>2264</v>
      </c>
      <c r="F286" s="217" t="s">
        <v>2265</v>
      </c>
      <c r="G286" s="218" t="s">
        <v>385</v>
      </c>
      <c r="H286" s="219">
        <v>4</v>
      </c>
      <c r="I286" s="220"/>
      <c r="J286" s="221">
        <f>ROUND(I286*H286,2)</f>
        <v>0</v>
      </c>
      <c r="K286" s="217" t="s">
        <v>187</v>
      </c>
      <c r="L286" s="47"/>
      <c r="M286" s="222" t="s">
        <v>19</v>
      </c>
      <c r="N286" s="223" t="s">
        <v>44</v>
      </c>
      <c r="O286" s="87"/>
      <c r="P286" s="224">
        <f>O286*H286</f>
        <v>0</v>
      </c>
      <c r="Q286" s="224">
        <v>0.00031</v>
      </c>
      <c r="R286" s="224">
        <f>Q286*H286</f>
        <v>0.00124</v>
      </c>
      <c r="S286" s="224">
        <v>0</v>
      </c>
      <c r="T286" s="22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26" t="s">
        <v>284</v>
      </c>
      <c r="AT286" s="226" t="s">
        <v>183</v>
      </c>
      <c r="AU286" s="226" t="s">
        <v>82</v>
      </c>
      <c r="AY286" s="20" t="s">
        <v>180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20" t="s">
        <v>80</v>
      </c>
      <c r="BK286" s="227">
        <f>ROUND(I286*H286,2)</f>
        <v>0</v>
      </c>
      <c r="BL286" s="20" t="s">
        <v>284</v>
      </c>
      <c r="BM286" s="226" t="s">
        <v>2547</v>
      </c>
    </row>
    <row r="287" s="2" customFormat="1">
      <c r="A287" s="41"/>
      <c r="B287" s="42"/>
      <c r="C287" s="43"/>
      <c r="D287" s="228" t="s">
        <v>190</v>
      </c>
      <c r="E287" s="43"/>
      <c r="F287" s="229" t="s">
        <v>2267</v>
      </c>
      <c r="G287" s="43"/>
      <c r="H287" s="43"/>
      <c r="I287" s="230"/>
      <c r="J287" s="43"/>
      <c r="K287" s="43"/>
      <c r="L287" s="47"/>
      <c r="M287" s="231"/>
      <c r="N287" s="23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190</v>
      </c>
      <c r="AU287" s="20" t="s">
        <v>82</v>
      </c>
    </row>
    <row r="288" s="2" customFormat="1">
      <c r="A288" s="41"/>
      <c r="B288" s="42"/>
      <c r="C288" s="43"/>
      <c r="D288" s="233" t="s">
        <v>192</v>
      </c>
      <c r="E288" s="43"/>
      <c r="F288" s="234" t="s">
        <v>2268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192</v>
      </c>
      <c r="AU288" s="20" t="s">
        <v>82</v>
      </c>
    </row>
    <row r="289" s="2" customFormat="1" ht="16.5" customHeight="1">
      <c r="A289" s="41"/>
      <c r="B289" s="42"/>
      <c r="C289" s="215" t="s">
        <v>370</v>
      </c>
      <c r="D289" s="215" t="s">
        <v>183</v>
      </c>
      <c r="E289" s="216" t="s">
        <v>1891</v>
      </c>
      <c r="F289" s="217" t="s">
        <v>2269</v>
      </c>
      <c r="G289" s="218" t="s">
        <v>483</v>
      </c>
      <c r="H289" s="219">
        <v>4</v>
      </c>
      <c r="I289" s="220"/>
      <c r="J289" s="221">
        <f>ROUND(I289*H289,2)</f>
        <v>0</v>
      </c>
      <c r="K289" s="217" t="s">
        <v>187</v>
      </c>
      <c r="L289" s="47"/>
      <c r="M289" s="222" t="s">
        <v>19</v>
      </c>
      <c r="N289" s="223" t="s">
        <v>44</v>
      </c>
      <c r="O289" s="87"/>
      <c r="P289" s="224">
        <f>O289*H289</f>
        <v>0</v>
      </c>
      <c r="Q289" s="224">
        <v>0.00048000000000000001</v>
      </c>
      <c r="R289" s="224">
        <f>Q289*H289</f>
        <v>0.0019200000000000001</v>
      </c>
      <c r="S289" s="224">
        <v>0</v>
      </c>
      <c r="T289" s="22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26" t="s">
        <v>284</v>
      </c>
      <c r="AT289" s="226" t="s">
        <v>183</v>
      </c>
      <c r="AU289" s="226" t="s">
        <v>82</v>
      </c>
      <c r="AY289" s="20" t="s">
        <v>180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20" t="s">
        <v>80</v>
      </c>
      <c r="BK289" s="227">
        <f>ROUND(I289*H289,2)</f>
        <v>0</v>
      </c>
      <c r="BL289" s="20" t="s">
        <v>284</v>
      </c>
      <c r="BM289" s="226" t="s">
        <v>2548</v>
      </c>
    </row>
    <row r="290" s="2" customFormat="1">
      <c r="A290" s="41"/>
      <c r="B290" s="42"/>
      <c r="C290" s="43"/>
      <c r="D290" s="228" t="s">
        <v>190</v>
      </c>
      <c r="E290" s="43"/>
      <c r="F290" s="229" t="s">
        <v>2271</v>
      </c>
      <c r="G290" s="43"/>
      <c r="H290" s="43"/>
      <c r="I290" s="230"/>
      <c r="J290" s="43"/>
      <c r="K290" s="43"/>
      <c r="L290" s="47"/>
      <c r="M290" s="231"/>
      <c r="N290" s="23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190</v>
      </c>
      <c r="AU290" s="20" t="s">
        <v>82</v>
      </c>
    </row>
    <row r="291" s="2" customFormat="1">
      <c r="A291" s="41"/>
      <c r="B291" s="42"/>
      <c r="C291" s="43"/>
      <c r="D291" s="233" t="s">
        <v>192</v>
      </c>
      <c r="E291" s="43"/>
      <c r="F291" s="234" t="s">
        <v>1893</v>
      </c>
      <c r="G291" s="43"/>
      <c r="H291" s="43"/>
      <c r="I291" s="230"/>
      <c r="J291" s="43"/>
      <c r="K291" s="43"/>
      <c r="L291" s="47"/>
      <c r="M291" s="231"/>
      <c r="N291" s="23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192</v>
      </c>
      <c r="AU291" s="20" t="s">
        <v>82</v>
      </c>
    </row>
    <row r="292" s="13" customFormat="1">
      <c r="A292" s="13"/>
      <c r="B292" s="235"/>
      <c r="C292" s="236"/>
      <c r="D292" s="228" t="s">
        <v>216</v>
      </c>
      <c r="E292" s="237" t="s">
        <v>19</v>
      </c>
      <c r="F292" s="238" t="s">
        <v>2549</v>
      </c>
      <c r="G292" s="236"/>
      <c r="H292" s="239">
        <v>4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216</v>
      </c>
      <c r="AU292" s="245" t="s">
        <v>82</v>
      </c>
      <c r="AV292" s="13" t="s">
        <v>82</v>
      </c>
      <c r="AW292" s="13" t="s">
        <v>35</v>
      </c>
      <c r="AX292" s="13" t="s">
        <v>80</v>
      </c>
      <c r="AY292" s="245" t="s">
        <v>180</v>
      </c>
    </row>
    <row r="293" s="2" customFormat="1" ht="16.5" customHeight="1">
      <c r="A293" s="41"/>
      <c r="B293" s="42"/>
      <c r="C293" s="215" t="s">
        <v>376</v>
      </c>
      <c r="D293" s="215" t="s">
        <v>183</v>
      </c>
      <c r="E293" s="216" t="s">
        <v>1897</v>
      </c>
      <c r="F293" s="217" t="s">
        <v>1898</v>
      </c>
      <c r="G293" s="218" t="s">
        <v>385</v>
      </c>
      <c r="H293" s="219">
        <v>4</v>
      </c>
      <c r="I293" s="220"/>
      <c r="J293" s="221">
        <f>ROUND(I293*H293,2)</f>
        <v>0</v>
      </c>
      <c r="K293" s="217" t="s">
        <v>187</v>
      </c>
      <c r="L293" s="47"/>
      <c r="M293" s="222" t="s">
        <v>19</v>
      </c>
      <c r="N293" s="223" t="s">
        <v>44</v>
      </c>
      <c r="O293" s="87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26" t="s">
        <v>284</v>
      </c>
      <c r="AT293" s="226" t="s">
        <v>183</v>
      </c>
      <c r="AU293" s="226" t="s">
        <v>82</v>
      </c>
      <c r="AY293" s="20" t="s">
        <v>180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20" t="s">
        <v>80</v>
      </c>
      <c r="BK293" s="227">
        <f>ROUND(I293*H293,2)</f>
        <v>0</v>
      </c>
      <c r="BL293" s="20" t="s">
        <v>284</v>
      </c>
      <c r="BM293" s="226" t="s">
        <v>2550</v>
      </c>
    </row>
    <row r="294" s="2" customFormat="1">
      <c r="A294" s="41"/>
      <c r="B294" s="42"/>
      <c r="C294" s="43"/>
      <c r="D294" s="228" t="s">
        <v>190</v>
      </c>
      <c r="E294" s="43"/>
      <c r="F294" s="229" t="s">
        <v>2274</v>
      </c>
      <c r="G294" s="43"/>
      <c r="H294" s="43"/>
      <c r="I294" s="230"/>
      <c r="J294" s="43"/>
      <c r="K294" s="43"/>
      <c r="L294" s="47"/>
      <c r="M294" s="231"/>
      <c r="N294" s="23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190</v>
      </c>
      <c r="AU294" s="20" t="s">
        <v>82</v>
      </c>
    </row>
    <row r="295" s="2" customFormat="1">
      <c r="A295" s="41"/>
      <c r="B295" s="42"/>
      <c r="C295" s="43"/>
      <c r="D295" s="233" t="s">
        <v>192</v>
      </c>
      <c r="E295" s="43"/>
      <c r="F295" s="234" t="s">
        <v>1899</v>
      </c>
      <c r="G295" s="43"/>
      <c r="H295" s="43"/>
      <c r="I295" s="230"/>
      <c r="J295" s="43"/>
      <c r="K295" s="43"/>
      <c r="L295" s="47"/>
      <c r="M295" s="231"/>
      <c r="N295" s="23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192</v>
      </c>
      <c r="AU295" s="20" t="s">
        <v>82</v>
      </c>
    </row>
    <row r="296" s="2" customFormat="1" ht="21.75" customHeight="1">
      <c r="A296" s="41"/>
      <c r="B296" s="42"/>
      <c r="C296" s="215" t="s">
        <v>382</v>
      </c>
      <c r="D296" s="215" t="s">
        <v>183</v>
      </c>
      <c r="E296" s="216" t="s">
        <v>1907</v>
      </c>
      <c r="F296" s="217" t="s">
        <v>2275</v>
      </c>
      <c r="G296" s="218" t="s">
        <v>483</v>
      </c>
      <c r="H296" s="219">
        <v>4</v>
      </c>
      <c r="I296" s="220"/>
      <c r="J296" s="221">
        <f>ROUND(I296*H296,2)</f>
        <v>0</v>
      </c>
      <c r="K296" s="217" t="s">
        <v>187</v>
      </c>
      <c r="L296" s="47"/>
      <c r="M296" s="222" t="s">
        <v>19</v>
      </c>
      <c r="N296" s="223" t="s">
        <v>44</v>
      </c>
      <c r="O296" s="87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6" t="s">
        <v>284</v>
      </c>
      <c r="AT296" s="226" t="s">
        <v>183</v>
      </c>
      <c r="AU296" s="226" t="s">
        <v>82</v>
      </c>
      <c r="AY296" s="20" t="s">
        <v>180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20" t="s">
        <v>80</v>
      </c>
      <c r="BK296" s="227">
        <f>ROUND(I296*H296,2)</f>
        <v>0</v>
      </c>
      <c r="BL296" s="20" t="s">
        <v>284</v>
      </c>
      <c r="BM296" s="226" t="s">
        <v>2551</v>
      </c>
    </row>
    <row r="297" s="2" customFormat="1">
      <c r="A297" s="41"/>
      <c r="B297" s="42"/>
      <c r="C297" s="43"/>
      <c r="D297" s="228" t="s">
        <v>190</v>
      </c>
      <c r="E297" s="43"/>
      <c r="F297" s="229" t="s">
        <v>2277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190</v>
      </c>
      <c r="AU297" s="20" t="s">
        <v>82</v>
      </c>
    </row>
    <row r="298" s="2" customFormat="1">
      <c r="A298" s="41"/>
      <c r="B298" s="42"/>
      <c r="C298" s="43"/>
      <c r="D298" s="233" t="s">
        <v>192</v>
      </c>
      <c r="E298" s="43"/>
      <c r="F298" s="234" t="s">
        <v>1909</v>
      </c>
      <c r="G298" s="43"/>
      <c r="H298" s="43"/>
      <c r="I298" s="230"/>
      <c r="J298" s="43"/>
      <c r="K298" s="43"/>
      <c r="L298" s="47"/>
      <c r="M298" s="231"/>
      <c r="N298" s="23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192</v>
      </c>
      <c r="AU298" s="20" t="s">
        <v>82</v>
      </c>
    </row>
    <row r="299" s="2" customFormat="1" ht="24.15" customHeight="1">
      <c r="A299" s="41"/>
      <c r="B299" s="42"/>
      <c r="C299" s="215" t="s">
        <v>389</v>
      </c>
      <c r="D299" s="215" t="s">
        <v>183</v>
      </c>
      <c r="E299" s="216" t="s">
        <v>2552</v>
      </c>
      <c r="F299" s="217" t="s">
        <v>2553</v>
      </c>
      <c r="G299" s="218" t="s">
        <v>305</v>
      </c>
      <c r="H299" s="219">
        <v>0.0030000000000000001</v>
      </c>
      <c r="I299" s="220"/>
      <c r="J299" s="221">
        <f>ROUND(I299*H299,2)</f>
        <v>0</v>
      </c>
      <c r="K299" s="217" t="s">
        <v>187</v>
      </c>
      <c r="L299" s="47"/>
      <c r="M299" s="222" t="s">
        <v>19</v>
      </c>
      <c r="N299" s="223" t="s">
        <v>44</v>
      </c>
      <c r="O299" s="87"/>
      <c r="P299" s="224">
        <f>O299*H299</f>
        <v>0</v>
      </c>
      <c r="Q299" s="224">
        <v>0</v>
      </c>
      <c r="R299" s="224">
        <f>Q299*H299</f>
        <v>0</v>
      </c>
      <c r="S299" s="224">
        <v>0</v>
      </c>
      <c r="T299" s="225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26" t="s">
        <v>284</v>
      </c>
      <c r="AT299" s="226" t="s">
        <v>183</v>
      </c>
      <c r="AU299" s="226" t="s">
        <v>82</v>
      </c>
      <c r="AY299" s="20" t="s">
        <v>180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20" t="s">
        <v>80</v>
      </c>
      <c r="BK299" s="227">
        <f>ROUND(I299*H299,2)</f>
        <v>0</v>
      </c>
      <c r="BL299" s="20" t="s">
        <v>284</v>
      </c>
      <c r="BM299" s="226" t="s">
        <v>2554</v>
      </c>
    </row>
    <row r="300" s="2" customFormat="1">
      <c r="A300" s="41"/>
      <c r="B300" s="42"/>
      <c r="C300" s="43"/>
      <c r="D300" s="228" t="s">
        <v>190</v>
      </c>
      <c r="E300" s="43"/>
      <c r="F300" s="229" t="s">
        <v>2555</v>
      </c>
      <c r="G300" s="43"/>
      <c r="H300" s="43"/>
      <c r="I300" s="230"/>
      <c r="J300" s="43"/>
      <c r="K300" s="43"/>
      <c r="L300" s="47"/>
      <c r="M300" s="231"/>
      <c r="N300" s="23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190</v>
      </c>
      <c r="AU300" s="20" t="s">
        <v>82</v>
      </c>
    </row>
    <row r="301" s="2" customFormat="1">
      <c r="A301" s="41"/>
      <c r="B301" s="42"/>
      <c r="C301" s="43"/>
      <c r="D301" s="233" t="s">
        <v>192</v>
      </c>
      <c r="E301" s="43"/>
      <c r="F301" s="234" t="s">
        <v>2556</v>
      </c>
      <c r="G301" s="43"/>
      <c r="H301" s="43"/>
      <c r="I301" s="230"/>
      <c r="J301" s="43"/>
      <c r="K301" s="43"/>
      <c r="L301" s="47"/>
      <c r="M301" s="231"/>
      <c r="N301" s="23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192</v>
      </c>
      <c r="AU301" s="20" t="s">
        <v>82</v>
      </c>
    </row>
    <row r="302" s="12" customFormat="1" ht="22.8" customHeight="1">
      <c r="A302" s="12"/>
      <c r="B302" s="199"/>
      <c r="C302" s="200"/>
      <c r="D302" s="201" t="s">
        <v>72</v>
      </c>
      <c r="E302" s="213" t="s">
        <v>1916</v>
      </c>
      <c r="F302" s="213" t="s">
        <v>1917</v>
      </c>
      <c r="G302" s="200"/>
      <c r="H302" s="200"/>
      <c r="I302" s="203"/>
      <c r="J302" s="214">
        <f>BK302</f>
        <v>0</v>
      </c>
      <c r="K302" s="200"/>
      <c r="L302" s="205"/>
      <c r="M302" s="206"/>
      <c r="N302" s="207"/>
      <c r="O302" s="207"/>
      <c r="P302" s="208">
        <f>SUM(P303:P325)</f>
        <v>0</v>
      </c>
      <c r="Q302" s="207"/>
      <c r="R302" s="208">
        <f>SUM(R303:R325)</f>
        <v>0.0087091479999999999</v>
      </c>
      <c r="S302" s="207"/>
      <c r="T302" s="209">
        <f>SUM(T303:T325)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10" t="s">
        <v>82</v>
      </c>
      <c r="AT302" s="211" t="s">
        <v>72</v>
      </c>
      <c r="AU302" s="211" t="s">
        <v>80</v>
      </c>
      <c r="AY302" s="210" t="s">
        <v>180</v>
      </c>
      <c r="BK302" s="212">
        <f>SUM(BK303:BK325)</f>
        <v>0</v>
      </c>
    </row>
    <row r="303" s="2" customFormat="1" ht="21.75" customHeight="1">
      <c r="A303" s="41"/>
      <c r="B303" s="42"/>
      <c r="C303" s="215" t="s">
        <v>393</v>
      </c>
      <c r="D303" s="215" t="s">
        <v>183</v>
      </c>
      <c r="E303" s="216" t="s">
        <v>2283</v>
      </c>
      <c r="F303" s="217" t="s">
        <v>2284</v>
      </c>
      <c r="G303" s="218" t="s">
        <v>385</v>
      </c>
      <c r="H303" s="219">
        <v>8</v>
      </c>
      <c r="I303" s="220"/>
      <c r="J303" s="221">
        <f>ROUND(I303*H303,2)</f>
        <v>0</v>
      </c>
      <c r="K303" s="217" t="s">
        <v>187</v>
      </c>
      <c r="L303" s="47"/>
      <c r="M303" s="222" t="s">
        <v>19</v>
      </c>
      <c r="N303" s="223" t="s">
        <v>44</v>
      </c>
      <c r="O303" s="87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6" t="s">
        <v>284</v>
      </c>
      <c r="AT303" s="226" t="s">
        <v>183</v>
      </c>
      <c r="AU303" s="226" t="s">
        <v>82</v>
      </c>
      <c r="AY303" s="20" t="s">
        <v>180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20" t="s">
        <v>80</v>
      </c>
      <c r="BK303" s="227">
        <f>ROUND(I303*H303,2)</f>
        <v>0</v>
      </c>
      <c r="BL303" s="20" t="s">
        <v>284</v>
      </c>
      <c r="BM303" s="226" t="s">
        <v>2557</v>
      </c>
    </row>
    <row r="304" s="2" customFormat="1">
      <c r="A304" s="41"/>
      <c r="B304" s="42"/>
      <c r="C304" s="43"/>
      <c r="D304" s="228" t="s">
        <v>190</v>
      </c>
      <c r="E304" s="43"/>
      <c r="F304" s="229" t="s">
        <v>2286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190</v>
      </c>
      <c r="AU304" s="20" t="s">
        <v>82</v>
      </c>
    </row>
    <row r="305" s="2" customFormat="1">
      <c r="A305" s="41"/>
      <c r="B305" s="42"/>
      <c r="C305" s="43"/>
      <c r="D305" s="233" t="s">
        <v>192</v>
      </c>
      <c r="E305" s="43"/>
      <c r="F305" s="234" t="s">
        <v>2287</v>
      </c>
      <c r="G305" s="43"/>
      <c r="H305" s="43"/>
      <c r="I305" s="230"/>
      <c r="J305" s="43"/>
      <c r="K305" s="43"/>
      <c r="L305" s="47"/>
      <c r="M305" s="231"/>
      <c r="N305" s="23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192</v>
      </c>
      <c r="AU305" s="20" t="s">
        <v>82</v>
      </c>
    </row>
    <row r="306" s="2" customFormat="1" ht="24.15" customHeight="1">
      <c r="A306" s="41"/>
      <c r="B306" s="42"/>
      <c r="C306" s="215" t="s">
        <v>400</v>
      </c>
      <c r="D306" s="215" t="s">
        <v>183</v>
      </c>
      <c r="E306" s="216" t="s">
        <v>2288</v>
      </c>
      <c r="F306" s="217" t="s">
        <v>2289</v>
      </c>
      <c r="G306" s="218" t="s">
        <v>385</v>
      </c>
      <c r="H306" s="219">
        <v>8</v>
      </c>
      <c r="I306" s="220"/>
      <c r="J306" s="221">
        <f>ROUND(I306*H306,2)</f>
        <v>0</v>
      </c>
      <c r="K306" s="217" t="s">
        <v>187</v>
      </c>
      <c r="L306" s="47"/>
      <c r="M306" s="222" t="s">
        <v>19</v>
      </c>
      <c r="N306" s="223" t="s">
        <v>44</v>
      </c>
      <c r="O306" s="87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26" t="s">
        <v>284</v>
      </c>
      <c r="AT306" s="226" t="s">
        <v>183</v>
      </c>
      <c r="AU306" s="226" t="s">
        <v>82</v>
      </c>
      <c r="AY306" s="20" t="s">
        <v>180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20" t="s">
        <v>80</v>
      </c>
      <c r="BK306" s="227">
        <f>ROUND(I306*H306,2)</f>
        <v>0</v>
      </c>
      <c r="BL306" s="20" t="s">
        <v>284</v>
      </c>
      <c r="BM306" s="226" t="s">
        <v>2558</v>
      </c>
    </row>
    <row r="307" s="2" customFormat="1">
      <c r="A307" s="41"/>
      <c r="B307" s="42"/>
      <c r="C307" s="43"/>
      <c r="D307" s="228" t="s">
        <v>190</v>
      </c>
      <c r="E307" s="43"/>
      <c r="F307" s="229" t="s">
        <v>2291</v>
      </c>
      <c r="G307" s="43"/>
      <c r="H307" s="43"/>
      <c r="I307" s="230"/>
      <c r="J307" s="43"/>
      <c r="K307" s="43"/>
      <c r="L307" s="47"/>
      <c r="M307" s="231"/>
      <c r="N307" s="23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190</v>
      </c>
      <c r="AU307" s="20" t="s">
        <v>82</v>
      </c>
    </row>
    <row r="308" s="2" customFormat="1">
      <c r="A308" s="41"/>
      <c r="B308" s="42"/>
      <c r="C308" s="43"/>
      <c r="D308" s="233" t="s">
        <v>192</v>
      </c>
      <c r="E308" s="43"/>
      <c r="F308" s="234" t="s">
        <v>2292</v>
      </c>
      <c r="G308" s="43"/>
      <c r="H308" s="43"/>
      <c r="I308" s="230"/>
      <c r="J308" s="43"/>
      <c r="K308" s="43"/>
      <c r="L308" s="47"/>
      <c r="M308" s="231"/>
      <c r="N308" s="232"/>
      <c r="O308" s="87"/>
      <c r="P308" s="87"/>
      <c r="Q308" s="87"/>
      <c r="R308" s="87"/>
      <c r="S308" s="87"/>
      <c r="T308" s="88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20" t="s">
        <v>192</v>
      </c>
      <c r="AU308" s="20" t="s">
        <v>82</v>
      </c>
    </row>
    <row r="309" s="2" customFormat="1" ht="24.15" customHeight="1">
      <c r="A309" s="41"/>
      <c r="B309" s="42"/>
      <c r="C309" s="215" t="s">
        <v>404</v>
      </c>
      <c r="D309" s="215" t="s">
        <v>183</v>
      </c>
      <c r="E309" s="216" t="s">
        <v>1933</v>
      </c>
      <c r="F309" s="217" t="s">
        <v>1934</v>
      </c>
      <c r="G309" s="218" t="s">
        <v>483</v>
      </c>
      <c r="H309" s="219">
        <v>8</v>
      </c>
      <c r="I309" s="220"/>
      <c r="J309" s="221">
        <f>ROUND(I309*H309,2)</f>
        <v>0</v>
      </c>
      <c r="K309" s="217" t="s">
        <v>19</v>
      </c>
      <c r="L309" s="47"/>
      <c r="M309" s="222" t="s">
        <v>19</v>
      </c>
      <c r="N309" s="223" t="s">
        <v>44</v>
      </c>
      <c r="O309" s="87"/>
      <c r="P309" s="224">
        <f>O309*H309</f>
        <v>0</v>
      </c>
      <c r="Q309" s="224">
        <v>0.00084230000000000004</v>
      </c>
      <c r="R309" s="224">
        <f>Q309*H309</f>
        <v>0.0067384000000000003</v>
      </c>
      <c r="S309" s="224">
        <v>0</v>
      </c>
      <c r="T309" s="225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6" t="s">
        <v>284</v>
      </c>
      <c r="AT309" s="226" t="s">
        <v>183</v>
      </c>
      <c r="AU309" s="226" t="s">
        <v>82</v>
      </c>
      <c r="AY309" s="20" t="s">
        <v>180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20" t="s">
        <v>80</v>
      </c>
      <c r="BK309" s="227">
        <f>ROUND(I309*H309,2)</f>
        <v>0</v>
      </c>
      <c r="BL309" s="20" t="s">
        <v>284</v>
      </c>
      <c r="BM309" s="226" t="s">
        <v>2559</v>
      </c>
    </row>
    <row r="310" s="2" customFormat="1">
      <c r="A310" s="41"/>
      <c r="B310" s="42"/>
      <c r="C310" s="43"/>
      <c r="D310" s="228" t="s">
        <v>190</v>
      </c>
      <c r="E310" s="43"/>
      <c r="F310" s="229" t="s">
        <v>1934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190</v>
      </c>
      <c r="AU310" s="20" t="s">
        <v>82</v>
      </c>
    </row>
    <row r="311" s="13" customFormat="1">
      <c r="A311" s="13"/>
      <c r="B311" s="235"/>
      <c r="C311" s="236"/>
      <c r="D311" s="228" t="s">
        <v>216</v>
      </c>
      <c r="E311" s="237" t="s">
        <v>19</v>
      </c>
      <c r="F311" s="238" t="s">
        <v>1963</v>
      </c>
      <c r="G311" s="236"/>
      <c r="H311" s="239">
        <v>8</v>
      </c>
      <c r="I311" s="240"/>
      <c r="J311" s="236"/>
      <c r="K311" s="236"/>
      <c r="L311" s="241"/>
      <c r="M311" s="242"/>
      <c r="N311" s="243"/>
      <c r="O311" s="243"/>
      <c r="P311" s="243"/>
      <c r="Q311" s="243"/>
      <c r="R311" s="243"/>
      <c r="S311" s="243"/>
      <c r="T311" s="24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5" t="s">
        <v>216</v>
      </c>
      <c r="AU311" s="245" t="s">
        <v>82</v>
      </c>
      <c r="AV311" s="13" t="s">
        <v>82</v>
      </c>
      <c r="AW311" s="13" t="s">
        <v>35</v>
      </c>
      <c r="AX311" s="13" t="s">
        <v>80</v>
      </c>
      <c r="AY311" s="245" t="s">
        <v>180</v>
      </c>
    </row>
    <row r="312" s="2" customFormat="1" ht="37.8" customHeight="1">
      <c r="A312" s="41"/>
      <c r="B312" s="42"/>
      <c r="C312" s="215" t="s">
        <v>410</v>
      </c>
      <c r="D312" s="215" t="s">
        <v>183</v>
      </c>
      <c r="E312" s="216" t="s">
        <v>1947</v>
      </c>
      <c r="F312" s="217" t="s">
        <v>1948</v>
      </c>
      <c r="G312" s="218" t="s">
        <v>483</v>
      </c>
      <c r="H312" s="219">
        <v>8</v>
      </c>
      <c r="I312" s="220"/>
      <c r="J312" s="221">
        <f>ROUND(I312*H312,2)</f>
        <v>0</v>
      </c>
      <c r="K312" s="217" t="s">
        <v>19</v>
      </c>
      <c r="L312" s="47"/>
      <c r="M312" s="222" t="s">
        <v>19</v>
      </c>
      <c r="N312" s="223" t="s">
        <v>44</v>
      </c>
      <c r="O312" s="87"/>
      <c r="P312" s="224">
        <f>O312*H312</f>
        <v>0</v>
      </c>
      <c r="Q312" s="224">
        <v>4.6619999999999997E-05</v>
      </c>
      <c r="R312" s="224">
        <f>Q312*H312</f>
        <v>0.00037295999999999998</v>
      </c>
      <c r="S312" s="224">
        <v>0</v>
      </c>
      <c r="T312" s="225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26" t="s">
        <v>284</v>
      </c>
      <c r="AT312" s="226" t="s">
        <v>183</v>
      </c>
      <c r="AU312" s="226" t="s">
        <v>82</v>
      </c>
      <c r="AY312" s="20" t="s">
        <v>180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20" t="s">
        <v>80</v>
      </c>
      <c r="BK312" s="227">
        <f>ROUND(I312*H312,2)</f>
        <v>0</v>
      </c>
      <c r="BL312" s="20" t="s">
        <v>284</v>
      </c>
      <c r="BM312" s="226" t="s">
        <v>2560</v>
      </c>
    </row>
    <row r="313" s="2" customFormat="1">
      <c r="A313" s="41"/>
      <c r="B313" s="42"/>
      <c r="C313" s="43"/>
      <c r="D313" s="228" t="s">
        <v>190</v>
      </c>
      <c r="E313" s="43"/>
      <c r="F313" s="229" t="s">
        <v>1948</v>
      </c>
      <c r="G313" s="43"/>
      <c r="H313" s="43"/>
      <c r="I313" s="230"/>
      <c r="J313" s="43"/>
      <c r="K313" s="43"/>
      <c r="L313" s="47"/>
      <c r="M313" s="231"/>
      <c r="N313" s="23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190</v>
      </c>
      <c r="AU313" s="20" t="s">
        <v>82</v>
      </c>
    </row>
    <row r="314" s="13" customFormat="1">
      <c r="A314" s="13"/>
      <c r="B314" s="235"/>
      <c r="C314" s="236"/>
      <c r="D314" s="228" t="s">
        <v>216</v>
      </c>
      <c r="E314" s="237" t="s">
        <v>19</v>
      </c>
      <c r="F314" s="238" t="s">
        <v>1963</v>
      </c>
      <c r="G314" s="236"/>
      <c r="H314" s="239">
        <v>8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216</v>
      </c>
      <c r="AU314" s="245" t="s">
        <v>82</v>
      </c>
      <c r="AV314" s="13" t="s">
        <v>82</v>
      </c>
      <c r="AW314" s="13" t="s">
        <v>35</v>
      </c>
      <c r="AX314" s="13" t="s">
        <v>80</v>
      </c>
      <c r="AY314" s="245" t="s">
        <v>180</v>
      </c>
    </row>
    <row r="315" s="2" customFormat="1" ht="16.5" customHeight="1">
      <c r="A315" s="41"/>
      <c r="B315" s="42"/>
      <c r="C315" s="215" t="s">
        <v>414</v>
      </c>
      <c r="D315" s="215" t="s">
        <v>183</v>
      </c>
      <c r="E315" s="216" t="s">
        <v>1953</v>
      </c>
      <c r="F315" s="217" t="s">
        <v>1954</v>
      </c>
      <c r="G315" s="218" t="s">
        <v>385</v>
      </c>
      <c r="H315" s="219">
        <v>8</v>
      </c>
      <c r="I315" s="220"/>
      <c r="J315" s="221">
        <f>ROUND(I315*H315,2)</f>
        <v>0</v>
      </c>
      <c r="K315" s="217" t="s">
        <v>187</v>
      </c>
      <c r="L315" s="47"/>
      <c r="M315" s="222" t="s">
        <v>19</v>
      </c>
      <c r="N315" s="223" t="s">
        <v>44</v>
      </c>
      <c r="O315" s="87"/>
      <c r="P315" s="224">
        <f>O315*H315</f>
        <v>0</v>
      </c>
      <c r="Q315" s="224">
        <v>0</v>
      </c>
      <c r="R315" s="224">
        <f>Q315*H315</f>
        <v>0</v>
      </c>
      <c r="S315" s="224">
        <v>0</v>
      </c>
      <c r="T315" s="225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6" t="s">
        <v>284</v>
      </c>
      <c r="AT315" s="226" t="s">
        <v>183</v>
      </c>
      <c r="AU315" s="226" t="s">
        <v>82</v>
      </c>
      <c r="AY315" s="20" t="s">
        <v>180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20" t="s">
        <v>80</v>
      </c>
      <c r="BK315" s="227">
        <f>ROUND(I315*H315,2)</f>
        <v>0</v>
      </c>
      <c r="BL315" s="20" t="s">
        <v>284</v>
      </c>
      <c r="BM315" s="226" t="s">
        <v>2561</v>
      </c>
    </row>
    <row r="316" s="2" customFormat="1">
      <c r="A316" s="41"/>
      <c r="B316" s="42"/>
      <c r="C316" s="43"/>
      <c r="D316" s="228" t="s">
        <v>190</v>
      </c>
      <c r="E316" s="43"/>
      <c r="F316" s="229" t="s">
        <v>1956</v>
      </c>
      <c r="G316" s="43"/>
      <c r="H316" s="43"/>
      <c r="I316" s="230"/>
      <c r="J316" s="43"/>
      <c r="K316" s="43"/>
      <c r="L316" s="47"/>
      <c r="M316" s="231"/>
      <c r="N316" s="23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190</v>
      </c>
      <c r="AU316" s="20" t="s">
        <v>82</v>
      </c>
    </row>
    <row r="317" s="2" customFormat="1">
      <c r="A317" s="41"/>
      <c r="B317" s="42"/>
      <c r="C317" s="43"/>
      <c r="D317" s="233" t="s">
        <v>192</v>
      </c>
      <c r="E317" s="43"/>
      <c r="F317" s="234" t="s">
        <v>1957</v>
      </c>
      <c r="G317" s="43"/>
      <c r="H317" s="43"/>
      <c r="I317" s="230"/>
      <c r="J317" s="43"/>
      <c r="K317" s="43"/>
      <c r="L317" s="47"/>
      <c r="M317" s="231"/>
      <c r="N317" s="23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192</v>
      </c>
      <c r="AU317" s="20" t="s">
        <v>82</v>
      </c>
    </row>
    <row r="318" s="13" customFormat="1">
      <c r="A318" s="13"/>
      <c r="B318" s="235"/>
      <c r="C318" s="236"/>
      <c r="D318" s="228" t="s">
        <v>216</v>
      </c>
      <c r="E318" s="237" t="s">
        <v>19</v>
      </c>
      <c r="F318" s="238" t="s">
        <v>1963</v>
      </c>
      <c r="G318" s="236"/>
      <c r="H318" s="239">
        <v>8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216</v>
      </c>
      <c r="AU318" s="245" t="s">
        <v>82</v>
      </c>
      <c r="AV318" s="13" t="s">
        <v>82</v>
      </c>
      <c r="AW318" s="13" t="s">
        <v>35</v>
      </c>
      <c r="AX318" s="13" t="s">
        <v>80</v>
      </c>
      <c r="AY318" s="245" t="s">
        <v>180</v>
      </c>
    </row>
    <row r="319" s="2" customFormat="1" ht="16.5" customHeight="1">
      <c r="A319" s="41"/>
      <c r="B319" s="42"/>
      <c r="C319" s="215" t="s">
        <v>420</v>
      </c>
      <c r="D319" s="215" t="s">
        <v>183</v>
      </c>
      <c r="E319" s="216" t="s">
        <v>1986</v>
      </c>
      <c r="F319" s="217" t="s">
        <v>1987</v>
      </c>
      <c r="G319" s="218" t="s">
        <v>483</v>
      </c>
      <c r="H319" s="219">
        <v>8</v>
      </c>
      <c r="I319" s="220"/>
      <c r="J319" s="221">
        <f>ROUND(I319*H319,2)</f>
        <v>0</v>
      </c>
      <c r="K319" s="217" t="s">
        <v>19</v>
      </c>
      <c r="L319" s="47"/>
      <c r="M319" s="222" t="s">
        <v>19</v>
      </c>
      <c r="N319" s="223" t="s">
        <v>44</v>
      </c>
      <c r="O319" s="87"/>
      <c r="P319" s="224">
        <f>O319*H319</f>
        <v>0</v>
      </c>
      <c r="Q319" s="224">
        <v>0.00018972349999999999</v>
      </c>
      <c r="R319" s="224">
        <f>Q319*H319</f>
        <v>0.001517788</v>
      </c>
      <c r="S319" s="224">
        <v>0</v>
      </c>
      <c r="T319" s="22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26" t="s">
        <v>284</v>
      </c>
      <c r="AT319" s="226" t="s">
        <v>183</v>
      </c>
      <c r="AU319" s="226" t="s">
        <v>82</v>
      </c>
      <c r="AY319" s="20" t="s">
        <v>180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20" t="s">
        <v>80</v>
      </c>
      <c r="BK319" s="227">
        <f>ROUND(I319*H319,2)</f>
        <v>0</v>
      </c>
      <c r="BL319" s="20" t="s">
        <v>284</v>
      </c>
      <c r="BM319" s="226" t="s">
        <v>2562</v>
      </c>
    </row>
    <row r="320" s="2" customFormat="1">
      <c r="A320" s="41"/>
      <c r="B320" s="42"/>
      <c r="C320" s="43"/>
      <c r="D320" s="228" t="s">
        <v>190</v>
      </c>
      <c r="E320" s="43"/>
      <c r="F320" s="229" t="s">
        <v>1987</v>
      </c>
      <c r="G320" s="43"/>
      <c r="H320" s="43"/>
      <c r="I320" s="230"/>
      <c r="J320" s="43"/>
      <c r="K320" s="43"/>
      <c r="L320" s="47"/>
      <c r="M320" s="231"/>
      <c r="N320" s="23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190</v>
      </c>
      <c r="AU320" s="20" t="s">
        <v>82</v>
      </c>
    </row>
    <row r="321" s="2" customFormat="1" ht="21.75" customHeight="1">
      <c r="A321" s="41"/>
      <c r="B321" s="42"/>
      <c r="C321" s="215" t="s">
        <v>424</v>
      </c>
      <c r="D321" s="215" t="s">
        <v>183</v>
      </c>
      <c r="E321" s="216" t="s">
        <v>1989</v>
      </c>
      <c r="F321" s="217" t="s">
        <v>1990</v>
      </c>
      <c r="G321" s="218" t="s">
        <v>483</v>
      </c>
      <c r="H321" s="219">
        <v>8</v>
      </c>
      <c r="I321" s="220"/>
      <c r="J321" s="221">
        <f>ROUND(I321*H321,2)</f>
        <v>0</v>
      </c>
      <c r="K321" s="217" t="s">
        <v>19</v>
      </c>
      <c r="L321" s="47"/>
      <c r="M321" s="222" t="s">
        <v>19</v>
      </c>
      <c r="N321" s="223" t="s">
        <v>44</v>
      </c>
      <c r="O321" s="87"/>
      <c r="P321" s="224">
        <f>O321*H321</f>
        <v>0</v>
      </c>
      <c r="Q321" s="224">
        <v>1.0000000000000001E-05</v>
      </c>
      <c r="R321" s="224">
        <f>Q321*H321</f>
        <v>8.0000000000000007E-05</v>
      </c>
      <c r="S321" s="224">
        <v>0</v>
      </c>
      <c r="T321" s="225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26" t="s">
        <v>284</v>
      </c>
      <c r="AT321" s="226" t="s">
        <v>183</v>
      </c>
      <c r="AU321" s="226" t="s">
        <v>82</v>
      </c>
      <c r="AY321" s="20" t="s">
        <v>180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20" t="s">
        <v>80</v>
      </c>
      <c r="BK321" s="227">
        <f>ROUND(I321*H321,2)</f>
        <v>0</v>
      </c>
      <c r="BL321" s="20" t="s">
        <v>284</v>
      </c>
      <c r="BM321" s="226" t="s">
        <v>2563</v>
      </c>
    </row>
    <row r="322" s="2" customFormat="1">
      <c r="A322" s="41"/>
      <c r="B322" s="42"/>
      <c r="C322" s="43"/>
      <c r="D322" s="228" t="s">
        <v>190</v>
      </c>
      <c r="E322" s="43"/>
      <c r="F322" s="229" t="s">
        <v>1990</v>
      </c>
      <c r="G322" s="43"/>
      <c r="H322" s="43"/>
      <c r="I322" s="230"/>
      <c r="J322" s="43"/>
      <c r="K322" s="43"/>
      <c r="L322" s="47"/>
      <c r="M322" s="231"/>
      <c r="N322" s="23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190</v>
      </c>
      <c r="AU322" s="20" t="s">
        <v>82</v>
      </c>
    </row>
    <row r="323" s="2" customFormat="1" ht="24.15" customHeight="1">
      <c r="A323" s="41"/>
      <c r="B323" s="42"/>
      <c r="C323" s="215" t="s">
        <v>430</v>
      </c>
      <c r="D323" s="215" t="s">
        <v>183</v>
      </c>
      <c r="E323" s="216" t="s">
        <v>2564</v>
      </c>
      <c r="F323" s="217" t="s">
        <v>2565</v>
      </c>
      <c r="G323" s="218" t="s">
        <v>305</v>
      </c>
      <c r="H323" s="219">
        <v>0.0089999999999999993</v>
      </c>
      <c r="I323" s="220"/>
      <c r="J323" s="221">
        <f>ROUND(I323*H323,2)</f>
        <v>0</v>
      </c>
      <c r="K323" s="217" t="s">
        <v>187</v>
      </c>
      <c r="L323" s="47"/>
      <c r="M323" s="222" t="s">
        <v>19</v>
      </c>
      <c r="N323" s="223" t="s">
        <v>44</v>
      </c>
      <c r="O323" s="87"/>
      <c r="P323" s="224">
        <f>O323*H323</f>
        <v>0</v>
      </c>
      <c r="Q323" s="224">
        <v>0</v>
      </c>
      <c r="R323" s="224">
        <f>Q323*H323</f>
        <v>0</v>
      </c>
      <c r="S323" s="224">
        <v>0</v>
      </c>
      <c r="T323" s="225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6" t="s">
        <v>284</v>
      </c>
      <c r="AT323" s="226" t="s">
        <v>183</v>
      </c>
      <c r="AU323" s="226" t="s">
        <v>82</v>
      </c>
      <c r="AY323" s="20" t="s">
        <v>180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20" t="s">
        <v>80</v>
      </c>
      <c r="BK323" s="227">
        <f>ROUND(I323*H323,2)</f>
        <v>0</v>
      </c>
      <c r="BL323" s="20" t="s">
        <v>284</v>
      </c>
      <c r="BM323" s="226" t="s">
        <v>2566</v>
      </c>
    </row>
    <row r="324" s="2" customFormat="1">
      <c r="A324" s="41"/>
      <c r="B324" s="42"/>
      <c r="C324" s="43"/>
      <c r="D324" s="228" t="s">
        <v>190</v>
      </c>
      <c r="E324" s="43"/>
      <c r="F324" s="229" t="s">
        <v>2567</v>
      </c>
      <c r="G324" s="43"/>
      <c r="H324" s="43"/>
      <c r="I324" s="230"/>
      <c r="J324" s="43"/>
      <c r="K324" s="43"/>
      <c r="L324" s="47"/>
      <c r="M324" s="231"/>
      <c r="N324" s="23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190</v>
      </c>
      <c r="AU324" s="20" t="s">
        <v>82</v>
      </c>
    </row>
    <row r="325" s="2" customFormat="1">
      <c r="A325" s="41"/>
      <c r="B325" s="42"/>
      <c r="C325" s="43"/>
      <c r="D325" s="233" t="s">
        <v>192</v>
      </c>
      <c r="E325" s="43"/>
      <c r="F325" s="234" t="s">
        <v>2568</v>
      </c>
      <c r="G325" s="43"/>
      <c r="H325" s="43"/>
      <c r="I325" s="230"/>
      <c r="J325" s="43"/>
      <c r="K325" s="43"/>
      <c r="L325" s="47"/>
      <c r="M325" s="231"/>
      <c r="N325" s="23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192</v>
      </c>
      <c r="AU325" s="20" t="s">
        <v>82</v>
      </c>
    </row>
    <row r="326" s="12" customFormat="1" ht="22.8" customHeight="1">
      <c r="A326" s="12"/>
      <c r="B326" s="199"/>
      <c r="C326" s="200"/>
      <c r="D326" s="201" t="s">
        <v>72</v>
      </c>
      <c r="E326" s="213" t="s">
        <v>343</v>
      </c>
      <c r="F326" s="213" t="s">
        <v>344</v>
      </c>
      <c r="G326" s="200"/>
      <c r="H326" s="200"/>
      <c r="I326" s="203"/>
      <c r="J326" s="214">
        <f>BK326</f>
        <v>0</v>
      </c>
      <c r="K326" s="200"/>
      <c r="L326" s="205"/>
      <c r="M326" s="206"/>
      <c r="N326" s="207"/>
      <c r="O326" s="207"/>
      <c r="P326" s="208">
        <f>SUM(P327:P366)</f>
        <v>0</v>
      </c>
      <c r="Q326" s="207"/>
      <c r="R326" s="208">
        <f>SUM(R327:R366)</f>
        <v>0.095300226000000002</v>
      </c>
      <c r="S326" s="207"/>
      <c r="T326" s="209">
        <f>SUM(T327:T366)</f>
        <v>0.068019999999999997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10" t="s">
        <v>82</v>
      </c>
      <c r="AT326" s="211" t="s">
        <v>72</v>
      </c>
      <c r="AU326" s="211" t="s">
        <v>80</v>
      </c>
      <c r="AY326" s="210" t="s">
        <v>180</v>
      </c>
      <c r="BK326" s="212">
        <f>SUM(BK327:BK366)</f>
        <v>0</v>
      </c>
    </row>
    <row r="327" s="2" customFormat="1" ht="16.5" customHeight="1">
      <c r="A327" s="41"/>
      <c r="B327" s="42"/>
      <c r="C327" s="215" t="s">
        <v>435</v>
      </c>
      <c r="D327" s="215" t="s">
        <v>183</v>
      </c>
      <c r="E327" s="216" t="s">
        <v>371</v>
      </c>
      <c r="F327" s="217" t="s">
        <v>372</v>
      </c>
      <c r="G327" s="218" t="s">
        <v>348</v>
      </c>
      <c r="H327" s="219">
        <v>3</v>
      </c>
      <c r="I327" s="220"/>
      <c r="J327" s="221">
        <f>ROUND(I327*H327,2)</f>
        <v>0</v>
      </c>
      <c r="K327" s="217" t="s">
        <v>187</v>
      </c>
      <c r="L327" s="47"/>
      <c r="M327" s="222" t="s">
        <v>19</v>
      </c>
      <c r="N327" s="223" t="s">
        <v>44</v>
      </c>
      <c r="O327" s="87"/>
      <c r="P327" s="224">
        <f>O327*H327</f>
        <v>0</v>
      </c>
      <c r="Q327" s="224">
        <v>0</v>
      </c>
      <c r="R327" s="224">
        <f>Q327*H327</f>
        <v>0</v>
      </c>
      <c r="S327" s="224">
        <v>0.019460000000000002</v>
      </c>
      <c r="T327" s="225">
        <f>S327*H327</f>
        <v>0.058380000000000001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6" t="s">
        <v>284</v>
      </c>
      <c r="AT327" s="226" t="s">
        <v>183</v>
      </c>
      <c r="AU327" s="226" t="s">
        <v>82</v>
      </c>
      <c r="AY327" s="20" t="s">
        <v>180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20" t="s">
        <v>80</v>
      </c>
      <c r="BK327" s="227">
        <f>ROUND(I327*H327,2)</f>
        <v>0</v>
      </c>
      <c r="BL327" s="20" t="s">
        <v>284</v>
      </c>
      <c r="BM327" s="226" t="s">
        <v>2569</v>
      </c>
    </row>
    <row r="328" s="2" customFormat="1">
      <c r="A328" s="41"/>
      <c r="B328" s="42"/>
      <c r="C328" s="43"/>
      <c r="D328" s="228" t="s">
        <v>190</v>
      </c>
      <c r="E328" s="43"/>
      <c r="F328" s="229" t="s">
        <v>374</v>
      </c>
      <c r="G328" s="43"/>
      <c r="H328" s="43"/>
      <c r="I328" s="230"/>
      <c r="J328" s="43"/>
      <c r="K328" s="43"/>
      <c r="L328" s="47"/>
      <c r="M328" s="231"/>
      <c r="N328" s="23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190</v>
      </c>
      <c r="AU328" s="20" t="s">
        <v>82</v>
      </c>
    </row>
    <row r="329" s="2" customFormat="1">
      <c r="A329" s="41"/>
      <c r="B329" s="42"/>
      <c r="C329" s="43"/>
      <c r="D329" s="233" t="s">
        <v>192</v>
      </c>
      <c r="E329" s="43"/>
      <c r="F329" s="234" t="s">
        <v>375</v>
      </c>
      <c r="G329" s="43"/>
      <c r="H329" s="43"/>
      <c r="I329" s="230"/>
      <c r="J329" s="43"/>
      <c r="K329" s="43"/>
      <c r="L329" s="47"/>
      <c r="M329" s="231"/>
      <c r="N329" s="232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192</v>
      </c>
      <c r="AU329" s="20" t="s">
        <v>82</v>
      </c>
    </row>
    <row r="330" s="2" customFormat="1" ht="24.15" customHeight="1">
      <c r="A330" s="41"/>
      <c r="B330" s="42"/>
      <c r="C330" s="215" t="s">
        <v>441</v>
      </c>
      <c r="D330" s="215" t="s">
        <v>183</v>
      </c>
      <c r="E330" s="216" t="s">
        <v>377</v>
      </c>
      <c r="F330" s="217" t="s">
        <v>378</v>
      </c>
      <c r="G330" s="218" t="s">
        <v>348</v>
      </c>
      <c r="H330" s="219">
        <v>4</v>
      </c>
      <c r="I330" s="220"/>
      <c r="J330" s="221">
        <f>ROUND(I330*H330,2)</f>
        <v>0</v>
      </c>
      <c r="K330" s="217" t="s">
        <v>187</v>
      </c>
      <c r="L330" s="47"/>
      <c r="M330" s="222" t="s">
        <v>19</v>
      </c>
      <c r="N330" s="223" t="s">
        <v>44</v>
      </c>
      <c r="O330" s="87"/>
      <c r="P330" s="224">
        <f>O330*H330</f>
        <v>0</v>
      </c>
      <c r="Q330" s="224">
        <v>0.020729276500000001</v>
      </c>
      <c r="R330" s="224">
        <f>Q330*H330</f>
        <v>0.082917106000000004</v>
      </c>
      <c r="S330" s="224">
        <v>0</v>
      </c>
      <c r="T330" s="225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26" t="s">
        <v>284</v>
      </c>
      <c r="AT330" s="226" t="s">
        <v>183</v>
      </c>
      <c r="AU330" s="226" t="s">
        <v>82</v>
      </c>
      <c r="AY330" s="20" t="s">
        <v>180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20" t="s">
        <v>80</v>
      </c>
      <c r="BK330" s="227">
        <f>ROUND(I330*H330,2)</f>
        <v>0</v>
      </c>
      <c r="BL330" s="20" t="s">
        <v>284</v>
      </c>
      <c r="BM330" s="226" t="s">
        <v>2570</v>
      </c>
    </row>
    <row r="331" s="2" customFormat="1">
      <c r="A331" s="41"/>
      <c r="B331" s="42"/>
      <c r="C331" s="43"/>
      <c r="D331" s="228" t="s">
        <v>190</v>
      </c>
      <c r="E331" s="43"/>
      <c r="F331" s="229" t="s">
        <v>380</v>
      </c>
      <c r="G331" s="43"/>
      <c r="H331" s="43"/>
      <c r="I331" s="230"/>
      <c r="J331" s="43"/>
      <c r="K331" s="43"/>
      <c r="L331" s="47"/>
      <c r="M331" s="231"/>
      <c r="N331" s="23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190</v>
      </c>
      <c r="AU331" s="20" t="s">
        <v>82</v>
      </c>
    </row>
    <row r="332" s="2" customFormat="1">
      <c r="A332" s="41"/>
      <c r="B332" s="42"/>
      <c r="C332" s="43"/>
      <c r="D332" s="233" t="s">
        <v>192</v>
      </c>
      <c r="E332" s="43"/>
      <c r="F332" s="234" t="s">
        <v>381</v>
      </c>
      <c r="G332" s="43"/>
      <c r="H332" s="43"/>
      <c r="I332" s="230"/>
      <c r="J332" s="43"/>
      <c r="K332" s="43"/>
      <c r="L332" s="47"/>
      <c r="M332" s="231"/>
      <c r="N332" s="23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192</v>
      </c>
      <c r="AU332" s="20" t="s">
        <v>82</v>
      </c>
    </row>
    <row r="333" s="15" customFormat="1">
      <c r="A333" s="15"/>
      <c r="B333" s="268"/>
      <c r="C333" s="269"/>
      <c r="D333" s="228" t="s">
        <v>216</v>
      </c>
      <c r="E333" s="270" t="s">
        <v>19</v>
      </c>
      <c r="F333" s="271" t="s">
        <v>2486</v>
      </c>
      <c r="G333" s="269"/>
      <c r="H333" s="270" t="s">
        <v>19</v>
      </c>
      <c r="I333" s="272"/>
      <c r="J333" s="269"/>
      <c r="K333" s="269"/>
      <c r="L333" s="273"/>
      <c r="M333" s="274"/>
      <c r="N333" s="275"/>
      <c r="O333" s="275"/>
      <c r="P333" s="275"/>
      <c r="Q333" s="275"/>
      <c r="R333" s="275"/>
      <c r="S333" s="275"/>
      <c r="T333" s="276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77" t="s">
        <v>216</v>
      </c>
      <c r="AU333" s="277" t="s">
        <v>82</v>
      </c>
      <c r="AV333" s="15" t="s">
        <v>80</v>
      </c>
      <c r="AW333" s="15" t="s">
        <v>35</v>
      </c>
      <c r="AX333" s="15" t="s">
        <v>73</v>
      </c>
      <c r="AY333" s="277" t="s">
        <v>180</v>
      </c>
    </row>
    <row r="334" s="13" customFormat="1">
      <c r="A334" s="13"/>
      <c r="B334" s="235"/>
      <c r="C334" s="236"/>
      <c r="D334" s="228" t="s">
        <v>216</v>
      </c>
      <c r="E334" s="237" t="s">
        <v>19</v>
      </c>
      <c r="F334" s="238" t="s">
        <v>80</v>
      </c>
      <c r="G334" s="236"/>
      <c r="H334" s="239">
        <v>1</v>
      </c>
      <c r="I334" s="240"/>
      <c r="J334" s="236"/>
      <c r="K334" s="236"/>
      <c r="L334" s="241"/>
      <c r="M334" s="242"/>
      <c r="N334" s="243"/>
      <c r="O334" s="243"/>
      <c r="P334" s="243"/>
      <c r="Q334" s="243"/>
      <c r="R334" s="243"/>
      <c r="S334" s="243"/>
      <c r="T334" s="24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5" t="s">
        <v>216</v>
      </c>
      <c r="AU334" s="245" t="s">
        <v>82</v>
      </c>
      <c r="AV334" s="13" t="s">
        <v>82</v>
      </c>
      <c r="AW334" s="13" t="s">
        <v>35</v>
      </c>
      <c r="AX334" s="13" t="s">
        <v>73</v>
      </c>
      <c r="AY334" s="245" t="s">
        <v>180</v>
      </c>
    </row>
    <row r="335" s="15" customFormat="1">
      <c r="A335" s="15"/>
      <c r="B335" s="268"/>
      <c r="C335" s="269"/>
      <c r="D335" s="228" t="s">
        <v>216</v>
      </c>
      <c r="E335" s="270" t="s">
        <v>19</v>
      </c>
      <c r="F335" s="271" t="s">
        <v>2488</v>
      </c>
      <c r="G335" s="269"/>
      <c r="H335" s="270" t="s">
        <v>19</v>
      </c>
      <c r="I335" s="272"/>
      <c r="J335" s="269"/>
      <c r="K335" s="269"/>
      <c r="L335" s="273"/>
      <c r="M335" s="274"/>
      <c r="N335" s="275"/>
      <c r="O335" s="275"/>
      <c r="P335" s="275"/>
      <c r="Q335" s="275"/>
      <c r="R335" s="275"/>
      <c r="S335" s="275"/>
      <c r="T335" s="276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77" t="s">
        <v>216</v>
      </c>
      <c r="AU335" s="277" t="s">
        <v>82</v>
      </c>
      <c r="AV335" s="15" t="s">
        <v>80</v>
      </c>
      <c r="AW335" s="15" t="s">
        <v>35</v>
      </c>
      <c r="AX335" s="15" t="s">
        <v>73</v>
      </c>
      <c r="AY335" s="277" t="s">
        <v>180</v>
      </c>
    </row>
    <row r="336" s="13" customFormat="1">
      <c r="A336" s="13"/>
      <c r="B336" s="235"/>
      <c r="C336" s="236"/>
      <c r="D336" s="228" t="s">
        <v>216</v>
      </c>
      <c r="E336" s="237" t="s">
        <v>19</v>
      </c>
      <c r="F336" s="238" t="s">
        <v>80</v>
      </c>
      <c r="G336" s="236"/>
      <c r="H336" s="239">
        <v>1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216</v>
      </c>
      <c r="AU336" s="245" t="s">
        <v>82</v>
      </c>
      <c r="AV336" s="13" t="s">
        <v>82</v>
      </c>
      <c r="AW336" s="13" t="s">
        <v>35</v>
      </c>
      <c r="AX336" s="13" t="s">
        <v>73</v>
      </c>
      <c r="AY336" s="245" t="s">
        <v>180</v>
      </c>
    </row>
    <row r="337" s="15" customFormat="1">
      <c r="A337" s="15"/>
      <c r="B337" s="268"/>
      <c r="C337" s="269"/>
      <c r="D337" s="228" t="s">
        <v>216</v>
      </c>
      <c r="E337" s="270" t="s">
        <v>19</v>
      </c>
      <c r="F337" s="271" t="s">
        <v>2490</v>
      </c>
      <c r="G337" s="269"/>
      <c r="H337" s="270" t="s">
        <v>19</v>
      </c>
      <c r="I337" s="272"/>
      <c r="J337" s="269"/>
      <c r="K337" s="269"/>
      <c r="L337" s="273"/>
      <c r="M337" s="274"/>
      <c r="N337" s="275"/>
      <c r="O337" s="275"/>
      <c r="P337" s="275"/>
      <c r="Q337" s="275"/>
      <c r="R337" s="275"/>
      <c r="S337" s="275"/>
      <c r="T337" s="276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77" t="s">
        <v>216</v>
      </c>
      <c r="AU337" s="277" t="s">
        <v>82</v>
      </c>
      <c r="AV337" s="15" t="s">
        <v>80</v>
      </c>
      <c r="AW337" s="15" t="s">
        <v>35</v>
      </c>
      <c r="AX337" s="15" t="s">
        <v>73</v>
      </c>
      <c r="AY337" s="277" t="s">
        <v>180</v>
      </c>
    </row>
    <row r="338" s="13" customFormat="1">
      <c r="A338" s="13"/>
      <c r="B338" s="235"/>
      <c r="C338" s="236"/>
      <c r="D338" s="228" t="s">
        <v>216</v>
      </c>
      <c r="E338" s="237" t="s">
        <v>19</v>
      </c>
      <c r="F338" s="238" t="s">
        <v>80</v>
      </c>
      <c r="G338" s="236"/>
      <c r="H338" s="239">
        <v>1</v>
      </c>
      <c r="I338" s="240"/>
      <c r="J338" s="236"/>
      <c r="K338" s="236"/>
      <c r="L338" s="241"/>
      <c r="M338" s="242"/>
      <c r="N338" s="243"/>
      <c r="O338" s="243"/>
      <c r="P338" s="243"/>
      <c r="Q338" s="243"/>
      <c r="R338" s="243"/>
      <c r="S338" s="243"/>
      <c r="T338" s="24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5" t="s">
        <v>216</v>
      </c>
      <c r="AU338" s="245" t="s">
        <v>82</v>
      </c>
      <c r="AV338" s="13" t="s">
        <v>82</v>
      </c>
      <c r="AW338" s="13" t="s">
        <v>35</v>
      </c>
      <c r="AX338" s="13" t="s">
        <v>73</v>
      </c>
      <c r="AY338" s="245" t="s">
        <v>180</v>
      </c>
    </row>
    <row r="339" s="15" customFormat="1">
      <c r="A339" s="15"/>
      <c r="B339" s="268"/>
      <c r="C339" s="269"/>
      <c r="D339" s="228" t="s">
        <v>216</v>
      </c>
      <c r="E339" s="270" t="s">
        <v>19</v>
      </c>
      <c r="F339" s="271" t="s">
        <v>2496</v>
      </c>
      <c r="G339" s="269"/>
      <c r="H339" s="270" t="s">
        <v>19</v>
      </c>
      <c r="I339" s="272"/>
      <c r="J339" s="269"/>
      <c r="K339" s="269"/>
      <c r="L339" s="273"/>
      <c r="M339" s="274"/>
      <c r="N339" s="275"/>
      <c r="O339" s="275"/>
      <c r="P339" s="275"/>
      <c r="Q339" s="275"/>
      <c r="R339" s="275"/>
      <c r="S339" s="275"/>
      <c r="T339" s="276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77" t="s">
        <v>216</v>
      </c>
      <c r="AU339" s="277" t="s">
        <v>82</v>
      </c>
      <c r="AV339" s="15" t="s">
        <v>80</v>
      </c>
      <c r="AW339" s="15" t="s">
        <v>35</v>
      </c>
      <c r="AX339" s="15" t="s">
        <v>73</v>
      </c>
      <c r="AY339" s="277" t="s">
        <v>180</v>
      </c>
    </row>
    <row r="340" s="13" customFormat="1">
      <c r="A340" s="13"/>
      <c r="B340" s="235"/>
      <c r="C340" s="236"/>
      <c r="D340" s="228" t="s">
        <v>216</v>
      </c>
      <c r="E340" s="237" t="s">
        <v>19</v>
      </c>
      <c r="F340" s="238" t="s">
        <v>80</v>
      </c>
      <c r="G340" s="236"/>
      <c r="H340" s="239">
        <v>1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5" t="s">
        <v>216</v>
      </c>
      <c r="AU340" s="245" t="s">
        <v>82</v>
      </c>
      <c r="AV340" s="13" t="s">
        <v>82</v>
      </c>
      <c r="AW340" s="13" t="s">
        <v>35</v>
      </c>
      <c r="AX340" s="13" t="s">
        <v>73</v>
      </c>
      <c r="AY340" s="245" t="s">
        <v>180</v>
      </c>
    </row>
    <row r="341" s="14" customFormat="1">
      <c r="A341" s="14"/>
      <c r="B341" s="246"/>
      <c r="C341" s="247"/>
      <c r="D341" s="228" t="s">
        <v>216</v>
      </c>
      <c r="E341" s="248" t="s">
        <v>19</v>
      </c>
      <c r="F341" s="249" t="s">
        <v>293</v>
      </c>
      <c r="G341" s="247"/>
      <c r="H341" s="250">
        <v>4</v>
      </c>
      <c r="I341" s="251"/>
      <c r="J341" s="247"/>
      <c r="K341" s="247"/>
      <c r="L341" s="252"/>
      <c r="M341" s="253"/>
      <c r="N341" s="254"/>
      <c r="O341" s="254"/>
      <c r="P341" s="254"/>
      <c r="Q341" s="254"/>
      <c r="R341" s="254"/>
      <c r="S341" s="254"/>
      <c r="T341" s="255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6" t="s">
        <v>216</v>
      </c>
      <c r="AU341" s="256" t="s">
        <v>82</v>
      </c>
      <c r="AV341" s="14" t="s">
        <v>188</v>
      </c>
      <c r="AW341" s="14" t="s">
        <v>35</v>
      </c>
      <c r="AX341" s="14" t="s">
        <v>80</v>
      </c>
      <c r="AY341" s="256" t="s">
        <v>180</v>
      </c>
    </row>
    <row r="342" s="2" customFormat="1" ht="16.5" customHeight="1">
      <c r="A342" s="41"/>
      <c r="B342" s="42"/>
      <c r="C342" s="215" t="s">
        <v>445</v>
      </c>
      <c r="D342" s="215" t="s">
        <v>183</v>
      </c>
      <c r="E342" s="216" t="s">
        <v>383</v>
      </c>
      <c r="F342" s="217" t="s">
        <v>384</v>
      </c>
      <c r="G342" s="218" t="s">
        <v>385</v>
      </c>
      <c r="H342" s="219">
        <v>4</v>
      </c>
      <c r="I342" s="220"/>
      <c r="J342" s="221">
        <f>ROUND(I342*H342,2)</f>
        <v>0</v>
      </c>
      <c r="K342" s="217" t="s">
        <v>187</v>
      </c>
      <c r="L342" s="47"/>
      <c r="M342" s="222" t="s">
        <v>19</v>
      </c>
      <c r="N342" s="223" t="s">
        <v>44</v>
      </c>
      <c r="O342" s="87"/>
      <c r="P342" s="224">
        <f>O342*H342</f>
        <v>0</v>
      </c>
      <c r="Q342" s="224">
        <v>0</v>
      </c>
      <c r="R342" s="224">
        <f>Q342*H342</f>
        <v>0</v>
      </c>
      <c r="S342" s="224">
        <v>0</v>
      </c>
      <c r="T342" s="22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6" t="s">
        <v>284</v>
      </c>
      <c r="AT342" s="226" t="s">
        <v>183</v>
      </c>
      <c r="AU342" s="226" t="s">
        <v>82</v>
      </c>
      <c r="AY342" s="20" t="s">
        <v>180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20" t="s">
        <v>80</v>
      </c>
      <c r="BK342" s="227">
        <f>ROUND(I342*H342,2)</f>
        <v>0</v>
      </c>
      <c r="BL342" s="20" t="s">
        <v>284</v>
      </c>
      <c r="BM342" s="226" t="s">
        <v>2571</v>
      </c>
    </row>
    <row r="343" s="2" customFormat="1">
      <c r="A343" s="41"/>
      <c r="B343" s="42"/>
      <c r="C343" s="43"/>
      <c r="D343" s="228" t="s">
        <v>190</v>
      </c>
      <c r="E343" s="43"/>
      <c r="F343" s="229" t="s">
        <v>387</v>
      </c>
      <c r="G343" s="43"/>
      <c r="H343" s="43"/>
      <c r="I343" s="230"/>
      <c r="J343" s="43"/>
      <c r="K343" s="43"/>
      <c r="L343" s="47"/>
      <c r="M343" s="231"/>
      <c r="N343" s="23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190</v>
      </c>
      <c r="AU343" s="20" t="s">
        <v>82</v>
      </c>
    </row>
    <row r="344" s="2" customFormat="1">
      <c r="A344" s="41"/>
      <c r="B344" s="42"/>
      <c r="C344" s="43"/>
      <c r="D344" s="233" t="s">
        <v>192</v>
      </c>
      <c r="E344" s="43"/>
      <c r="F344" s="234" t="s">
        <v>388</v>
      </c>
      <c r="G344" s="43"/>
      <c r="H344" s="43"/>
      <c r="I344" s="230"/>
      <c r="J344" s="43"/>
      <c r="K344" s="43"/>
      <c r="L344" s="47"/>
      <c r="M344" s="231"/>
      <c r="N344" s="23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192</v>
      </c>
      <c r="AU344" s="20" t="s">
        <v>82</v>
      </c>
    </row>
    <row r="345" s="2" customFormat="1" ht="16.5" customHeight="1">
      <c r="A345" s="41"/>
      <c r="B345" s="42"/>
      <c r="C345" s="257" t="s">
        <v>451</v>
      </c>
      <c r="D345" s="257" t="s">
        <v>390</v>
      </c>
      <c r="E345" s="258" t="s">
        <v>391</v>
      </c>
      <c r="F345" s="259" t="s">
        <v>392</v>
      </c>
      <c r="G345" s="260" t="s">
        <v>385</v>
      </c>
      <c r="H345" s="261">
        <v>4</v>
      </c>
      <c r="I345" s="262"/>
      <c r="J345" s="263">
        <f>ROUND(I345*H345,2)</f>
        <v>0</v>
      </c>
      <c r="K345" s="259" t="s">
        <v>19</v>
      </c>
      <c r="L345" s="264"/>
      <c r="M345" s="265" t="s">
        <v>19</v>
      </c>
      <c r="N345" s="266" t="s">
        <v>44</v>
      </c>
      <c r="O345" s="87"/>
      <c r="P345" s="224">
        <f>O345*H345</f>
        <v>0</v>
      </c>
      <c r="Q345" s="224">
        <v>0.00040000000000000002</v>
      </c>
      <c r="R345" s="224">
        <f>Q345*H345</f>
        <v>0.0016000000000000001</v>
      </c>
      <c r="S345" s="224">
        <v>0</v>
      </c>
      <c r="T345" s="225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26" t="s">
        <v>393</v>
      </c>
      <c r="AT345" s="226" t="s">
        <v>390</v>
      </c>
      <c r="AU345" s="226" t="s">
        <v>82</v>
      </c>
      <c r="AY345" s="20" t="s">
        <v>180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20" t="s">
        <v>80</v>
      </c>
      <c r="BK345" s="227">
        <f>ROUND(I345*H345,2)</f>
        <v>0</v>
      </c>
      <c r="BL345" s="20" t="s">
        <v>284</v>
      </c>
      <c r="BM345" s="226" t="s">
        <v>2572</v>
      </c>
    </row>
    <row r="346" s="2" customFormat="1">
      <c r="A346" s="41"/>
      <c r="B346" s="42"/>
      <c r="C346" s="43"/>
      <c r="D346" s="228" t="s">
        <v>190</v>
      </c>
      <c r="E346" s="43"/>
      <c r="F346" s="229" t="s">
        <v>392</v>
      </c>
      <c r="G346" s="43"/>
      <c r="H346" s="43"/>
      <c r="I346" s="230"/>
      <c r="J346" s="43"/>
      <c r="K346" s="43"/>
      <c r="L346" s="47"/>
      <c r="M346" s="231"/>
      <c r="N346" s="23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190</v>
      </c>
      <c r="AU346" s="20" t="s">
        <v>82</v>
      </c>
    </row>
    <row r="347" s="2" customFormat="1" ht="24.15" customHeight="1">
      <c r="A347" s="41"/>
      <c r="B347" s="42"/>
      <c r="C347" s="215" t="s">
        <v>455</v>
      </c>
      <c r="D347" s="215" t="s">
        <v>183</v>
      </c>
      <c r="E347" s="216" t="s">
        <v>474</v>
      </c>
      <c r="F347" s="217" t="s">
        <v>475</v>
      </c>
      <c r="G347" s="218" t="s">
        <v>348</v>
      </c>
      <c r="H347" s="219">
        <v>8</v>
      </c>
      <c r="I347" s="220"/>
      <c r="J347" s="221">
        <f>ROUND(I347*H347,2)</f>
        <v>0</v>
      </c>
      <c r="K347" s="217" t="s">
        <v>187</v>
      </c>
      <c r="L347" s="47"/>
      <c r="M347" s="222" t="s">
        <v>19</v>
      </c>
      <c r="N347" s="223" t="s">
        <v>44</v>
      </c>
      <c r="O347" s="87"/>
      <c r="P347" s="224">
        <f>O347*H347</f>
        <v>0</v>
      </c>
      <c r="Q347" s="224">
        <v>0.00023913999999999999</v>
      </c>
      <c r="R347" s="224">
        <f>Q347*H347</f>
        <v>0.0019131199999999999</v>
      </c>
      <c r="S347" s="224">
        <v>0</v>
      </c>
      <c r="T347" s="225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26" t="s">
        <v>284</v>
      </c>
      <c r="AT347" s="226" t="s">
        <v>183</v>
      </c>
      <c r="AU347" s="226" t="s">
        <v>82</v>
      </c>
      <c r="AY347" s="20" t="s">
        <v>180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20" t="s">
        <v>80</v>
      </c>
      <c r="BK347" s="227">
        <f>ROUND(I347*H347,2)</f>
        <v>0</v>
      </c>
      <c r="BL347" s="20" t="s">
        <v>284</v>
      </c>
      <c r="BM347" s="226" t="s">
        <v>2573</v>
      </c>
    </row>
    <row r="348" s="2" customFormat="1">
      <c r="A348" s="41"/>
      <c r="B348" s="42"/>
      <c r="C348" s="43"/>
      <c r="D348" s="228" t="s">
        <v>190</v>
      </c>
      <c r="E348" s="43"/>
      <c r="F348" s="229" t="s">
        <v>477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190</v>
      </c>
      <c r="AU348" s="20" t="s">
        <v>82</v>
      </c>
    </row>
    <row r="349" s="2" customFormat="1">
      <c r="A349" s="41"/>
      <c r="B349" s="42"/>
      <c r="C349" s="43"/>
      <c r="D349" s="233" t="s">
        <v>192</v>
      </c>
      <c r="E349" s="43"/>
      <c r="F349" s="234" t="s">
        <v>478</v>
      </c>
      <c r="G349" s="43"/>
      <c r="H349" s="43"/>
      <c r="I349" s="230"/>
      <c r="J349" s="43"/>
      <c r="K349" s="43"/>
      <c r="L349" s="47"/>
      <c r="M349" s="231"/>
      <c r="N349" s="23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192</v>
      </c>
      <c r="AU349" s="20" t="s">
        <v>82</v>
      </c>
    </row>
    <row r="350" s="2" customFormat="1" ht="24.15" customHeight="1">
      <c r="A350" s="41"/>
      <c r="B350" s="42"/>
      <c r="C350" s="257" t="s">
        <v>461</v>
      </c>
      <c r="D350" s="257" t="s">
        <v>390</v>
      </c>
      <c r="E350" s="258" t="s">
        <v>481</v>
      </c>
      <c r="F350" s="259" t="s">
        <v>482</v>
      </c>
      <c r="G350" s="260" t="s">
        <v>483</v>
      </c>
      <c r="H350" s="261">
        <v>4</v>
      </c>
      <c r="I350" s="262"/>
      <c r="J350" s="263">
        <f>ROUND(I350*H350,2)</f>
        <v>0</v>
      </c>
      <c r="K350" s="259" t="s">
        <v>187</v>
      </c>
      <c r="L350" s="264"/>
      <c r="M350" s="265" t="s">
        <v>19</v>
      </c>
      <c r="N350" s="266" t="s">
        <v>44</v>
      </c>
      <c r="O350" s="87"/>
      <c r="P350" s="224">
        <f>O350*H350</f>
        <v>0</v>
      </c>
      <c r="Q350" s="224">
        <v>0.00018000000000000001</v>
      </c>
      <c r="R350" s="224">
        <f>Q350*H350</f>
        <v>0.00072000000000000005</v>
      </c>
      <c r="S350" s="224">
        <v>0</v>
      </c>
      <c r="T350" s="225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26" t="s">
        <v>393</v>
      </c>
      <c r="AT350" s="226" t="s">
        <v>390</v>
      </c>
      <c r="AU350" s="226" t="s">
        <v>82</v>
      </c>
      <c r="AY350" s="20" t="s">
        <v>180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20" t="s">
        <v>80</v>
      </c>
      <c r="BK350" s="227">
        <f>ROUND(I350*H350,2)</f>
        <v>0</v>
      </c>
      <c r="BL350" s="20" t="s">
        <v>284</v>
      </c>
      <c r="BM350" s="226" t="s">
        <v>2574</v>
      </c>
    </row>
    <row r="351" s="2" customFormat="1">
      <c r="A351" s="41"/>
      <c r="B351" s="42"/>
      <c r="C351" s="43"/>
      <c r="D351" s="228" t="s">
        <v>190</v>
      </c>
      <c r="E351" s="43"/>
      <c r="F351" s="229" t="s">
        <v>482</v>
      </c>
      <c r="G351" s="43"/>
      <c r="H351" s="43"/>
      <c r="I351" s="230"/>
      <c r="J351" s="43"/>
      <c r="K351" s="43"/>
      <c r="L351" s="47"/>
      <c r="M351" s="231"/>
      <c r="N351" s="23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190</v>
      </c>
      <c r="AU351" s="20" t="s">
        <v>82</v>
      </c>
    </row>
    <row r="352" s="2" customFormat="1" ht="16.5" customHeight="1">
      <c r="A352" s="41"/>
      <c r="B352" s="42"/>
      <c r="C352" s="215" t="s">
        <v>467</v>
      </c>
      <c r="D352" s="215" t="s">
        <v>183</v>
      </c>
      <c r="E352" s="216" t="s">
        <v>487</v>
      </c>
      <c r="F352" s="217" t="s">
        <v>488</v>
      </c>
      <c r="G352" s="218" t="s">
        <v>348</v>
      </c>
      <c r="H352" s="219">
        <v>4</v>
      </c>
      <c r="I352" s="220"/>
      <c r="J352" s="221">
        <f>ROUND(I352*H352,2)</f>
        <v>0</v>
      </c>
      <c r="K352" s="217" t="s">
        <v>187</v>
      </c>
      <c r="L352" s="47"/>
      <c r="M352" s="222" t="s">
        <v>19</v>
      </c>
      <c r="N352" s="223" t="s">
        <v>44</v>
      </c>
      <c r="O352" s="87"/>
      <c r="P352" s="224">
        <f>O352*H352</f>
        <v>0</v>
      </c>
      <c r="Q352" s="224">
        <v>0</v>
      </c>
      <c r="R352" s="224">
        <f>Q352*H352</f>
        <v>0</v>
      </c>
      <c r="S352" s="224">
        <v>0.00156</v>
      </c>
      <c r="T352" s="225">
        <f>S352*H352</f>
        <v>0.0062399999999999999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6" t="s">
        <v>284</v>
      </c>
      <c r="AT352" s="226" t="s">
        <v>183</v>
      </c>
      <c r="AU352" s="226" t="s">
        <v>82</v>
      </c>
      <c r="AY352" s="20" t="s">
        <v>180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20" t="s">
        <v>80</v>
      </c>
      <c r="BK352" s="227">
        <f>ROUND(I352*H352,2)</f>
        <v>0</v>
      </c>
      <c r="BL352" s="20" t="s">
        <v>284</v>
      </c>
      <c r="BM352" s="226" t="s">
        <v>2575</v>
      </c>
    </row>
    <row r="353" s="2" customFormat="1">
      <c r="A353" s="41"/>
      <c r="B353" s="42"/>
      <c r="C353" s="43"/>
      <c r="D353" s="228" t="s">
        <v>190</v>
      </c>
      <c r="E353" s="43"/>
      <c r="F353" s="229" t="s">
        <v>490</v>
      </c>
      <c r="G353" s="43"/>
      <c r="H353" s="43"/>
      <c r="I353" s="230"/>
      <c r="J353" s="43"/>
      <c r="K353" s="43"/>
      <c r="L353" s="47"/>
      <c r="M353" s="231"/>
      <c r="N353" s="23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190</v>
      </c>
      <c r="AU353" s="20" t="s">
        <v>82</v>
      </c>
    </row>
    <row r="354" s="2" customFormat="1">
      <c r="A354" s="41"/>
      <c r="B354" s="42"/>
      <c r="C354" s="43"/>
      <c r="D354" s="233" t="s">
        <v>192</v>
      </c>
      <c r="E354" s="43"/>
      <c r="F354" s="234" t="s">
        <v>491</v>
      </c>
      <c r="G354" s="43"/>
      <c r="H354" s="43"/>
      <c r="I354" s="230"/>
      <c r="J354" s="43"/>
      <c r="K354" s="43"/>
      <c r="L354" s="47"/>
      <c r="M354" s="231"/>
      <c r="N354" s="23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192</v>
      </c>
      <c r="AU354" s="20" t="s">
        <v>82</v>
      </c>
    </row>
    <row r="355" s="2" customFormat="1" ht="21.75" customHeight="1">
      <c r="A355" s="41"/>
      <c r="B355" s="42"/>
      <c r="C355" s="215" t="s">
        <v>473</v>
      </c>
      <c r="D355" s="215" t="s">
        <v>183</v>
      </c>
      <c r="E355" s="216" t="s">
        <v>499</v>
      </c>
      <c r="F355" s="217" t="s">
        <v>500</v>
      </c>
      <c r="G355" s="218" t="s">
        <v>348</v>
      </c>
      <c r="H355" s="219">
        <v>4</v>
      </c>
      <c r="I355" s="220"/>
      <c r="J355" s="221">
        <f>ROUND(I355*H355,2)</f>
        <v>0</v>
      </c>
      <c r="K355" s="217" t="s">
        <v>187</v>
      </c>
      <c r="L355" s="47"/>
      <c r="M355" s="222" t="s">
        <v>19</v>
      </c>
      <c r="N355" s="223" t="s">
        <v>44</v>
      </c>
      <c r="O355" s="87"/>
      <c r="P355" s="224">
        <f>O355*H355</f>
        <v>0</v>
      </c>
      <c r="Q355" s="224">
        <v>0.0018</v>
      </c>
      <c r="R355" s="224">
        <f>Q355*H355</f>
        <v>0.0071999999999999998</v>
      </c>
      <c r="S355" s="224">
        <v>0</v>
      </c>
      <c r="T355" s="22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6" t="s">
        <v>284</v>
      </c>
      <c r="AT355" s="226" t="s">
        <v>183</v>
      </c>
      <c r="AU355" s="226" t="s">
        <v>82</v>
      </c>
      <c r="AY355" s="20" t="s">
        <v>180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20" t="s">
        <v>80</v>
      </c>
      <c r="BK355" s="227">
        <f>ROUND(I355*H355,2)</f>
        <v>0</v>
      </c>
      <c r="BL355" s="20" t="s">
        <v>284</v>
      </c>
      <c r="BM355" s="226" t="s">
        <v>2576</v>
      </c>
    </row>
    <row r="356" s="2" customFormat="1">
      <c r="A356" s="41"/>
      <c r="B356" s="42"/>
      <c r="C356" s="43"/>
      <c r="D356" s="228" t="s">
        <v>190</v>
      </c>
      <c r="E356" s="43"/>
      <c r="F356" s="229" t="s">
        <v>502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190</v>
      </c>
      <c r="AU356" s="20" t="s">
        <v>82</v>
      </c>
    </row>
    <row r="357" s="2" customFormat="1">
      <c r="A357" s="41"/>
      <c r="B357" s="42"/>
      <c r="C357" s="43"/>
      <c r="D357" s="233" t="s">
        <v>192</v>
      </c>
      <c r="E357" s="43"/>
      <c r="F357" s="234" t="s">
        <v>503</v>
      </c>
      <c r="G357" s="43"/>
      <c r="H357" s="43"/>
      <c r="I357" s="230"/>
      <c r="J357" s="43"/>
      <c r="K357" s="43"/>
      <c r="L357" s="47"/>
      <c r="M357" s="231"/>
      <c r="N357" s="23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192</v>
      </c>
      <c r="AU357" s="20" t="s">
        <v>82</v>
      </c>
    </row>
    <row r="358" s="2" customFormat="1" ht="16.5" customHeight="1">
      <c r="A358" s="41"/>
      <c r="B358" s="42"/>
      <c r="C358" s="215" t="s">
        <v>480</v>
      </c>
      <c r="D358" s="215" t="s">
        <v>183</v>
      </c>
      <c r="E358" s="216" t="s">
        <v>505</v>
      </c>
      <c r="F358" s="217" t="s">
        <v>506</v>
      </c>
      <c r="G358" s="218" t="s">
        <v>385</v>
      </c>
      <c r="H358" s="219">
        <v>4</v>
      </c>
      <c r="I358" s="220"/>
      <c r="J358" s="221">
        <f>ROUND(I358*H358,2)</f>
        <v>0</v>
      </c>
      <c r="K358" s="217" t="s">
        <v>187</v>
      </c>
      <c r="L358" s="47"/>
      <c r="M358" s="222" t="s">
        <v>19</v>
      </c>
      <c r="N358" s="223" t="s">
        <v>44</v>
      </c>
      <c r="O358" s="87"/>
      <c r="P358" s="224">
        <f>O358*H358</f>
        <v>0</v>
      </c>
      <c r="Q358" s="224">
        <v>0</v>
      </c>
      <c r="R358" s="224">
        <f>Q358*H358</f>
        <v>0</v>
      </c>
      <c r="S358" s="224">
        <v>0.00084999999999999995</v>
      </c>
      <c r="T358" s="225">
        <f>S358*H358</f>
        <v>0.0033999999999999998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26" t="s">
        <v>284</v>
      </c>
      <c r="AT358" s="226" t="s">
        <v>183</v>
      </c>
      <c r="AU358" s="226" t="s">
        <v>82</v>
      </c>
      <c r="AY358" s="20" t="s">
        <v>180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20" t="s">
        <v>80</v>
      </c>
      <c r="BK358" s="227">
        <f>ROUND(I358*H358,2)</f>
        <v>0</v>
      </c>
      <c r="BL358" s="20" t="s">
        <v>284</v>
      </c>
      <c r="BM358" s="226" t="s">
        <v>2577</v>
      </c>
    </row>
    <row r="359" s="2" customFormat="1">
      <c r="A359" s="41"/>
      <c r="B359" s="42"/>
      <c r="C359" s="43"/>
      <c r="D359" s="228" t="s">
        <v>190</v>
      </c>
      <c r="E359" s="43"/>
      <c r="F359" s="229" t="s">
        <v>508</v>
      </c>
      <c r="G359" s="43"/>
      <c r="H359" s="43"/>
      <c r="I359" s="230"/>
      <c r="J359" s="43"/>
      <c r="K359" s="43"/>
      <c r="L359" s="47"/>
      <c r="M359" s="231"/>
      <c r="N359" s="23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190</v>
      </c>
      <c r="AU359" s="20" t="s">
        <v>82</v>
      </c>
    </row>
    <row r="360" s="2" customFormat="1">
      <c r="A360" s="41"/>
      <c r="B360" s="42"/>
      <c r="C360" s="43"/>
      <c r="D360" s="233" t="s">
        <v>192</v>
      </c>
      <c r="E360" s="43"/>
      <c r="F360" s="234" t="s">
        <v>509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192</v>
      </c>
      <c r="AU360" s="20" t="s">
        <v>82</v>
      </c>
    </row>
    <row r="361" s="2" customFormat="1" ht="16.5" customHeight="1">
      <c r="A361" s="41"/>
      <c r="B361" s="42"/>
      <c r="C361" s="215" t="s">
        <v>486</v>
      </c>
      <c r="D361" s="215" t="s">
        <v>183</v>
      </c>
      <c r="E361" s="216" t="s">
        <v>511</v>
      </c>
      <c r="F361" s="217" t="s">
        <v>512</v>
      </c>
      <c r="G361" s="218" t="s">
        <v>385</v>
      </c>
      <c r="H361" s="219">
        <v>4</v>
      </c>
      <c r="I361" s="220"/>
      <c r="J361" s="221">
        <f>ROUND(I361*H361,2)</f>
        <v>0</v>
      </c>
      <c r="K361" s="217" t="s">
        <v>187</v>
      </c>
      <c r="L361" s="47"/>
      <c r="M361" s="222" t="s">
        <v>19</v>
      </c>
      <c r="N361" s="223" t="s">
        <v>44</v>
      </c>
      <c r="O361" s="87"/>
      <c r="P361" s="224">
        <f>O361*H361</f>
        <v>0</v>
      </c>
      <c r="Q361" s="224">
        <v>0.0002375</v>
      </c>
      <c r="R361" s="224">
        <f>Q361*H361</f>
        <v>0.00095</v>
      </c>
      <c r="S361" s="224">
        <v>0</v>
      </c>
      <c r="T361" s="225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6" t="s">
        <v>284</v>
      </c>
      <c r="AT361" s="226" t="s">
        <v>183</v>
      </c>
      <c r="AU361" s="226" t="s">
        <v>82</v>
      </c>
      <c r="AY361" s="20" t="s">
        <v>180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20" t="s">
        <v>80</v>
      </c>
      <c r="BK361" s="227">
        <f>ROUND(I361*H361,2)</f>
        <v>0</v>
      </c>
      <c r="BL361" s="20" t="s">
        <v>284</v>
      </c>
      <c r="BM361" s="226" t="s">
        <v>2578</v>
      </c>
    </row>
    <row r="362" s="2" customFormat="1">
      <c r="A362" s="41"/>
      <c r="B362" s="42"/>
      <c r="C362" s="43"/>
      <c r="D362" s="228" t="s">
        <v>190</v>
      </c>
      <c r="E362" s="43"/>
      <c r="F362" s="229" t="s">
        <v>514</v>
      </c>
      <c r="G362" s="43"/>
      <c r="H362" s="43"/>
      <c r="I362" s="230"/>
      <c r="J362" s="43"/>
      <c r="K362" s="43"/>
      <c r="L362" s="47"/>
      <c r="M362" s="231"/>
      <c r="N362" s="23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190</v>
      </c>
      <c r="AU362" s="20" t="s">
        <v>82</v>
      </c>
    </row>
    <row r="363" s="2" customFormat="1">
      <c r="A363" s="41"/>
      <c r="B363" s="42"/>
      <c r="C363" s="43"/>
      <c r="D363" s="233" t="s">
        <v>192</v>
      </c>
      <c r="E363" s="43"/>
      <c r="F363" s="234" t="s">
        <v>515</v>
      </c>
      <c r="G363" s="43"/>
      <c r="H363" s="43"/>
      <c r="I363" s="230"/>
      <c r="J363" s="43"/>
      <c r="K363" s="43"/>
      <c r="L363" s="47"/>
      <c r="M363" s="231"/>
      <c r="N363" s="23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192</v>
      </c>
      <c r="AU363" s="20" t="s">
        <v>82</v>
      </c>
    </row>
    <row r="364" s="2" customFormat="1" ht="33" customHeight="1">
      <c r="A364" s="41"/>
      <c r="B364" s="42"/>
      <c r="C364" s="215" t="s">
        <v>492</v>
      </c>
      <c r="D364" s="215" t="s">
        <v>183</v>
      </c>
      <c r="E364" s="216" t="s">
        <v>1315</v>
      </c>
      <c r="F364" s="217" t="s">
        <v>1316</v>
      </c>
      <c r="G364" s="218" t="s">
        <v>305</v>
      </c>
      <c r="H364" s="219">
        <v>0.095000000000000001</v>
      </c>
      <c r="I364" s="220"/>
      <c r="J364" s="221">
        <f>ROUND(I364*H364,2)</f>
        <v>0</v>
      </c>
      <c r="K364" s="217" t="s">
        <v>187</v>
      </c>
      <c r="L364" s="47"/>
      <c r="M364" s="222" t="s">
        <v>19</v>
      </c>
      <c r="N364" s="223" t="s">
        <v>44</v>
      </c>
      <c r="O364" s="87"/>
      <c r="P364" s="224">
        <f>O364*H364</f>
        <v>0</v>
      </c>
      <c r="Q364" s="224">
        <v>0</v>
      </c>
      <c r="R364" s="224">
        <f>Q364*H364</f>
        <v>0</v>
      </c>
      <c r="S364" s="224">
        <v>0</v>
      </c>
      <c r="T364" s="225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26" t="s">
        <v>284</v>
      </c>
      <c r="AT364" s="226" t="s">
        <v>183</v>
      </c>
      <c r="AU364" s="226" t="s">
        <v>82</v>
      </c>
      <c r="AY364" s="20" t="s">
        <v>180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20" t="s">
        <v>80</v>
      </c>
      <c r="BK364" s="227">
        <f>ROUND(I364*H364,2)</f>
        <v>0</v>
      </c>
      <c r="BL364" s="20" t="s">
        <v>284</v>
      </c>
      <c r="BM364" s="226" t="s">
        <v>2579</v>
      </c>
    </row>
    <row r="365" s="2" customFormat="1">
      <c r="A365" s="41"/>
      <c r="B365" s="42"/>
      <c r="C365" s="43"/>
      <c r="D365" s="228" t="s">
        <v>190</v>
      </c>
      <c r="E365" s="43"/>
      <c r="F365" s="229" t="s">
        <v>1318</v>
      </c>
      <c r="G365" s="43"/>
      <c r="H365" s="43"/>
      <c r="I365" s="230"/>
      <c r="J365" s="43"/>
      <c r="K365" s="43"/>
      <c r="L365" s="47"/>
      <c r="M365" s="231"/>
      <c r="N365" s="23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190</v>
      </c>
      <c r="AU365" s="20" t="s">
        <v>82</v>
      </c>
    </row>
    <row r="366" s="2" customFormat="1">
      <c r="A366" s="41"/>
      <c r="B366" s="42"/>
      <c r="C366" s="43"/>
      <c r="D366" s="233" t="s">
        <v>192</v>
      </c>
      <c r="E366" s="43"/>
      <c r="F366" s="234" t="s">
        <v>1319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192</v>
      </c>
      <c r="AU366" s="20" t="s">
        <v>82</v>
      </c>
    </row>
    <row r="367" s="12" customFormat="1" ht="22.8" customHeight="1">
      <c r="A367" s="12"/>
      <c r="B367" s="199"/>
      <c r="C367" s="200"/>
      <c r="D367" s="201" t="s">
        <v>72</v>
      </c>
      <c r="E367" s="213" t="s">
        <v>628</v>
      </c>
      <c r="F367" s="213" t="s">
        <v>629</v>
      </c>
      <c r="G367" s="200"/>
      <c r="H367" s="200"/>
      <c r="I367" s="203"/>
      <c r="J367" s="214">
        <f>BK367</f>
        <v>0</v>
      </c>
      <c r="K367" s="200"/>
      <c r="L367" s="205"/>
      <c r="M367" s="206"/>
      <c r="N367" s="207"/>
      <c r="O367" s="207"/>
      <c r="P367" s="208">
        <f>SUM(P368:P394)</f>
        <v>0</v>
      </c>
      <c r="Q367" s="207"/>
      <c r="R367" s="208">
        <f>SUM(R368:R394)</f>
        <v>0</v>
      </c>
      <c r="S367" s="207"/>
      <c r="T367" s="209">
        <f>SUM(T368:T394)</f>
        <v>2.3260000000000001</v>
      </c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R367" s="210" t="s">
        <v>82</v>
      </c>
      <c r="AT367" s="211" t="s">
        <v>72</v>
      </c>
      <c r="AU367" s="211" t="s">
        <v>80</v>
      </c>
      <c r="AY367" s="210" t="s">
        <v>180</v>
      </c>
      <c r="BK367" s="212">
        <f>SUM(BK368:BK394)</f>
        <v>0</v>
      </c>
    </row>
    <row r="368" s="2" customFormat="1" ht="24.15" customHeight="1">
      <c r="A368" s="41"/>
      <c r="B368" s="42"/>
      <c r="C368" s="215" t="s">
        <v>498</v>
      </c>
      <c r="D368" s="215" t="s">
        <v>183</v>
      </c>
      <c r="E368" s="216" t="s">
        <v>2020</v>
      </c>
      <c r="F368" s="217" t="s">
        <v>2021</v>
      </c>
      <c r="G368" s="218" t="s">
        <v>385</v>
      </c>
      <c r="H368" s="219">
        <v>8</v>
      </c>
      <c r="I368" s="220"/>
      <c r="J368" s="221">
        <f>ROUND(I368*H368,2)</f>
        <v>0</v>
      </c>
      <c r="K368" s="217" t="s">
        <v>187</v>
      </c>
      <c r="L368" s="47"/>
      <c r="M368" s="222" t="s">
        <v>19</v>
      </c>
      <c r="N368" s="223" t="s">
        <v>44</v>
      </c>
      <c r="O368" s="87"/>
      <c r="P368" s="224">
        <f>O368*H368</f>
        <v>0</v>
      </c>
      <c r="Q368" s="224">
        <v>0</v>
      </c>
      <c r="R368" s="224">
        <f>Q368*H368</f>
        <v>0</v>
      </c>
      <c r="S368" s="224">
        <v>0.012500000000000001</v>
      </c>
      <c r="T368" s="225">
        <f>S368*H368</f>
        <v>0.10000000000000001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6" t="s">
        <v>284</v>
      </c>
      <c r="AT368" s="226" t="s">
        <v>183</v>
      </c>
      <c r="AU368" s="226" t="s">
        <v>82</v>
      </c>
      <c r="AY368" s="20" t="s">
        <v>180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20" t="s">
        <v>80</v>
      </c>
      <c r="BK368" s="227">
        <f>ROUND(I368*H368,2)</f>
        <v>0</v>
      </c>
      <c r="BL368" s="20" t="s">
        <v>284</v>
      </c>
      <c r="BM368" s="226" t="s">
        <v>2580</v>
      </c>
    </row>
    <row r="369" s="2" customFormat="1">
      <c r="A369" s="41"/>
      <c r="B369" s="42"/>
      <c r="C369" s="43"/>
      <c r="D369" s="228" t="s">
        <v>190</v>
      </c>
      <c r="E369" s="43"/>
      <c r="F369" s="229" t="s">
        <v>2023</v>
      </c>
      <c r="G369" s="43"/>
      <c r="H369" s="43"/>
      <c r="I369" s="230"/>
      <c r="J369" s="43"/>
      <c r="K369" s="43"/>
      <c r="L369" s="47"/>
      <c r="M369" s="231"/>
      <c r="N369" s="23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190</v>
      </c>
      <c r="AU369" s="20" t="s">
        <v>82</v>
      </c>
    </row>
    <row r="370" s="2" customFormat="1">
      <c r="A370" s="41"/>
      <c r="B370" s="42"/>
      <c r="C370" s="43"/>
      <c r="D370" s="233" t="s">
        <v>192</v>
      </c>
      <c r="E370" s="43"/>
      <c r="F370" s="234" t="s">
        <v>2024</v>
      </c>
      <c r="G370" s="43"/>
      <c r="H370" s="43"/>
      <c r="I370" s="230"/>
      <c r="J370" s="43"/>
      <c r="K370" s="43"/>
      <c r="L370" s="47"/>
      <c r="M370" s="231"/>
      <c r="N370" s="23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192</v>
      </c>
      <c r="AU370" s="20" t="s">
        <v>82</v>
      </c>
    </row>
    <row r="371" s="13" customFormat="1">
      <c r="A371" s="13"/>
      <c r="B371" s="235"/>
      <c r="C371" s="236"/>
      <c r="D371" s="228" t="s">
        <v>216</v>
      </c>
      <c r="E371" s="237" t="s">
        <v>19</v>
      </c>
      <c r="F371" s="238" t="s">
        <v>82</v>
      </c>
      <c r="G371" s="236"/>
      <c r="H371" s="239">
        <v>2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5" t="s">
        <v>216</v>
      </c>
      <c r="AU371" s="245" t="s">
        <v>82</v>
      </c>
      <c r="AV371" s="13" t="s">
        <v>82</v>
      </c>
      <c r="AW371" s="13" t="s">
        <v>35</v>
      </c>
      <c r="AX371" s="13" t="s">
        <v>73</v>
      </c>
      <c r="AY371" s="245" t="s">
        <v>180</v>
      </c>
    </row>
    <row r="372" s="13" customFormat="1">
      <c r="A372" s="13"/>
      <c r="B372" s="235"/>
      <c r="C372" s="236"/>
      <c r="D372" s="228" t="s">
        <v>216</v>
      </c>
      <c r="E372" s="237" t="s">
        <v>19</v>
      </c>
      <c r="F372" s="238" t="s">
        <v>2581</v>
      </c>
      <c r="G372" s="236"/>
      <c r="H372" s="239">
        <v>2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5" t="s">
        <v>216</v>
      </c>
      <c r="AU372" s="245" t="s">
        <v>82</v>
      </c>
      <c r="AV372" s="13" t="s">
        <v>82</v>
      </c>
      <c r="AW372" s="13" t="s">
        <v>35</v>
      </c>
      <c r="AX372" s="13" t="s">
        <v>73</v>
      </c>
      <c r="AY372" s="245" t="s">
        <v>180</v>
      </c>
    </row>
    <row r="373" s="16" customFormat="1">
      <c r="A373" s="16"/>
      <c r="B373" s="283"/>
      <c r="C373" s="284"/>
      <c r="D373" s="228" t="s">
        <v>216</v>
      </c>
      <c r="E373" s="285" t="s">
        <v>19</v>
      </c>
      <c r="F373" s="286" t="s">
        <v>2027</v>
      </c>
      <c r="G373" s="284"/>
      <c r="H373" s="287">
        <v>4</v>
      </c>
      <c r="I373" s="288"/>
      <c r="J373" s="284"/>
      <c r="K373" s="284"/>
      <c r="L373" s="289"/>
      <c r="M373" s="290"/>
      <c r="N373" s="291"/>
      <c r="O373" s="291"/>
      <c r="P373" s="291"/>
      <c r="Q373" s="291"/>
      <c r="R373" s="291"/>
      <c r="S373" s="291"/>
      <c r="T373" s="292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T373" s="293" t="s">
        <v>216</v>
      </c>
      <c r="AU373" s="293" t="s">
        <v>82</v>
      </c>
      <c r="AV373" s="16" t="s">
        <v>199</v>
      </c>
      <c r="AW373" s="16" t="s">
        <v>35</v>
      </c>
      <c r="AX373" s="16" t="s">
        <v>73</v>
      </c>
      <c r="AY373" s="293" t="s">
        <v>180</v>
      </c>
    </row>
    <row r="374" s="13" customFormat="1">
      <c r="A374" s="13"/>
      <c r="B374" s="235"/>
      <c r="C374" s="236"/>
      <c r="D374" s="228" t="s">
        <v>216</v>
      </c>
      <c r="E374" s="237" t="s">
        <v>19</v>
      </c>
      <c r="F374" s="238" t="s">
        <v>188</v>
      </c>
      <c r="G374" s="236"/>
      <c r="H374" s="239">
        <v>4</v>
      </c>
      <c r="I374" s="240"/>
      <c r="J374" s="236"/>
      <c r="K374" s="236"/>
      <c r="L374" s="241"/>
      <c r="M374" s="242"/>
      <c r="N374" s="243"/>
      <c r="O374" s="243"/>
      <c r="P374" s="243"/>
      <c r="Q374" s="243"/>
      <c r="R374" s="243"/>
      <c r="S374" s="243"/>
      <c r="T374" s="24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5" t="s">
        <v>216</v>
      </c>
      <c r="AU374" s="245" t="s">
        <v>82</v>
      </c>
      <c r="AV374" s="13" t="s">
        <v>82</v>
      </c>
      <c r="AW374" s="13" t="s">
        <v>35</v>
      </c>
      <c r="AX374" s="13" t="s">
        <v>73</v>
      </c>
      <c r="AY374" s="245" t="s">
        <v>180</v>
      </c>
    </row>
    <row r="375" s="14" customFormat="1">
      <c r="A375" s="14"/>
      <c r="B375" s="246"/>
      <c r="C375" s="247"/>
      <c r="D375" s="228" t="s">
        <v>216</v>
      </c>
      <c r="E375" s="248" t="s">
        <v>19</v>
      </c>
      <c r="F375" s="249" t="s">
        <v>293</v>
      </c>
      <c r="G375" s="247"/>
      <c r="H375" s="250">
        <v>8</v>
      </c>
      <c r="I375" s="251"/>
      <c r="J375" s="247"/>
      <c r="K375" s="247"/>
      <c r="L375" s="252"/>
      <c r="M375" s="253"/>
      <c r="N375" s="254"/>
      <c r="O375" s="254"/>
      <c r="P375" s="254"/>
      <c r="Q375" s="254"/>
      <c r="R375" s="254"/>
      <c r="S375" s="254"/>
      <c r="T375" s="255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6" t="s">
        <v>216</v>
      </c>
      <c r="AU375" s="256" t="s">
        <v>82</v>
      </c>
      <c r="AV375" s="14" t="s">
        <v>188</v>
      </c>
      <c r="AW375" s="14" t="s">
        <v>35</v>
      </c>
      <c r="AX375" s="14" t="s">
        <v>80</v>
      </c>
      <c r="AY375" s="256" t="s">
        <v>180</v>
      </c>
    </row>
    <row r="376" s="2" customFormat="1" ht="24.15" customHeight="1">
      <c r="A376" s="41"/>
      <c r="B376" s="42"/>
      <c r="C376" s="215" t="s">
        <v>504</v>
      </c>
      <c r="D376" s="215" t="s">
        <v>183</v>
      </c>
      <c r="E376" s="216" t="s">
        <v>2029</v>
      </c>
      <c r="F376" s="217" t="s">
        <v>2030</v>
      </c>
      <c r="G376" s="218" t="s">
        <v>385</v>
      </c>
      <c r="H376" s="219">
        <v>114</v>
      </c>
      <c r="I376" s="220"/>
      <c r="J376" s="221">
        <f>ROUND(I376*H376,2)</f>
        <v>0</v>
      </c>
      <c r="K376" s="217" t="s">
        <v>187</v>
      </c>
      <c r="L376" s="47"/>
      <c r="M376" s="222" t="s">
        <v>19</v>
      </c>
      <c r="N376" s="223" t="s">
        <v>44</v>
      </c>
      <c r="O376" s="87"/>
      <c r="P376" s="224">
        <f>O376*H376</f>
        <v>0</v>
      </c>
      <c r="Q376" s="224">
        <v>0</v>
      </c>
      <c r="R376" s="224">
        <f>Q376*H376</f>
        <v>0</v>
      </c>
      <c r="S376" s="224">
        <v>0.017000000000000001</v>
      </c>
      <c r="T376" s="225">
        <f>S376*H376</f>
        <v>1.9380000000000002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6" t="s">
        <v>284</v>
      </c>
      <c r="AT376" s="226" t="s">
        <v>183</v>
      </c>
      <c r="AU376" s="226" t="s">
        <v>82</v>
      </c>
      <c r="AY376" s="20" t="s">
        <v>180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20" t="s">
        <v>80</v>
      </c>
      <c r="BK376" s="227">
        <f>ROUND(I376*H376,2)</f>
        <v>0</v>
      </c>
      <c r="BL376" s="20" t="s">
        <v>284</v>
      </c>
      <c r="BM376" s="226" t="s">
        <v>2582</v>
      </c>
    </row>
    <row r="377" s="2" customFormat="1">
      <c r="A377" s="41"/>
      <c r="B377" s="42"/>
      <c r="C377" s="43"/>
      <c r="D377" s="228" t="s">
        <v>190</v>
      </c>
      <c r="E377" s="43"/>
      <c r="F377" s="229" t="s">
        <v>2032</v>
      </c>
      <c r="G377" s="43"/>
      <c r="H377" s="43"/>
      <c r="I377" s="230"/>
      <c r="J377" s="43"/>
      <c r="K377" s="43"/>
      <c r="L377" s="47"/>
      <c r="M377" s="231"/>
      <c r="N377" s="23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190</v>
      </c>
      <c r="AU377" s="20" t="s">
        <v>82</v>
      </c>
    </row>
    <row r="378" s="2" customFormat="1">
      <c r="A378" s="41"/>
      <c r="B378" s="42"/>
      <c r="C378" s="43"/>
      <c r="D378" s="233" t="s">
        <v>192</v>
      </c>
      <c r="E378" s="43"/>
      <c r="F378" s="234" t="s">
        <v>2033</v>
      </c>
      <c r="G378" s="43"/>
      <c r="H378" s="43"/>
      <c r="I378" s="230"/>
      <c r="J378" s="43"/>
      <c r="K378" s="43"/>
      <c r="L378" s="47"/>
      <c r="M378" s="231"/>
      <c r="N378" s="23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192</v>
      </c>
      <c r="AU378" s="20" t="s">
        <v>82</v>
      </c>
    </row>
    <row r="379" s="13" customFormat="1">
      <c r="A379" s="13"/>
      <c r="B379" s="235"/>
      <c r="C379" s="236"/>
      <c r="D379" s="228" t="s">
        <v>216</v>
      </c>
      <c r="E379" s="237" t="s">
        <v>19</v>
      </c>
      <c r="F379" s="238" t="s">
        <v>2316</v>
      </c>
      <c r="G379" s="236"/>
      <c r="H379" s="239">
        <v>30</v>
      </c>
      <c r="I379" s="240"/>
      <c r="J379" s="236"/>
      <c r="K379" s="236"/>
      <c r="L379" s="241"/>
      <c r="M379" s="242"/>
      <c r="N379" s="243"/>
      <c r="O379" s="243"/>
      <c r="P379" s="243"/>
      <c r="Q379" s="243"/>
      <c r="R379" s="243"/>
      <c r="S379" s="243"/>
      <c r="T379" s="24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5" t="s">
        <v>216</v>
      </c>
      <c r="AU379" s="245" t="s">
        <v>82</v>
      </c>
      <c r="AV379" s="13" t="s">
        <v>82</v>
      </c>
      <c r="AW379" s="13" t="s">
        <v>35</v>
      </c>
      <c r="AX379" s="13" t="s">
        <v>73</v>
      </c>
      <c r="AY379" s="245" t="s">
        <v>180</v>
      </c>
    </row>
    <row r="380" s="13" customFormat="1">
      <c r="A380" s="13"/>
      <c r="B380" s="235"/>
      <c r="C380" s="236"/>
      <c r="D380" s="228" t="s">
        <v>216</v>
      </c>
      <c r="E380" s="237" t="s">
        <v>19</v>
      </c>
      <c r="F380" s="238" t="s">
        <v>2583</v>
      </c>
      <c r="G380" s="236"/>
      <c r="H380" s="239">
        <v>27</v>
      </c>
      <c r="I380" s="240"/>
      <c r="J380" s="236"/>
      <c r="K380" s="236"/>
      <c r="L380" s="241"/>
      <c r="M380" s="242"/>
      <c r="N380" s="243"/>
      <c r="O380" s="243"/>
      <c r="P380" s="243"/>
      <c r="Q380" s="243"/>
      <c r="R380" s="243"/>
      <c r="S380" s="243"/>
      <c r="T380" s="24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5" t="s">
        <v>216</v>
      </c>
      <c r="AU380" s="245" t="s">
        <v>82</v>
      </c>
      <c r="AV380" s="13" t="s">
        <v>82</v>
      </c>
      <c r="AW380" s="13" t="s">
        <v>35</v>
      </c>
      <c r="AX380" s="13" t="s">
        <v>73</v>
      </c>
      <c r="AY380" s="245" t="s">
        <v>180</v>
      </c>
    </row>
    <row r="381" s="16" customFormat="1">
      <c r="A381" s="16"/>
      <c r="B381" s="283"/>
      <c r="C381" s="284"/>
      <c r="D381" s="228" t="s">
        <v>216</v>
      </c>
      <c r="E381" s="285" t="s">
        <v>19</v>
      </c>
      <c r="F381" s="286" t="s">
        <v>2027</v>
      </c>
      <c r="G381" s="284"/>
      <c r="H381" s="287">
        <v>57</v>
      </c>
      <c r="I381" s="288"/>
      <c r="J381" s="284"/>
      <c r="K381" s="284"/>
      <c r="L381" s="289"/>
      <c r="M381" s="290"/>
      <c r="N381" s="291"/>
      <c r="O381" s="291"/>
      <c r="P381" s="291"/>
      <c r="Q381" s="291"/>
      <c r="R381" s="291"/>
      <c r="S381" s="291"/>
      <c r="T381" s="292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T381" s="293" t="s">
        <v>216</v>
      </c>
      <c r="AU381" s="293" t="s">
        <v>82</v>
      </c>
      <c r="AV381" s="16" t="s">
        <v>199</v>
      </c>
      <c r="AW381" s="16" t="s">
        <v>35</v>
      </c>
      <c r="AX381" s="16" t="s">
        <v>73</v>
      </c>
      <c r="AY381" s="293" t="s">
        <v>180</v>
      </c>
    </row>
    <row r="382" s="13" customFormat="1">
      <c r="A382" s="13"/>
      <c r="B382" s="235"/>
      <c r="C382" s="236"/>
      <c r="D382" s="228" t="s">
        <v>216</v>
      </c>
      <c r="E382" s="237" t="s">
        <v>19</v>
      </c>
      <c r="F382" s="238" t="s">
        <v>532</v>
      </c>
      <c r="G382" s="236"/>
      <c r="H382" s="239">
        <v>57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5" t="s">
        <v>216</v>
      </c>
      <c r="AU382" s="245" t="s">
        <v>82</v>
      </c>
      <c r="AV382" s="13" t="s">
        <v>82</v>
      </c>
      <c r="AW382" s="13" t="s">
        <v>35</v>
      </c>
      <c r="AX382" s="13" t="s">
        <v>73</v>
      </c>
      <c r="AY382" s="245" t="s">
        <v>180</v>
      </c>
    </row>
    <row r="383" s="14" customFormat="1">
      <c r="A383" s="14"/>
      <c r="B383" s="246"/>
      <c r="C383" s="247"/>
      <c r="D383" s="228" t="s">
        <v>216</v>
      </c>
      <c r="E383" s="248" t="s">
        <v>19</v>
      </c>
      <c r="F383" s="249" t="s">
        <v>293</v>
      </c>
      <c r="G383" s="247"/>
      <c r="H383" s="250">
        <v>114</v>
      </c>
      <c r="I383" s="251"/>
      <c r="J383" s="247"/>
      <c r="K383" s="247"/>
      <c r="L383" s="252"/>
      <c r="M383" s="253"/>
      <c r="N383" s="254"/>
      <c r="O383" s="254"/>
      <c r="P383" s="254"/>
      <c r="Q383" s="254"/>
      <c r="R383" s="254"/>
      <c r="S383" s="254"/>
      <c r="T383" s="255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6" t="s">
        <v>216</v>
      </c>
      <c r="AU383" s="256" t="s">
        <v>82</v>
      </c>
      <c r="AV383" s="14" t="s">
        <v>188</v>
      </c>
      <c r="AW383" s="14" t="s">
        <v>35</v>
      </c>
      <c r="AX383" s="14" t="s">
        <v>80</v>
      </c>
      <c r="AY383" s="256" t="s">
        <v>180</v>
      </c>
    </row>
    <row r="384" s="2" customFormat="1" ht="24.15" customHeight="1">
      <c r="A384" s="41"/>
      <c r="B384" s="42"/>
      <c r="C384" s="215" t="s">
        <v>510</v>
      </c>
      <c r="D384" s="215" t="s">
        <v>183</v>
      </c>
      <c r="E384" s="216" t="s">
        <v>689</v>
      </c>
      <c r="F384" s="217" t="s">
        <v>690</v>
      </c>
      <c r="G384" s="218" t="s">
        <v>385</v>
      </c>
      <c r="H384" s="219">
        <v>12</v>
      </c>
      <c r="I384" s="220"/>
      <c r="J384" s="221">
        <f>ROUND(I384*H384,2)</f>
        <v>0</v>
      </c>
      <c r="K384" s="217" t="s">
        <v>187</v>
      </c>
      <c r="L384" s="47"/>
      <c r="M384" s="222" t="s">
        <v>19</v>
      </c>
      <c r="N384" s="223" t="s">
        <v>44</v>
      </c>
      <c r="O384" s="87"/>
      <c r="P384" s="224">
        <f>O384*H384</f>
        <v>0</v>
      </c>
      <c r="Q384" s="224">
        <v>0</v>
      </c>
      <c r="R384" s="224">
        <f>Q384*H384</f>
        <v>0</v>
      </c>
      <c r="S384" s="224">
        <v>0.024</v>
      </c>
      <c r="T384" s="225">
        <f>S384*H384</f>
        <v>0.28800000000000003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6" t="s">
        <v>284</v>
      </c>
      <c r="AT384" s="226" t="s">
        <v>183</v>
      </c>
      <c r="AU384" s="226" t="s">
        <v>82</v>
      </c>
      <c r="AY384" s="20" t="s">
        <v>180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20" t="s">
        <v>80</v>
      </c>
      <c r="BK384" s="227">
        <f>ROUND(I384*H384,2)</f>
        <v>0</v>
      </c>
      <c r="BL384" s="20" t="s">
        <v>284</v>
      </c>
      <c r="BM384" s="226" t="s">
        <v>2584</v>
      </c>
    </row>
    <row r="385" s="2" customFormat="1">
      <c r="A385" s="41"/>
      <c r="B385" s="42"/>
      <c r="C385" s="43"/>
      <c r="D385" s="228" t="s">
        <v>190</v>
      </c>
      <c r="E385" s="43"/>
      <c r="F385" s="229" t="s">
        <v>692</v>
      </c>
      <c r="G385" s="43"/>
      <c r="H385" s="43"/>
      <c r="I385" s="230"/>
      <c r="J385" s="43"/>
      <c r="K385" s="43"/>
      <c r="L385" s="47"/>
      <c r="M385" s="231"/>
      <c r="N385" s="23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190</v>
      </c>
      <c r="AU385" s="20" t="s">
        <v>82</v>
      </c>
    </row>
    <row r="386" s="2" customFormat="1">
      <c r="A386" s="41"/>
      <c r="B386" s="42"/>
      <c r="C386" s="43"/>
      <c r="D386" s="233" t="s">
        <v>192</v>
      </c>
      <c r="E386" s="43"/>
      <c r="F386" s="234" t="s">
        <v>693</v>
      </c>
      <c r="G386" s="43"/>
      <c r="H386" s="43"/>
      <c r="I386" s="230"/>
      <c r="J386" s="43"/>
      <c r="K386" s="43"/>
      <c r="L386" s="47"/>
      <c r="M386" s="231"/>
      <c r="N386" s="23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192</v>
      </c>
      <c r="AU386" s="20" t="s">
        <v>82</v>
      </c>
    </row>
    <row r="387" s="15" customFormat="1">
      <c r="A387" s="15"/>
      <c r="B387" s="268"/>
      <c r="C387" s="269"/>
      <c r="D387" s="228" t="s">
        <v>216</v>
      </c>
      <c r="E387" s="270" t="s">
        <v>19</v>
      </c>
      <c r="F387" s="271" t="s">
        <v>2037</v>
      </c>
      <c r="G387" s="269"/>
      <c r="H387" s="270" t="s">
        <v>19</v>
      </c>
      <c r="I387" s="272"/>
      <c r="J387" s="269"/>
      <c r="K387" s="269"/>
      <c r="L387" s="273"/>
      <c r="M387" s="274"/>
      <c r="N387" s="275"/>
      <c r="O387" s="275"/>
      <c r="P387" s="275"/>
      <c r="Q387" s="275"/>
      <c r="R387" s="275"/>
      <c r="S387" s="275"/>
      <c r="T387" s="276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7" t="s">
        <v>216</v>
      </c>
      <c r="AU387" s="277" t="s">
        <v>82</v>
      </c>
      <c r="AV387" s="15" t="s">
        <v>80</v>
      </c>
      <c r="AW387" s="15" t="s">
        <v>35</v>
      </c>
      <c r="AX387" s="15" t="s">
        <v>73</v>
      </c>
      <c r="AY387" s="277" t="s">
        <v>180</v>
      </c>
    </row>
    <row r="388" s="13" customFormat="1">
      <c r="A388" s="13"/>
      <c r="B388" s="235"/>
      <c r="C388" s="236"/>
      <c r="D388" s="228" t="s">
        <v>216</v>
      </c>
      <c r="E388" s="237" t="s">
        <v>19</v>
      </c>
      <c r="F388" s="238" t="s">
        <v>2585</v>
      </c>
      <c r="G388" s="236"/>
      <c r="H388" s="239">
        <v>6</v>
      </c>
      <c r="I388" s="240"/>
      <c r="J388" s="236"/>
      <c r="K388" s="236"/>
      <c r="L388" s="241"/>
      <c r="M388" s="242"/>
      <c r="N388" s="243"/>
      <c r="O388" s="243"/>
      <c r="P388" s="243"/>
      <c r="Q388" s="243"/>
      <c r="R388" s="243"/>
      <c r="S388" s="243"/>
      <c r="T388" s="24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5" t="s">
        <v>216</v>
      </c>
      <c r="AU388" s="245" t="s">
        <v>82</v>
      </c>
      <c r="AV388" s="13" t="s">
        <v>82</v>
      </c>
      <c r="AW388" s="13" t="s">
        <v>35</v>
      </c>
      <c r="AX388" s="13" t="s">
        <v>73</v>
      </c>
      <c r="AY388" s="245" t="s">
        <v>180</v>
      </c>
    </row>
    <row r="389" s="15" customFormat="1">
      <c r="A389" s="15"/>
      <c r="B389" s="268"/>
      <c r="C389" s="269"/>
      <c r="D389" s="228" t="s">
        <v>216</v>
      </c>
      <c r="E389" s="270" t="s">
        <v>19</v>
      </c>
      <c r="F389" s="271" t="s">
        <v>2038</v>
      </c>
      <c r="G389" s="269"/>
      <c r="H389" s="270" t="s">
        <v>19</v>
      </c>
      <c r="I389" s="272"/>
      <c r="J389" s="269"/>
      <c r="K389" s="269"/>
      <c r="L389" s="273"/>
      <c r="M389" s="274"/>
      <c r="N389" s="275"/>
      <c r="O389" s="275"/>
      <c r="P389" s="275"/>
      <c r="Q389" s="275"/>
      <c r="R389" s="275"/>
      <c r="S389" s="275"/>
      <c r="T389" s="276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7" t="s">
        <v>216</v>
      </c>
      <c r="AU389" s="277" t="s">
        <v>82</v>
      </c>
      <c r="AV389" s="15" t="s">
        <v>80</v>
      </c>
      <c r="AW389" s="15" t="s">
        <v>35</v>
      </c>
      <c r="AX389" s="15" t="s">
        <v>73</v>
      </c>
      <c r="AY389" s="277" t="s">
        <v>180</v>
      </c>
    </row>
    <row r="390" s="13" customFormat="1">
      <c r="A390" s="13"/>
      <c r="B390" s="235"/>
      <c r="C390" s="236"/>
      <c r="D390" s="228" t="s">
        <v>216</v>
      </c>
      <c r="E390" s="237" t="s">
        <v>19</v>
      </c>
      <c r="F390" s="238" t="s">
        <v>181</v>
      </c>
      <c r="G390" s="236"/>
      <c r="H390" s="239">
        <v>6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216</v>
      </c>
      <c r="AU390" s="245" t="s">
        <v>82</v>
      </c>
      <c r="AV390" s="13" t="s">
        <v>82</v>
      </c>
      <c r="AW390" s="13" t="s">
        <v>35</v>
      </c>
      <c r="AX390" s="13" t="s">
        <v>73</v>
      </c>
      <c r="AY390" s="245" t="s">
        <v>180</v>
      </c>
    </row>
    <row r="391" s="14" customFormat="1">
      <c r="A391" s="14"/>
      <c r="B391" s="246"/>
      <c r="C391" s="247"/>
      <c r="D391" s="228" t="s">
        <v>216</v>
      </c>
      <c r="E391" s="248" t="s">
        <v>19</v>
      </c>
      <c r="F391" s="249" t="s">
        <v>293</v>
      </c>
      <c r="G391" s="247"/>
      <c r="H391" s="250">
        <v>12</v>
      </c>
      <c r="I391" s="251"/>
      <c r="J391" s="247"/>
      <c r="K391" s="247"/>
      <c r="L391" s="252"/>
      <c r="M391" s="253"/>
      <c r="N391" s="254"/>
      <c r="O391" s="254"/>
      <c r="P391" s="254"/>
      <c r="Q391" s="254"/>
      <c r="R391" s="254"/>
      <c r="S391" s="254"/>
      <c r="T391" s="255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6" t="s">
        <v>216</v>
      </c>
      <c r="AU391" s="256" t="s">
        <v>82</v>
      </c>
      <c r="AV391" s="14" t="s">
        <v>188</v>
      </c>
      <c r="AW391" s="14" t="s">
        <v>35</v>
      </c>
      <c r="AX391" s="14" t="s">
        <v>80</v>
      </c>
      <c r="AY391" s="256" t="s">
        <v>180</v>
      </c>
    </row>
    <row r="392" s="2" customFormat="1" ht="24.15" customHeight="1">
      <c r="A392" s="41"/>
      <c r="B392" s="42"/>
      <c r="C392" s="215" t="s">
        <v>516</v>
      </c>
      <c r="D392" s="215" t="s">
        <v>183</v>
      </c>
      <c r="E392" s="216" t="s">
        <v>2586</v>
      </c>
      <c r="F392" s="217" t="s">
        <v>2587</v>
      </c>
      <c r="G392" s="218" t="s">
        <v>1912</v>
      </c>
      <c r="H392" s="282"/>
      <c r="I392" s="220"/>
      <c r="J392" s="221">
        <f>ROUND(I392*H392,2)</f>
        <v>0</v>
      </c>
      <c r="K392" s="217" t="s">
        <v>187</v>
      </c>
      <c r="L392" s="47"/>
      <c r="M392" s="222" t="s">
        <v>19</v>
      </c>
      <c r="N392" s="223" t="s">
        <v>44</v>
      </c>
      <c r="O392" s="87"/>
      <c r="P392" s="224">
        <f>O392*H392</f>
        <v>0</v>
      </c>
      <c r="Q392" s="224">
        <v>0</v>
      </c>
      <c r="R392" s="224">
        <f>Q392*H392</f>
        <v>0</v>
      </c>
      <c r="S392" s="224">
        <v>0</v>
      </c>
      <c r="T392" s="225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6" t="s">
        <v>284</v>
      </c>
      <c r="AT392" s="226" t="s">
        <v>183</v>
      </c>
      <c r="AU392" s="226" t="s">
        <v>82</v>
      </c>
      <c r="AY392" s="20" t="s">
        <v>180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20" t="s">
        <v>80</v>
      </c>
      <c r="BK392" s="227">
        <f>ROUND(I392*H392,2)</f>
        <v>0</v>
      </c>
      <c r="BL392" s="20" t="s">
        <v>284</v>
      </c>
      <c r="BM392" s="226" t="s">
        <v>2588</v>
      </c>
    </row>
    <row r="393" s="2" customFormat="1">
      <c r="A393" s="41"/>
      <c r="B393" s="42"/>
      <c r="C393" s="43"/>
      <c r="D393" s="228" t="s">
        <v>190</v>
      </c>
      <c r="E393" s="43"/>
      <c r="F393" s="229" t="s">
        <v>2589</v>
      </c>
      <c r="G393" s="43"/>
      <c r="H393" s="43"/>
      <c r="I393" s="230"/>
      <c r="J393" s="43"/>
      <c r="K393" s="43"/>
      <c r="L393" s="47"/>
      <c r="M393" s="231"/>
      <c r="N393" s="232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20" t="s">
        <v>190</v>
      </c>
      <c r="AU393" s="20" t="s">
        <v>82</v>
      </c>
    </row>
    <row r="394" s="2" customFormat="1">
      <c r="A394" s="41"/>
      <c r="B394" s="42"/>
      <c r="C394" s="43"/>
      <c r="D394" s="233" t="s">
        <v>192</v>
      </c>
      <c r="E394" s="43"/>
      <c r="F394" s="234" t="s">
        <v>2590</v>
      </c>
      <c r="G394" s="43"/>
      <c r="H394" s="43"/>
      <c r="I394" s="230"/>
      <c r="J394" s="43"/>
      <c r="K394" s="43"/>
      <c r="L394" s="47"/>
      <c r="M394" s="231"/>
      <c r="N394" s="23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192</v>
      </c>
      <c r="AU394" s="20" t="s">
        <v>82</v>
      </c>
    </row>
    <row r="395" s="12" customFormat="1" ht="22.8" customHeight="1">
      <c r="A395" s="12"/>
      <c r="B395" s="199"/>
      <c r="C395" s="200"/>
      <c r="D395" s="201" t="s">
        <v>72</v>
      </c>
      <c r="E395" s="213" t="s">
        <v>2320</v>
      </c>
      <c r="F395" s="213" t="s">
        <v>2321</v>
      </c>
      <c r="G395" s="200"/>
      <c r="H395" s="200"/>
      <c r="I395" s="203"/>
      <c r="J395" s="214">
        <f>BK395</f>
        <v>0</v>
      </c>
      <c r="K395" s="200"/>
      <c r="L395" s="205"/>
      <c r="M395" s="206"/>
      <c r="N395" s="207"/>
      <c r="O395" s="207"/>
      <c r="P395" s="208">
        <f>SUM(P396:P476)</f>
        <v>0</v>
      </c>
      <c r="Q395" s="207"/>
      <c r="R395" s="208">
        <f>SUM(R396:R476)</f>
        <v>1.7058551700000002</v>
      </c>
      <c r="S395" s="207"/>
      <c r="T395" s="209">
        <f>SUM(T396:T476)</f>
        <v>0.62910300000000008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210" t="s">
        <v>82</v>
      </c>
      <c r="AT395" s="211" t="s">
        <v>72</v>
      </c>
      <c r="AU395" s="211" t="s">
        <v>80</v>
      </c>
      <c r="AY395" s="210" t="s">
        <v>180</v>
      </c>
      <c r="BK395" s="212">
        <f>SUM(BK396:BK476)</f>
        <v>0</v>
      </c>
    </row>
    <row r="396" s="2" customFormat="1" ht="24.15" customHeight="1">
      <c r="A396" s="41"/>
      <c r="B396" s="42"/>
      <c r="C396" s="215" t="s">
        <v>522</v>
      </c>
      <c r="D396" s="215" t="s">
        <v>183</v>
      </c>
      <c r="E396" s="216" t="s">
        <v>2322</v>
      </c>
      <c r="F396" s="217" t="s">
        <v>2323</v>
      </c>
      <c r="G396" s="218" t="s">
        <v>186</v>
      </c>
      <c r="H396" s="219">
        <v>197.02000000000001</v>
      </c>
      <c r="I396" s="220"/>
      <c r="J396" s="221">
        <f>ROUND(I396*H396,2)</f>
        <v>0</v>
      </c>
      <c r="K396" s="217" t="s">
        <v>187</v>
      </c>
      <c r="L396" s="47"/>
      <c r="M396" s="222" t="s">
        <v>19</v>
      </c>
      <c r="N396" s="223" t="s">
        <v>44</v>
      </c>
      <c r="O396" s="87"/>
      <c r="P396" s="224">
        <f>O396*H396</f>
        <v>0</v>
      </c>
      <c r="Q396" s="224">
        <v>0</v>
      </c>
      <c r="R396" s="224">
        <f>Q396*H396</f>
        <v>0</v>
      </c>
      <c r="S396" s="224">
        <v>0</v>
      </c>
      <c r="T396" s="225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6" t="s">
        <v>284</v>
      </c>
      <c r="AT396" s="226" t="s">
        <v>183</v>
      </c>
      <c r="AU396" s="226" t="s">
        <v>82</v>
      </c>
      <c r="AY396" s="20" t="s">
        <v>180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20" t="s">
        <v>80</v>
      </c>
      <c r="BK396" s="227">
        <f>ROUND(I396*H396,2)</f>
        <v>0</v>
      </c>
      <c r="BL396" s="20" t="s">
        <v>284</v>
      </c>
      <c r="BM396" s="226" t="s">
        <v>2591</v>
      </c>
    </row>
    <row r="397" s="2" customFormat="1">
      <c r="A397" s="41"/>
      <c r="B397" s="42"/>
      <c r="C397" s="43"/>
      <c r="D397" s="228" t="s">
        <v>190</v>
      </c>
      <c r="E397" s="43"/>
      <c r="F397" s="229" t="s">
        <v>2325</v>
      </c>
      <c r="G397" s="43"/>
      <c r="H397" s="43"/>
      <c r="I397" s="230"/>
      <c r="J397" s="43"/>
      <c r="K397" s="43"/>
      <c r="L397" s="47"/>
      <c r="M397" s="231"/>
      <c r="N397" s="23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190</v>
      </c>
      <c r="AU397" s="20" t="s">
        <v>82</v>
      </c>
    </row>
    <row r="398" s="2" customFormat="1">
      <c r="A398" s="41"/>
      <c r="B398" s="42"/>
      <c r="C398" s="43"/>
      <c r="D398" s="233" t="s">
        <v>192</v>
      </c>
      <c r="E398" s="43"/>
      <c r="F398" s="234" t="s">
        <v>2326</v>
      </c>
      <c r="G398" s="43"/>
      <c r="H398" s="43"/>
      <c r="I398" s="230"/>
      <c r="J398" s="43"/>
      <c r="K398" s="43"/>
      <c r="L398" s="47"/>
      <c r="M398" s="231"/>
      <c r="N398" s="232"/>
      <c r="O398" s="87"/>
      <c r="P398" s="87"/>
      <c r="Q398" s="87"/>
      <c r="R398" s="87"/>
      <c r="S398" s="87"/>
      <c r="T398" s="88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T398" s="20" t="s">
        <v>192</v>
      </c>
      <c r="AU398" s="20" t="s">
        <v>82</v>
      </c>
    </row>
    <row r="399" s="2" customFormat="1" ht="16.5" customHeight="1">
      <c r="A399" s="41"/>
      <c r="B399" s="42"/>
      <c r="C399" s="215" t="s">
        <v>528</v>
      </c>
      <c r="D399" s="215" t="s">
        <v>183</v>
      </c>
      <c r="E399" s="216" t="s">
        <v>2327</v>
      </c>
      <c r="F399" s="217" t="s">
        <v>2328</v>
      </c>
      <c r="G399" s="218" t="s">
        <v>186</v>
      </c>
      <c r="H399" s="219">
        <v>197.02000000000001</v>
      </c>
      <c r="I399" s="220"/>
      <c r="J399" s="221">
        <f>ROUND(I399*H399,2)</f>
        <v>0</v>
      </c>
      <c r="K399" s="217" t="s">
        <v>187</v>
      </c>
      <c r="L399" s="47"/>
      <c r="M399" s="222" t="s">
        <v>19</v>
      </c>
      <c r="N399" s="223" t="s">
        <v>44</v>
      </c>
      <c r="O399" s="87"/>
      <c r="P399" s="224">
        <f>O399*H399</f>
        <v>0</v>
      </c>
      <c r="Q399" s="224">
        <v>0</v>
      </c>
      <c r="R399" s="224">
        <f>Q399*H399</f>
        <v>0</v>
      </c>
      <c r="S399" s="224">
        <v>0</v>
      </c>
      <c r="T399" s="225">
        <f>S399*H399</f>
        <v>0</v>
      </c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R399" s="226" t="s">
        <v>284</v>
      </c>
      <c r="AT399" s="226" t="s">
        <v>183</v>
      </c>
      <c r="AU399" s="226" t="s">
        <v>82</v>
      </c>
      <c r="AY399" s="20" t="s">
        <v>180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20" t="s">
        <v>80</v>
      </c>
      <c r="BK399" s="227">
        <f>ROUND(I399*H399,2)</f>
        <v>0</v>
      </c>
      <c r="BL399" s="20" t="s">
        <v>284</v>
      </c>
      <c r="BM399" s="226" t="s">
        <v>2592</v>
      </c>
    </row>
    <row r="400" s="2" customFormat="1">
      <c r="A400" s="41"/>
      <c r="B400" s="42"/>
      <c r="C400" s="43"/>
      <c r="D400" s="228" t="s">
        <v>190</v>
      </c>
      <c r="E400" s="43"/>
      <c r="F400" s="229" t="s">
        <v>2330</v>
      </c>
      <c r="G400" s="43"/>
      <c r="H400" s="43"/>
      <c r="I400" s="230"/>
      <c r="J400" s="43"/>
      <c r="K400" s="43"/>
      <c r="L400" s="47"/>
      <c r="M400" s="231"/>
      <c r="N400" s="232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190</v>
      </c>
      <c r="AU400" s="20" t="s">
        <v>82</v>
      </c>
    </row>
    <row r="401" s="2" customFormat="1">
      <c r="A401" s="41"/>
      <c r="B401" s="42"/>
      <c r="C401" s="43"/>
      <c r="D401" s="233" t="s">
        <v>192</v>
      </c>
      <c r="E401" s="43"/>
      <c r="F401" s="234" t="s">
        <v>2331</v>
      </c>
      <c r="G401" s="43"/>
      <c r="H401" s="43"/>
      <c r="I401" s="230"/>
      <c r="J401" s="43"/>
      <c r="K401" s="43"/>
      <c r="L401" s="47"/>
      <c r="M401" s="231"/>
      <c r="N401" s="23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192</v>
      </c>
      <c r="AU401" s="20" t="s">
        <v>82</v>
      </c>
    </row>
    <row r="402" s="2" customFormat="1" ht="24.15" customHeight="1">
      <c r="A402" s="41"/>
      <c r="B402" s="42"/>
      <c r="C402" s="215" t="s">
        <v>532</v>
      </c>
      <c r="D402" s="215" t="s">
        <v>183</v>
      </c>
      <c r="E402" s="216" t="s">
        <v>2332</v>
      </c>
      <c r="F402" s="217" t="s">
        <v>2333</v>
      </c>
      <c r="G402" s="218" t="s">
        <v>186</v>
      </c>
      <c r="H402" s="219">
        <v>197.02000000000001</v>
      </c>
      <c r="I402" s="220"/>
      <c r="J402" s="221">
        <f>ROUND(I402*H402,2)</f>
        <v>0</v>
      </c>
      <c r="K402" s="217" t="s">
        <v>187</v>
      </c>
      <c r="L402" s="47"/>
      <c r="M402" s="222" t="s">
        <v>19</v>
      </c>
      <c r="N402" s="223" t="s">
        <v>44</v>
      </c>
      <c r="O402" s="87"/>
      <c r="P402" s="224">
        <f>O402*H402</f>
        <v>0</v>
      </c>
      <c r="Q402" s="224">
        <v>0.00020000000000000001</v>
      </c>
      <c r="R402" s="224">
        <f>Q402*H402</f>
        <v>0.039404000000000002</v>
      </c>
      <c r="S402" s="224">
        <v>0</v>
      </c>
      <c r="T402" s="225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6" t="s">
        <v>284</v>
      </c>
      <c r="AT402" s="226" t="s">
        <v>183</v>
      </c>
      <c r="AU402" s="226" t="s">
        <v>82</v>
      </c>
      <c r="AY402" s="20" t="s">
        <v>180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20" t="s">
        <v>80</v>
      </c>
      <c r="BK402" s="227">
        <f>ROUND(I402*H402,2)</f>
        <v>0</v>
      </c>
      <c r="BL402" s="20" t="s">
        <v>284</v>
      </c>
      <c r="BM402" s="226" t="s">
        <v>2593</v>
      </c>
    </row>
    <row r="403" s="2" customFormat="1">
      <c r="A403" s="41"/>
      <c r="B403" s="42"/>
      <c r="C403" s="43"/>
      <c r="D403" s="228" t="s">
        <v>190</v>
      </c>
      <c r="E403" s="43"/>
      <c r="F403" s="229" t="s">
        <v>2335</v>
      </c>
      <c r="G403" s="43"/>
      <c r="H403" s="43"/>
      <c r="I403" s="230"/>
      <c r="J403" s="43"/>
      <c r="K403" s="43"/>
      <c r="L403" s="47"/>
      <c r="M403" s="231"/>
      <c r="N403" s="23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190</v>
      </c>
      <c r="AU403" s="20" t="s">
        <v>82</v>
      </c>
    </row>
    <row r="404" s="2" customFormat="1">
      <c r="A404" s="41"/>
      <c r="B404" s="42"/>
      <c r="C404" s="43"/>
      <c r="D404" s="233" t="s">
        <v>192</v>
      </c>
      <c r="E404" s="43"/>
      <c r="F404" s="234" t="s">
        <v>2336</v>
      </c>
      <c r="G404" s="43"/>
      <c r="H404" s="43"/>
      <c r="I404" s="230"/>
      <c r="J404" s="43"/>
      <c r="K404" s="43"/>
      <c r="L404" s="47"/>
      <c r="M404" s="231"/>
      <c r="N404" s="23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192</v>
      </c>
      <c r="AU404" s="20" t="s">
        <v>82</v>
      </c>
    </row>
    <row r="405" s="2" customFormat="1" ht="33" customHeight="1">
      <c r="A405" s="41"/>
      <c r="B405" s="42"/>
      <c r="C405" s="215" t="s">
        <v>539</v>
      </c>
      <c r="D405" s="215" t="s">
        <v>183</v>
      </c>
      <c r="E405" s="216" t="s">
        <v>2337</v>
      </c>
      <c r="F405" s="217" t="s">
        <v>2338</v>
      </c>
      <c r="G405" s="218" t="s">
        <v>186</v>
      </c>
      <c r="H405" s="219">
        <v>197.02000000000001</v>
      </c>
      <c r="I405" s="220"/>
      <c r="J405" s="221">
        <f>ROUND(I405*H405,2)</f>
        <v>0</v>
      </c>
      <c r="K405" s="217" t="s">
        <v>187</v>
      </c>
      <c r="L405" s="47"/>
      <c r="M405" s="222" t="s">
        <v>19</v>
      </c>
      <c r="N405" s="223" t="s">
        <v>44</v>
      </c>
      <c r="O405" s="87"/>
      <c r="P405" s="224">
        <f>O405*H405</f>
        <v>0</v>
      </c>
      <c r="Q405" s="224">
        <v>0.0044999999999999997</v>
      </c>
      <c r="R405" s="224">
        <f>Q405*H405</f>
        <v>0.88658999999999999</v>
      </c>
      <c r="S405" s="224">
        <v>0</v>
      </c>
      <c r="T405" s="225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6" t="s">
        <v>284</v>
      </c>
      <c r="AT405" s="226" t="s">
        <v>183</v>
      </c>
      <c r="AU405" s="226" t="s">
        <v>82</v>
      </c>
      <c r="AY405" s="20" t="s">
        <v>180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20" t="s">
        <v>80</v>
      </c>
      <c r="BK405" s="227">
        <f>ROUND(I405*H405,2)</f>
        <v>0</v>
      </c>
      <c r="BL405" s="20" t="s">
        <v>284</v>
      </c>
      <c r="BM405" s="226" t="s">
        <v>2594</v>
      </c>
    </row>
    <row r="406" s="2" customFormat="1">
      <c r="A406" s="41"/>
      <c r="B406" s="42"/>
      <c r="C406" s="43"/>
      <c r="D406" s="228" t="s">
        <v>190</v>
      </c>
      <c r="E406" s="43"/>
      <c r="F406" s="229" t="s">
        <v>2340</v>
      </c>
      <c r="G406" s="43"/>
      <c r="H406" s="43"/>
      <c r="I406" s="230"/>
      <c r="J406" s="43"/>
      <c r="K406" s="43"/>
      <c r="L406" s="47"/>
      <c r="M406" s="231"/>
      <c r="N406" s="23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190</v>
      </c>
      <c r="AU406" s="20" t="s">
        <v>82</v>
      </c>
    </row>
    <row r="407" s="2" customFormat="1">
      <c r="A407" s="41"/>
      <c r="B407" s="42"/>
      <c r="C407" s="43"/>
      <c r="D407" s="233" t="s">
        <v>192</v>
      </c>
      <c r="E407" s="43"/>
      <c r="F407" s="234" t="s">
        <v>2341</v>
      </c>
      <c r="G407" s="43"/>
      <c r="H407" s="43"/>
      <c r="I407" s="230"/>
      <c r="J407" s="43"/>
      <c r="K407" s="43"/>
      <c r="L407" s="47"/>
      <c r="M407" s="231"/>
      <c r="N407" s="232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20" t="s">
        <v>192</v>
      </c>
      <c r="AU407" s="20" t="s">
        <v>82</v>
      </c>
    </row>
    <row r="408" s="2" customFormat="1" ht="24.15" customHeight="1">
      <c r="A408" s="41"/>
      <c r="B408" s="42"/>
      <c r="C408" s="215" t="s">
        <v>544</v>
      </c>
      <c r="D408" s="215" t="s">
        <v>183</v>
      </c>
      <c r="E408" s="216" t="s">
        <v>2342</v>
      </c>
      <c r="F408" s="217" t="s">
        <v>2343</v>
      </c>
      <c r="G408" s="218" t="s">
        <v>186</v>
      </c>
      <c r="H408" s="219">
        <v>197.02000000000001</v>
      </c>
      <c r="I408" s="220"/>
      <c r="J408" s="221">
        <f>ROUND(I408*H408,2)</f>
        <v>0</v>
      </c>
      <c r="K408" s="217" t="s">
        <v>187</v>
      </c>
      <c r="L408" s="47"/>
      <c r="M408" s="222" t="s">
        <v>19</v>
      </c>
      <c r="N408" s="223" t="s">
        <v>44</v>
      </c>
      <c r="O408" s="87"/>
      <c r="P408" s="224">
        <f>O408*H408</f>
        <v>0</v>
      </c>
      <c r="Q408" s="224">
        <v>0</v>
      </c>
      <c r="R408" s="224">
        <f>Q408*H408</f>
        <v>0</v>
      </c>
      <c r="S408" s="224">
        <v>0.0030000000000000001</v>
      </c>
      <c r="T408" s="225">
        <f>S408*H408</f>
        <v>0.59106000000000003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26" t="s">
        <v>284</v>
      </c>
      <c r="AT408" s="226" t="s">
        <v>183</v>
      </c>
      <c r="AU408" s="226" t="s">
        <v>82</v>
      </c>
      <c r="AY408" s="20" t="s">
        <v>180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20" t="s">
        <v>80</v>
      </c>
      <c r="BK408" s="227">
        <f>ROUND(I408*H408,2)</f>
        <v>0</v>
      </c>
      <c r="BL408" s="20" t="s">
        <v>284</v>
      </c>
      <c r="BM408" s="226" t="s">
        <v>2595</v>
      </c>
    </row>
    <row r="409" s="2" customFormat="1">
      <c r="A409" s="41"/>
      <c r="B409" s="42"/>
      <c r="C409" s="43"/>
      <c r="D409" s="228" t="s">
        <v>190</v>
      </c>
      <c r="E409" s="43"/>
      <c r="F409" s="229" t="s">
        <v>2345</v>
      </c>
      <c r="G409" s="43"/>
      <c r="H409" s="43"/>
      <c r="I409" s="230"/>
      <c r="J409" s="43"/>
      <c r="K409" s="43"/>
      <c r="L409" s="47"/>
      <c r="M409" s="231"/>
      <c r="N409" s="232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190</v>
      </c>
      <c r="AU409" s="20" t="s">
        <v>82</v>
      </c>
    </row>
    <row r="410" s="2" customFormat="1">
      <c r="A410" s="41"/>
      <c r="B410" s="42"/>
      <c r="C410" s="43"/>
      <c r="D410" s="233" t="s">
        <v>192</v>
      </c>
      <c r="E410" s="43"/>
      <c r="F410" s="234" t="s">
        <v>2346</v>
      </c>
      <c r="G410" s="43"/>
      <c r="H410" s="43"/>
      <c r="I410" s="230"/>
      <c r="J410" s="43"/>
      <c r="K410" s="43"/>
      <c r="L410" s="47"/>
      <c r="M410" s="231"/>
      <c r="N410" s="23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192</v>
      </c>
      <c r="AU410" s="20" t="s">
        <v>82</v>
      </c>
    </row>
    <row r="411" s="2" customFormat="1" ht="16.5" customHeight="1">
      <c r="A411" s="41"/>
      <c r="B411" s="42"/>
      <c r="C411" s="215" t="s">
        <v>550</v>
      </c>
      <c r="D411" s="215" t="s">
        <v>183</v>
      </c>
      <c r="E411" s="216" t="s">
        <v>2347</v>
      </c>
      <c r="F411" s="217" t="s">
        <v>2348</v>
      </c>
      <c r="G411" s="218" t="s">
        <v>186</v>
      </c>
      <c r="H411" s="219">
        <v>197.02000000000001</v>
      </c>
      <c r="I411" s="220"/>
      <c r="J411" s="221">
        <f>ROUND(I411*H411,2)</f>
        <v>0</v>
      </c>
      <c r="K411" s="217" t="s">
        <v>187</v>
      </c>
      <c r="L411" s="47"/>
      <c r="M411" s="222" t="s">
        <v>19</v>
      </c>
      <c r="N411" s="223" t="s">
        <v>44</v>
      </c>
      <c r="O411" s="87"/>
      <c r="P411" s="224">
        <f>O411*H411</f>
        <v>0</v>
      </c>
      <c r="Q411" s="224">
        <v>0.00029999999999999997</v>
      </c>
      <c r="R411" s="224">
        <f>Q411*H411</f>
        <v>0.059105999999999999</v>
      </c>
      <c r="S411" s="224">
        <v>0</v>
      </c>
      <c r="T411" s="225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26" t="s">
        <v>284</v>
      </c>
      <c r="AT411" s="226" t="s">
        <v>183</v>
      </c>
      <c r="AU411" s="226" t="s">
        <v>82</v>
      </c>
      <c r="AY411" s="20" t="s">
        <v>180</v>
      </c>
      <c r="BE411" s="227">
        <f>IF(N411="základní",J411,0)</f>
        <v>0</v>
      </c>
      <c r="BF411" s="227">
        <f>IF(N411="snížená",J411,0)</f>
        <v>0</v>
      </c>
      <c r="BG411" s="227">
        <f>IF(N411="zákl. přenesená",J411,0)</f>
        <v>0</v>
      </c>
      <c r="BH411" s="227">
        <f>IF(N411="sníž. přenesená",J411,0)</f>
        <v>0</v>
      </c>
      <c r="BI411" s="227">
        <f>IF(N411="nulová",J411,0)</f>
        <v>0</v>
      </c>
      <c r="BJ411" s="20" t="s">
        <v>80</v>
      </c>
      <c r="BK411" s="227">
        <f>ROUND(I411*H411,2)</f>
        <v>0</v>
      </c>
      <c r="BL411" s="20" t="s">
        <v>284</v>
      </c>
      <c r="BM411" s="226" t="s">
        <v>2596</v>
      </c>
    </row>
    <row r="412" s="2" customFormat="1">
      <c r="A412" s="41"/>
      <c r="B412" s="42"/>
      <c r="C412" s="43"/>
      <c r="D412" s="228" t="s">
        <v>190</v>
      </c>
      <c r="E412" s="43"/>
      <c r="F412" s="229" t="s">
        <v>2350</v>
      </c>
      <c r="G412" s="43"/>
      <c r="H412" s="43"/>
      <c r="I412" s="230"/>
      <c r="J412" s="43"/>
      <c r="K412" s="43"/>
      <c r="L412" s="47"/>
      <c r="M412" s="231"/>
      <c r="N412" s="232"/>
      <c r="O412" s="87"/>
      <c r="P412" s="87"/>
      <c r="Q412" s="87"/>
      <c r="R412" s="87"/>
      <c r="S412" s="87"/>
      <c r="T412" s="88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20" t="s">
        <v>190</v>
      </c>
      <c r="AU412" s="20" t="s">
        <v>82</v>
      </c>
    </row>
    <row r="413" s="2" customFormat="1">
      <c r="A413" s="41"/>
      <c r="B413" s="42"/>
      <c r="C413" s="43"/>
      <c r="D413" s="233" t="s">
        <v>192</v>
      </c>
      <c r="E413" s="43"/>
      <c r="F413" s="234" t="s">
        <v>2351</v>
      </c>
      <c r="G413" s="43"/>
      <c r="H413" s="43"/>
      <c r="I413" s="230"/>
      <c r="J413" s="43"/>
      <c r="K413" s="43"/>
      <c r="L413" s="47"/>
      <c r="M413" s="231"/>
      <c r="N413" s="232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192</v>
      </c>
      <c r="AU413" s="20" t="s">
        <v>82</v>
      </c>
    </row>
    <row r="414" s="15" customFormat="1">
      <c r="A414" s="15"/>
      <c r="B414" s="268"/>
      <c r="C414" s="269"/>
      <c r="D414" s="228" t="s">
        <v>216</v>
      </c>
      <c r="E414" s="270" t="s">
        <v>19</v>
      </c>
      <c r="F414" s="271" t="s">
        <v>2486</v>
      </c>
      <c r="G414" s="269"/>
      <c r="H414" s="270" t="s">
        <v>19</v>
      </c>
      <c r="I414" s="272"/>
      <c r="J414" s="269"/>
      <c r="K414" s="269"/>
      <c r="L414" s="273"/>
      <c r="M414" s="274"/>
      <c r="N414" s="275"/>
      <c r="O414" s="275"/>
      <c r="P414" s="275"/>
      <c r="Q414" s="275"/>
      <c r="R414" s="275"/>
      <c r="S414" s="275"/>
      <c r="T414" s="276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77" t="s">
        <v>216</v>
      </c>
      <c r="AU414" s="277" t="s">
        <v>82</v>
      </c>
      <c r="AV414" s="15" t="s">
        <v>80</v>
      </c>
      <c r="AW414" s="15" t="s">
        <v>35</v>
      </c>
      <c r="AX414" s="15" t="s">
        <v>73</v>
      </c>
      <c r="AY414" s="277" t="s">
        <v>180</v>
      </c>
    </row>
    <row r="415" s="13" customFormat="1">
      <c r="A415" s="13"/>
      <c r="B415" s="235"/>
      <c r="C415" s="236"/>
      <c r="D415" s="228" t="s">
        <v>216</v>
      </c>
      <c r="E415" s="237" t="s">
        <v>19</v>
      </c>
      <c r="F415" s="238" t="s">
        <v>2487</v>
      </c>
      <c r="G415" s="236"/>
      <c r="H415" s="239">
        <v>59.009999999999998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5" t="s">
        <v>216</v>
      </c>
      <c r="AU415" s="245" t="s">
        <v>82</v>
      </c>
      <c r="AV415" s="13" t="s">
        <v>82</v>
      </c>
      <c r="AW415" s="13" t="s">
        <v>35</v>
      </c>
      <c r="AX415" s="13" t="s">
        <v>73</v>
      </c>
      <c r="AY415" s="245" t="s">
        <v>180</v>
      </c>
    </row>
    <row r="416" s="15" customFormat="1">
      <c r="A416" s="15"/>
      <c r="B416" s="268"/>
      <c r="C416" s="269"/>
      <c r="D416" s="228" t="s">
        <v>216</v>
      </c>
      <c r="E416" s="270" t="s">
        <v>19</v>
      </c>
      <c r="F416" s="271" t="s">
        <v>2488</v>
      </c>
      <c r="G416" s="269"/>
      <c r="H416" s="270" t="s">
        <v>19</v>
      </c>
      <c r="I416" s="272"/>
      <c r="J416" s="269"/>
      <c r="K416" s="269"/>
      <c r="L416" s="273"/>
      <c r="M416" s="274"/>
      <c r="N416" s="275"/>
      <c r="O416" s="275"/>
      <c r="P416" s="275"/>
      <c r="Q416" s="275"/>
      <c r="R416" s="275"/>
      <c r="S416" s="275"/>
      <c r="T416" s="276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77" t="s">
        <v>216</v>
      </c>
      <c r="AU416" s="277" t="s">
        <v>82</v>
      </c>
      <c r="AV416" s="15" t="s">
        <v>80</v>
      </c>
      <c r="AW416" s="15" t="s">
        <v>35</v>
      </c>
      <c r="AX416" s="15" t="s">
        <v>73</v>
      </c>
      <c r="AY416" s="277" t="s">
        <v>180</v>
      </c>
    </row>
    <row r="417" s="13" customFormat="1">
      <c r="A417" s="13"/>
      <c r="B417" s="235"/>
      <c r="C417" s="236"/>
      <c r="D417" s="228" t="s">
        <v>216</v>
      </c>
      <c r="E417" s="237" t="s">
        <v>19</v>
      </c>
      <c r="F417" s="238" t="s">
        <v>2489</v>
      </c>
      <c r="G417" s="236"/>
      <c r="H417" s="239">
        <v>52.43</v>
      </c>
      <c r="I417" s="240"/>
      <c r="J417" s="236"/>
      <c r="K417" s="236"/>
      <c r="L417" s="241"/>
      <c r="M417" s="242"/>
      <c r="N417" s="243"/>
      <c r="O417" s="243"/>
      <c r="P417" s="243"/>
      <c r="Q417" s="243"/>
      <c r="R417" s="243"/>
      <c r="S417" s="243"/>
      <c r="T417" s="24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5" t="s">
        <v>216</v>
      </c>
      <c r="AU417" s="245" t="s">
        <v>82</v>
      </c>
      <c r="AV417" s="13" t="s">
        <v>82</v>
      </c>
      <c r="AW417" s="13" t="s">
        <v>35</v>
      </c>
      <c r="AX417" s="13" t="s">
        <v>73</v>
      </c>
      <c r="AY417" s="245" t="s">
        <v>180</v>
      </c>
    </row>
    <row r="418" s="15" customFormat="1">
      <c r="A418" s="15"/>
      <c r="B418" s="268"/>
      <c r="C418" s="269"/>
      <c r="D418" s="228" t="s">
        <v>216</v>
      </c>
      <c r="E418" s="270" t="s">
        <v>19</v>
      </c>
      <c r="F418" s="271" t="s">
        <v>2490</v>
      </c>
      <c r="G418" s="269"/>
      <c r="H418" s="270" t="s">
        <v>19</v>
      </c>
      <c r="I418" s="272"/>
      <c r="J418" s="269"/>
      <c r="K418" s="269"/>
      <c r="L418" s="273"/>
      <c r="M418" s="274"/>
      <c r="N418" s="275"/>
      <c r="O418" s="275"/>
      <c r="P418" s="275"/>
      <c r="Q418" s="275"/>
      <c r="R418" s="275"/>
      <c r="S418" s="275"/>
      <c r="T418" s="276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77" t="s">
        <v>216</v>
      </c>
      <c r="AU418" s="277" t="s">
        <v>82</v>
      </c>
      <c r="AV418" s="15" t="s">
        <v>80</v>
      </c>
      <c r="AW418" s="15" t="s">
        <v>35</v>
      </c>
      <c r="AX418" s="15" t="s">
        <v>73</v>
      </c>
      <c r="AY418" s="277" t="s">
        <v>180</v>
      </c>
    </row>
    <row r="419" s="13" customFormat="1">
      <c r="A419" s="13"/>
      <c r="B419" s="235"/>
      <c r="C419" s="236"/>
      <c r="D419" s="228" t="s">
        <v>216</v>
      </c>
      <c r="E419" s="237" t="s">
        <v>19</v>
      </c>
      <c r="F419" s="238" t="s">
        <v>2491</v>
      </c>
      <c r="G419" s="236"/>
      <c r="H419" s="239">
        <v>50.340000000000003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5" t="s">
        <v>216</v>
      </c>
      <c r="AU419" s="245" t="s">
        <v>82</v>
      </c>
      <c r="AV419" s="13" t="s">
        <v>82</v>
      </c>
      <c r="AW419" s="13" t="s">
        <v>35</v>
      </c>
      <c r="AX419" s="13" t="s">
        <v>73</v>
      </c>
      <c r="AY419" s="245" t="s">
        <v>180</v>
      </c>
    </row>
    <row r="420" s="15" customFormat="1">
      <c r="A420" s="15"/>
      <c r="B420" s="268"/>
      <c r="C420" s="269"/>
      <c r="D420" s="228" t="s">
        <v>216</v>
      </c>
      <c r="E420" s="270" t="s">
        <v>19</v>
      </c>
      <c r="F420" s="271" t="s">
        <v>2492</v>
      </c>
      <c r="G420" s="269"/>
      <c r="H420" s="270" t="s">
        <v>19</v>
      </c>
      <c r="I420" s="272"/>
      <c r="J420" s="269"/>
      <c r="K420" s="269"/>
      <c r="L420" s="273"/>
      <c r="M420" s="274"/>
      <c r="N420" s="275"/>
      <c r="O420" s="275"/>
      <c r="P420" s="275"/>
      <c r="Q420" s="275"/>
      <c r="R420" s="275"/>
      <c r="S420" s="275"/>
      <c r="T420" s="276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77" t="s">
        <v>216</v>
      </c>
      <c r="AU420" s="277" t="s">
        <v>82</v>
      </c>
      <c r="AV420" s="15" t="s">
        <v>80</v>
      </c>
      <c r="AW420" s="15" t="s">
        <v>35</v>
      </c>
      <c r="AX420" s="15" t="s">
        <v>73</v>
      </c>
      <c r="AY420" s="277" t="s">
        <v>180</v>
      </c>
    </row>
    <row r="421" s="13" customFormat="1">
      <c r="A421" s="13"/>
      <c r="B421" s="235"/>
      <c r="C421" s="236"/>
      <c r="D421" s="228" t="s">
        <v>216</v>
      </c>
      <c r="E421" s="237" t="s">
        <v>19</v>
      </c>
      <c r="F421" s="238" t="s">
        <v>2493</v>
      </c>
      <c r="G421" s="236"/>
      <c r="H421" s="239">
        <v>8.75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5" t="s">
        <v>216</v>
      </c>
      <c r="AU421" s="245" t="s">
        <v>82</v>
      </c>
      <c r="AV421" s="13" t="s">
        <v>82</v>
      </c>
      <c r="AW421" s="13" t="s">
        <v>35</v>
      </c>
      <c r="AX421" s="13" t="s">
        <v>73</v>
      </c>
      <c r="AY421" s="245" t="s">
        <v>180</v>
      </c>
    </row>
    <row r="422" s="15" customFormat="1">
      <c r="A422" s="15"/>
      <c r="B422" s="268"/>
      <c r="C422" s="269"/>
      <c r="D422" s="228" t="s">
        <v>216</v>
      </c>
      <c r="E422" s="270" t="s">
        <v>19</v>
      </c>
      <c r="F422" s="271" t="s">
        <v>2494</v>
      </c>
      <c r="G422" s="269"/>
      <c r="H422" s="270" t="s">
        <v>19</v>
      </c>
      <c r="I422" s="272"/>
      <c r="J422" s="269"/>
      <c r="K422" s="269"/>
      <c r="L422" s="273"/>
      <c r="M422" s="274"/>
      <c r="N422" s="275"/>
      <c r="O422" s="275"/>
      <c r="P422" s="275"/>
      <c r="Q422" s="275"/>
      <c r="R422" s="275"/>
      <c r="S422" s="275"/>
      <c r="T422" s="276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77" t="s">
        <v>216</v>
      </c>
      <c r="AU422" s="277" t="s">
        <v>82</v>
      </c>
      <c r="AV422" s="15" t="s">
        <v>80</v>
      </c>
      <c r="AW422" s="15" t="s">
        <v>35</v>
      </c>
      <c r="AX422" s="15" t="s">
        <v>73</v>
      </c>
      <c r="AY422" s="277" t="s">
        <v>180</v>
      </c>
    </row>
    <row r="423" s="13" customFormat="1">
      <c r="A423" s="13"/>
      <c r="B423" s="235"/>
      <c r="C423" s="236"/>
      <c r="D423" s="228" t="s">
        <v>216</v>
      </c>
      <c r="E423" s="237" t="s">
        <v>19</v>
      </c>
      <c r="F423" s="238" t="s">
        <v>2495</v>
      </c>
      <c r="G423" s="236"/>
      <c r="H423" s="239">
        <v>7.9699999999999998</v>
      </c>
      <c r="I423" s="240"/>
      <c r="J423" s="236"/>
      <c r="K423" s="236"/>
      <c r="L423" s="241"/>
      <c r="M423" s="242"/>
      <c r="N423" s="243"/>
      <c r="O423" s="243"/>
      <c r="P423" s="243"/>
      <c r="Q423" s="243"/>
      <c r="R423" s="243"/>
      <c r="S423" s="243"/>
      <c r="T423" s="24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5" t="s">
        <v>216</v>
      </c>
      <c r="AU423" s="245" t="s">
        <v>82</v>
      </c>
      <c r="AV423" s="13" t="s">
        <v>82</v>
      </c>
      <c r="AW423" s="13" t="s">
        <v>35</v>
      </c>
      <c r="AX423" s="13" t="s">
        <v>73</v>
      </c>
      <c r="AY423" s="245" t="s">
        <v>180</v>
      </c>
    </row>
    <row r="424" s="15" customFormat="1">
      <c r="A424" s="15"/>
      <c r="B424" s="268"/>
      <c r="C424" s="269"/>
      <c r="D424" s="228" t="s">
        <v>216</v>
      </c>
      <c r="E424" s="270" t="s">
        <v>19</v>
      </c>
      <c r="F424" s="271" t="s">
        <v>2496</v>
      </c>
      <c r="G424" s="269"/>
      <c r="H424" s="270" t="s">
        <v>19</v>
      </c>
      <c r="I424" s="272"/>
      <c r="J424" s="269"/>
      <c r="K424" s="269"/>
      <c r="L424" s="273"/>
      <c r="M424" s="274"/>
      <c r="N424" s="275"/>
      <c r="O424" s="275"/>
      <c r="P424" s="275"/>
      <c r="Q424" s="275"/>
      <c r="R424" s="275"/>
      <c r="S424" s="275"/>
      <c r="T424" s="276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77" t="s">
        <v>216</v>
      </c>
      <c r="AU424" s="277" t="s">
        <v>82</v>
      </c>
      <c r="AV424" s="15" t="s">
        <v>80</v>
      </c>
      <c r="AW424" s="15" t="s">
        <v>35</v>
      </c>
      <c r="AX424" s="15" t="s">
        <v>73</v>
      </c>
      <c r="AY424" s="277" t="s">
        <v>180</v>
      </c>
    </row>
    <row r="425" s="13" customFormat="1">
      <c r="A425" s="13"/>
      <c r="B425" s="235"/>
      <c r="C425" s="236"/>
      <c r="D425" s="228" t="s">
        <v>216</v>
      </c>
      <c r="E425" s="237" t="s">
        <v>19</v>
      </c>
      <c r="F425" s="238" t="s">
        <v>2497</v>
      </c>
      <c r="G425" s="236"/>
      <c r="H425" s="239">
        <v>18.52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5" t="s">
        <v>216</v>
      </c>
      <c r="AU425" s="245" t="s">
        <v>82</v>
      </c>
      <c r="AV425" s="13" t="s">
        <v>82</v>
      </c>
      <c r="AW425" s="13" t="s">
        <v>35</v>
      </c>
      <c r="AX425" s="13" t="s">
        <v>73</v>
      </c>
      <c r="AY425" s="245" t="s">
        <v>180</v>
      </c>
    </row>
    <row r="426" s="14" customFormat="1">
      <c r="A426" s="14"/>
      <c r="B426" s="246"/>
      <c r="C426" s="247"/>
      <c r="D426" s="228" t="s">
        <v>216</v>
      </c>
      <c r="E426" s="248" t="s">
        <v>19</v>
      </c>
      <c r="F426" s="249" t="s">
        <v>293</v>
      </c>
      <c r="G426" s="247"/>
      <c r="H426" s="250">
        <v>197.02000000000001</v>
      </c>
      <c r="I426" s="251"/>
      <c r="J426" s="247"/>
      <c r="K426" s="247"/>
      <c r="L426" s="252"/>
      <c r="M426" s="253"/>
      <c r="N426" s="254"/>
      <c r="O426" s="254"/>
      <c r="P426" s="254"/>
      <c r="Q426" s="254"/>
      <c r="R426" s="254"/>
      <c r="S426" s="254"/>
      <c r="T426" s="25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6" t="s">
        <v>216</v>
      </c>
      <c r="AU426" s="256" t="s">
        <v>82</v>
      </c>
      <c r="AV426" s="14" t="s">
        <v>188</v>
      </c>
      <c r="AW426" s="14" t="s">
        <v>35</v>
      </c>
      <c r="AX426" s="14" t="s">
        <v>80</v>
      </c>
      <c r="AY426" s="256" t="s">
        <v>180</v>
      </c>
    </row>
    <row r="427" s="2" customFormat="1" ht="16.5" customHeight="1">
      <c r="A427" s="41"/>
      <c r="B427" s="42"/>
      <c r="C427" s="257" t="s">
        <v>557</v>
      </c>
      <c r="D427" s="257" t="s">
        <v>390</v>
      </c>
      <c r="E427" s="258" t="s">
        <v>2352</v>
      </c>
      <c r="F427" s="259" t="s">
        <v>2353</v>
      </c>
      <c r="G427" s="260" t="s">
        <v>186</v>
      </c>
      <c r="H427" s="261">
        <v>236.42400000000001</v>
      </c>
      <c r="I427" s="262"/>
      <c r="J427" s="263">
        <f>ROUND(I427*H427,2)</f>
        <v>0</v>
      </c>
      <c r="K427" s="259" t="s">
        <v>187</v>
      </c>
      <c r="L427" s="264"/>
      <c r="M427" s="265" t="s">
        <v>19</v>
      </c>
      <c r="N427" s="266" t="s">
        <v>44</v>
      </c>
      <c r="O427" s="87"/>
      <c r="P427" s="224">
        <f>O427*H427</f>
        <v>0</v>
      </c>
      <c r="Q427" s="224">
        <v>0.0028300000000000001</v>
      </c>
      <c r="R427" s="224">
        <f>Q427*H427</f>
        <v>0.66907992000000005</v>
      </c>
      <c r="S427" s="224">
        <v>0</v>
      </c>
      <c r="T427" s="225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26" t="s">
        <v>393</v>
      </c>
      <c r="AT427" s="226" t="s">
        <v>390</v>
      </c>
      <c r="AU427" s="226" t="s">
        <v>82</v>
      </c>
      <c r="AY427" s="20" t="s">
        <v>180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20" t="s">
        <v>80</v>
      </c>
      <c r="BK427" s="227">
        <f>ROUND(I427*H427,2)</f>
        <v>0</v>
      </c>
      <c r="BL427" s="20" t="s">
        <v>284</v>
      </c>
      <c r="BM427" s="226" t="s">
        <v>2597</v>
      </c>
    </row>
    <row r="428" s="2" customFormat="1">
      <c r="A428" s="41"/>
      <c r="B428" s="42"/>
      <c r="C428" s="43"/>
      <c r="D428" s="228" t="s">
        <v>190</v>
      </c>
      <c r="E428" s="43"/>
      <c r="F428" s="229" t="s">
        <v>2353</v>
      </c>
      <c r="G428" s="43"/>
      <c r="H428" s="43"/>
      <c r="I428" s="230"/>
      <c r="J428" s="43"/>
      <c r="K428" s="43"/>
      <c r="L428" s="47"/>
      <c r="M428" s="231"/>
      <c r="N428" s="23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190</v>
      </c>
      <c r="AU428" s="20" t="s">
        <v>82</v>
      </c>
    </row>
    <row r="429" s="13" customFormat="1">
      <c r="A429" s="13"/>
      <c r="B429" s="235"/>
      <c r="C429" s="236"/>
      <c r="D429" s="228" t="s">
        <v>216</v>
      </c>
      <c r="E429" s="236"/>
      <c r="F429" s="238" t="s">
        <v>2598</v>
      </c>
      <c r="G429" s="236"/>
      <c r="H429" s="239">
        <v>236.42400000000001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216</v>
      </c>
      <c r="AU429" s="245" t="s">
        <v>82</v>
      </c>
      <c r="AV429" s="13" t="s">
        <v>82</v>
      </c>
      <c r="AW429" s="13" t="s">
        <v>4</v>
      </c>
      <c r="AX429" s="13" t="s">
        <v>80</v>
      </c>
      <c r="AY429" s="245" t="s">
        <v>180</v>
      </c>
    </row>
    <row r="430" s="2" customFormat="1" ht="24.15" customHeight="1">
      <c r="A430" s="41"/>
      <c r="B430" s="42"/>
      <c r="C430" s="215" t="s">
        <v>563</v>
      </c>
      <c r="D430" s="215" t="s">
        <v>183</v>
      </c>
      <c r="E430" s="216" t="s">
        <v>2356</v>
      </c>
      <c r="F430" s="217" t="s">
        <v>2357</v>
      </c>
      <c r="G430" s="218" t="s">
        <v>483</v>
      </c>
      <c r="H430" s="219">
        <v>96.099999999999994</v>
      </c>
      <c r="I430" s="220"/>
      <c r="J430" s="221">
        <f>ROUND(I430*H430,2)</f>
        <v>0</v>
      </c>
      <c r="K430" s="217" t="s">
        <v>187</v>
      </c>
      <c r="L430" s="47"/>
      <c r="M430" s="222" t="s">
        <v>19</v>
      </c>
      <c r="N430" s="223" t="s">
        <v>44</v>
      </c>
      <c r="O430" s="87"/>
      <c r="P430" s="224">
        <f>O430*H430</f>
        <v>0</v>
      </c>
      <c r="Q430" s="224">
        <v>0</v>
      </c>
      <c r="R430" s="224">
        <f>Q430*H430</f>
        <v>0</v>
      </c>
      <c r="S430" s="224">
        <v>0</v>
      </c>
      <c r="T430" s="225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26" t="s">
        <v>284</v>
      </c>
      <c r="AT430" s="226" t="s">
        <v>183</v>
      </c>
      <c r="AU430" s="226" t="s">
        <v>82</v>
      </c>
      <c r="AY430" s="20" t="s">
        <v>180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20" t="s">
        <v>80</v>
      </c>
      <c r="BK430" s="227">
        <f>ROUND(I430*H430,2)</f>
        <v>0</v>
      </c>
      <c r="BL430" s="20" t="s">
        <v>284</v>
      </c>
      <c r="BM430" s="226" t="s">
        <v>2599</v>
      </c>
    </row>
    <row r="431" s="2" customFormat="1">
      <c r="A431" s="41"/>
      <c r="B431" s="42"/>
      <c r="C431" s="43"/>
      <c r="D431" s="228" t="s">
        <v>190</v>
      </c>
      <c r="E431" s="43"/>
      <c r="F431" s="229" t="s">
        <v>2359</v>
      </c>
      <c r="G431" s="43"/>
      <c r="H431" s="43"/>
      <c r="I431" s="230"/>
      <c r="J431" s="43"/>
      <c r="K431" s="43"/>
      <c r="L431" s="47"/>
      <c r="M431" s="231"/>
      <c r="N431" s="232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190</v>
      </c>
      <c r="AU431" s="20" t="s">
        <v>82</v>
      </c>
    </row>
    <row r="432" s="2" customFormat="1">
      <c r="A432" s="41"/>
      <c r="B432" s="42"/>
      <c r="C432" s="43"/>
      <c r="D432" s="233" t="s">
        <v>192</v>
      </c>
      <c r="E432" s="43"/>
      <c r="F432" s="234" t="s">
        <v>2360</v>
      </c>
      <c r="G432" s="43"/>
      <c r="H432" s="43"/>
      <c r="I432" s="230"/>
      <c r="J432" s="43"/>
      <c r="K432" s="43"/>
      <c r="L432" s="47"/>
      <c r="M432" s="231"/>
      <c r="N432" s="23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192</v>
      </c>
      <c r="AU432" s="20" t="s">
        <v>82</v>
      </c>
    </row>
    <row r="433" s="15" customFormat="1">
      <c r="A433" s="15"/>
      <c r="B433" s="268"/>
      <c r="C433" s="269"/>
      <c r="D433" s="228" t="s">
        <v>216</v>
      </c>
      <c r="E433" s="270" t="s">
        <v>19</v>
      </c>
      <c r="F433" s="271" t="s">
        <v>2486</v>
      </c>
      <c r="G433" s="269"/>
      <c r="H433" s="270" t="s">
        <v>19</v>
      </c>
      <c r="I433" s="272"/>
      <c r="J433" s="269"/>
      <c r="K433" s="269"/>
      <c r="L433" s="273"/>
      <c r="M433" s="274"/>
      <c r="N433" s="275"/>
      <c r="O433" s="275"/>
      <c r="P433" s="275"/>
      <c r="Q433" s="275"/>
      <c r="R433" s="275"/>
      <c r="S433" s="275"/>
      <c r="T433" s="276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77" t="s">
        <v>216</v>
      </c>
      <c r="AU433" s="277" t="s">
        <v>82</v>
      </c>
      <c r="AV433" s="15" t="s">
        <v>80</v>
      </c>
      <c r="AW433" s="15" t="s">
        <v>35</v>
      </c>
      <c r="AX433" s="15" t="s">
        <v>73</v>
      </c>
      <c r="AY433" s="277" t="s">
        <v>180</v>
      </c>
    </row>
    <row r="434" s="13" customFormat="1">
      <c r="A434" s="13"/>
      <c r="B434" s="235"/>
      <c r="C434" s="236"/>
      <c r="D434" s="228" t="s">
        <v>216</v>
      </c>
      <c r="E434" s="237" t="s">
        <v>19</v>
      </c>
      <c r="F434" s="238" t="s">
        <v>2600</v>
      </c>
      <c r="G434" s="236"/>
      <c r="H434" s="239">
        <v>30.5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216</v>
      </c>
      <c r="AU434" s="245" t="s">
        <v>82</v>
      </c>
      <c r="AV434" s="13" t="s">
        <v>82</v>
      </c>
      <c r="AW434" s="13" t="s">
        <v>35</v>
      </c>
      <c r="AX434" s="13" t="s">
        <v>73</v>
      </c>
      <c r="AY434" s="245" t="s">
        <v>180</v>
      </c>
    </row>
    <row r="435" s="15" customFormat="1">
      <c r="A435" s="15"/>
      <c r="B435" s="268"/>
      <c r="C435" s="269"/>
      <c r="D435" s="228" t="s">
        <v>216</v>
      </c>
      <c r="E435" s="270" t="s">
        <v>19</v>
      </c>
      <c r="F435" s="271" t="s">
        <v>2488</v>
      </c>
      <c r="G435" s="269"/>
      <c r="H435" s="270" t="s">
        <v>19</v>
      </c>
      <c r="I435" s="272"/>
      <c r="J435" s="269"/>
      <c r="K435" s="269"/>
      <c r="L435" s="273"/>
      <c r="M435" s="274"/>
      <c r="N435" s="275"/>
      <c r="O435" s="275"/>
      <c r="P435" s="275"/>
      <c r="Q435" s="275"/>
      <c r="R435" s="275"/>
      <c r="S435" s="275"/>
      <c r="T435" s="276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77" t="s">
        <v>216</v>
      </c>
      <c r="AU435" s="277" t="s">
        <v>82</v>
      </c>
      <c r="AV435" s="15" t="s">
        <v>80</v>
      </c>
      <c r="AW435" s="15" t="s">
        <v>35</v>
      </c>
      <c r="AX435" s="15" t="s">
        <v>73</v>
      </c>
      <c r="AY435" s="277" t="s">
        <v>180</v>
      </c>
    </row>
    <row r="436" s="13" customFormat="1">
      <c r="A436" s="13"/>
      <c r="B436" s="235"/>
      <c r="C436" s="236"/>
      <c r="D436" s="228" t="s">
        <v>216</v>
      </c>
      <c r="E436" s="237" t="s">
        <v>19</v>
      </c>
      <c r="F436" s="238" t="s">
        <v>2601</v>
      </c>
      <c r="G436" s="236"/>
      <c r="H436" s="239">
        <v>24.399999999999999</v>
      </c>
      <c r="I436" s="240"/>
      <c r="J436" s="236"/>
      <c r="K436" s="236"/>
      <c r="L436" s="241"/>
      <c r="M436" s="242"/>
      <c r="N436" s="243"/>
      <c r="O436" s="243"/>
      <c r="P436" s="243"/>
      <c r="Q436" s="243"/>
      <c r="R436" s="243"/>
      <c r="S436" s="243"/>
      <c r="T436" s="244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5" t="s">
        <v>216</v>
      </c>
      <c r="AU436" s="245" t="s">
        <v>82</v>
      </c>
      <c r="AV436" s="13" t="s">
        <v>82</v>
      </c>
      <c r="AW436" s="13" t="s">
        <v>35</v>
      </c>
      <c r="AX436" s="13" t="s">
        <v>73</v>
      </c>
      <c r="AY436" s="245" t="s">
        <v>180</v>
      </c>
    </row>
    <row r="437" s="15" customFormat="1">
      <c r="A437" s="15"/>
      <c r="B437" s="268"/>
      <c r="C437" s="269"/>
      <c r="D437" s="228" t="s">
        <v>216</v>
      </c>
      <c r="E437" s="270" t="s">
        <v>19</v>
      </c>
      <c r="F437" s="271" t="s">
        <v>2490</v>
      </c>
      <c r="G437" s="269"/>
      <c r="H437" s="270" t="s">
        <v>19</v>
      </c>
      <c r="I437" s="272"/>
      <c r="J437" s="269"/>
      <c r="K437" s="269"/>
      <c r="L437" s="273"/>
      <c r="M437" s="274"/>
      <c r="N437" s="275"/>
      <c r="O437" s="275"/>
      <c r="P437" s="275"/>
      <c r="Q437" s="275"/>
      <c r="R437" s="275"/>
      <c r="S437" s="275"/>
      <c r="T437" s="276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77" t="s">
        <v>216</v>
      </c>
      <c r="AU437" s="277" t="s">
        <v>82</v>
      </c>
      <c r="AV437" s="15" t="s">
        <v>80</v>
      </c>
      <c r="AW437" s="15" t="s">
        <v>35</v>
      </c>
      <c r="AX437" s="15" t="s">
        <v>73</v>
      </c>
      <c r="AY437" s="277" t="s">
        <v>180</v>
      </c>
    </row>
    <row r="438" s="13" customFormat="1">
      <c r="A438" s="13"/>
      <c r="B438" s="235"/>
      <c r="C438" s="236"/>
      <c r="D438" s="228" t="s">
        <v>216</v>
      </c>
      <c r="E438" s="237" t="s">
        <v>19</v>
      </c>
      <c r="F438" s="238" t="s">
        <v>2601</v>
      </c>
      <c r="G438" s="236"/>
      <c r="H438" s="239">
        <v>24.399999999999999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5" t="s">
        <v>216</v>
      </c>
      <c r="AU438" s="245" t="s">
        <v>82</v>
      </c>
      <c r="AV438" s="13" t="s">
        <v>82</v>
      </c>
      <c r="AW438" s="13" t="s">
        <v>35</v>
      </c>
      <c r="AX438" s="13" t="s">
        <v>73</v>
      </c>
      <c r="AY438" s="245" t="s">
        <v>180</v>
      </c>
    </row>
    <row r="439" s="15" customFormat="1">
      <c r="A439" s="15"/>
      <c r="B439" s="268"/>
      <c r="C439" s="269"/>
      <c r="D439" s="228" t="s">
        <v>216</v>
      </c>
      <c r="E439" s="270" t="s">
        <v>19</v>
      </c>
      <c r="F439" s="271" t="s">
        <v>2492</v>
      </c>
      <c r="G439" s="269"/>
      <c r="H439" s="270" t="s">
        <v>19</v>
      </c>
      <c r="I439" s="272"/>
      <c r="J439" s="269"/>
      <c r="K439" s="269"/>
      <c r="L439" s="273"/>
      <c r="M439" s="274"/>
      <c r="N439" s="275"/>
      <c r="O439" s="275"/>
      <c r="P439" s="275"/>
      <c r="Q439" s="275"/>
      <c r="R439" s="275"/>
      <c r="S439" s="275"/>
      <c r="T439" s="276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77" t="s">
        <v>216</v>
      </c>
      <c r="AU439" s="277" t="s">
        <v>82</v>
      </c>
      <c r="AV439" s="15" t="s">
        <v>80</v>
      </c>
      <c r="AW439" s="15" t="s">
        <v>35</v>
      </c>
      <c r="AX439" s="15" t="s">
        <v>73</v>
      </c>
      <c r="AY439" s="277" t="s">
        <v>180</v>
      </c>
    </row>
    <row r="440" s="13" customFormat="1">
      <c r="A440" s="13"/>
      <c r="B440" s="235"/>
      <c r="C440" s="236"/>
      <c r="D440" s="228" t="s">
        <v>216</v>
      </c>
      <c r="E440" s="237" t="s">
        <v>19</v>
      </c>
      <c r="F440" s="238" t="s">
        <v>2602</v>
      </c>
      <c r="G440" s="236"/>
      <c r="H440" s="239">
        <v>6.0999999999999996</v>
      </c>
      <c r="I440" s="240"/>
      <c r="J440" s="236"/>
      <c r="K440" s="236"/>
      <c r="L440" s="241"/>
      <c r="M440" s="242"/>
      <c r="N440" s="243"/>
      <c r="O440" s="243"/>
      <c r="P440" s="243"/>
      <c r="Q440" s="243"/>
      <c r="R440" s="243"/>
      <c r="S440" s="243"/>
      <c r="T440" s="24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5" t="s">
        <v>216</v>
      </c>
      <c r="AU440" s="245" t="s">
        <v>82</v>
      </c>
      <c r="AV440" s="13" t="s">
        <v>82</v>
      </c>
      <c r="AW440" s="13" t="s">
        <v>35</v>
      </c>
      <c r="AX440" s="13" t="s">
        <v>73</v>
      </c>
      <c r="AY440" s="245" t="s">
        <v>180</v>
      </c>
    </row>
    <row r="441" s="15" customFormat="1">
      <c r="A441" s="15"/>
      <c r="B441" s="268"/>
      <c r="C441" s="269"/>
      <c r="D441" s="228" t="s">
        <v>216</v>
      </c>
      <c r="E441" s="270" t="s">
        <v>19</v>
      </c>
      <c r="F441" s="271" t="s">
        <v>2494</v>
      </c>
      <c r="G441" s="269"/>
      <c r="H441" s="270" t="s">
        <v>19</v>
      </c>
      <c r="I441" s="272"/>
      <c r="J441" s="269"/>
      <c r="K441" s="269"/>
      <c r="L441" s="273"/>
      <c r="M441" s="274"/>
      <c r="N441" s="275"/>
      <c r="O441" s="275"/>
      <c r="P441" s="275"/>
      <c r="Q441" s="275"/>
      <c r="R441" s="275"/>
      <c r="S441" s="275"/>
      <c r="T441" s="276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77" t="s">
        <v>216</v>
      </c>
      <c r="AU441" s="277" t="s">
        <v>82</v>
      </c>
      <c r="AV441" s="15" t="s">
        <v>80</v>
      </c>
      <c r="AW441" s="15" t="s">
        <v>35</v>
      </c>
      <c r="AX441" s="15" t="s">
        <v>73</v>
      </c>
      <c r="AY441" s="277" t="s">
        <v>180</v>
      </c>
    </row>
    <row r="442" s="13" customFormat="1">
      <c r="A442" s="13"/>
      <c r="B442" s="235"/>
      <c r="C442" s="236"/>
      <c r="D442" s="228" t="s">
        <v>216</v>
      </c>
      <c r="E442" s="237" t="s">
        <v>19</v>
      </c>
      <c r="F442" s="238" t="s">
        <v>2603</v>
      </c>
      <c r="G442" s="236"/>
      <c r="H442" s="239">
        <v>3.1499999999999999</v>
      </c>
      <c r="I442" s="240"/>
      <c r="J442" s="236"/>
      <c r="K442" s="236"/>
      <c r="L442" s="241"/>
      <c r="M442" s="242"/>
      <c r="N442" s="243"/>
      <c r="O442" s="243"/>
      <c r="P442" s="243"/>
      <c r="Q442" s="243"/>
      <c r="R442" s="243"/>
      <c r="S442" s="243"/>
      <c r="T442" s="24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5" t="s">
        <v>216</v>
      </c>
      <c r="AU442" s="245" t="s">
        <v>82</v>
      </c>
      <c r="AV442" s="13" t="s">
        <v>82</v>
      </c>
      <c r="AW442" s="13" t="s">
        <v>35</v>
      </c>
      <c r="AX442" s="13" t="s">
        <v>73</v>
      </c>
      <c r="AY442" s="245" t="s">
        <v>180</v>
      </c>
    </row>
    <row r="443" s="15" customFormat="1">
      <c r="A443" s="15"/>
      <c r="B443" s="268"/>
      <c r="C443" s="269"/>
      <c r="D443" s="228" t="s">
        <v>216</v>
      </c>
      <c r="E443" s="270" t="s">
        <v>19</v>
      </c>
      <c r="F443" s="271" t="s">
        <v>2496</v>
      </c>
      <c r="G443" s="269"/>
      <c r="H443" s="270" t="s">
        <v>19</v>
      </c>
      <c r="I443" s="272"/>
      <c r="J443" s="269"/>
      <c r="K443" s="269"/>
      <c r="L443" s="273"/>
      <c r="M443" s="274"/>
      <c r="N443" s="275"/>
      <c r="O443" s="275"/>
      <c r="P443" s="275"/>
      <c r="Q443" s="275"/>
      <c r="R443" s="275"/>
      <c r="S443" s="275"/>
      <c r="T443" s="276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77" t="s">
        <v>216</v>
      </c>
      <c r="AU443" s="277" t="s">
        <v>82</v>
      </c>
      <c r="AV443" s="15" t="s">
        <v>80</v>
      </c>
      <c r="AW443" s="15" t="s">
        <v>35</v>
      </c>
      <c r="AX443" s="15" t="s">
        <v>73</v>
      </c>
      <c r="AY443" s="277" t="s">
        <v>180</v>
      </c>
    </row>
    <row r="444" s="13" customFormat="1">
      <c r="A444" s="13"/>
      <c r="B444" s="235"/>
      <c r="C444" s="236"/>
      <c r="D444" s="228" t="s">
        <v>216</v>
      </c>
      <c r="E444" s="237" t="s">
        <v>19</v>
      </c>
      <c r="F444" s="238" t="s">
        <v>2604</v>
      </c>
      <c r="G444" s="236"/>
      <c r="H444" s="239">
        <v>7.5499999999999998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5" t="s">
        <v>216</v>
      </c>
      <c r="AU444" s="245" t="s">
        <v>82</v>
      </c>
      <c r="AV444" s="13" t="s">
        <v>82</v>
      </c>
      <c r="AW444" s="13" t="s">
        <v>35</v>
      </c>
      <c r="AX444" s="13" t="s">
        <v>73</v>
      </c>
      <c r="AY444" s="245" t="s">
        <v>180</v>
      </c>
    </row>
    <row r="445" s="14" customFormat="1">
      <c r="A445" s="14"/>
      <c r="B445" s="246"/>
      <c r="C445" s="247"/>
      <c r="D445" s="228" t="s">
        <v>216</v>
      </c>
      <c r="E445" s="248" t="s">
        <v>19</v>
      </c>
      <c r="F445" s="249" t="s">
        <v>293</v>
      </c>
      <c r="G445" s="247"/>
      <c r="H445" s="250">
        <v>96.099999999999994</v>
      </c>
      <c r="I445" s="251"/>
      <c r="J445" s="247"/>
      <c r="K445" s="247"/>
      <c r="L445" s="252"/>
      <c r="M445" s="253"/>
      <c r="N445" s="254"/>
      <c r="O445" s="254"/>
      <c r="P445" s="254"/>
      <c r="Q445" s="254"/>
      <c r="R445" s="254"/>
      <c r="S445" s="254"/>
      <c r="T445" s="255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6" t="s">
        <v>216</v>
      </c>
      <c r="AU445" s="256" t="s">
        <v>82</v>
      </c>
      <c r="AV445" s="14" t="s">
        <v>188</v>
      </c>
      <c r="AW445" s="14" t="s">
        <v>35</v>
      </c>
      <c r="AX445" s="14" t="s">
        <v>80</v>
      </c>
      <c r="AY445" s="256" t="s">
        <v>180</v>
      </c>
    </row>
    <row r="446" s="2" customFormat="1" ht="21.75" customHeight="1">
      <c r="A446" s="41"/>
      <c r="B446" s="42"/>
      <c r="C446" s="215" t="s">
        <v>569</v>
      </c>
      <c r="D446" s="215" t="s">
        <v>183</v>
      </c>
      <c r="E446" s="216" t="s">
        <v>2365</v>
      </c>
      <c r="F446" s="217" t="s">
        <v>2366</v>
      </c>
      <c r="G446" s="218" t="s">
        <v>483</v>
      </c>
      <c r="H446" s="219">
        <v>126.81</v>
      </c>
      <c r="I446" s="220"/>
      <c r="J446" s="221">
        <f>ROUND(I446*H446,2)</f>
        <v>0</v>
      </c>
      <c r="K446" s="217" t="s">
        <v>187</v>
      </c>
      <c r="L446" s="47"/>
      <c r="M446" s="222" t="s">
        <v>19</v>
      </c>
      <c r="N446" s="223" t="s">
        <v>44</v>
      </c>
      <c r="O446" s="87"/>
      <c r="P446" s="224">
        <f>O446*H446</f>
        <v>0</v>
      </c>
      <c r="Q446" s="224">
        <v>0</v>
      </c>
      <c r="R446" s="224">
        <f>Q446*H446</f>
        <v>0</v>
      </c>
      <c r="S446" s="224">
        <v>0.00029999999999999997</v>
      </c>
      <c r="T446" s="225">
        <f>S446*H446</f>
        <v>0.038043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26" t="s">
        <v>284</v>
      </c>
      <c r="AT446" s="226" t="s">
        <v>183</v>
      </c>
      <c r="AU446" s="226" t="s">
        <v>82</v>
      </c>
      <c r="AY446" s="20" t="s">
        <v>180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20" t="s">
        <v>80</v>
      </c>
      <c r="BK446" s="227">
        <f>ROUND(I446*H446,2)</f>
        <v>0</v>
      </c>
      <c r="BL446" s="20" t="s">
        <v>284</v>
      </c>
      <c r="BM446" s="226" t="s">
        <v>2605</v>
      </c>
    </row>
    <row r="447" s="2" customFormat="1">
      <c r="A447" s="41"/>
      <c r="B447" s="42"/>
      <c r="C447" s="43"/>
      <c r="D447" s="228" t="s">
        <v>190</v>
      </c>
      <c r="E447" s="43"/>
      <c r="F447" s="229" t="s">
        <v>2368</v>
      </c>
      <c r="G447" s="43"/>
      <c r="H447" s="43"/>
      <c r="I447" s="230"/>
      <c r="J447" s="43"/>
      <c r="K447" s="43"/>
      <c r="L447" s="47"/>
      <c r="M447" s="231"/>
      <c r="N447" s="232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190</v>
      </c>
      <c r="AU447" s="20" t="s">
        <v>82</v>
      </c>
    </row>
    <row r="448" s="2" customFormat="1">
      <c r="A448" s="41"/>
      <c r="B448" s="42"/>
      <c r="C448" s="43"/>
      <c r="D448" s="233" t="s">
        <v>192</v>
      </c>
      <c r="E448" s="43"/>
      <c r="F448" s="234" t="s">
        <v>2369</v>
      </c>
      <c r="G448" s="43"/>
      <c r="H448" s="43"/>
      <c r="I448" s="230"/>
      <c r="J448" s="43"/>
      <c r="K448" s="43"/>
      <c r="L448" s="47"/>
      <c r="M448" s="231"/>
      <c r="N448" s="232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20" t="s">
        <v>192</v>
      </c>
      <c r="AU448" s="20" t="s">
        <v>82</v>
      </c>
    </row>
    <row r="449" s="2" customFormat="1" ht="16.5" customHeight="1">
      <c r="A449" s="41"/>
      <c r="B449" s="42"/>
      <c r="C449" s="215" t="s">
        <v>577</v>
      </c>
      <c r="D449" s="215" t="s">
        <v>183</v>
      </c>
      <c r="E449" s="216" t="s">
        <v>2370</v>
      </c>
      <c r="F449" s="217" t="s">
        <v>2371</v>
      </c>
      <c r="G449" s="218" t="s">
        <v>483</v>
      </c>
      <c r="H449" s="219">
        <v>126.81</v>
      </c>
      <c r="I449" s="220"/>
      <c r="J449" s="221">
        <f>ROUND(I449*H449,2)</f>
        <v>0</v>
      </c>
      <c r="K449" s="217" t="s">
        <v>187</v>
      </c>
      <c r="L449" s="47"/>
      <c r="M449" s="222" t="s">
        <v>19</v>
      </c>
      <c r="N449" s="223" t="s">
        <v>44</v>
      </c>
      <c r="O449" s="87"/>
      <c r="P449" s="224">
        <f>O449*H449</f>
        <v>0</v>
      </c>
      <c r="Q449" s="224">
        <v>1.0000000000000001E-05</v>
      </c>
      <c r="R449" s="224">
        <f>Q449*H449</f>
        <v>0.0012681000000000001</v>
      </c>
      <c r="S449" s="224">
        <v>0</v>
      </c>
      <c r="T449" s="225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6" t="s">
        <v>284</v>
      </c>
      <c r="AT449" s="226" t="s">
        <v>183</v>
      </c>
      <c r="AU449" s="226" t="s">
        <v>82</v>
      </c>
      <c r="AY449" s="20" t="s">
        <v>180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20" t="s">
        <v>80</v>
      </c>
      <c r="BK449" s="227">
        <f>ROUND(I449*H449,2)</f>
        <v>0</v>
      </c>
      <c r="BL449" s="20" t="s">
        <v>284</v>
      </c>
      <c r="BM449" s="226" t="s">
        <v>2606</v>
      </c>
    </row>
    <row r="450" s="2" customFormat="1">
      <c r="A450" s="41"/>
      <c r="B450" s="42"/>
      <c r="C450" s="43"/>
      <c r="D450" s="228" t="s">
        <v>190</v>
      </c>
      <c r="E450" s="43"/>
      <c r="F450" s="229" t="s">
        <v>2373</v>
      </c>
      <c r="G450" s="43"/>
      <c r="H450" s="43"/>
      <c r="I450" s="230"/>
      <c r="J450" s="43"/>
      <c r="K450" s="43"/>
      <c r="L450" s="47"/>
      <c r="M450" s="231"/>
      <c r="N450" s="23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190</v>
      </c>
      <c r="AU450" s="20" t="s">
        <v>82</v>
      </c>
    </row>
    <row r="451" s="2" customFormat="1">
      <c r="A451" s="41"/>
      <c r="B451" s="42"/>
      <c r="C451" s="43"/>
      <c r="D451" s="233" t="s">
        <v>192</v>
      </c>
      <c r="E451" s="43"/>
      <c r="F451" s="234" t="s">
        <v>2374</v>
      </c>
      <c r="G451" s="43"/>
      <c r="H451" s="43"/>
      <c r="I451" s="230"/>
      <c r="J451" s="43"/>
      <c r="K451" s="43"/>
      <c r="L451" s="47"/>
      <c r="M451" s="231"/>
      <c r="N451" s="23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192</v>
      </c>
      <c r="AU451" s="20" t="s">
        <v>82</v>
      </c>
    </row>
    <row r="452" s="15" customFormat="1">
      <c r="A452" s="15"/>
      <c r="B452" s="268"/>
      <c r="C452" s="269"/>
      <c r="D452" s="228" t="s">
        <v>216</v>
      </c>
      <c r="E452" s="270" t="s">
        <v>19</v>
      </c>
      <c r="F452" s="271" t="s">
        <v>2486</v>
      </c>
      <c r="G452" s="269"/>
      <c r="H452" s="270" t="s">
        <v>19</v>
      </c>
      <c r="I452" s="272"/>
      <c r="J452" s="269"/>
      <c r="K452" s="269"/>
      <c r="L452" s="273"/>
      <c r="M452" s="274"/>
      <c r="N452" s="275"/>
      <c r="O452" s="275"/>
      <c r="P452" s="275"/>
      <c r="Q452" s="275"/>
      <c r="R452" s="275"/>
      <c r="S452" s="275"/>
      <c r="T452" s="276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77" t="s">
        <v>216</v>
      </c>
      <c r="AU452" s="277" t="s">
        <v>82</v>
      </c>
      <c r="AV452" s="15" t="s">
        <v>80</v>
      </c>
      <c r="AW452" s="15" t="s">
        <v>35</v>
      </c>
      <c r="AX452" s="15" t="s">
        <v>73</v>
      </c>
      <c r="AY452" s="277" t="s">
        <v>180</v>
      </c>
    </row>
    <row r="453" s="13" customFormat="1">
      <c r="A453" s="13"/>
      <c r="B453" s="235"/>
      <c r="C453" s="236"/>
      <c r="D453" s="228" t="s">
        <v>216</v>
      </c>
      <c r="E453" s="237" t="s">
        <v>19</v>
      </c>
      <c r="F453" s="238" t="s">
        <v>389</v>
      </c>
      <c r="G453" s="236"/>
      <c r="H453" s="239">
        <v>31</v>
      </c>
      <c r="I453" s="240"/>
      <c r="J453" s="236"/>
      <c r="K453" s="236"/>
      <c r="L453" s="241"/>
      <c r="M453" s="242"/>
      <c r="N453" s="243"/>
      <c r="O453" s="243"/>
      <c r="P453" s="243"/>
      <c r="Q453" s="243"/>
      <c r="R453" s="243"/>
      <c r="S453" s="243"/>
      <c r="T453" s="24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5" t="s">
        <v>216</v>
      </c>
      <c r="AU453" s="245" t="s">
        <v>82</v>
      </c>
      <c r="AV453" s="13" t="s">
        <v>82</v>
      </c>
      <c r="AW453" s="13" t="s">
        <v>35</v>
      </c>
      <c r="AX453" s="13" t="s">
        <v>73</v>
      </c>
      <c r="AY453" s="245" t="s">
        <v>180</v>
      </c>
    </row>
    <row r="454" s="15" customFormat="1">
      <c r="A454" s="15"/>
      <c r="B454" s="268"/>
      <c r="C454" s="269"/>
      <c r="D454" s="228" t="s">
        <v>216</v>
      </c>
      <c r="E454" s="270" t="s">
        <v>19</v>
      </c>
      <c r="F454" s="271" t="s">
        <v>2488</v>
      </c>
      <c r="G454" s="269"/>
      <c r="H454" s="270" t="s">
        <v>19</v>
      </c>
      <c r="I454" s="272"/>
      <c r="J454" s="269"/>
      <c r="K454" s="269"/>
      <c r="L454" s="273"/>
      <c r="M454" s="274"/>
      <c r="N454" s="275"/>
      <c r="O454" s="275"/>
      <c r="P454" s="275"/>
      <c r="Q454" s="275"/>
      <c r="R454" s="275"/>
      <c r="S454" s="275"/>
      <c r="T454" s="276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77" t="s">
        <v>216</v>
      </c>
      <c r="AU454" s="277" t="s">
        <v>82</v>
      </c>
      <c r="AV454" s="15" t="s">
        <v>80</v>
      </c>
      <c r="AW454" s="15" t="s">
        <v>35</v>
      </c>
      <c r="AX454" s="15" t="s">
        <v>73</v>
      </c>
      <c r="AY454" s="277" t="s">
        <v>180</v>
      </c>
    </row>
    <row r="455" s="13" customFormat="1">
      <c r="A455" s="13"/>
      <c r="B455" s="235"/>
      <c r="C455" s="236"/>
      <c r="D455" s="228" t="s">
        <v>216</v>
      </c>
      <c r="E455" s="237" t="s">
        <v>19</v>
      </c>
      <c r="F455" s="238" t="s">
        <v>2607</v>
      </c>
      <c r="G455" s="236"/>
      <c r="H455" s="239">
        <v>29.199999999999999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5" t="s">
        <v>216</v>
      </c>
      <c r="AU455" s="245" t="s">
        <v>82</v>
      </c>
      <c r="AV455" s="13" t="s">
        <v>82</v>
      </c>
      <c r="AW455" s="13" t="s">
        <v>35</v>
      </c>
      <c r="AX455" s="13" t="s">
        <v>73</v>
      </c>
      <c r="AY455" s="245" t="s">
        <v>180</v>
      </c>
    </row>
    <row r="456" s="15" customFormat="1">
      <c r="A456" s="15"/>
      <c r="B456" s="268"/>
      <c r="C456" s="269"/>
      <c r="D456" s="228" t="s">
        <v>216</v>
      </c>
      <c r="E456" s="270" t="s">
        <v>19</v>
      </c>
      <c r="F456" s="271" t="s">
        <v>2490</v>
      </c>
      <c r="G456" s="269"/>
      <c r="H456" s="270" t="s">
        <v>19</v>
      </c>
      <c r="I456" s="272"/>
      <c r="J456" s="269"/>
      <c r="K456" s="269"/>
      <c r="L456" s="273"/>
      <c r="M456" s="274"/>
      <c r="N456" s="275"/>
      <c r="O456" s="275"/>
      <c r="P456" s="275"/>
      <c r="Q456" s="275"/>
      <c r="R456" s="275"/>
      <c r="S456" s="275"/>
      <c r="T456" s="276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77" t="s">
        <v>216</v>
      </c>
      <c r="AU456" s="277" t="s">
        <v>82</v>
      </c>
      <c r="AV456" s="15" t="s">
        <v>80</v>
      </c>
      <c r="AW456" s="15" t="s">
        <v>35</v>
      </c>
      <c r="AX456" s="15" t="s">
        <v>73</v>
      </c>
      <c r="AY456" s="277" t="s">
        <v>180</v>
      </c>
    </row>
    <row r="457" s="13" customFormat="1">
      <c r="A457" s="13"/>
      <c r="B457" s="235"/>
      <c r="C457" s="236"/>
      <c r="D457" s="228" t="s">
        <v>216</v>
      </c>
      <c r="E457" s="237" t="s">
        <v>19</v>
      </c>
      <c r="F457" s="238" t="s">
        <v>2608</v>
      </c>
      <c r="G457" s="236"/>
      <c r="H457" s="239">
        <v>28.5</v>
      </c>
      <c r="I457" s="240"/>
      <c r="J457" s="236"/>
      <c r="K457" s="236"/>
      <c r="L457" s="241"/>
      <c r="M457" s="242"/>
      <c r="N457" s="243"/>
      <c r="O457" s="243"/>
      <c r="P457" s="243"/>
      <c r="Q457" s="243"/>
      <c r="R457" s="243"/>
      <c r="S457" s="243"/>
      <c r="T457" s="24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5" t="s">
        <v>216</v>
      </c>
      <c r="AU457" s="245" t="s">
        <v>82</v>
      </c>
      <c r="AV457" s="13" t="s">
        <v>82</v>
      </c>
      <c r="AW457" s="13" t="s">
        <v>35</v>
      </c>
      <c r="AX457" s="13" t="s">
        <v>73</v>
      </c>
      <c r="AY457" s="245" t="s">
        <v>180</v>
      </c>
    </row>
    <row r="458" s="15" customFormat="1">
      <c r="A458" s="15"/>
      <c r="B458" s="268"/>
      <c r="C458" s="269"/>
      <c r="D458" s="228" t="s">
        <v>216</v>
      </c>
      <c r="E458" s="270" t="s">
        <v>19</v>
      </c>
      <c r="F458" s="271" t="s">
        <v>2492</v>
      </c>
      <c r="G458" s="269"/>
      <c r="H458" s="270" t="s">
        <v>19</v>
      </c>
      <c r="I458" s="272"/>
      <c r="J458" s="269"/>
      <c r="K458" s="269"/>
      <c r="L458" s="273"/>
      <c r="M458" s="274"/>
      <c r="N458" s="275"/>
      <c r="O458" s="275"/>
      <c r="P458" s="275"/>
      <c r="Q458" s="275"/>
      <c r="R458" s="275"/>
      <c r="S458" s="275"/>
      <c r="T458" s="276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77" t="s">
        <v>216</v>
      </c>
      <c r="AU458" s="277" t="s">
        <v>82</v>
      </c>
      <c r="AV458" s="15" t="s">
        <v>80</v>
      </c>
      <c r="AW458" s="15" t="s">
        <v>35</v>
      </c>
      <c r="AX458" s="15" t="s">
        <v>73</v>
      </c>
      <c r="AY458" s="277" t="s">
        <v>180</v>
      </c>
    </row>
    <row r="459" s="13" customFormat="1">
      <c r="A459" s="13"/>
      <c r="B459" s="235"/>
      <c r="C459" s="236"/>
      <c r="D459" s="228" t="s">
        <v>216</v>
      </c>
      <c r="E459" s="237" t="s">
        <v>19</v>
      </c>
      <c r="F459" s="238" t="s">
        <v>2493</v>
      </c>
      <c r="G459" s="236"/>
      <c r="H459" s="239">
        <v>8.75</v>
      </c>
      <c r="I459" s="240"/>
      <c r="J459" s="236"/>
      <c r="K459" s="236"/>
      <c r="L459" s="241"/>
      <c r="M459" s="242"/>
      <c r="N459" s="243"/>
      <c r="O459" s="243"/>
      <c r="P459" s="243"/>
      <c r="Q459" s="243"/>
      <c r="R459" s="243"/>
      <c r="S459" s="243"/>
      <c r="T459" s="24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5" t="s">
        <v>216</v>
      </c>
      <c r="AU459" s="245" t="s">
        <v>82</v>
      </c>
      <c r="AV459" s="13" t="s">
        <v>82</v>
      </c>
      <c r="AW459" s="13" t="s">
        <v>35</v>
      </c>
      <c r="AX459" s="13" t="s">
        <v>73</v>
      </c>
      <c r="AY459" s="245" t="s">
        <v>180</v>
      </c>
    </row>
    <row r="460" s="15" customFormat="1">
      <c r="A460" s="15"/>
      <c r="B460" s="268"/>
      <c r="C460" s="269"/>
      <c r="D460" s="228" t="s">
        <v>216</v>
      </c>
      <c r="E460" s="270" t="s">
        <v>19</v>
      </c>
      <c r="F460" s="271" t="s">
        <v>2494</v>
      </c>
      <c r="G460" s="269"/>
      <c r="H460" s="270" t="s">
        <v>19</v>
      </c>
      <c r="I460" s="272"/>
      <c r="J460" s="269"/>
      <c r="K460" s="269"/>
      <c r="L460" s="273"/>
      <c r="M460" s="274"/>
      <c r="N460" s="275"/>
      <c r="O460" s="275"/>
      <c r="P460" s="275"/>
      <c r="Q460" s="275"/>
      <c r="R460" s="275"/>
      <c r="S460" s="275"/>
      <c r="T460" s="276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7" t="s">
        <v>216</v>
      </c>
      <c r="AU460" s="277" t="s">
        <v>82</v>
      </c>
      <c r="AV460" s="15" t="s">
        <v>80</v>
      </c>
      <c r="AW460" s="15" t="s">
        <v>35</v>
      </c>
      <c r="AX460" s="15" t="s">
        <v>73</v>
      </c>
      <c r="AY460" s="277" t="s">
        <v>180</v>
      </c>
    </row>
    <row r="461" s="13" customFormat="1">
      <c r="A461" s="13"/>
      <c r="B461" s="235"/>
      <c r="C461" s="236"/>
      <c r="D461" s="228" t="s">
        <v>216</v>
      </c>
      <c r="E461" s="237" t="s">
        <v>19</v>
      </c>
      <c r="F461" s="238" t="s">
        <v>2609</v>
      </c>
      <c r="G461" s="236"/>
      <c r="H461" s="239">
        <v>11.26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5" t="s">
        <v>216</v>
      </c>
      <c r="AU461" s="245" t="s">
        <v>82</v>
      </c>
      <c r="AV461" s="13" t="s">
        <v>82</v>
      </c>
      <c r="AW461" s="13" t="s">
        <v>35</v>
      </c>
      <c r="AX461" s="13" t="s">
        <v>73</v>
      </c>
      <c r="AY461" s="245" t="s">
        <v>180</v>
      </c>
    </row>
    <row r="462" s="15" customFormat="1">
      <c r="A462" s="15"/>
      <c r="B462" s="268"/>
      <c r="C462" s="269"/>
      <c r="D462" s="228" t="s">
        <v>216</v>
      </c>
      <c r="E462" s="270" t="s">
        <v>19</v>
      </c>
      <c r="F462" s="271" t="s">
        <v>2496</v>
      </c>
      <c r="G462" s="269"/>
      <c r="H462" s="270" t="s">
        <v>19</v>
      </c>
      <c r="I462" s="272"/>
      <c r="J462" s="269"/>
      <c r="K462" s="269"/>
      <c r="L462" s="273"/>
      <c r="M462" s="274"/>
      <c r="N462" s="275"/>
      <c r="O462" s="275"/>
      <c r="P462" s="275"/>
      <c r="Q462" s="275"/>
      <c r="R462" s="275"/>
      <c r="S462" s="275"/>
      <c r="T462" s="276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77" t="s">
        <v>216</v>
      </c>
      <c r="AU462" s="277" t="s">
        <v>82</v>
      </c>
      <c r="AV462" s="15" t="s">
        <v>80</v>
      </c>
      <c r="AW462" s="15" t="s">
        <v>35</v>
      </c>
      <c r="AX462" s="15" t="s">
        <v>73</v>
      </c>
      <c r="AY462" s="277" t="s">
        <v>180</v>
      </c>
    </row>
    <row r="463" s="13" customFormat="1">
      <c r="A463" s="13"/>
      <c r="B463" s="235"/>
      <c r="C463" s="236"/>
      <c r="D463" s="228" t="s">
        <v>216</v>
      </c>
      <c r="E463" s="237" t="s">
        <v>19</v>
      </c>
      <c r="F463" s="238" t="s">
        <v>2610</v>
      </c>
      <c r="G463" s="236"/>
      <c r="H463" s="239">
        <v>18.100000000000001</v>
      </c>
      <c r="I463" s="240"/>
      <c r="J463" s="236"/>
      <c r="K463" s="236"/>
      <c r="L463" s="241"/>
      <c r="M463" s="242"/>
      <c r="N463" s="243"/>
      <c r="O463" s="243"/>
      <c r="P463" s="243"/>
      <c r="Q463" s="243"/>
      <c r="R463" s="243"/>
      <c r="S463" s="243"/>
      <c r="T463" s="244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5" t="s">
        <v>216</v>
      </c>
      <c r="AU463" s="245" t="s">
        <v>82</v>
      </c>
      <c r="AV463" s="13" t="s">
        <v>82</v>
      </c>
      <c r="AW463" s="13" t="s">
        <v>35</v>
      </c>
      <c r="AX463" s="13" t="s">
        <v>73</v>
      </c>
      <c r="AY463" s="245" t="s">
        <v>180</v>
      </c>
    </row>
    <row r="464" s="14" customFormat="1">
      <c r="A464" s="14"/>
      <c r="B464" s="246"/>
      <c r="C464" s="247"/>
      <c r="D464" s="228" t="s">
        <v>216</v>
      </c>
      <c r="E464" s="248" t="s">
        <v>19</v>
      </c>
      <c r="F464" s="249" t="s">
        <v>293</v>
      </c>
      <c r="G464" s="247"/>
      <c r="H464" s="250">
        <v>126.81</v>
      </c>
      <c r="I464" s="251"/>
      <c r="J464" s="247"/>
      <c r="K464" s="247"/>
      <c r="L464" s="252"/>
      <c r="M464" s="253"/>
      <c r="N464" s="254"/>
      <c r="O464" s="254"/>
      <c r="P464" s="254"/>
      <c r="Q464" s="254"/>
      <c r="R464" s="254"/>
      <c r="S464" s="254"/>
      <c r="T464" s="255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6" t="s">
        <v>216</v>
      </c>
      <c r="AU464" s="256" t="s">
        <v>82</v>
      </c>
      <c r="AV464" s="14" t="s">
        <v>188</v>
      </c>
      <c r="AW464" s="14" t="s">
        <v>35</v>
      </c>
      <c r="AX464" s="14" t="s">
        <v>80</v>
      </c>
      <c r="AY464" s="256" t="s">
        <v>180</v>
      </c>
    </row>
    <row r="465" s="2" customFormat="1" ht="16.5" customHeight="1">
      <c r="A465" s="41"/>
      <c r="B465" s="42"/>
      <c r="C465" s="257" t="s">
        <v>583</v>
      </c>
      <c r="D465" s="257" t="s">
        <v>390</v>
      </c>
      <c r="E465" s="258" t="s">
        <v>2379</v>
      </c>
      <c r="F465" s="259" t="s">
        <v>2380</v>
      </c>
      <c r="G465" s="260" t="s">
        <v>483</v>
      </c>
      <c r="H465" s="261">
        <v>133.15100000000001</v>
      </c>
      <c r="I465" s="262"/>
      <c r="J465" s="263">
        <f>ROUND(I465*H465,2)</f>
        <v>0</v>
      </c>
      <c r="K465" s="259" t="s">
        <v>187</v>
      </c>
      <c r="L465" s="264"/>
      <c r="M465" s="265" t="s">
        <v>19</v>
      </c>
      <c r="N465" s="266" t="s">
        <v>44</v>
      </c>
      <c r="O465" s="87"/>
      <c r="P465" s="224">
        <f>O465*H465</f>
        <v>0</v>
      </c>
      <c r="Q465" s="224">
        <v>0.00035</v>
      </c>
      <c r="R465" s="224">
        <f>Q465*H465</f>
        <v>0.046602850000000001</v>
      </c>
      <c r="S465" s="224">
        <v>0</v>
      </c>
      <c r="T465" s="225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26" t="s">
        <v>393</v>
      </c>
      <c r="AT465" s="226" t="s">
        <v>390</v>
      </c>
      <c r="AU465" s="226" t="s">
        <v>82</v>
      </c>
      <c r="AY465" s="20" t="s">
        <v>180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20" t="s">
        <v>80</v>
      </c>
      <c r="BK465" s="227">
        <f>ROUND(I465*H465,2)</f>
        <v>0</v>
      </c>
      <c r="BL465" s="20" t="s">
        <v>284</v>
      </c>
      <c r="BM465" s="226" t="s">
        <v>2611</v>
      </c>
    </row>
    <row r="466" s="2" customFormat="1">
      <c r="A466" s="41"/>
      <c r="B466" s="42"/>
      <c r="C466" s="43"/>
      <c r="D466" s="228" t="s">
        <v>190</v>
      </c>
      <c r="E466" s="43"/>
      <c r="F466" s="229" t="s">
        <v>2380</v>
      </c>
      <c r="G466" s="43"/>
      <c r="H466" s="43"/>
      <c r="I466" s="230"/>
      <c r="J466" s="43"/>
      <c r="K466" s="43"/>
      <c r="L466" s="47"/>
      <c r="M466" s="231"/>
      <c r="N466" s="23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190</v>
      </c>
      <c r="AU466" s="20" t="s">
        <v>82</v>
      </c>
    </row>
    <row r="467" s="13" customFormat="1">
      <c r="A467" s="13"/>
      <c r="B467" s="235"/>
      <c r="C467" s="236"/>
      <c r="D467" s="228" t="s">
        <v>216</v>
      </c>
      <c r="E467" s="236"/>
      <c r="F467" s="238" t="s">
        <v>2612</v>
      </c>
      <c r="G467" s="236"/>
      <c r="H467" s="239">
        <v>133.15100000000001</v>
      </c>
      <c r="I467" s="240"/>
      <c r="J467" s="236"/>
      <c r="K467" s="236"/>
      <c r="L467" s="241"/>
      <c r="M467" s="242"/>
      <c r="N467" s="243"/>
      <c r="O467" s="243"/>
      <c r="P467" s="243"/>
      <c r="Q467" s="243"/>
      <c r="R467" s="243"/>
      <c r="S467" s="243"/>
      <c r="T467" s="24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5" t="s">
        <v>216</v>
      </c>
      <c r="AU467" s="245" t="s">
        <v>82</v>
      </c>
      <c r="AV467" s="13" t="s">
        <v>82</v>
      </c>
      <c r="AW467" s="13" t="s">
        <v>4</v>
      </c>
      <c r="AX467" s="13" t="s">
        <v>80</v>
      </c>
      <c r="AY467" s="245" t="s">
        <v>180</v>
      </c>
    </row>
    <row r="468" s="2" customFormat="1" ht="16.5" customHeight="1">
      <c r="A468" s="41"/>
      <c r="B468" s="42"/>
      <c r="C468" s="215" t="s">
        <v>589</v>
      </c>
      <c r="D468" s="215" t="s">
        <v>183</v>
      </c>
      <c r="E468" s="216" t="s">
        <v>2383</v>
      </c>
      <c r="F468" s="217" t="s">
        <v>2384</v>
      </c>
      <c r="G468" s="218" t="s">
        <v>483</v>
      </c>
      <c r="H468" s="219">
        <v>126.81</v>
      </c>
      <c r="I468" s="220"/>
      <c r="J468" s="221">
        <f>ROUND(I468*H468,2)</f>
        <v>0</v>
      </c>
      <c r="K468" s="217" t="s">
        <v>187</v>
      </c>
      <c r="L468" s="47"/>
      <c r="M468" s="222" t="s">
        <v>19</v>
      </c>
      <c r="N468" s="223" t="s">
        <v>44</v>
      </c>
      <c r="O468" s="87"/>
      <c r="P468" s="224">
        <f>O468*H468</f>
        <v>0</v>
      </c>
      <c r="Q468" s="224">
        <v>3.0000000000000001E-05</v>
      </c>
      <c r="R468" s="224">
        <f>Q468*H468</f>
        <v>0.0038043</v>
      </c>
      <c r="S468" s="224">
        <v>0</v>
      </c>
      <c r="T468" s="225">
        <f>S468*H468</f>
        <v>0</v>
      </c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R468" s="226" t="s">
        <v>284</v>
      </c>
      <c r="AT468" s="226" t="s">
        <v>183</v>
      </c>
      <c r="AU468" s="226" t="s">
        <v>82</v>
      </c>
      <c r="AY468" s="20" t="s">
        <v>180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20" t="s">
        <v>80</v>
      </c>
      <c r="BK468" s="227">
        <f>ROUND(I468*H468,2)</f>
        <v>0</v>
      </c>
      <c r="BL468" s="20" t="s">
        <v>284</v>
      </c>
      <c r="BM468" s="226" t="s">
        <v>2613</v>
      </c>
    </row>
    <row r="469" s="2" customFormat="1">
      <c r="A469" s="41"/>
      <c r="B469" s="42"/>
      <c r="C469" s="43"/>
      <c r="D469" s="228" t="s">
        <v>190</v>
      </c>
      <c r="E469" s="43"/>
      <c r="F469" s="229" t="s">
        <v>2386</v>
      </c>
      <c r="G469" s="43"/>
      <c r="H469" s="43"/>
      <c r="I469" s="230"/>
      <c r="J469" s="43"/>
      <c r="K469" s="43"/>
      <c r="L469" s="47"/>
      <c r="M469" s="231"/>
      <c r="N469" s="232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20" t="s">
        <v>190</v>
      </c>
      <c r="AU469" s="20" t="s">
        <v>82</v>
      </c>
    </row>
    <row r="470" s="2" customFormat="1">
      <c r="A470" s="41"/>
      <c r="B470" s="42"/>
      <c r="C470" s="43"/>
      <c r="D470" s="233" t="s">
        <v>192</v>
      </c>
      <c r="E470" s="43"/>
      <c r="F470" s="234" t="s">
        <v>2387</v>
      </c>
      <c r="G470" s="43"/>
      <c r="H470" s="43"/>
      <c r="I470" s="230"/>
      <c r="J470" s="43"/>
      <c r="K470" s="43"/>
      <c r="L470" s="47"/>
      <c r="M470" s="231"/>
      <c r="N470" s="232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20" t="s">
        <v>192</v>
      </c>
      <c r="AU470" s="20" t="s">
        <v>82</v>
      </c>
    </row>
    <row r="471" s="2" customFormat="1" ht="24.15" customHeight="1">
      <c r="A471" s="41"/>
      <c r="B471" s="42"/>
      <c r="C471" s="215" t="s">
        <v>595</v>
      </c>
      <c r="D471" s="215" t="s">
        <v>183</v>
      </c>
      <c r="E471" s="216" t="s">
        <v>2388</v>
      </c>
      <c r="F471" s="217" t="s">
        <v>2389</v>
      </c>
      <c r="G471" s="218" t="s">
        <v>186</v>
      </c>
      <c r="H471" s="219">
        <v>197.02000000000001</v>
      </c>
      <c r="I471" s="220"/>
      <c r="J471" s="221">
        <f>ROUND(I471*H471,2)</f>
        <v>0</v>
      </c>
      <c r="K471" s="217" t="s">
        <v>187</v>
      </c>
      <c r="L471" s="47"/>
      <c r="M471" s="222" t="s">
        <v>19</v>
      </c>
      <c r="N471" s="223" t="s">
        <v>44</v>
      </c>
      <c r="O471" s="87"/>
      <c r="P471" s="224">
        <f>O471*H471</f>
        <v>0</v>
      </c>
      <c r="Q471" s="224">
        <v>0</v>
      </c>
      <c r="R471" s="224">
        <f>Q471*H471</f>
        <v>0</v>
      </c>
      <c r="S471" s="224">
        <v>0</v>
      </c>
      <c r="T471" s="225">
        <f>S471*H471</f>
        <v>0</v>
      </c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R471" s="226" t="s">
        <v>284</v>
      </c>
      <c r="AT471" s="226" t="s">
        <v>183</v>
      </c>
      <c r="AU471" s="226" t="s">
        <v>82</v>
      </c>
      <c r="AY471" s="20" t="s">
        <v>180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20" t="s">
        <v>80</v>
      </c>
      <c r="BK471" s="227">
        <f>ROUND(I471*H471,2)</f>
        <v>0</v>
      </c>
      <c r="BL471" s="20" t="s">
        <v>284</v>
      </c>
      <c r="BM471" s="226" t="s">
        <v>2614</v>
      </c>
    </row>
    <row r="472" s="2" customFormat="1">
      <c r="A472" s="41"/>
      <c r="B472" s="42"/>
      <c r="C472" s="43"/>
      <c r="D472" s="228" t="s">
        <v>190</v>
      </c>
      <c r="E472" s="43"/>
      <c r="F472" s="229" t="s">
        <v>2391</v>
      </c>
      <c r="G472" s="43"/>
      <c r="H472" s="43"/>
      <c r="I472" s="230"/>
      <c r="J472" s="43"/>
      <c r="K472" s="43"/>
      <c r="L472" s="47"/>
      <c r="M472" s="231"/>
      <c r="N472" s="232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190</v>
      </c>
      <c r="AU472" s="20" t="s">
        <v>82</v>
      </c>
    </row>
    <row r="473" s="2" customFormat="1">
      <c r="A473" s="41"/>
      <c r="B473" s="42"/>
      <c r="C473" s="43"/>
      <c r="D473" s="233" t="s">
        <v>192</v>
      </c>
      <c r="E473" s="43"/>
      <c r="F473" s="234" t="s">
        <v>2392</v>
      </c>
      <c r="G473" s="43"/>
      <c r="H473" s="43"/>
      <c r="I473" s="230"/>
      <c r="J473" s="43"/>
      <c r="K473" s="43"/>
      <c r="L473" s="47"/>
      <c r="M473" s="231"/>
      <c r="N473" s="232"/>
      <c r="O473" s="87"/>
      <c r="P473" s="87"/>
      <c r="Q473" s="87"/>
      <c r="R473" s="87"/>
      <c r="S473" s="87"/>
      <c r="T473" s="88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T473" s="20" t="s">
        <v>192</v>
      </c>
      <c r="AU473" s="20" t="s">
        <v>82</v>
      </c>
    </row>
    <row r="474" s="2" customFormat="1" ht="24.15" customHeight="1">
      <c r="A474" s="41"/>
      <c r="B474" s="42"/>
      <c r="C474" s="215" t="s">
        <v>601</v>
      </c>
      <c r="D474" s="215" t="s">
        <v>183</v>
      </c>
      <c r="E474" s="216" t="s">
        <v>2615</v>
      </c>
      <c r="F474" s="217" t="s">
        <v>2616</v>
      </c>
      <c r="G474" s="218" t="s">
        <v>305</v>
      </c>
      <c r="H474" s="219">
        <v>1.706</v>
      </c>
      <c r="I474" s="220"/>
      <c r="J474" s="221">
        <f>ROUND(I474*H474,2)</f>
        <v>0</v>
      </c>
      <c r="K474" s="217" t="s">
        <v>187</v>
      </c>
      <c r="L474" s="47"/>
      <c r="M474" s="222" t="s">
        <v>19</v>
      </c>
      <c r="N474" s="223" t="s">
        <v>44</v>
      </c>
      <c r="O474" s="87"/>
      <c r="P474" s="224">
        <f>O474*H474</f>
        <v>0</v>
      </c>
      <c r="Q474" s="224">
        <v>0</v>
      </c>
      <c r="R474" s="224">
        <f>Q474*H474</f>
        <v>0</v>
      </c>
      <c r="S474" s="224">
        <v>0</v>
      </c>
      <c r="T474" s="225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26" t="s">
        <v>284</v>
      </c>
      <c r="AT474" s="226" t="s">
        <v>183</v>
      </c>
      <c r="AU474" s="226" t="s">
        <v>82</v>
      </c>
      <c r="AY474" s="20" t="s">
        <v>180</v>
      </c>
      <c r="BE474" s="227">
        <f>IF(N474="základní",J474,0)</f>
        <v>0</v>
      </c>
      <c r="BF474" s="227">
        <f>IF(N474="snížená",J474,0)</f>
        <v>0</v>
      </c>
      <c r="BG474" s="227">
        <f>IF(N474="zákl. přenesená",J474,0)</f>
        <v>0</v>
      </c>
      <c r="BH474" s="227">
        <f>IF(N474="sníž. přenesená",J474,0)</f>
        <v>0</v>
      </c>
      <c r="BI474" s="227">
        <f>IF(N474="nulová",J474,0)</f>
        <v>0</v>
      </c>
      <c r="BJ474" s="20" t="s">
        <v>80</v>
      </c>
      <c r="BK474" s="227">
        <f>ROUND(I474*H474,2)</f>
        <v>0</v>
      </c>
      <c r="BL474" s="20" t="s">
        <v>284</v>
      </c>
      <c r="BM474" s="226" t="s">
        <v>2617</v>
      </c>
    </row>
    <row r="475" s="2" customFormat="1">
      <c r="A475" s="41"/>
      <c r="B475" s="42"/>
      <c r="C475" s="43"/>
      <c r="D475" s="228" t="s">
        <v>190</v>
      </c>
      <c r="E475" s="43"/>
      <c r="F475" s="229" t="s">
        <v>2618</v>
      </c>
      <c r="G475" s="43"/>
      <c r="H475" s="43"/>
      <c r="I475" s="230"/>
      <c r="J475" s="43"/>
      <c r="K475" s="43"/>
      <c r="L475" s="47"/>
      <c r="M475" s="231"/>
      <c r="N475" s="232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190</v>
      </c>
      <c r="AU475" s="20" t="s">
        <v>82</v>
      </c>
    </row>
    <row r="476" s="2" customFormat="1">
      <c r="A476" s="41"/>
      <c r="B476" s="42"/>
      <c r="C476" s="43"/>
      <c r="D476" s="233" t="s">
        <v>192</v>
      </c>
      <c r="E476" s="43"/>
      <c r="F476" s="234" t="s">
        <v>2619</v>
      </c>
      <c r="G476" s="43"/>
      <c r="H476" s="43"/>
      <c r="I476" s="230"/>
      <c r="J476" s="43"/>
      <c r="K476" s="43"/>
      <c r="L476" s="47"/>
      <c r="M476" s="231"/>
      <c r="N476" s="232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192</v>
      </c>
      <c r="AU476" s="20" t="s">
        <v>82</v>
      </c>
    </row>
    <row r="477" s="12" customFormat="1" ht="22.8" customHeight="1">
      <c r="A477" s="12"/>
      <c r="B477" s="199"/>
      <c r="C477" s="200"/>
      <c r="D477" s="201" t="s">
        <v>72</v>
      </c>
      <c r="E477" s="213" t="s">
        <v>813</v>
      </c>
      <c r="F477" s="213" t="s">
        <v>814</v>
      </c>
      <c r="G477" s="200"/>
      <c r="H477" s="200"/>
      <c r="I477" s="203"/>
      <c r="J477" s="214">
        <f>BK477</f>
        <v>0</v>
      </c>
      <c r="K477" s="200"/>
      <c r="L477" s="205"/>
      <c r="M477" s="206"/>
      <c r="N477" s="207"/>
      <c r="O477" s="207"/>
      <c r="P477" s="208">
        <f>SUM(P478:P517)</f>
        <v>0</v>
      </c>
      <c r="Q477" s="207"/>
      <c r="R477" s="208">
        <f>SUM(R478:R517)</f>
        <v>0.15577439999999998</v>
      </c>
      <c r="S477" s="207"/>
      <c r="T477" s="209">
        <f>SUM(T478:T517)</f>
        <v>0</v>
      </c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R477" s="210" t="s">
        <v>82</v>
      </c>
      <c r="AT477" s="211" t="s">
        <v>72</v>
      </c>
      <c r="AU477" s="211" t="s">
        <v>80</v>
      </c>
      <c r="AY477" s="210" t="s">
        <v>180</v>
      </c>
      <c r="BK477" s="212">
        <f>SUM(BK478:BK517)</f>
        <v>0</v>
      </c>
    </row>
    <row r="478" s="2" customFormat="1" ht="16.5" customHeight="1">
      <c r="A478" s="41"/>
      <c r="B478" s="42"/>
      <c r="C478" s="215" t="s">
        <v>609</v>
      </c>
      <c r="D478" s="215" t="s">
        <v>183</v>
      </c>
      <c r="E478" s="216" t="s">
        <v>816</v>
      </c>
      <c r="F478" s="217" t="s">
        <v>817</v>
      </c>
      <c r="G478" s="218" t="s">
        <v>186</v>
      </c>
      <c r="H478" s="219">
        <v>8.1600000000000001</v>
      </c>
      <c r="I478" s="220"/>
      <c r="J478" s="221">
        <f>ROUND(I478*H478,2)</f>
        <v>0</v>
      </c>
      <c r="K478" s="217" t="s">
        <v>187</v>
      </c>
      <c r="L478" s="47"/>
      <c r="M478" s="222" t="s">
        <v>19</v>
      </c>
      <c r="N478" s="223" t="s">
        <v>44</v>
      </c>
      <c r="O478" s="87"/>
      <c r="P478" s="224">
        <f>O478*H478</f>
        <v>0</v>
      </c>
      <c r="Q478" s="224">
        <v>0</v>
      </c>
      <c r="R478" s="224">
        <f>Q478*H478</f>
        <v>0</v>
      </c>
      <c r="S478" s="224">
        <v>0</v>
      </c>
      <c r="T478" s="225">
        <f>S478*H478</f>
        <v>0</v>
      </c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R478" s="226" t="s">
        <v>284</v>
      </c>
      <c r="AT478" s="226" t="s">
        <v>183</v>
      </c>
      <c r="AU478" s="226" t="s">
        <v>82</v>
      </c>
      <c r="AY478" s="20" t="s">
        <v>180</v>
      </c>
      <c r="BE478" s="227">
        <f>IF(N478="základní",J478,0)</f>
        <v>0</v>
      </c>
      <c r="BF478" s="227">
        <f>IF(N478="snížená",J478,0)</f>
        <v>0</v>
      </c>
      <c r="BG478" s="227">
        <f>IF(N478="zákl. přenesená",J478,0)</f>
        <v>0</v>
      </c>
      <c r="BH478" s="227">
        <f>IF(N478="sníž. přenesená",J478,0)</f>
        <v>0</v>
      </c>
      <c r="BI478" s="227">
        <f>IF(N478="nulová",J478,0)</f>
        <v>0</v>
      </c>
      <c r="BJ478" s="20" t="s">
        <v>80</v>
      </c>
      <c r="BK478" s="227">
        <f>ROUND(I478*H478,2)</f>
        <v>0</v>
      </c>
      <c r="BL478" s="20" t="s">
        <v>284</v>
      </c>
      <c r="BM478" s="226" t="s">
        <v>2620</v>
      </c>
    </row>
    <row r="479" s="2" customFormat="1">
      <c r="A479" s="41"/>
      <c r="B479" s="42"/>
      <c r="C479" s="43"/>
      <c r="D479" s="228" t="s">
        <v>190</v>
      </c>
      <c r="E479" s="43"/>
      <c r="F479" s="229" t="s">
        <v>819</v>
      </c>
      <c r="G479" s="43"/>
      <c r="H479" s="43"/>
      <c r="I479" s="230"/>
      <c r="J479" s="43"/>
      <c r="K479" s="43"/>
      <c r="L479" s="47"/>
      <c r="M479" s="231"/>
      <c r="N479" s="232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190</v>
      </c>
      <c r="AU479" s="20" t="s">
        <v>82</v>
      </c>
    </row>
    <row r="480" s="2" customFormat="1">
      <c r="A480" s="41"/>
      <c r="B480" s="42"/>
      <c r="C480" s="43"/>
      <c r="D480" s="233" t="s">
        <v>192</v>
      </c>
      <c r="E480" s="43"/>
      <c r="F480" s="234" t="s">
        <v>820</v>
      </c>
      <c r="G480" s="43"/>
      <c r="H480" s="43"/>
      <c r="I480" s="230"/>
      <c r="J480" s="43"/>
      <c r="K480" s="43"/>
      <c r="L480" s="47"/>
      <c r="M480" s="231"/>
      <c r="N480" s="23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192</v>
      </c>
      <c r="AU480" s="20" t="s">
        <v>82</v>
      </c>
    </row>
    <row r="481" s="2" customFormat="1" ht="16.5" customHeight="1">
      <c r="A481" s="41"/>
      <c r="B481" s="42"/>
      <c r="C481" s="215" t="s">
        <v>616</v>
      </c>
      <c r="D481" s="215" t="s">
        <v>183</v>
      </c>
      <c r="E481" s="216" t="s">
        <v>822</v>
      </c>
      <c r="F481" s="217" t="s">
        <v>823</v>
      </c>
      <c r="G481" s="218" t="s">
        <v>186</v>
      </c>
      <c r="H481" s="219">
        <v>8.1600000000000001</v>
      </c>
      <c r="I481" s="220"/>
      <c r="J481" s="221">
        <f>ROUND(I481*H481,2)</f>
        <v>0</v>
      </c>
      <c r="K481" s="217" t="s">
        <v>187</v>
      </c>
      <c r="L481" s="47"/>
      <c r="M481" s="222" t="s">
        <v>19</v>
      </c>
      <c r="N481" s="223" t="s">
        <v>44</v>
      </c>
      <c r="O481" s="87"/>
      <c r="P481" s="224">
        <f>O481*H481</f>
        <v>0</v>
      </c>
      <c r="Q481" s="224">
        <v>0.00029999999999999997</v>
      </c>
      <c r="R481" s="224">
        <f>Q481*H481</f>
        <v>0.0024479999999999997</v>
      </c>
      <c r="S481" s="224">
        <v>0</v>
      </c>
      <c r="T481" s="225">
        <f>S481*H481</f>
        <v>0</v>
      </c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R481" s="226" t="s">
        <v>284</v>
      </c>
      <c r="AT481" s="226" t="s">
        <v>183</v>
      </c>
      <c r="AU481" s="226" t="s">
        <v>82</v>
      </c>
      <c r="AY481" s="20" t="s">
        <v>180</v>
      </c>
      <c r="BE481" s="227">
        <f>IF(N481="základní",J481,0)</f>
        <v>0</v>
      </c>
      <c r="BF481" s="227">
        <f>IF(N481="snížená",J481,0)</f>
        <v>0</v>
      </c>
      <c r="BG481" s="227">
        <f>IF(N481="zákl. přenesená",J481,0)</f>
        <v>0</v>
      </c>
      <c r="BH481" s="227">
        <f>IF(N481="sníž. přenesená",J481,0)</f>
        <v>0</v>
      </c>
      <c r="BI481" s="227">
        <f>IF(N481="nulová",J481,0)</f>
        <v>0</v>
      </c>
      <c r="BJ481" s="20" t="s">
        <v>80</v>
      </c>
      <c r="BK481" s="227">
        <f>ROUND(I481*H481,2)</f>
        <v>0</v>
      </c>
      <c r="BL481" s="20" t="s">
        <v>284</v>
      </c>
      <c r="BM481" s="226" t="s">
        <v>2621</v>
      </c>
    </row>
    <row r="482" s="2" customFormat="1">
      <c r="A482" s="41"/>
      <c r="B482" s="42"/>
      <c r="C482" s="43"/>
      <c r="D482" s="228" t="s">
        <v>190</v>
      </c>
      <c r="E482" s="43"/>
      <c r="F482" s="229" t="s">
        <v>825</v>
      </c>
      <c r="G482" s="43"/>
      <c r="H482" s="43"/>
      <c r="I482" s="230"/>
      <c r="J482" s="43"/>
      <c r="K482" s="43"/>
      <c r="L482" s="47"/>
      <c r="M482" s="231"/>
      <c r="N482" s="232"/>
      <c r="O482" s="87"/>
      <c r="P482" s="87"/>
      <c r="Q482" s="87"/>
      <c r="R482" s="87"/>
      <c r="S482" s="87"/>
      <c r="T482" s="88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20" t="s">
        <v>190</v>
      </c>
      <c r="AU482" s="20" t="s">
        <v>82</v>
      </c>
    </row>
    <row r="483" s="2" customFormat="1">
      <c r="A483" s="41"/>
      <c r="B483" s="42"/>
      <c r="C483" s="43"/>
      <c r="D483" s="233" t="s">
        <v>192</v>
      </c>
      <c r="E483" s="43"/>
      <c r="F483" s="234" t="s">
        <v>826</v>
      </c>
      <c r="G483" s="43"/>
      <c r="H483" s="43"/>
      <c r="I483" s="230"/>
      <c r="J483" s="43"/>
      <c r="K483" s="43"/>
      <c r="L483" s="47"/>
      <c r="M483" s="231"/>
      <c r="N483" s="232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192</v>
      </c>
      <c r="AU483" s="20" t="s">
        <v>82</v>
      </c>
    </row>
    <row r="484" s="2" customFormat="1" ht="33" customHeight="1">
      <c r="A484" s="41"/>
      <c r="B484" s="42"/>
      <c r="C484" s="215" t="s">
        <v>622</v>
      </c>
      <c r="D484" s="215" t="s">
        <v>183</v>
      </c>
      <c r="E484" s="216" t="s">
        <v>846</v>
      </c>
      <c r="F484" s="217" t="s">
        <v>847</v>
      </c>
      <c r="G484" s="218" t="s">
        <v>186</v>
      </c>
      <c r="H484" s="219">
        <v>8.1600000000000001</v>
      </c>
      <c r="I484" s="220"/>
      <c r="J484" s="221">
        <f>ROUND(I484*H484,2)</f>
        <v>0</v>
      </c>
      <c r="K484" s="217" t="s">
        <v>187</v>
      </c>
      <c r="L484" s="47"/>
      <c r="M484" s="222" t="s">
        <v>19</v>
      </c>
      <c r="N484" s="223" t="s">
        <v>44</v>
      </c>
      <c r="O484" s="87"/>
      <c r="P484" s="224">
        <f>O484*H484</f>
        <v>0</v>
      </c>
      <c r="Q484" s="224">
        <v>0</v>
      </c>
      <c r="R484" s="224">
        <f>Q484*H484</f>
        <v>0</v>
      </c>
      <c r="S484" s="224">
        <v>0</v>
      </c>
      <c r="T484" s="225">
        <f>S484*H484</f>
        <v>0</v>
      </c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R484" s="226" t="s">
        <v>284</v>
      </c>
      <c r="AT484" s="226" t="s">
        <v>183</v>
      </c>
      <c r="AU484" s="226" t="s">
        <v>82</v>
      </c>
      <c r="AY484" s="20" t="s">
        <v>180</v>
      </c>
      <c r="BE484" s="227">
        <f>IF(N484="základní",J484,0)</f>
        <v>0</v>
      </c>
      <c r="BF484" s="227">
        <f>IF(N484="snížená",J484,0)</f>
        <v>0</v>
      </c>
      <c r="BG484" s="227">
        <f>IF(N484="zákl. přenesená",J484,0)</f>
        <v>0</v>
      </c>
      <c r="BH484" s="227">
        <f>IF(N484="sníž. přenesená",J484,0)</f>
        <v>0</v>
      </c>
      <c r="BI484" s="227">
        <f>IF(N484="nulová",J484,0)</f>
        <v>0</v>
      </c>
      <c r="BJ484" s="20" t="s">
        <v>80</v>
      </c>
      <c r="BK484" s="227">
        <f>ROUND(I484*H484,2)</f>
        <v>0</v>
      </c>
      <c r="BL484" s="20" t="s">
        <v>284</v>
      </c>
      <c r="BM484" s="226" t="s">
        <v>2622</v>
      </c>
    </row>
    <row r="485" s="2" customFormat="1">
      <c r="A485" s="41"/>
      <c r="B485" s="42"/>
      <c r="C485" s="43"/>
      <c r="D485" s="228" t="s">
        <v>190</v>
      </c>
      <c r="E485" s="43"/>
      <c r="F485" s="229" t="s">
        <v>849</v>
      </c>
      <c r="G485" s="43"/>
      <c r="H485" s="43"/>
      <c r="I485" s="230"/>
      <c r="J485" s="43"/>
      <c r="K485" s="43"/>
      <c r="L485" s="47"/>
      <c r="M485" s="231"/>
      <c r="N485" s="23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190</v>
      </c>
      <c r="AU485" s="20" t="s">
        <v>82</v>
      </c>
    </row>
    <row r="486" s="2" customFormat="1">
      <c r="A486" s="41"/>
      <c r="B486" s="42"/>
      <c r="C486" s="43"/>
      <c r="D486" s="233" t="s">
        <v>192</v>
      </c>
      <c r="E486" s="43"/>
      <c r="F486" s="234" t="s">
        <v>850</v>
      </c>
      <c r="G486" s="43"/>
      <c r="H486" s="43"/>
      <c r="I486" s="230"/>
      <c r="J486" s="43"/>
      <c r="K486" s="43"/>
      <c r="L486" s="47"/>
      <c r="M486" s="231"/>
      <c r="N486" s="232"/>
      <c r="O486" s="87"/>
      <c r="P486" s="87"/>
      <c r="Q486" s="87"/>
      <c r="R486" s="87"/>
      <c r="S486" s="87"/>
      <c r="T486" s="88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T486" s="20" t="s">
        <v>192</v>
      </c>
      <c r="AU486" s="20" t="s">
        <v>82</v>
      </c>
    </row>
    <row r="487" s="2" customFormat="1" ht="33" customHeight="1">
      <c r="A487" s="41"/>
      <c r="B487" s="42"/>
      <c r="C487" s="215" t="s">
        <v>630</v>
      </c>
      <c r="D487" s="215" t="s">
        <v>183</v>
      </c>
      <c r="E487" s="216" t="s">
        <v>834</v>
      </c>
      <c r="F487" s="217" t="s">
        <v>835</v>
      </c>
      <c r="G487" s="218" t="s">
        <v>186</v>
      </c>
      <c r="H487" s="219">
        <v>8.1600000000000001</v>
      </c>
      <c r="I487" s="220"/>
      <c r="J487" s="221">
        <f>ROUND(I487*H487,2)</f>
        <v>0</v>
      </c>
      <c r="K487" s="217" t="s">
        <v>187</v>
      </c>
      <c r="L487" s="47"/>
      <c r="M487" s="222" t="s">
        <v>19</v>
      </c>
      <c r="N487" s="223" t="s">
        <v>44</v>
      </c>
      <c r="O487" s="87"/>
      <c r="P487" s="224">
        <f>O487*H487</f>
        <v>0</v>
      </c>
      <c r="Q487" s="224">
        <v>0.0053759999999999997</v>
      </c>
      <c r="R487" s="224">
        <f>Q487*H487</f>
        <v>0.043868159999999996</v>
      </c>
      <c r="S487" s="224">
        <v>0</v>
      </c>
      <c r="T487" s="225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26" t="s">
        <v>284</v>
      </c>
      <c r="AT487" s="226" t="s">
        <v>183</v>
      </c>
      <c r="AU487" s="226" t="s">
        <v>82</v>
      </c>
      <c r="AY487" s="20" t="s">
        <v>180</v>
      </c>
      <c r="BE487" s="227">
        <f>IF(N487="základní",J487,0)</f>
        <v>0</v>
      </c>
      <c r="BF487" s="227">
        <f>IF(N487="snížená",J487,0)</f>
        <v>0</v>
      </c>
      <c r="BG487" s="227">
        <f>IF(N487="zákl. přenesená",J487,0)</f>
        <v>0</v>
      </c>
      <c r="BH487" s="227">
        <f>IF(N487="sníž. přenesená",J487,0)</f>
        <v>0</v>
      </c>
      <c r="BI487" s="227">
        <f>IF(N487="nulová",J487,0)</f>
        <v>0</v>
      </c>
      <c r="BJ487" s="20" t="s">
        <v>80</v>
      </c>
      <c r="BK487" s="227">
        <f>ROUND(I487*H487,2)</f>
        <v>0</v>
      </c>
      <c r="BL487" s="20" t="s">
        <v>284</v>
      </c>
      <c r="BM487" s="226" t="s">
        <v>2623</v>
      </c>
    </row>
    <row r="488" s="2" customFormat="1">
      <c r="A488" s="41"/>
      <c r="B488" s="42"/>
      <c r="C488" s="43"/>
      <c r="D488" s="228" t="s">
        <v>190</v>
      </c>
      <c r="E488" s="43"/>
      <c r="F488" s="229" t="s">
        <v>837</v>
      </c>
      <c r="G488" s="43"/>
      <c r="H488" s="43"/>
      <c r="I488" s="230"/>
      <c r="J488" s="43"/>
      <c r="K488" s="43"/>
      <c r="L488" s="47"/>
      <c r="M488" s="231"/>
      <c r="N488" s="232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190</v>
      </c>
      <c r="AU488" s="20" t="s">
        <v>82</v>
      </c>
    </row>
    <row r="489" s="2" customFormat="1">
      <c r="A489" s="41"/>
      <c r="B489" s="42"/>
      <c r="C489" s="43"/>
      <c r="D489" s="233" t="s">
        <v>192</v>
      </c>
      <c r="E489" s="43"/>
      <c r="F489" s="234" t="s">
        <v>838</v>
      </c>
      <c r="G489" s="43"/>
      <c r="H489" s="43"/>
      <c r="I489" s="230"/>
      <c r="J489" s="43"/>
      <c r="K489" s="43"/>
      <c r="L489" s="47"/>
      <c r="M489" s="231"/>
      <c r="N489" s="23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192</v>
      </c>
      <c r="AU489" s="20" t="s">
        <v>82</v>
      </c>
    </row>
    <row r="490" s="15" customFormat="1">
      <c r="A490" s="15"/>
      <c r="B490" s="268"/>
      <c r="C490" s="269"/>
      <c r="D490" s="228" t="s">
        <v>216</v>
      </c>
      <c r="E490" s="270" t="s">
        <v>19</v>
      </c>
      <c r="F490" s="271" t="s">
        <v>2486</v>
      </c>
      <c r="G490" s="269"/>
      <c r="H490" s="270" t="s">
        <v>19</v>
      </c>
      <c r="I490" s="272"/>
      <c r="J490" s="269"/>
      <c r="K490" s="269"/>
      <c r="L490" s="273"/>
      <c r="M490" s="274"/>
      <c r="N490" s="275"/>
      <c r="O490" s="275"/>
      <c r="P490" s="275"/>
      <c r="Q490" s="275"/>
      <c r="R490" s="275"/>
      <c r="S490" s="275"/>
      <c r="T490" s="276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77" t="s">
        <v>216</v>
      </c>
      <c r="AU490" s="277" t="s">
        <v>82</v>
      </c>
      <c r="AV490" s="15" t="s">
        <v>80</v>
      </c>
      <c r="AW490" s="15" t="s">
        <v>35</v>
      </c>
      <c r="AX490" s="15" t="s">
        <v>73</v>
      </c>
      <c r="AY490" s="277" t="s">
        <v>180</v>
      </c>
    </row>
    <row r="491" s="13" customFormat="1">
      <c r="A491" s="13"/>
      <c r="B491" s="235"/>
      <c r="C491" s="236"/>
      <c r="D491" s="228" t="s">
        <v>216</v>
      </c>
      <c r="E491" s="237" t="s">
        <v>19</v>
      </c>
      <c r="F491" s="238" t="s">
        <v>2402</v>
      </c>
      <c r="G491" s="236"/>
      <c r="H491" s="239">
        <v>2.04</v>
      </c>
      <c r="I491" s="240"/>
      <c r="J491" s="236"/>
      <c r="K491" s="236"/>
      <c r="L491" s="241"/>
      <c r="M491" s="242"/>
      <c r="N491" s="243"/>
      <c r="O491" s="243"/>
      <c r="P491" s="243"/>
      <c r="Q491" s="243"/>
      <c r="R491" s="243"/>
      <c r="S491" s="243"/>
      <c r="T491" s="244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5" t="s">
        <v>216</v>
      </c>
      <c r="AU491" s="245" t="s">
        <v>82</v>
      </c>
      <c r="AV491" s="13" t="s">
        <v>82</v>
      </c>
      <c r="AW491" s="13" t="s">
        <v>35</v>
      </c>
      <c r="AX491" s="13" t="s">
        <v>73</v>
      </c>
      <c r="AY491" s="245" t="s">
        <v>180</v>
      </c>
    </row>
    <row r="492" s="15" customFormat="1">
      <c r="A492" s="15"/>
      <c r="B492" s="268"/>
      <c r="C492" s="269"/>
      <c r="D492" s="228" t="s">
        <v>216</v>
      </c>
      <c r="E492" s="270" t="s">
        <v>19</v>
      </c>
      <c r="F492" s="271" t="s">
        <v>2488</v>
      </c>
      <c r="G492" s="269"/>
      <c r="H492" s="270" t="s">
        <v>19</v>
      </c>
      <c r="I492" s="272"/>
      <c r="J492" s="269"/>
      <c r="K492" s="269"/>
      <c r="L492" s="273"/>
      <c r="M492" s="274"/>
      <c r="N492" s="275"/>
      <c r="O492" s="275"/>
      <c r="P492" s="275"/>
      <c r="Q492" s="275"/>
      <c r="R492" s="275"/>
      <c r="S492" s="275"/>
      <c r="T492" s="276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77" t="s">
        <v>216</v>
      </c>
      <c r="AU492" s="277" t="s">
        <v>82</v>
      </c>
      <c r="AV492" s="15" t="s">
        <v>80</v>
      </c>
      <c r="AW492" s="15" t="s">
        <v>35</v>
      </c>
      <c r="AX492" s="15" t="s">
        <v>73</v>
      </c>
      <c r="AY492" s="277" t="s">
        <v>180</v>
      </c>
    </row>
    <row r="493" s="13" customFormat="1">
      <c r="A493" s="13"/>
      <c r="B493" s="235"/>
      <c r="C493" s="236"/>
      <c r="D493" s="228" t="s">
        <v>216</v>
      </c>
      <c r="E493" s="237" t="s">
        <v>19</v>
      </c>
      <c r="F493" s="238" t="s">
        <v>2402</v>
      </c>
      <c r="G493" s="236"/>
      <c r="H493" s="239">
        <v>2.04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5" t="s">
        <v>216</v>
      </c>
      <c r="AU493" s="245" t="s">
        <v>82</v>
      </c>
      <c r="AV493" s="13" t="s">
        <v>82</v>
      </c>
      <c r="AW493" s="13" t="s">
        <v>35</v>
      </c>
      <c r="AX493" s="13" t="s">
        <v>73</v>
      </c>
      <c r="AY493" s="245" t="s">
        <v>180</v>
      </c>
    </row>
    <row r="494" s="15" customFormat="1">
      <c r="A494" s="15"/>
      <c r="B494" s="268"/>
      <c r="C494" s="269"/>
      <c r="D494" s="228" t="s">
        <v>216</v>
      </c>
      <c r="E494" s="270" t="s">
        <v>19</v>
      </c>
      <c r="F494" s="271" t="s">
        <v>2490</v>
      </c>
      <c r="G494" s="269"/>
      <c r="H494" s="270" t="s">
        <v>19</v>
      </c>
      <c r="I494" s="272"/>
      <c r="J494" s="269"/>
      <c r="K494" s="269"/>
      <c r="L494" s="273"/>
      <c r="M494" s="274"/>
      <c r="N494" s="275"/>
      <c r="O494" s="275"/>
      <c r="P494" s="275"/>
      <c r="Q494" s="275"/>
      <c r="R494" s="275"/>
      <c r="S494" s="275"/>
      <c r="T494" s="276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77" t="s">
        <v>216</v>
      </c>
      <c r="AU494" s="277" t="s">
        <v>82</v>
      </c>
      <c r="AV494" s="15" t="s">
        <v>80</v>
      </c>
      <c r="AW494" s="15" t="s">
        <v>35</v>
      </c>
      <c r="AX494" s="15" t="s">
        <v>73</v>
      </c>
      <c r="AY494" s="277" t="s">
        <v>180</v>
      </c>
    </row>
    <row r="495" s="13" customFormat="1">
      <c r="A495" s="13"/>
      <c r="B495" s="235"/>
      <c r="C495" s="236"/>
      <c r="D495" s="228" t="s">
        <v>216</v>
      </c>
      <c r="E495" s="237" t="s">
        <v>19</v>
      </c>
      <c r="F495" s="238" t="s">
        <v>2402</v>
      </c>
      <c r="G495" s="236"/>
      <c r="H495" s="239">
        <v>2.04</v>
      </c>
      <c r="I495" s="240"/>
      <c r="J495" s="236"/>
      <c r="K495" s="236"/>
      <c r="L495" s="241"/>
      <c r="M495" s="242"/>
      <c r="N495" s="243"/>
      <c r="O495" s="243"/>
      <c r="P495" s="243"/>
      <c r="Q495" s="243"/>
      <c r="R495" s="243"/>
      <c r="S495" s="243"/>
      <c r="T495" s="24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5" t="s">
        <v>216</v>
      </c>
      <c r="AU495" s="245" t="s">
        <v>82</v>
      </c>
      <c r="AV495" s="13" t="s">
        <v>82</v>
      </c>
      <c r="AW495" s="13" t="s">
        <v>35</v>
      </c>
      <c r="AX495" s="13" t="s">
        <v>73</v>
      </c>
      <c r="AY495" s="245" t="s">
        <v>180</v>
      </c>
    </row>
    <row r="496" s="15" customFormat="1">
      <c r="A496" s="15"/>
      <c r="B496" s="268"/>
      <c r="C496" s="269"/>
      <c r="D496" s="228" t="s">
        <v>216</v>
      </c>
      <c r="E496" s="270" t="s">
        <v>19</v>
      </c>
      <c r="F496" s="271" t="s">
        <v>2496</v>
      </c>
      <c r="G496" s="269"/>
      <c r="H496" s="270" t="s">
        <v>19</v>
      </c>
      <c r="I496" s="272"/>
      <c r="J496" s="269"/>
      <c r="K496" s="269"/>
      <c r="L496" s="273"/>
      <c r="M496" s="274"/>
      <c r="N496" s="275"/>
      <c r="O496" s="275"/>
      <c r="P496" s="275"/>
      <c r="Q496" s="275"/>
      <c r="R496" s="275"/>
      <c r="S496" s="275"/>
      <c r="T496" s="276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77" t="s">
        <v>216</v>
      </c>
      <c r="AU496" s="277" t="s">
        <v>82</v>
      </c>
      <c r="AV496" s="15" t="s">
        <v>80</v>
      </c>
      <c r="AW496" s="15" t="s">
        <v>35</v>
      </c>
      <c r="AX496" s="15" t="s">
        <v>73</v>
      </c>
      <c r="AY496" s="277" t="s">
        <v>180</v>
      </c>
    </row>
    <row r="497" s="13" customFormat="1">
      <c r="A497" s="13"/>
      <c r="B497" s="235"/>
      <c r="C497" s="236"/>
      <c r="D497" s="228" t="s">
        <v>216</v>
      </c>
      <c r="E497" s="237" t="s">
        <v>19</v>
      </c>
      <c r="F497" s="238" t="s">
        <v>2402</v>
      </c>
      <c r="G497" s="236"/>
      <c r="H497" s="239">
        <v>2.04</v>
      </c>
      <c r="I497" s="240"/>
      <c r="J497" s="236"/>
      <c r="K497" s="236"/>
      <c r="L497" s="241"/>
      <c r="M497" s="242"/>
      <c r="N497" s="243"/>
      <c r="O497" s="243"/>
      <c r="P497" s="243"/>
      <c r="Q497" s="243"/>
      <c r="R497" s="243"/>
      <c r="S497" s="243"/>
      <c r="T497" s="24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5" t="s">
        <v>216</v>
      </c>
      <c r="AU497" s="245" t="s">
        <v>82</v>
      </c>
      <c r="AV497" s="13" t="s">
        <v>82</v>
      </c>
      <c r="AW497" s="13" t="s">
        <v>35</v>
      </c>
      <c r="AX497" s="13" t="s">
        <v>73</v>
      </c>
      <c r="AY497" s="245" t="s">
        <v>180</v>
      </c>
    </row>
    <row r="498" s="14" customFormat="1">
      <c r="A498" s="14"/>
      <c r="B498" s="246"/>
      <c r="C498" s="247"/>
      <c r="D498" s="228" t="s">
        <v>216</v>
      </c>
      <c r="E498" s="248" t="s">
        <v>19</v>
      </c>
      <c r="F498" s="249" t="s">
        <v>293</v>
      </c>
      <c r="G498" s="247"/>
      <c r="H498" s="250">
        <v>8.1600000000000001</v>
      </c>
      <c r="I498" s="251"/>
      <c r="J498" s="247"/>
      <c r="K498" s="247"/>
      <c r="L498" s="252"/>
      <c r="M498" s="253"/>
      <c r="N498" s="254"/>
      <c r="O498" s="254"/>
      <c r="P498" s="254"/>
      <c r="Q498" s="254"/>
      <c r="R498" s="254"/>
      <c r="S498" s="254"/>
      <c r="T498" s="255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6" t="s">
        <v>216</v>
      </c>
      <c r="AU498" s="256" t="s">
        <v>82</v>
      </c>
      <c r="AV498" s="14" t="s">
        <v>188</v>
      </c>
      <c r="AW498" s="14" t="s">
        <v>35</v>
      </c>
      <c r="AX498" s="14" t="s">
        <v>80</v>
      </c>
      <c r="AY498" s="256" t="s">
        <v>180</v>
      </c>
    </row>
    <row r="499" s="2" customFormat="1" ht="24.15" customHeight="1">
      <c r="A499" s="41"/>
      <c r="B499" s="42"/>
      <c r="C499" s="257" t="s">
        <v>636</v>
      </c>
      <c r="D499" s="257" t="s">
        <v>390</v>
      </c>
      <c r="E499" s="258" t="s">
        <v>841</v>
      </c>
      <c r="F499" s="259" t="s">
        <v>842</v>
      </c>
      <c r="G499" s="260" t="s">
        <v>186</v>
      </c>
      <c r="H499" s="261">
        <v>9.7919999999999998</v>
      </c>
      <c r="I499" s="262"/>
      <c r="J499" s="263">
        <f>ROUND(I499*H499,2)</f>
        <v>0</v>
      </c>
      <c r="K499" s="259" t="s">
        <v>187</v>
      </c>
      <c r="L499" s="264"/>
      <c r="M499" s="265" t="s">
        <v>19</v>
      </c>
      <c r="N499" s="266" t="s">
        <v>44</v>
      </c>
      <c r="O499" s="87"/>
      <c r="P499" s="224">
        <f>O499*H499</f>
        <v>0</v>
      </c>
      <c r="Q499" s="224">
        <v>0.01112</v>
      </c>
      <c r="R499" s="224">
        <f>Q499*H499</f>
        <v>0.10888703999999999</v>
      </c>
      <c r="S499" s="224">
        <v>0</v>
      </c>
      <c r="T499" s="225">
        <f>S499*H499</f>
        <v>0</v>
      </c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R499" s="226" t="s">
        <v>393</v>
      </c>
      <c r="AT499" s="226" t="s">
        <v>390</v>
      </c>
      <c r="AU499" s="226" t="s">
        <v>82</v>
      </c>
      <c r="AY499" s="20" t="s">
        <v>180</v>
      </c>
      <c r="BE499" s="227">
        <f>IF(N499="základní",J499,0)</f>
        <v>0</v>
      </c>
      <c r="BF499" s="227">
        <f>IF(N499="snížená",J499,0)</f>
        <v>0</v>
      </c>
      <c r="BG499" s="227">
        <f>IF(N499="zákl. přenesená",J499,0)</f>
        <v>0</v>
      </c>
      <c r="BH499" s="227">
        <f>IF(N499="sníž. přenesená",J499,0)</f>
        <v>0</v>
      </c>
      <c r="BI499" s="227">
        <f>IF(N499="nulová",J499,0)</f>
        <v>0</v>
      </c>
      <c r="BJ499" s="20" t="s">
        <v>80</v>
      </c>
      <c r="BK499" s="227">
        <f>ROUND(I499*H499,2)</f>
        <v>0</v>
      </c>
      <c r="BL499" s="20" t="s">
        <v>284</v>
      </c>
      <c r="BM499" s="226" t="s">
        <v>2624</v>
      </c>
    </row>
    <row r="500" s="2" customFormat="1">
      <c r="A500" s="41"/>
      <c r="B500" s="42"/>
      <c r="C500" s="43"/>
      <c r="D500" s="228" t="s">
        <v>190</v>
      </c>
      <c r="E500" s="43"/>
      <c r="F500" s="229" t="s">
        <v>842</v>
      </c>
      <c r="G500" s="43"/>
      <c r="H500" s="43"/>
      <c r="I500" s="230"/>
      <c r="J500" s="43"/>
      <c r="K500" s="43"/>
      <c r="L500" s="47"/>
      <c r="M500" s="231"/>
      <c r="N500" s="232"/>
      <c r="O500" s="87"/>
      <c r="P500" s="87"/>
      <c r="Q500" s="87"/>
      <c r="R500" s="87"/>
      <c r="S500" s="87"/>
      <c r="T500" s="88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20" t="s">
        <v>190</v>
      </c>
      <c r="AU500" s="20" t="s">
        <v>82</v>
      </c>
    </row>
    <row r="501" s="13" customFormat="1">
      <c r="A501" s="13"/>
      <c r="B501" s="235"/>
      <c r="C501" s="236"/>
      <c r="D501" s="228" t="s">
        <v>216</v>
      </c>
      <c r="E501" s="236"/>
      <c r="F501" s="238" t="s">
        <v>2625</v>
      </c>
      <c r="G501" s="236"/>
      <c r="H501" s="239">
        <v>9.7919999999999998</v>
      </c>
      <c r="I501" s="240"/>
      <c r="J501" s="236"/>
      <c r="K501" s="236"/>
      <c r="L501" s="241"/>
      <c r="M501" s="242"/>
      <c r="N501" s="243"/>
      <c r="O501" s="243"/>
      <c r="P501" s="243"/>
      <c r="Q501" s="243"/>
      <c r="R501" s="243"/>
      <c r="S501" s="243"/>
      <c r="T501" s="24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5" t="s">
        <v>216</v>
      </c>
      <c r="AU501" s="245" t="s">
        <v>82</v>
      </c>
      <c r="AV501" s="13" t="s">
        <v>82</v>
      </c>
      <c r="AW501" s="13" t="s">
        <v>4</v>
      </c>
      <c r="AX501" s="13" t="s">
        <v>80</v>
      </c>
      <c r="AY501" s="245" t="s">
        <v>180</v>
      </c>
    </row>
    <row r="502" s="2" customFormat="1" ht="16.5" customHeight="1">
      <c r="A502" s="41"/>
      <c r="B502" s="42"/>
      <c r="C502" s="215" t="s">
        <v>642</v>
      </c>
      <c r="D502" s="215" t="s">
        <v>183</v>
      </c>
      <c r="E502" s="216" t="s">
        <v>858</v>
      </c>
      <c r="F502" s="217" t="s">
        <v>859</v>
      </c>
      <c r="G502" s="218" t="s">
        <v>483</v>
      </c>
      <c r="H502" s="219">
        <v>6.7999999999999998</v>
      </c>
      <c r="I502" s="220"/>
      <c r="J502" s="221">
        <f>ROUND(I502*H502,2)</f>
        <v>0</v>
      </c>
      <c r="K502" s="217" t="s">
        <v>187</v>
      </c>
      <c r="L502" s="47"/>
      <c r="M502" s="222" t="s">
        <v>19</v>
      </c>
      <c r="N502" s="223" t="s">
        <v>44</v>
      </c>
      <c r="O502" s="87"/>
      <c r="P502" s="224">
        <f>O502*H502</f>
        <v>0</v>
      </c>
      <c r="Q502" s="224">
        <v>3.0000000000000001E-05</v>
      </c>
      <c r="R502" s="224">
        <f>Q502*H502</f>
        <v>0.000204</v>
      </c>
      <c r="S502" s="224">
        <v>0</v>
      </c>
      <c r="T502" s="225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26" t="s">
        <v>284</v>
      </c>
      <c r="AT502" s="226" t="s">
        <v>183</v>
      </c>
      <c r="AU502" s="226" t="s">
        <v>82</v>
      </c>
      <c r="AY502" s="20" t="s">
        <v>180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20" t="s">
        <v>80</v>
      </c>
      <c r="BK502" s="227">
        <f>ROUND(I502*H502,2)</f>
        <v>0</v>
      </c>
      <c r="BL502" s="20" t="s">
        <v>284</v>
      </c>
      <c r="BM502" s="226" t="s">
        <v>2626</v>
      </c>
    </row>
    <row r="503" s="2" customFormat="1">
      <c r="A503" s="41"/>
      <c r="B503" s="42"/>
      <c r="C503" s="43"/>
      <c r="D503" s="228" t="s">
        <v>190</v>
      </c>
      <c r="E503" s="43"/>
      <c r="F503" s="229" t="s">
        <v>861</v>
      </c>
      <c r="G503" s="43"/>
      <c r="H503" s="43"/>
      <c r="I503" s="230"/>
      <c r="J503" s="43"/>
      <c r="K503" s="43"/>
      <c r="L503" s="47"/>
      <c r="M503" s="231"/>
      <c r="N503" s="23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190</v>
      </c>
      <c r="AU503" s="20" t="s">
        <v>82</v>
      </c>
    </row>
    <row r="504" s="2" customFormat="1">
      <c r="A504" s="41"/>
      <c r="B504" s="42"/>
      <c r="C504" s="43"/>
      <c r="D504" s="233" t="s">
        <v>192</v>
      </c>
      <c r="E504" s="43"/>
      <c r="F504" s="234" t="s">
        <v>862</v>
      </c>
      <c r="G504" s="43"/>
      <c r="H504" s="43"/>
      <c r="I504" s="230"/>
      <c r="J504" s="43"/>
      <c r="K504" s="43"/>
      <c r="L504" s="47"/>
      <c r="M504" s="231"/>
      <c r="N504" s="232"/>
      <c r="O504" s="87"/>
      <c r="P504" s="87"/>
      <c r="Q504" s="87"/>
      <c r="R504" s="87"/>
      <c r="S504" s="87"/>
      <c r="T504" s="88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20" t="s">
        <v>192</v>
      </c>
      <c r="AU504" s="20" t="s">
        <v>82</v>
      </c>
    </row>
    <row r="505" s="13" customFormat="1">
      <c r="A505" s="13"/>
      <c r="B505" s="235"/>
      <c r="C505" s="236"/>
      <c r="D505" s="228" t="s">
        <v>216</v>
      </c>
      <c r="E505" s="237" t="s">
        <v>19</v>
      </c>
      <c r="F505" s="238" t="s">
        <v>2627</v>
      </c>
      <c r="G505" s="236"/>
      <c r="H505" s="239">
        <v>6.7999999999999998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5" t="s">
        <v>216</v>
      </c>
      <c r="AU505" s="245" t="s">
        <v>82</v>
      </c>
      <c r="AV505" s="13" t="s">
        <v>82</v>
      </c>
      <c r="AW505" s="13" t="s">
        <v>35</v>
      </c>
      <c r="AX505" s="13" t="s">
        <v>80</v>
      </c>
      <c r="AY505" s="245" t="s">
        <v>180</v>
      </c>
    </row>
    <row r="506" s="2" customFormat="1" ht="16.5" customHeight="1">
      <c r="A506" s="41"/>
      <c r="B506" s="42"/>
      <c r="C506" s="215" t="s">
        <v>646</v>
      </c>
      <c r="D506" s="215" t="s">
        <v>183</v>
      </c>
      <c r="E506" s="216" t="s">
        <v>865</v>
      </c>
      <c r="F506" s="217" t="s">
        <v>866</v>
      </c>
      <c r="G506" s="218" t="s">
        <v>385</v>
      </c>
      <c r="H506" s="219">
        <v>8</v>
      </c>
      <c r="I506" s="220"/>
      <c r="J506" s="221">
        <f>ROUND(I506*H506,2)</f>
        <v>0</v>
      </c>
      <c r="K506" s="217" t="s">
        <v>187</v>
      </c>
      <c r="L506" s="47"/>
      <c r="M506" s="222" t="s">
        <v>19</v>
      </c>
      <c r="N506" s="223" t="s">
        <v>44</v>
      </c>
      <c r="O506" s="87"/>
      <c r="P506" s="224">
        <f>O506*H506</f>
        <v>0</v>
      </c>
      <c r="Q506" s="224">
        <v>0</v>
      </c>
      <c r="R506" s="224">
        <f>Q506*H506</f>
        <v>0</v>
      </c>
      <c r="S506" s="224">
        <v>0</v>
      </c>
      <c r="T506" s="225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26" t="s">
        <v>284</v>
      </c>
      <c r="AT506" s="226" t="s">
        <v>183</v>
      </c>
      <c r="AU506" s="226" t="s">
        <v>82</v>
      </c>
      <c r="AY506" s="20" t="s">
        <v>180</v>
      </c>
      <c r="BE506" s="227">
        <f>IF(N506="základní",J506,0)</f>
        <v>0</v>
      </c>
      <c r="BF506" s="227">
        <f>IF(N506="snížená",J506,0)</f>
        <v>0</v>
      </c>
      <c r="BG506" s="227">
        <f>IF(N506="zákl. přenesená",J506,0)</f>
        <v>0</v>
      </c>
      <c r="BH506" s="227">
        <f>IF(N506="sníž. přenesená",J506,0)</f>
        <v>0</v>
      </c>
      <c r="BI506" s="227">
        <f>IF(N506="nulová",J506,0)</f>
        <v>0</v>
      </c>
      <c r="BJ506" s="20" t="s">
        <v>80</v>
      </c>
      <c r="BK506" s="227">
        <f>ROUND(I506*H506,2)</f>
        <v>0</v>
      </c>
      <c r="BL506" s="20" t="s">
        <v>284</v>
      </c>
      <c r="BM506" s="226" t="s">
        <v>2628</v>
      </c>
    </row>
    <row r="507" s="2" customFormat="1">
      <c r="A507" s="41"/>
      <c r="B507" s="42"/>
      <c r="C507" s="43"/>
      <c r="D507" s="228" t="s">
        <v>190</v>
      </c>
      <c r="E507" s="43"/>
      <c r="F507" s="229" t="s">
        <v>868</v>
      </c>
      <c r="G507" s="43"/>
      <c r="H507" s="43"/>
      <c r="I507" s="230"/>
      <c r="J507" s="43"/>
      <c r="K507" s="43"/>
      <c r="L507" s="47"/>
      <c r="M507" s="231"/>
      <c r="N507" s="23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190</v>
      </c>
      <c r="AU507" s="20" t="s">
        <v>82</v>
      </c>
    </row>
    <row r="508" s="2" customFormat="1">
      <c r="A508" s="41"/>
      <c r="B508" s="42"/>
      <c r="C508" s="43"/>
      <c r="D508" s="233" t="s">
        <v>192</v>
      </c>
      <c r="E508" s="43"/>
      <c r="F508" s="234" t="s">
        <v>869</v>
      </c>
      <c r="G508" s="43"/>
      <c r="H508" s="43"/>
      <c r="I508" s="230"/>
      <c r="J508" s="43"/>
      <c r="K508" s="43"/>
      <c r="L508" s="47"/>
      <c r="M508" s="231"/>
      <c r="N508" s="23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192</v>
      </c>
      <c r="AU508" s="20" t="s">
        <v>82</v>
      </c>
    </row>
    <row r="509" s="2" customFormat="1" ht="21.75" customHeight="1">
      <c r="A509" s="41"/>
      <c r="B509" s="42"/>
      <c r="C509" s="215" t="s">
        <v>652</v>
      </c>
      <c r="D509" s="215" t="s">
        <v>183</v>
      </c>
      <c r="E509" s="216" t="s">
        <v>872</v>
      </c>
      <c r="F509" s="217" t="s">
        <v>873</v>
      </c>
      <c r="G509" s="218" t="s">
        <v>385</v>
      </c>
      <c r="H509" s="219">
        <v>4</v>
      </c>
      <c r="I509" s="220"/>
      <c r="J509" s="221">
        <f>ROUND(I509*H509,2)</f>
        <v>0</v>
      </c>
      <c r="K509" s="217" t="s">
        <v>187</v>
      </c>
      <c r="L509" s="47"/>
      <c r="M509" s="222" t="s">
        <v>19</v>
      </c>
      <c r="N509" s="223" t="s">
        <v>44</v>
      </c>
      <c r="O509" s="87"/>
      <c r="P509" s="224">
        <f>O509*H509</f>
        <v>0</v>
      </c>
      <c r="Q509" s="224">
        <v>0</v>
      </c>
      <c r="R509" s="224">
        <f>Q509*H509</f>
        <v>0</v>
      </c>
      <c r="S509" s="224">
        <v>0</v>
      </c>
      <c r="T509" s="225">
        <f>S509*H509</f>
        <v>0</v>
      </c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R509" s="226" t="s">
        <v>284</v>
      </c>
      <c r="AT509" s="226" t="s">
        <v>183</v>
      </c>
      <c r="AU509" s="226" t="s">
        <v>82</v>
      </c>
      <c r="AY509" s="20" t="s">
        <v>180</v>
      </c>
      <c r="BE509" s="227">
        <f>IF(N509="základní",J509,0)</f>
        <v>0</v>
      </c>
      <c r="BF509" s="227">
        <f>IF(N509="snížená",J509,0)</f>
        <v>0</v>
      </c>
      <c r="BG509" s="227">
        <f>IF(N509="zákl. přenesená",J509,0)</f>
        <v>0</v>
      </c>
      <c r="BH509" s="227">
        <f>IF(N509="sníž. přenesená",J509,0)</f>
        <v>0</v>
      </c>
      <c r="BI509" s="227">
        <f>IF(N509="nulová",J509,0)</f>
        <v>0</v>
      </c>
      <c r="BJ509" s="20" t="s">
        <v>80</v>
      </c>
      <c r="BK509" s="227">
        <f>ROUND(I509*H509,2)</f>
        <v>0</v>
      </c>
      <c r="BL509" s="20" t="s">
        <v>284</v>
      </c>
      <c r="BM509" s="226" t="s">
        <v>2629</v>
      </c>
    </row>
    <row r="510" s="2" customFormat="1">
      <c r="A510" s="41"/>
      <c r="B510" s="42"/>
      <c r="C510" s="43"/>
      <c r="D510" s="228" t="s">
        <v>190</v>
      </c>
      <c r="E510" s="43"/>
      <c r="F510" s="229" t="s">
        <v>875</v>
      </c>
      <c r="G510" s="43"/>
      <c r="H510" s="43"/>
      <c r="I510" s="230"/>
      <c r="J510" s="43"/>
      <c r="K510" s="43"/>
      <c r="L510" s="47"/>
      <c r="M510" s="231"/>
      <c r="N510" s="232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20" t="s">
        <v>190</v>
      </c>
      <c r="AU510" s="20" t="s">
        <v>82</v>
      </c>
    </row>
    <row r="511" s="2" customFormat="1">
      <c r="A511" s="41"/>
      <c r="B511" s="42"/>
      <c r="C511" s="43"/>
      <c r="D511" s="233" t="s">
        <v>192</v>
      </c>
      <c r="E511" s="43"/>
      <c r="F511" s="234" t="s">
        <v>876</v>
      </c>
      <c r="G511" s="43"/>
      <c r="H511" s="43"/>
      <c r="I511" s="230"/>
      <c r="J511" s="43"/>
      <c r="K511" s="43"/>
      <c r="L511" s="47"/>
      <c r="M511" s="231"/>
      <c r="N511" s="232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192</v>
      </c>
      <c r="AU511" s="20" t="s">
        <v>82</v>
      </c>
    </row>
    <row r="512" s="2" customFormat="1" ht="24.15" customHeight="1">
      <c r="A512" s="41"/>
      <c r="B512" s="42"/>
      <c r="C512" s="215" t="s">
        <v>656</v>
      </c>
      <c r="D512" s="215" t="s">
        <v>183</v>
      </c>
      <c r="E512" s="216" t="s">
        <v>878</v>
      </c>
      <c r="F512" s="217" t="s">
        <v>879</v>
      </c>
      <c r="G512" s="218" t="s">
        <v>186</v>
      </c>
      <c r="H512" s="219">
        <v>8.1600000000000001</v>
      </c>
      <c r="I512" s="220"/>
      <c r="J512" s="221">
        <f>ROUND(I512*H512,2)</f>
        <v>0</v>
      </c>
      <c r="K512" s="217" t="s">
        <v>187</v>
      </c>
      <c r="L512" s="47"/>
      <c r="M512" s="222" t="s">
        <v>19</v>
      </c>
      <c r="N512" s="223" t="s">
        <v>44</v>
      </c>
      <c r="O512" s="87"/>
      <c r="P512" s="224">
        <f>O512*H512</f>
        <v>0</v>
      </c>
      <c r="Q512" s="224">
        <v>4.5000000000000003E-05</v>
      </c>
      <c r="R512" s="224">
        <f>Q512*H512</f>
        <v>0.00036720000000000004</v>
      </c>
      <c r="S512" s="224">
        <v>0</v>
      </c>
      <c r="T512" s="225">
        <f>S512*H512</f>
        <v>0</v>
      </c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R512" s="226" t="s">
        <v>284</v>
      </c>
      <c r="AT512" s="226" t="s">
        <v>183</v>
      </c>
      <c r="AU512" s="226" t="s">
        <v>82</v>
      </c>
      <c r="AY512" s="20" t="s">
        <v>180</v>
      </c>
      <c r="BE512" s="227">
        <f>IF(N512="základní",J512,0)</f>
        <v>0</v>
      </c>
      <c r="BF512" s="227">
        <f>IF(N512="snížená",J512,0)</f>
        <v>0</v>
      </c>
      <c r="BG512" s="227">
        <f>IF(N512="zákl. přenesená",J512,0)</f>
        <v>0</v>
      </c>
      <c r="BH512" s="227">
        <f>IF(N512="sníž. přenesená",J512,0)</f>
        <v>0</v>
      </c>
      <c r="BI512" s="227">
        <f>IF(N512="nulová",J512,0)</f>
        <v>0</v>
      </c>
      <c r="BJ512" s="20" t="s">
        <v>80</v>
      </c>
      <c r="BK512" s="227">
        <f>ROUND(I512*H512,2)</f>
        <v>0</v>
      </c>
      <c r="BL512" s="20" t="s">
        <v>284</v>
      </c>
      <c r="BM512" s="226" t="s">
        <v>2630</v>
      </c>
    </row>
    <row r="513" s="2" customFormat="1">
      <c r="A513" s="41"/>
      <c r="B513" s="42"/>
      <c r="C513" s="43"/>
      <c r="D513" s="228" t="s">
        <v>190</v>
      </c>
      <c r="E513" s="43"/>
      <c r="F513" s="229" t="s">
        <v>881</v>
      </c>
      <c r="G513" s="43"/>
      <c r="H513" s="43"/>
      <c r="I513" s="230"/>
      <c r="J513" s="43"/>
      <c r="K513" s="43"/>
      <c r="L513" s="47"/>
      <c r="M513" s="231"/>
      <c r="N513" s="232"/>
      <c r="O513" s="87"/>
      <c r="P513" s="87"/>
      <c r="Q513" s="87"/>
      <c r="R513" s="87"/>
      <c r="S513" s="87"/>
      <c r="T513" s="88"/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T513" s="20" t="s">
        <v>190</v>
      </c>
      <c r="AU513" s="20" t="s">
        <v>82</v>
      </c>
    </row>
    <row r="514" s="2" customFormat="1">
      <c r="A514" s="41"/>
      <c r="B514" s="42"/>
      <c r="C514" s="43"/>
      <c r="D514" s="233" t="s">
        <v>192</v>
      </c>
      <c r="E514" s="43"/>
      <c r="F514" s="234" t="s">
        <v>882</v>
      </c>
      <c r="G514" s="43"/>
      <c r="H514" s="43"/>
      <c r="I514" s="230"/>
      <c r="J514" s="43"/>
      <c r="K514" s="43"/>
      <c r="L514" s="47"/>
      <c r="M514" s="231"/>
      <c r="N514" s="232"/>
      <c r="O514" s="87"/>
      <c r="P514" s="87"/>
      <c r="Q514" s="87"/>
      <c r="R514" s="87"/>
      <c r="S514" s="87"/>
      <c r="T514" s="88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20" t="s">
        <v>192</v>
      </c>
      <c r="AU514" s="20" t="s">
        <v>82</v>
      </c>
    </row>
    <row r="515" s="2" customFormat="1" ht="33" customHeight="1">
      <c r="A515" s="41"/>
      <c r="B515" s="42"/>
      <c r="C515" s="215" t="s">
        <v>660</v>
      </c>
      <c r="D515" s="215" t="s">
        <v>183</v>
      </c>
      <c r="E515" s="216" t="s">
        <v>1473</v>
      </c>
      <c r="F515" s="217" t="s">
        <v>1474</v>
      </c>
      <c r="G515" s="218" t="s">
        <v>305</v>
      </c>
      <c r="H515" s="219">
        <v>0.156</v>
      </c>
      <c r="I515" s="220"/>
      <c r="J515" s="221">
        <f>ROUND(I515*H515,2)</f>
        <v>0</v>
      </c>
      <c r="K515" s="217" t="s">
        <v>187</v>
      </c>
      <c r="L515" s="47"/>
      <c r="M515" s="222" t="s">
        <v>19</v>
      </c>
      <c r="N515" s="223" t="s">
        <v>44</v>
      </c>
      <c r="O515" s="87"/>
      <c r="P515" s="224">
        <f>O515*H515</f>
        <v>0</v>
      </c>
      <c r="Q515" s="224">
        <v>0</v>
      </c>
      <c r="R515" s="224">
        <f>Q515*H515</f>
        <v>0</v>
      </c>
      <c r="S515" s="224">
        <v>0</v>
      </c>
      <c r="T515" s="225">
        <f>S515*H515</f>
        <v>0</v>
      </c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R515" s="226" t="s">
        <v>284</v>
      </c>
      <c r="AT515" s="226" t="s">
        <v>183</v>
      </c>
      <c r="AU515" s="226" t="s">
        <v>82</v>
      </c>
      <c r="AY515" s="20" t="s">
        <v>180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20" t="s">
        <v>80</v>
      </c>
      <c r="BK515" s="227">
        <f>ROUND(I515*H515,2)</f>
        <v>0</v>
      </c>
      <c r="BL515" s="20" t="s">
        <v>284</v>
      </c>
      <c r="BM515" s="226" t="s">
        <v>2631</v>
      </c>
    </row>
    <row r="516" s="2" customFormat="1">
      <c r="A516" s="41"/>
      <c r="B516" s="42"/>
      <c r="C516" s="43"/>
      <c r="D516" s="228" t="s">
        <v>190</v>
      </c>
      <c r="E516" s="43"/>
      <c r="F516" s="229" t="s">
        <v>1476</v>
      </c>
      <c r="G516" s="43"/>
      <c r="H516" s="43"/>
      <c r="I516" s="230"/>
      <c r="J516" s="43"/>
      <c r="K516" s="43"/>
      <c r="L516" s="47"/>
      <c r="M516" s="231"/>
      <c r="N516" s="232"/>
      <c r="O516" s="87"/>
      <c r="P516" s="87"/>
      <c r="Q516" s="87"/>
      <c r="R516" s="87"/>
      <c r="S516" s="87"/>
      <c r="T516" s="88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20" t="s">
        <v>190</v>
      </c>
      <c r="AU516" s="20" t="s">
        <v>82</v>
      </c>
    </row>
    <row r="517" s="2" customFormat="1">
      <c r="A517" s="41"/>
      <c r="B517" s="42"/>
      <c r="C517" s="43"/>
      <c r="D517" s="233" t="s">
        <v>192</v>
      </c>
      <c r="E517" s="43"/>
      <c r="F517" s="234" t="s">
        <v>1477</v>
      </c>
      <c r="G517" s="43"/>
      <c r="H517" s="43"/>
      <c r="I517" s="230"/>
      <c r="J517" s="43"/>
      <c r="K517" s="43"/>
      <c r="L517" s="47"/>
      <c r="M517" s="231"/>
      <c r="N517" s="232"/>
      <c r="O517" s="87"/>
      <c r="P517" s="87"/>
      <c r="Q517" s="87"/>
      <c r="R517" s="87"/>
      <c r="S517" s="87"/>
      <c r="T517" s="88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T517" s="20" t="s">
        <v>192</v>
      </c>
      <c r="AU517" s="20" t="s">
        <v>82</v>
      </c>
    </row>
    <row r="518" s="12" customFormat="1" ht="22.8" customHeight="1">
      <c r="A518" s="12"/>
      <c r="B518" s="199"/>
      <c r="C518" s="200"/>
      <c r="D518" s="201" t="s">
        <v>72</v>
      </c>
      <c r="E518" s="213" t="s">
        <v>889</v>
      </c>
      <c r="F518" s="213" t="s">
        <v>890</v>
      </c>
      <c r="G518" s="200"/>
      <c r="H518" s="200"/>
      <c r="I518" s="203"/>
      <c r="J518" s="214">
        <f>BK518</f>
        <v>0</v>
      </c>
      <c r="K518" s="200"/>
      <c r="L518" s="205"/>
      <c r="M518" s="206"/>
      <c r="N518" s="207"/>
      <c r="O518" s="207"/>
      <c r="P518" s="208">
        <f>SUM(P519:P628)</f>
        <v>0</v>
      </c>
      <c r="Q518" s="207"/>
      <c r="R518" s="208">
        <f>SUM(R519:R628)</f>
        <v>0.19290404999999999</v>
      </c>
      <c r="S518" s="207"/>
      <c r="T518" s="209">
        <f>SUM(T519:T628)</f>
        <v>0</v>
      </c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R518" s="210" t="s">
        <v>82</v>
      </c>
      <c r="AT518" s="211" t="s">
        <v>72</v>
      </c>
      <c r="AU518" s="211" t="s">
        <v>80</v>
      </c>
      <c r="AY518" s="210" t="s">
        <v>180</v>
      </c>
      <c r="BK518" s="212">
        <f>SUM(BK519:BK628)</f>
        <v>0</v>
      </c>
    </row>
    <row r="519" s="2" customFormat="1" ht="24.15" customHeight="1">
      <c r="A519" s="41"/>
      <c r="B519" s="42"/>
      <c r="C519" s="215" t="s">
        <v>664</v>
      </c>
      <c r="D519" s="215" t="s">
        <v>183</v>
      </c>
      <c r="E519" s="216" t="s">
        <v>2049</v>
      </c>
      <c r="F519" s="217" t="s">
        <v>2050</v>
      </c>
      <c r="G519" s="218" t="s">
        <v>186</v>
      </c>
      <c r="H519" s="219">
        <v>112.24500000000001</v>
      </c>
      <c r="I519" s="220"/>
      <c r="J519" s="221">
        <f>ROUND(I519*H519,2)</f>
        <v>0</v>
      </c>
      <c r="K519" s="217" t="s">
        <v>187</v>
      </c>
      <c r="L519" s="47"/>
      <c r="M519" s="222" t="s">
        <v>19</v>
      </c>
      <c r="N519" s="223" t="s">
        <v>44</v>
      </c>
      <c r="O519" s="87"/>
      <c r="P519" s="224">
        <f>O519*H519</f>
        <v>0</v>
      </c>
      <c r="Q519" s="224">
        <v>2.0000000000000002E-05</v>
      </c>
      <c r="R519" s="224">
        <f>Q519*H519</f>
        <v>0.0022449000000000002</v>
      </c>
      <c r="S519" s="224">
        <v>0</v>
      </c>
      <c r="T519" s="225">
        <f>S519*H519</f>
        <v>0</v>
      </c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R519" s="226" t="s">
        <v>284</v>
      </c>
      <c r="AT519" s="226" t="s">
        <v>183</v>
      </c>
      <c r="AU519" s="226" t="s">
        <v>82</v>
      </c>
      <c r="AY519" s="20" t="s">
        <v>180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20" t="s">
        <v>80</v>
      </c>
      <c r="BK519" s="227">
        <f>ROUND(I519*H519,2)</f>
        <v>0</v>
      </c>
      <c r="BL519" s="20" t="s">
        <v>284</v>
      </c>
      <c r="BM519" s="226" t="s">
        <v>2632</v>
      </c>
    </row>
    <row r="520" s="2" customFormat="1">
      <c r="A520" s="41"/>
      <c r="B520" s="42"/>
      <c r="C520" s="43"/>
      <c r="D520" s="228" t="s">
        <v>190</v>
      </c>
      <c r="E520" s="43"/>
      <c r="F520" s="229" t="s">
        <v>2052</v>
      </c>
      <c r="G520" s="43"/>
      <c r="H520" s="43"/>
      <c r="I520" s="230"/>
      <c r="J520" s="43"/>
      <c r="K520" s="43"/>
      <c r="L520" s="47"/>
      <c r="M520" s="231"/>
      <c r="N520" s="232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190</v>
      </c>
      <c r="AU520" s="20" t="s">
        <v>82</v>
      </c>
    </row>
    <row r="521" s="2" customFormat="1">
      <c r="A521" s="41"/>
      <c r="B521" s="42"/>
      <c r="C521" s="43"/>
      <c r="D521" s="233" t="s">
        <v>192</v>
      </c>
      <c r="E521" s="43"/>
      <c r="F521" s="234" t="s">
        <v>2053</v>
      </c>
      <c r="G521" s="43"/>
      <c r="H521" s="43"/>
      <c r="I521" s="230"/>
      <c r="J521" s="43"/>
      <c r="K521" s="43"/>
      <c r="L521" s="47"/>
      <c r="M521" s="231"/>
      <c r="N521" s="232"/>
      <c r="O521" s="87"/>
      <c r="P521" s="87"/>
      <c r="Q521" s="87"/>
      <c r="R521" s="87"/>
      <c r="S521" s="87"/>
      <c r="T521" s="88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20" t="s">
        <v>192</v>
      </c>
      <c r="AU521" s="20" t="s">
        <v>82</v>
      </c>
    </row>
    <row r="522" s="2" customFormat="1" ht="24.15" customHeight="1">
      <c r="A522" s="41"/>
      <c r="B522" s="42"/>
      <c r="C522" s="215" t="s">
        <v>668</v>
      </c>
      <c r="D522" s="215" t="s">
        <v>183</v>
      </c>
      <c r="E522" s="216" t="s">
        <v>2054</v>
      </c>
      <c r="F522" s="217" t="s">
        <v>2055</v>
      </c>
      <c r="G522" s="218" t="s">
        <v>186</v>
      </c>
      <c r="H522" s="219">
        <v>112.24500000000001</v>
      </c>
      <c r="I522" s="220"/>
      <c r="J522" s="221">
        <f>ROUND(I522*H522,2)</f>
        <v>0</v>
      </c>
      <c r="K522" s="217" t="s">
        <v>187</v>
      </c>
      <c r="L522" s="47"/>
      <c r="M522" s="222" t="s">
        <v>19</v>
      </c>
      <c r="N522" s="223" t="s">
        <v>44</v>
      </c>
      <c r="O522" s="87"/>
      <c r="P522" s="224">
        <f>O522*H522</f>
        <v>0</v>
      </c>
      <c r="Q522" s="224">
        <v>0</v>
      </c>
      <c r="R522" s="224">
        <f>Q522*H522</f>
        <v>0</v>
      </c>
      <c r="S522" s="224">
        <v>0</v>
      </c>
      <c r="T522" s="225">
        <f>S522*H522</f>
        <v>0</v>
      </c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R522" s="226" t="s">
        <v>284</v>
      </c>
      <c r="AT522" s="226" t="s">
        <v>183</v>
      </c>
      <c r="AU522" s="226" t="s">
        <v>82</v>
      </c>
      <c r="AY522" s="20" t="s">
        <v>180</v>
      </c>
      <c r="BE522" s="227">
        <f>IF(N522="základní",J522,0)</f>
        <v>0</v>
      </c>
      <c r="BF522" s="227">
        <f>IF(N522="snížená",J522,0)</f>
        <v>0</v>
      </c>
      <c r="BG522" s="227">
        <f>IF(N522="zákl. přenesená",J522,0)</f>
        <v>0</v>
      </c>
      <c r="BH522" s="227">
        <f>IF(N522="sníž. přenesená",J522,0)</f>
        <v>0</v>
      </c>
      <c r="BI522" s="227">
        <f>IF(N522="nulová",J522,0)</f>
        <v>0</v>
      </c>
      <c r="BJ522" s="20" t="s">
        <v>80</v>
      </c>
      <c r="BK522" s="227">
        <f>ROUND(I522*H522,2)</f>
        <v>0</v>
      </c>
      <c r="BL522" s="20" t="s">
        <v>284</v>
      </c>
      <c r="BM522" s="226" t="s">
        <v>2633</v>
      </c>
    </row>
    <row r="523" s="2" customFormat="1">
      <c r="A523" s="41"/>
      <c r="B523" s="42"/>
      <c r="C523" s="43"/>
      <c r="D523" s="228" t="s">
        <v>190</v>
      </c>
      <c r="E523" s="43"/>
      <c r="F523" s="229" t="s">
        <v>2057</v>
      </c>
      <c r="G523" s="43"/>
      <c r="H523" s="43"/>
      <c r="I523" s="230"/>
      <c r="J523" s="43"/>
      <c r="K523" s="43"/>
      <c r="L523" s="47"/>
      <c r="M523" s="231"/>
      <c r="N523" s="232"/>
      <c r="O523" s="87"/>
      <c r="P523" s="87"/>
      <c r="Q523" s="87"/>
      <c r="R523" s="87"/>
      <c r="S523" s="87"/>
      <c r="T523" s="88"/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T523" s="20" t="s">
        <v>190</v>
      </c>
      <c r="AU523" s="20" t="s">
        <v>82</v>
      </c>
    </row>
    <row r="524" s="2" customFormat="1">
      <c r="A524" s="41"/>
      <c r="B524" s="42"/>
      <c r="C524" s="43"/>
      <c r="D524" s="233" t="s">
        <v>192</v>
      </c>
      <c r="E524" s="43"/>
      <c r="F524" s="234" t="s">
        <v>2058</v>
      </c>
      <c r="G524" s="43"/>
      <c r="H524" s="43"/>
      <c r="I524" s="230"/>
      <c r="J524" s="43"/>
      <c r="K524" s="43"/>
      <c r="L524" s="47"/>
      <c r="M524" s="231"/>
      <c r="N524" s="232"/>
      <c r="O524" s="87"/>
      <c r="P524" s="87"/>
      <c r="Q524" s="87"/>
      <c r="R524" s="87"/>
      <c r="S524" s="87"/>
      <c r="T524" s="88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20" t="s">
        <v>192</v>
      </c>
      <c r="AU524" s="20" t="s">
        <v>82</v>
      </c>
    </row>
    <row r="525" s="2" customFormat="1" ht="21.75" customHeight="1">
      <c r="A525" s="41"/>
      <c r="B525" s="42"/>
      <c r="C525" s="215" t="s">
        <v>674</v>
      </c>
      <c r="D525" s="215" t="s">
        <v>183</v>
      </c>
      <c r="E525" s="216" t="s">
        <v>2059</v>
      </c>
      <c r="F525" s="217" t="s">
        <v>2060</v>
      </c>
      <c r="G525" s="218" t="s">
        <v>186</v>
      </c>
      <c r="H525" s="219">
        <v>112.24500000000001</v>
      </c>
      <c r="I525" s="220"/>
      <c r="J525" s="221">
        <f>ROUND(I525*H525,2)</f>
        <v>0</v>
      </c>
      <c r="K525" s="217" t="s">
        <v>187</v>
      </c>
      <c r="L525" s="47"/>
      <c r="M525" s="222" t="s">
        <v>19</v>
      </c>
      <c r="N525" s="223" t="s">
        <v>44</v>
      </c>
      <c r="O525" s="87"/>
      <c r="P525" s="224">
        <f>O525*H525</f>
        <v>0</v>
      </c>
      <c r="Q525" s="224">
        <v>2.0000000000000002E-05</v>
      </c>
      <c r="R525" s="224">
        <f>Q525*H525</f>
        <v>0.0022449000000000002</v>
      </c>
      <c r="S525" s="224">
        <v>0</v>
      </c>
      <c r="T525" s="225">
        <f>S525*H525</f>
        <v>0</v>
      </c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R525" s="226" t="s">
        <v>284</v>
      </c>
      <c r="AT525" s="226" t="s">
        <v>183</v>
      </c>
      <c r="AU525" s="226" t="s">
        <v>82</v>
      </c>
      <c r="AY525" s="20" t="s">
        <v>180</v>
      </c>
      <c r="BE525" s="227">
        <f>IF(N525="základní",J525,0)</f>
        <v>0</v>
      </c>
      <c r="BF525" s="227">
        <f>IF(N525="snížená",J525,0)</f>
        <v>0</v>
      </c>
      <c r="BG525" s="227">
        <f>IF(N525="zákl. přenesená",J525,0)</f>
        <v>0</v>
      </c>
      <c r="BH525" s="227">
        <f>IF(N525="sníž. přenesená",J525,0)</f>
        <v>0</v>
      </c>
      <c r="BI525" s="227">
        <f>IF(N525="nulová",J525,0)</f>
        <v>0</v>
      </c>
      <c r="BJ525" s="20" t="s">
        <v>80</v>
      </c>
      <c r="BK525" s="227">
        <f>ROUND(I525*H525,2)</f>
        <v>0</v>
      </c>
      <c r="BL525" s="20" t="s">
        <v>284</v>
      </c>
      <c r="BM525" s="226" t="s">
        <v>2634</v>
      </c>
    </row>
    <row r="526" s="2" customFormat="1">
      <c r="A526" s="41"/>
      <c r="B526" s="42"/>
      <c r="C526" s="43"/>
      <c r="D526" s="228" t="s">
        <v>190</v>
      </c>
      <c r="E526" s="43"/>
      <c r="F526" s="229" t="s">
        <v>2062</v>
      </c>
      <c r="G526" s="43"/>
      <c r="H526" s="43"/>
      <c r="I526" s="230"/>
      <c r="J526" s="43"/>
      <c r="K526" s="43"/>
      <c r="L526" s="47"/>
      <c r="M526" s="231"/>
      <c r="N526" s="232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190</v>
      </c>
      <c r="AU526" s="20" t="s">
        <v>82</v>
      </c>
    </row>
    <row r="527" s="2" customFormat="1">
      <c r="A527" s="41"/>
      <c r="B527" s="42"/>
      <c r="C527" s="43"/>
      <c r="D527" s="233" t="s">
        <v>192</v>
      </c>
      <c r="E527" s="43"/>
      <c r="F527" s="234" t="s">
        <v>2063</v>
      </c>
      <c r="G527" s="43"/>
      <c r="H527" s="43"/>
      <c r="I527" s="230"/>
      <c r="J527" s="43"/>
      <c r="K527" s="43"/>
      <c r="L527" s="47"/>
      <c r="M527" s="231"/>
      <c r="N527" s="232"/>
      <c r="O527" s="87"/>
      <c r="P527" s="87"/>
      <c r="Q527" s="87"/>
      <c r="R527" s="87"/>
      <c r="S527" s="87"/>
      <c r="T527" s="88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20" t="s">
        <v>192</v>
      </c>
      <c r="AU527" s="20" t="s">
        <v>82</v>
      </c>
    </row>
    <row r="528" s="2" customFormat="1" ht="24.15" customHeight="1">
      <c r="A528" s="41"/>
      <c r="B528" s="42"/>
      <c r="C528" s="215" t="s">
        <v>678</v>
      </c>
      <c r="D528" s="215" t="s">
        <v>183</v>
      </c>
      <c r="E528" s="216" t="s">
        <v>2064</v>
      </c>
      <c r="F528" s="217" t="s">
        <v>2065</v>
      </c>
      <c r="G528" s="218" t="s">
        <v>186</v>
      </c>
      <c r="H528" s="219">
        <v>112.24500000000001</v>
      </c>
      <c r="I528" s="220"/>
      <c r="J528" s="221">
        <f>ROUND(I528*H528,2)</f>
        <v>0</v>
      </c>
      <c r="K528" s="217" t="s">
        <v>187</v>
      </c>
      <c r="L528" s="47"/>
      <c r="M528" s="222" t="s">
        <v>19</v>
      </c>
      <c r="N528" s="223" t="s">
        <v>44</v>
      </c>
      <c r="O528" s="87"/>
      <c r="P528" s="224">
        <f>O528*H528</f>
        <v>0</v>
      </c>
      <c r="Q528" s="224">
        <v>0.00017000000000000001</v>
      </c>
      <c r="R528" s="224">
        <f>Q528*H528</f>
        <v>0.019081650000000002</v>
      </c>
      <c r="S528" s="224">
        <v>0</v>
      </c>
      <c r="T528" s="225">
        <f>S528*H528</f>
        <v>0</v>
      </c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R528" s="226" t="s">
        <v>284</v>
      </c>
      <c r="AT528" s="226" t="s">
        <v>183</v>
      </c>
      <c r="AU528" s="226" t="s">
        <v>82</v>
      </c>
      <c r="AY528" s="20" t="s">
        <v>180</v>
      </c>
      <c r="BE528" s="227">
        <f>IF(N528="základní",J528,0)</f>
        <v>0</v>
      </c>
      <c r="BF528" s="227">
        <f>IF(N528="snížená",J528,0)</f>
        <v>0</v>
      </c>
      <c r="BG528" s="227">
        <f>IF(N528="zákl. přenesená",J528,0)</f>
        <v>0</v>
      </c>
      <c r="BH528" s="227">
        <f>IF(N528="sníž. přenesená",J528,0)</f>
        <v>0</v>
      </c>
      <c r="BI528" s="227">
        <f>IF(N528="nulová",J528,0)</f>
        <v>0</v>
      </c>
      <c r="BJ528" s="20" t="s">
        <v>80</v>
      </c>
      <c r="BK528" s="227">
        <f>ROUND(I528*H528,2)</f>
        <v>0</v>
      </c>
      <c r="BL528" s="20" t="s">
        <v>284</v>
      </c>
      <c r="BM528" s="226" t="s">
        <v>2635</v>
      </c>
    </row>
    <row r="529" s="2" customFormat="1">
      <c r="A529" s="41"/>
      <c r="B529" s="42"/>
      <c r="C529" s="43"/>
      <c r="D529" s="228" t="s">
        <v>190</v>
      </c>
      <c r="E529" s="43"/>
      <c r="F529" s="229" t="s">
        <v>2067</v>
      </c>
      <c r="G529" s="43"/>
      <c r="H529" s="43"/>
      <c r="I529" s="230"/>
      <c r="J529" s="43"/>
      <c r="K529" s="43"/>
      <c r="L529" s="47"/>
      <c r="M529" s="231"/>
      <c r="N529" s="232"/>
      <c r="O529" s="87"/>
      <c r="P529" s="87"/>
      <c r="Q529" s="87"/>
      <c r="R529" s="87"/>
      <c r="S529" s="87"/>
      <c r="T529" s="88"/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T529" s="20" t="s">
        <v>190</v>
      </c>
      <c r="AU529" s="20" t="s">
        <v>82</v>
      </c>
    </row>
    <row r="530" s="2" customFormat="1">
      <c r="A530" s="41"/>
      <c r="B530" s="42"/>
      <c r="C530" s="43"/>
      <c r="D530" s="233" t="s">
        <v>192</v>
      </c>
      <c r="E530" s="43"/>
      <c r="F530" s="234" t="s">
        <v>2068</v>
      </c>
      <c r="G530" s="43"/>
      <c r="H530" s="43"/>
      <c r="I530" s="230"/>
      <c r="J530" s="43"/>
      <c r="K530" s="43"/>
      <c r="L530" s="47"/>
      <c r="M530" s="231"/>
      <c r="N530" s="232"/>
      <c r="O530" s="87"/>
      <c r="P530" s="87"/>
      <c r="Q530" s="87"/>
      <c r="R530" s="87"/>
      <c r="S530" s="87"/>
      <c r="T530" s="88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20" t="s">
        <v>192</v>
      </c>
      <c r="AU530" s="20" t="s">
        <v>82</v>
      </c>
    </row>
    <row r="531" s="2" customFormat="1" ht="24.15" customHeight="1">
      <c r="A531" s="41"/>
      <c r="B531" s="42"/>
      <c r="C531" s="215" t="s">
        <v>684</v>
      </c>
      <c r="D531" s="215" t="s">
        <v>183</v>
      </c>
      <c r="E531" s="216" t="s">
        <v>2069</v>
      </c>
      <c r="F531" s="217" t="s">
        <v>2070</v>
      </c>
      <c r="G531" s="218" t="s">
        <v>186</v>
      </c>
      <c r="H531" s="219">
        <v>112.24500000000001</v>
      </c>
      <c r="I531" s="220"/>
      <c r="J531" s="221">
        <f>ROUND(I531*H531,2)</f>
        <v>0</v>
      </c>
      <c r="K531" s="217" t="s">
        <v>187</v>
      </c>
      <c r="L531" s="47"/>
      <c r="M531" s="222" t="s">
        <v>19</v>
      </c>
      <c r="N531" s="223" t="s">
        <v>44</v>
      </c>
      <c r="O531" s="87"/>
      <c r="P531" s="224">
        <f>O531*H531</f>
        <v>0</v>
      </c>
      <c r="Q531" s="224">
        <v>0.00014999999999999999</v>
      </c>
      <c r="R531" s="224">
        <f>Q531*H531</f>
        <v>0.016836749999999998</v>
      </c>
      <c r="S531" s="224">
        <v>0</v>
      </c>
      <c r="T531" s="225">
        <f>S531*H531</f>
        <v>0</v>
      </c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R531" s="226" t="s">
        <v>284</v>
      </c>
      <c r="AT531" s="226" t="s">
        <v>183</v>
      </c>
      <c r="AU531" s="226" t="s">
        <v>82</v>
      </c>
      <c r="AY531" s="20" t="s">
        <v>180</v>
      </c>
      <c r="BE531" s="227">
        <f>IF(N531="základní",J531,0)</f>
        <v>0</v>
      </c>
      <c r="BF531" s="227">
        <f>IF(N531="snížená",J531,0)</f>
        <v>0</v>
      </c>
      <c r="BG531" s="227">
        <f>IF(N531="zákl. přenesená",J531,0)</f>
        <v>0</v>
      </c>
      <c r="BH531" s="227">
        <f>IF(N531="sníž. přenesená",J531,0)</f>
        <v>0</v>
      </c>
      <c r="BI531" s="227">
        <f>IF(N531="nulová",J531,0)</f>
        <v>0</v>
      </c>
      <c r="BJ531" s="20" t="s">
        <v>80</v>
      </c>
      <c r="BK531" s="227">
        <f>ROUND(I531*H531,2)</f>
        <v>0</v>
      </c>
      <c r="BL531" s="20" t="s">
        <v>284</v>
      </c>
      <c r="BM531" s="226" t="s">
        <v>2636</v>
      </c>
    </row>
    <row r="532" s="2" customFormat="1">
      <c r="A532" s="41"/>
      <c r="B532" s="42"/>
      <c r="C532" s="43"/>
      <c r="D532" s="228" t="s">
        <v>190</v>
      </c>
      <c r="E532" s="43"/>
      <c r="F532" s="229" t="s">
        <v>2072</v>
      </c>
      <c r="G532" s="43"/>
      <c r="H532" s="43"/>
      <c r="I532" s="230"/>
      <c r="J532" s="43"/>
      <c r="K532" s="43"/>
      <c r="L532" s="47"/>
      <c r="M532" s="231"/>
      <c r="N532" s="232"/>
      <c r="O532" s="87"/>
      <c r="P532" s="87"/>
      <c r="Q532" s="87"/>
      <c r="R532" s="87"/>
      <c r="S532" s="87"/>
      <c r="T532" s="88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T532" s="20" t="s">
        <v>190</v>
      </c>
      <c r="AU532" s="20" t="s">
        <v>82</v>
      </c>
    </row>
    <row r="533" s="2" customFormat="1">
      <c r="A533" s="41"/>
      <c r="B533" s="42"/>
      <c r="C533" s="43"/>
      <c r="D533" s="233" t="s">
        <v>192</v>
      </c>
      <c r="E533" s="43"/>
      <c r="F533" s="234" t="s">
        <v>2073</v>
      </c>
      <c r="G533" s="43"/>
      <c r="H533" s="43"/>
      <c r="I533" s="230"/>
      <c r="J533" s="43"/>
      <c r="K533" s="43"/>
      <c r="L533" s="47"/>
      <c r="M533" s="231"/>
      <c r="N533" s="232"/>
      <c r="O533" s="87"/>
      <c r="P533" s="87"/>
      <c r="Q533" s="87"/>
      <c r="R533" s="87"/>
      <c r="S533" s="87"/>
      <c r="T533" s="88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20" t="s">
        <v>192</v>
      </c>
      <c r="AU533" s="20" t="s">
        <v>82</v>
      </c>
    </row>
    <row r="534" s="2" customFormat="1" ht="24.15" customHeight="1">
      <c r="A534" s="41"/>
      <c r="B534" s="42"/>
      <c r="C534" s="215" t="s">
        <v>688</v>
      </c>
      <c r="D534" s="215" t="s">
        <v>183</v>
      </c>
      <c r="E534" s="216" t="s">
        <v>2074</v>
      </c>
      <c r="F534" s="217" t="s">
        <v>2075</v>
      </c>
      <c r="G534" s="218" t="s">
        <v>483</v>
      </c>
      <c r="H534" s="219">
        <v>448.98000000000002</v>
      </c>
      <c r="I534" s="220"/>
      <c r="J534" s="221">
        <f>ROUND(I534*H534,2)</f>
        <v>0</v>
      </c>
      <c r="K534" s="217" t="s">
        <v>187</v>
      </c>
      <c r="L534" s="47"/>
      <c r="M534" s="222" t="s">
        <v>19</v>
      </c>
      <c r="N534" s="223" t="s">
        <v>44</v>
      </c>
      <c r="O534" s="87"/>
      <c r="P534" s="224">
        <f>O534*H534</f>
        <v>0</v>
      </c>
      <c r="Q534" s="224">
        <v>0</v>
      </c>
      <c r="R534" s="224">
        <f>Q534*H534</f>
        <v>0</v>
      </c>
      <c r="S534" s="224">
        <v>0</v>
      </c>
      <c r="T534" s="225">
        <f>S534*H534</f>
        <v>0</v>
      </c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R534" s="226" t="s">
        <v>284</v>
      </c>
      <c r="AT534" s="226" t="s">
        <v>183</v>
      </c>
      <c r="AU534" s="226" t="s">
        <v>82</v>
      </c>
      <c r="AY534" s="20" t="s">
        <v>180</v>
      </c>
      <c r="BE534" s="227">
        <f>IF(N534="základní",J534,0)</f>
        <v>0</v>
      </c>
      <c r="BF534" s="227">
        <f>IF(N534="snížená",J534,0)</f>
        <v>0</v>
      </c>
      <c r="BG534" s="227">
        <f>IF(N534="zákl. přenesená",J534,0)</f>
        <v>0</v>
      </c>
      <c r="BH534" s="227">
        <f>IF(N534="sníž. přenesená",J534,0)</f>
        <v>0</v>
      </c>
      <c r="BI534" s="227">
        <f>IF(N534="nulová",J534,0)</f>
        <v>0</v>
      </c>
      <c r="BJ534" s="20" t="s">
        <v>80</v>
      </c>
      <c r="BK534" s="227">
        <f>ROUND(I534*H534,2)</f>
        <v>0</v>
      </c>
      <c r="BL534" s="20" t="s">
        <v>284</v>
      </c>
      <c r="BM534" s="226" t="s">
        <v>2637</v>
      </c>
    </row>
    <row r="535" s="2" customFormat="1">
      <c r="A535" s="41"/>
      <c r="B535" s="42"/>
      <c r="C535" s="43"/>
      <c r="D535" s="228" t="s">
        <v>190</v>
      </c>
      <c r="E535" s="43"/>
      <c r="F535" s="229" t="s">
        <v>2077</v>
      </c>
      <c r="G535" s="43"/>
      <c r="H535" s="43"/>
      <c r="I535" s="230"/>
      <c r="J535" s="43"/>
      <c r="K535" s="43"/>
      <c r="L535" s="47"/>
      <c r="M535" s="231"/>
      <c r="N535" s="232"/>
      <c r="O535" s="87"/>
      <c r="P535" s="87"/>
      <c r="Q535" s="87"/>
      <c r="R535" s="87"/>
      <c r="S535" s="87"/>
      <c r="T535" s="88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T535" s="20" t="s">
        <v>190</v>
      </c>
      <c r="AU535" s="20" t="s">
        <v>82</v>
      </c>
    </row>
    <row r="536" s="2" customFormat="1">
      <c r="A536" s="41"/>
      <c r="B536" s="42"/>
      <c r="C536" s="43"/>
      <c r="D536" s="233" t="s">
        <v>192</v>
      </c>
      <c r="E536" s="43"/>
      <c r="F536" s="234" t="s">
        <v>2078</v>
      </c>
      <c r="G536" s="43"/>
      <c r="H536" s="43"/>
      <c r="I536" s="230"/>
      <c r="J536" s="43"/>
      <c r="K536" s="43"/>
      <c r="L536" s="47"/>
      <c r="M536" s="231"/>
      <c r="N536" s="232"/>
      <c r="O536" s="87"/>
      <c r="P536" s="87"/>
      <c r="Q536" s="87"/>
      <c r="R536" s="87"/>
      <c r="S536" s="87"/>
      <c r="T536" s="88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20" t="s">
        <v>192</v>
      </c>
      <c r="AU536" s="20" t="s">
        <v>82</v>
      </c>
    </row>
    <row r="537" s="2" customFormat="1" ht="24.15" customHeight="1">
      <c r="A537" s="41"/>
      <c r="B537" s="42"/>
      <c r="C537" s="215" t="s">
        <v>695</v>
      </c>
      <c r="D537" s="215" t="s">
        <v>183</v>
      </c>
      <c r="E537" s="216" t="s">
        <v>2079</v>
      </c>
      <c r="F537" s="217" t="s">
        <v>2080</v>
      </c>
      <c r="G537" s="218" t="s">
        <v>186</v>
      </c>
      <c r="H537" s="219">
        <v>112.24500000000001</v>
      </c>
      <c r="I537" s="220"/>
      <c r="J537" s="221">
        <f>ROUND(I537*H537,2)</f>
        <v>0</v>
      </c>
      <c r="K537" s="217" t="s">
        <v>187</v>
      </c>
      <c r="L537" s="47"/>
      <c r="M537" s="222" t="s">
        <v>19</v>
      </c>
      <c r="N537" s="223" t="s">
        <v>44</v>
      </c>
      <c r="O537" s="87"/>
      <c r="P537" s="224">
        <f>O537*H537</f>
        <v>0</v>
      </c>
      <c r="Q537" s="224">
        <v>0.00016000000000000001</v>
      </c>
      <c r="R537" s="224">
        <f>Q537*H537</f>
        <v>0.017959200000000002</v>
      </c>
      <c r="S537" s="224">
        <v>0</v>
      </c>
      <c r="T537" s="225">
        <f>S537*H537</f>
        <v>0</v>
      </c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R537" s="226" t="s">
        <v>284</v>
      </c>
      <c r="AT537" s="226" t="s">
        <v>183</v>
      </c>
      <c r="AU537" s="226" t="s">
        <v>82</v>
      </c>
      <c r="AY537" s="20" t="s">
        <v>180</v>
      </c>
      <c r="BE537" s="227">
        <f>IF(N537="základní",J537,0)</f>
        <v>0</v>
      </c>
      <c r="BF537" s="227">
        <f>IF(N537="snížená",J537,0)</f>
        <v>0</v>
      </c>
      <c r="BG537" s="227">
        <f>IF(N537="zákl. přenesená",J537,0)</f>
        <v>0</v>
      </c>
      <c r="BH537" s="227">
        <f>IF(N537="sníž. přenesená",J537,0)</f>
        <v>0</v>
      </c>
      <c r="BI537" s="227">
        <f>IF(N537="nulová",J537,0)</f>
        <v>0</v>
      </c>
      <c r="BJ537" s="20" t="s">
        <v>80</v>
      </c>
      <c r="BK537" s="227">
        <f>ROUND(I537*H537,2)</f>
        <v>0</v>
      </c>
      <c r="BL537" s="20" t="s">
        <v>284</v>
      </c>
      <c r="BM537" s="226" t="s">
        <v>2638</v>
      </c>
    </row>
    <row r="538" s="2" customFormat="1">
      <c r="A538" s="41"/>
      <c r="B538" s="42"/>
      <c r="C538" s="43"/>
      <c r="D538" s="228" t="s">
        <v>190</v>
      </c>
      <c r="E538" s="43"/>
      <c r="F538" s="229" t="s">
        <v>2082</v>
      </c>
      <c r="G538" s="43"/>
      <c r="H538" s="43"/>
      <c r="I538" s="230"/>
      <c r="J538" s="43"/>
      <c r="K538" s="43"/>
      <c r="L538" s="47"/>
      <c r="M538" s="231"/>
      <c r="N538" s="232"/>
      <c r="O538" s="87"/>
      <c r="P538" s="87"/>
      <c r="Q538" s="87"/>
      <c r="R538" s="87"/>
      <c r="S538" s="87"/>
      <c r="T538" s="88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T538" s="20" t="s">
        <v>190</v>
      </c>
      <c r="AU538" s="20" t="s">
        <v>82</v>
      </c>
    </row>
    <row r="539" s="2" customFormat="1">
      <c r="A539" s="41"/>
      <c r="B539" s="42"/>
      <c r="C539" s="43"/>
      <c r="D539" s="233" t="s">
        <v>192</v>
      </c>
      <c r="E539" s="43"/>
      <c r="F539" s="234" t="s">
        <v>2083</v>
      </c>
      <c r="G539" s="43"/>
      <c r="H539" s="43"/>
      <c r="I539" s="230"/>
      <c r="J539" s="43"/>
      <c r="K539" s="43"/>
      <c r="L539" s="47"/>
      <c r="M539" s="231"/>
      <c r="N539" s="232"/>
      <c r="O539" s="87"/>
      <c r="P539" s="87"/>
      <c r="Q539" s="87"/>
      <c r="R539" s="87"/>
      <c r="S539" s="87"/>
      <c r="T539" s="88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T539" s="20" t="s">
        <v>192</v>
      </c>
      <c r="AU539" s="20" t="s">
        <v>82</v>
      </c>
    </row>
    <row r="540" s="2" customFormat="1" ht="24.15" customHeight="1">
      <c r="A540" s="41"/>
      <c r="B540" s="42"/>
      <c r="C540" s="215" t="s">
        <v>703</v>
      </c>
      <c r="D540" s="215" t="s">
        <v>183</v>
      </c>
      <c r="E540" s="216" t="s">
        <v>2084</v>
      </c>
      <c r="F540" s="217" t="s">
        <v>2085</v>
      </c>
      <c r="G540" s="218" t="s">
        <v>186</v>
      </c>
      <c r="H540" s="219">
        <v>112.24500000000001</v>
      </c>
      <c r="I540" s="220"/>
      <c r="J540" s="221">
        <f>ROUND(I540*H540,2)</f>
        <v>0</v>
      </c>
      <c r="K540" s="217" t="s">
        <v>187</v>
      </c>
      <c r="L540" s="47"/>
      <c r="M540" s="222" t="s">
        <v>19</v>
      </c>
      <c r="N540" s="223" t="s">
        <v>44</v>
      </c>
      <c r="O540" s="87"/>
      <c r="P540" s="224">
        <f>O540*H540</f>
        <v>0</v>
      </c>
      <c r="Q540" s="224">
        <v>0.00011</v>
      </c>
      <c r="R540" s="224">
        <f>Q540*H540</f>
        <v>0.012346950000000001</v>
      </c>
      <c r="S540" s="224">
        <v>0</v>
      </c>
      <c r="T540" s="225">
        <f>S540*H540</f>
        <v>0</v>
      </c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R540" s="226" t="s">
        <v>284</v>
      </c>
      <c r="AT540" s="226" t="s">
        <v>183</v>
      </c>
      <c r="AU540" s="226" t="s">
        <v>82</v>
      </c>
      <c r="AY540" s="20" t="s">
        <v>180</v>
      </c>
      <c r="BE540" s="227">
        <f>IF(N540="základní",J540,0)</f>
        <v>0</v>
      </c>
      <c r="BF540" s="227">
        <f>IF(N540="snížená",J540,0)</f>
        <v>0</v>
      </c>
      <c r="BG540" s="227">
        <f>IF(N540="zákl. přenesená",J540,0)</f>
        <v>0</v>
      </c>
      <c r="BH540" s="227">
        <f>IF(N540="sníž. přenesená",J540,0)</f>
        <v>0</v>
      </c>
      <c r="BI540" s="227">
        <f>IF(N540="nulová",J540,0)</f>
        <v>0</v>
      </c>
      <c r="BJ540" s="20" t="s">
        <v>80</v>
      </c>
      <c r="BK540" s="227">
        <f>ROUND(I540*H540,2)</f>
        <v>0</v>
      </c>
      <c r="BL540" s="20" t="s">
        <v>284</v>
      </c>
      <c r="BM540" s="226" t="s">
        <v>2639</v>
      </c>
    </row>
    <row r="541" s="2" customFormat="1">
      <c r="A541" s="41"/>
      <c r="B541" s="42"/>
      <c r="C541" s="43"/>
      <c r="D541" s="228" t="s">
        <v>190</v>
      </c>
      <c r="E541" s="43"/>
      <c r="F541" s="229" t="s">
        <v>2087</v>
      </c>
      <c r="G541" s="43"/>
      <c r="H541" s="43"/>
      <c r="I541" s="230"/>
      <c r="J541" s="43"/>
      <c r="K541" s="43"/>
      <c r="L541" s="47"/>
      <c r="M541" s="231"/>
      <c r="N541" s="232"/>
      <c r="O541" s="87"/>
      <c r="P541" s="87"/>
      <c r="Q541" s="87"/>
      <c r="R541" s="87"/>
      <c r="S541" s="87"/>
      <c r="T541" s="88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T541" s="20" t="s">
        <v>190</v>
      </c>
      <c r="AU541" s="20" t="s">
        <v>82</v>
      </c>
    </row>
    <row r="542" s="2" customFormat="1">
      <c r="A542" s="41"/>
      <c r="B542" s="42"/>
      <c r="C542" s="43"/>
      <c r="D542" s="233" t="s">
        <v>192</v>
      </c>
      <c r="E542" s="43"/>
      <c r="F542" s="234" t="s">
        <v>2088</v>
      </c>
      <c r="G542" s="43"/>
      <c r="H542" s="43"/>
      <c r="I542" s="230"/>
      <c r="J542" s="43"/>
      <c r="K542" s="43"/>
      <c r="L542" s="47"/>
      <c r="M542" s="231"/>
      <c r="N542" s="232"/>
      <c r="O542" s="87"/>
      <c r="P542" s="87"/>
      <c r="Q542" s="87"/>
      <c r="R542" s="87"/>
      <c r="S542" s="87"/>
      <c r="T542" s="88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20" t="s">
        <v>192</v>
      </c>
      <c r="AU542" s="20" t="s">
        <v>82</v>
      </c>
    </row>
    <row r="543" s="13" customFormat="1">
      <c r="A543" s="13"/>
      <c r="B543" s="235"/>
      <c r="C543" s="236"/>
      <c r="D543" s="228" t="s">
        <v>216</v>
      </c>
      <c r="E543" s="237" t="s">
        <v>19</v>
      </c>
      <c r="F543" s="238" t="s">
        <v>2419</v>
      </c>
      <c r="G543" s="236"/>
      <c r="H543" s="239">
        <v>61.5</v>
      </c>
      <c r="I543" s="240"/>
      <c r="J543" s="236"/>
      <c r="K543" s="236"/>
      <c r="L543" s="241"/>
      <c r="M543" s="242"/>
      <c r="N543" s="243"/>
      <c r="O543" s="243"/>
      <c r="P543" s="243"/>
      <c r="Q543" s="243"/>
      <c r="R543" s="243"/>
      <c r="S543" s="243"/>
      <c r="T543" s="244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5" t="s">
        <v>216</v>
      </c>
      <c r="AU543" s="245" t="s">
        <v>82</v>
      </c>
      <c r="AV543" s="13" t="s">
        <v>82</v>
      </c>
      <c r="AW543" s="13" t="s">
        <v>35</v>
      </c>
      <c r="AX543" s="13" t="s">
        <v>73</v>
      </c>
      <c r="AY543" s="245" t="s">
        <v>180</v>
      </c>
    </row>
    <row r="544" s="13" customFormat="1">
      <c r="A544" s="13"/>
      <c r="B544" s="235"/>
      <c r="C544" s="236"/>
      <c r="D544" s="228" t="s">
        <v>216</v>
      </c>
      <c r="E544" s="237" t="s">
        <v>19</v>
      </c>
      <c r="F544" s="238" t="s">
        <v>2640</v>
      </c>
      <c r="G544" s="236"/>
      <c r="H544" s="239">
        <v>16.920000000000002</v>
      </c>
      <c r="I544" s="240"/>
      <c r="J544" s="236"/>
      <c r="K544" s="236"/>
      <c r="L544" s="241"/>
      <c r="M544" s="242"/>
      <c r="N544" s="243"/>
      <c r="O544" s="243"/>
      <c r="P544" s="243"/>
      <c r="Q544" s="243"/>
      <c r="R544" s="243"/>
      <c r="S544" s="243"/>
      <c r="T544" s="244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5" t="s">
        <v>216</v>
      </c>
      <c r="AU544" s="245" t="s">
        <v>82</v>
      </c>
      <c r="AV544" s="13" t="s">
        <v>82</v>
      </c>
      <c r="AW544" s="13" t="s">
        <v>35</v>
      </c>
      <c r="AX544" s="13" t="s">
        <v>73</v>
      </c>
      <c r="AY544" s="245" t="s">
        <v>180</v>
      </c>
    </row>
    <row r="545" s="13" customFormat="1">
      <c r="A545" s="13"/>
      <c r="B545" s="235"/>
      <c r="C545" s="236"/>
      <c r="D545" s="228" t="s">
        <v>216</v>
      </c>
      <c r="E545" s="237" t="s">
        <v>19</v>
      </c>
      <c r="F545" s="238" t="s">
        <v>2641</v>
      </c>
      <c r="G545" s="236"/>
      <c r="H545" s="239">
        <v>2.3149999999999999</v>
      </c>
      <c r="I545" s="240"/>
      <c r="J545" s="236"/>
      <c r="K545" s="236"/>
      <c r="L545" s="241"/>
      <c r="M545" s="242"/>
      <c r="N545" s="243"/>
      <c r="O545" s="243"/>
      <c r="P545" s="243"/>
      <c r="Q545" s="243"/>
      <c r="R545" s="243"/>
      <c r="S545" s="243"/>
      <c r="T545" s="244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5" t="s">
        <v>216</v>
      </c>
      <c r="AU545" s="245" t="s">
        <v>82</v>
      </c>
      <c r="AV545" s="13" t="s">
        <v>82</v>
      </c>
      <c r="AW545" s="13" t="s">
        <v>35</v>
      </c>
      <c r="AX545" s="13" t="s">
        <v>73</v>
      </c>
      <c r="AY545" s="245" t="s">
        <v>180</v>
      </c>
    </row>
    <row r="546" s="13" customFormat="1">
      <c r="A546" s="13"/>
      <c r="B546" s="235"/>
      <c r="C546" s="236"/>
      <c r="D546" s="228" t="s">
        <v>216</v>
      </c>
      <c r="E546" s="237" t="s">
        <v>19</v>
      </c>
      <c r="F546" s="238" t="s">
        <v>2092</v>
      </c>
      <c r="G546" s="236"/>
      <c r="H546" s="239">
        <v>2.98</v>
      </c>
      <c r="I546" s="240"/>
      <c r="J546" s="236"/>
      <c r="K546" s="236"/>
      <c r="L546" s="241"/>
      <c r="M546" s="242"/>
      <c r="N546" s="243"/>
      <c r="O546" s="243"/>
      <c r="P546" s="243"/>
      <c r="Q546" s="243"/>
      <c r="R546" s="243"/>
      <c r="S546" s="243"/>
      <c r="T546" s="244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5" t="s">
        <v>216</v>
      </c>
      <c r="AU546" s="245" t="s">
        <v>82</v>
      </c>
      <c r="AV546" s="13" t="s">
        <v>82</v>
      </c>
      <c r="AW546" s="13" t="s">
        <v>35</v>
      </c>
      <c r="AX546" s="13" t="s">
        <v>73</v>
      </c>
      <c r="AY546" s="245" t="s">
        <v>180</v>
      </c>
    </row>
    <row r="547" s="13" customFormat="1">
      <c r="A547" s="13"/>
      <c r="B547" s="235"/>
      <c r="C547" s="236"/>
      <c r="D547" s="228" t="s">
        <v>216</v>
      </c>
      <c r="E547" s="237" t="s">
        <v>19</v>
      </c>
      <c r="F547" s="238" t="s">
        <v>2642</v>
      </c>
      <c r="G547" s="236"/>
      <c r="H547" s="239">
        <v>11.279999999999999</v>
      </c>
      <c r="I547" s="240"/>
      <c r="J547" s="236"/>
      <c r="K547" s="236"/>
      <c r="L547" s="241"/>
      <c r="M547" s="242"/>
      <c r="N547" s="243"/>
      <c r="O547" s="243"/>
      <c r="P547" s="243"/>
      <c r="Q547" s="243"/>
      <c r="R547" s="243"/>
      <c r="S547" s="243"/>
      <c r="T547" s="244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5" t="s">
        <v>216</v>
      </c>
      <c r="AU547" s="245" t="s">
        <v>82</v>
      </c>
      <c r="AV547" s="13" t="s">
        <v>82</v>
      </c>
      <c r="AW547" s="13" t="s">
        <v>35</v>
      </c>
      <c r="AX547" s="13" t="s">
        <v>73</v>
      </c>
      <c r="AY547" s="245" t="s">
        <v>180</v>
      </c>
    </row>
    <row r="548" s="13" customFormat="1">
      <c r="A548" s="13"/>
      <c r="B548" s="235"/>
      <c r="C548" s="236"/>
      <c r="D548" s="228" t="s">
        <v>216</v>
      </c>
      <c r="E548" s="237" t="s">
        <v>19</v>
      </c>
      <c r="F548" s="238" t="s">
        <v>2094</v>
      </c>
      <c r="G548" s="236"/>
      <c r="H548" s="239">
        <v>11.699999999999999</v>
      </c>
      <c r="I548" s="240"/>
      <c r="J548" s="236"/>
      <c r="K548" s="236"/>
      <c r="L548" s="241"/>
      <c r="M548" s="242"/>
      <c r="N548" s="243"/>
      <c r="O548" s="243"/>
      <c r="P548" s="243"/>
      <c r="Q548" s="243"/>
      <c r="R548" s="243"/>
      <c r="S548" s="243"/>
      <c r="T548" s="244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5" t="s">
        <v>216</v>
      </c>
      <c r="AU548" s="245" t="s">
        <v>82</v>
      </c>
      <c r="AV548" s="13" t="s">
        <v>82</v>
      </c>
      <c r="AW548" s="13" t="s">
        <v>35</v>
      </c>
      <c r="AX548" s="13" t="s">
        <v>73</v>
      </c>
      <c r="AY548" s="245" t="s">
        <v>180</v>
      </c>
    </row>
    <row r="549" s="13" customFormat="1">
      <c r="A549" s="13"/>
      <c r="B549" s="235"/>
      <c r="C549" s="236"/>
      <c r="D549" s="228" t="s">
        <v>216</v>
      </c>
      <c r="E549" s="237" t="s">
        <v>19</v>
      </c>
      <c r="F549" s="238" t="s">
        <v>2095</v>
      </c>
      <c r="G549" s="236"/>
      <c r="H549" s="239">
        <v>5.5499999999999998</v>
      </c>
      <c r="I549" s="240"/>
      <c r="J549" s="236"/>
      <c r="K549" s="236"/>
      <c r="L549" s="241"/>
      <c r="M549" s="242"/>
      <c r="N549" s="243"/>
      <c r="O549" s="243"/>
      <c r="P549" s="243"/>
      <c r="Q549" s="243"/>
      <c r="R549" s="243"/>
      <c r="S549" s="243"/>
      <c r="T549" s="244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5" t="s">
        <v>216</v>
      </c>
      <c r="AU549" s="245" t="s">
        <v>82</v>
      </c>
      <c r="AV549" s="13" t="s">
        <v>82</v>
      </c>
      <c r="AW549" s="13" t="s">
        <v>35</v>
      </c>
      <c r="AX549" s="13" t="s">
        <v>73</v>
      </c>
      <c r="AY549" s="245" t="s">
        <v>180</v>
      </c>
    </row>
    <row r="550" s="14" customFormat="1">
      <c r="A550" s="14"/>
      <c r="B550" s="246"/>
      <c r="C550" s="247"/>
      <c r="D550" s="228" t="s">
        <v>216</v>
      </c>
      <c r="E550" s="248" t="s">
        <v>19</v>
      </c>
      <c r="F550" s="249" t="s">
        <v>293</v>
      </c>
      <c r="G550" s="247"/>
      <c r="H550" s="250">
        <v>112.24500000000001</v>
      </c>
      <c r="I550" s="251"/>
      <c r="J550" s="247"/>
      <c r="K550" s="247"/>
      <c r="L550" s="252"/>
      <c r="M550" s="253"/>
      <c r="N550" s="254"/>
      <c r="O550" s="254"/>
      <c r="P550" s="254"/>
      <c r="Q550" s="254"/>
      <c r="R550" s="254"/>
      <c r="S550" s="254"/>
      <c r="T550" s="255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6" t="s">
        <v>216</v>
      </c>
      <c r="AU550" s="256" t="s">
        <v>82</v>
      </c>
      <c r="AV550" s="14" t="s">
        <v>188</v>
      </c>
      <c r="AW550" s="14" t="s">
        <v>35</v>
      </c>
      <c r="AX550" s="14" t="s">
        <v>80</v>
      </c>
      <c r="AY550" s="256" t="s">
        <v>180</v>
      </c>
    </row>
    <row r="551" s="2" customFormat="1" ht="24.15" customHeight="1">
      <c r="A551" s="41"/>
      <c r="B551" s="42"/>
      <c r="C551" s="215" t="s">
        <v>709</v>
      </c>
      <c r="D551" s="215" t="s">
        <v>183</v>
      </c>
      <c r="E551" s="216" t="s">
        <v>2096</v>
      </c>
      <c r="F551" s="217" t="s">
        <v>2097</v>
      </c>
      <c r="G551" s="218" t="s">
        <v>483</v>
      </c>
      <c r="H551" s="219">
        <v>448.98000000000002</v>
      </c>
      <c r="I551" s="220"/>
      <c r="J551" s="221">
        <f>ROUND(I551*H551,2)</f>
        <v>0</v>
      </c>
      <c r="K551" s="217" t="s">
        <v>187</v>
      </c>
      <c r="L551" s="47"/>
      <c r="M551" s="222" t="s">
        <v>19</v>
      </c>
      <c r="N551" s="223" t="s">
        <v>44</v>
      </c>
      <c r="O551" s="87"/>
      <c r="P551" s="224">
        <f>O551*H551</f>
        <v>0</v>
      </c>
      <c r="Q551" s="224">
        <v>3.0000000000000001E-05</v>
      </c>
      <c r="R551" s="224">
        <f>Q551*H551</f>
        <v>0.013469400000000001</v>
      </c>
      <c r="S551" s="224">
        <v>0</v>
      </c>
      <c r="T551" s="225">
        <f>S551*H551</f>
        <v>0</v>
      </c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R551" s="226" t="s">
        <v>284</v>
      </c>
      <c r="AT551" s="226" t="s">
        <v>183</v>
      </c>
      <c r="AU551" s="226" t="s">
        <v>82</v>
      </c>
      <c r="AY551" s="20" t="s">
        <v>180</v>
      </c>
      <c r="BE551" s="227">
        <f>IF(N551="základní",J551,0)</f>
        <v>0</v>
      </c>
      <c r="BF551" s="227">
        <f>IF(N551="snížená",J551,0)</f>
        <v>0</v>
      </c>
      <c r="BG551" s="227">
        <f>IF(N551="zákl. přenesená",J551,0)</f>
        <v>0</v>
      </c>
      <c r="BH551" s="227">
        <f>IF(N551="sníž. přenesená",J551,0)</f>
        <v>0</v>
      </c>
      <c r="BI551" s="227">
        <f>IF(N551="nulová",J551,0)</f>
        <v>0</v>
      </c>
      <c r="BJ551" s="20" t="s">
        <v>80</v>
      </c>
      <c r="BK551" s="227">
        <f>ROUND(I551*H551,2)</f>
        <v>0</v>
      </c>
      <c r="BL551" s="20" t="s">
        <v>284</v>
      </c>
      <c r="BM551" s="226" t="s">
        <v>2643</v>
      </c>
    </row>
    <row r="552" s="2" customFormat="1">
      <c r="A552" s="41"/>
      <c r="B552" s="42"/>
      <c r="C552" s="43"/>
      <c r="D552" s="228" t="s">
        <v>190</v>
      </c>
      <c r="E552" s="43"/>
      <c r="F552" s="229" t="s">
        <v>2099</v>
      </c>
      <c r="G552" s="43"/>
      <c r="H552" s="43"/>
      <c r="I552" s="230"/>
      <c r="J552" s="43"/>
      <c r="K552" s="43"/>
      <c r="L552" s="47"/>
      <c r="M552" s="231"/>
      <c r="N552" s="232"/>
      <c r="O552" s="87"/>
      <c r="P552" s="87"/>
      <c r="Q552" s="87"/>
      <c r="R552" s="87"/>
      <c r="S552" s="87"/>
      <c r="T552" s="88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T552" s="20" t="s">
        <v>190</v>
      </c>
      <c r="AU552" s="20" t="s">
        <v>82</v>
      </c>
    </row>
    <row r="553" s="2" customFormat="1">
      <c r="A553" s="41"/>
      <c r="B553" s="42"/>
      <c r="C553" s="43"/>
      <c r="D553" s="233" t="s">
        <v>192</v>
      </c>
      <c r="E553" s="43"/>
      <c r="F553" s="234" t="s">
        <v>2100</v>
      </c>
      <c r="G553" s="43"/>
      <c r="H553" s="43"/>
      <c r="I553" s="230"/>
      <c r="J553" s="43"/>
      <c r="K553" s="43"/>
      <c r="L553" s="47"/>
      <c r="M553" s="231"/>
      <c r="N553" s="232"/>
      <c r="O553" s="87"/>
      <c r="P553" s="87"/>
      <c r="Q553" s="87"/>
      <c r="R553" s="87"/>
      <c r="S553" s="87"/>
      <c r="T553" s="88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20" t="s">
        <v>192</v>
      </c>
      <c r="AU553" s="20" t="s">
        <v>82</v>
      </c>
    </row>
    <row r="554" s="13" customFormat="1">
      <c r="A554" s="13"/>
      <c r="B554" s="235"/>
      <c r="C554" s="236"/>
      <c r="D554" s="228" t="s">
        <v>216</v>
      </c>
      <c r="E554" s="237" t="s">
        <v>19</v>
      </c>
      <c r="F554" s="238" t="s">
        <v>2421</v>
      </c>
      <c r="G554" s="236"/>
      <c r="H554" s="239">
        <v>246</v>
      </c>
      <c r="I554" s="240"/>
      <c r="J554" s="236"/>
      <c r="K554" s="236"/>
      <c r="L554" s="241"/>
      <c r="M554" s="242"/>
      <c r="N554" s="243"/>
      <c r="O554" s="243"/>
      <c r="P554" s="243"/>
      <c r="Q554" s="243"/>
      <c r="R554" s="243"/>
      <c r="S554" s="243"/>
      <c r="T554" s="244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5" t="s">
        <v>216</v>
      </c>
      <c r="AU554" s="245" t="s">
        <v>82</v>
      </c>
      <c r="AV554" s="13" t="s">
        <v>82</v>
      </c>
      <c r="AW554" s="13" t="s">
        <v>35</v>
      </c>
      <c r="AX554" s="13" t="s">
        <v>73</v>
      </c>
      <c r="AY554" s="245" t="s">
        <v>180</v>
      </c>
    </row>
    <row r="555" s="13" customFormat="1">
      <c r="A555" s="13"/>
      <c r="B555" s="235"/>
      <c r="C555" s="236"/>
      <c r="D555" s="228" t="s">
        <v>216</v>
      </c>
      <c r="E555" s="237" t="s">
        <v>19</v>
      </c>
      <c r="F555" s="238" t="s">
        <v>2644</v>
      </c>
      <c r="G555" s="236"/>
      <c r="H555" s="239">
        <v>67.680000000000007</v>
      </c>
      <c r="I555" s="240"/>
      <c r="J555" s="236"/>
      <c r="K555" s="236"/>
      <c r="L555" s="241"/>
      <c r="M555" s="242"/>
      <c r="N555" s="243"/>
      <c r="O555" s="243"/>
      <c r="P555" s="243"/>
      <c r="Q555" s="243"/>
      <c r="R555" s="243"/>
      <c r="S555" s="243"/>
      <c r="T555" s="244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5" t="s">
        <v>216</v>
      </c>
      <c r="AU555" s="245" t="s">
        <v>82</v>
      </c>
      <c r="AV555" s="13" t="s">
        <v>82</v>
      </c>
      <c r="AW555" s="13" t="s">
        <v>35</v>
      </c>
      <c r="AX555" s="13" t="s">
        <v>73</v>
      </c>
      <c r="AY555" s="245" t="s">
        <v>180</v>
      </c>
    </row>
    <row r="556" s="13" customFormat="1">
      <c r="A556" s="13"/>
      <c r="B556" s="235"/>
      <c r="C556" s="236"/>
      <c r="D556" s="228" t="s">
        <v>216</v>
      </c>
      <c r="E556" s="237" t="s">
        <v>19</v>
      </c>
      <c r="F556" s="238" t="s">
        <v>2645</v>
      </c>
      <c r="G556" s="236"/>
      <c r="H556" s="239">
        <v>9.2599999999999998</v>
      </c>
      <c r="I556" s="240"/>
      <c r="J556" s="236"/>
      <c r="K556" s="236"/>
      <c r="L556" s="241"/>
      <c r="M556" s="242"/>
      <c r="N556" s="243"/>
      <c r="O556" s="243"/>
      <c r="P556" s="243"/>
      <c r="Q556" s="243"/>
      <c r="R556" s="243"/>
      <c r="S556" s="243"/>
      <c r="T556" s="244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5" t="s">
        <v>216</v>
      </c>
      <c r="AU556" s="245" t="s">
        <v>82</v>
      </c>
      <c r="AV556" s="13" t="s">
        <v>82</v>
      </c>
      <c r="AW556" s="13" t="s">
        <v>35</v>
      </c>
      <c r="AX556" s="13" t="s">
        <v>73</v>
      </c>
      <c r="AY556" s="245" t="s">
        <v>180</v>
      </c>
    </row>
    <row r="557" s="13" customFormat="1">
      <c r="A557" s="13"/>
      <c r="B557" s="235"/>
      <c r="C557" s="236"/>
      <c r="D557" s="228" t="s">
        <v>216</v>
      </c>
      <c r="E557" s="237" t="s">
        <v>19</v>
      </c>
      <c r="F557" s="238" t="s">
        <v>2104</v>
      </c>
      <c r="G557" s="236"/>
      <c r="H557" s="239">
        <v>11.92</v>
      </c>
      <c r="I557" s="240"/>
      <c r="J557" s="236"/>
      <c r="K557" s="236"/>
      <c r="L557" s="241"/>
      <c r="M557" s="242"/>
      <c r="N557" s="243"/>
      <c r="O557" s="243"/>
      <c r="P557" s="243"/>
      <c r="Q557" s="243"/>
      <c r="R557" s="243"/>
      <c r="S557" s="243"/>
      <c r="T557" s="244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5" t="s">
        <v>216</v>
      </c>
      <c r="AU557" s="245" t="s">
        <v>82</v>
      </c>
      <c r="AV557" s="13" t="s">
        <v>82</v>
      </c>
      <c r="AW557" s="13" t="s">
        <v>35</v>
      </c>
      <c r="AX557" s="13" t="s">
        <v>73</v>
      </c>
      <c r="AY557" s="245" t="s">
        <v>180</v>
      </c>
    </row>
    <row r="558" s="13" customFormat="1">
      <c r="A558" s="13"/>
      <c r="B558" s="235"/>
      <c r="C558" s="236"/>
      <c r="D558" s="228" t="s">
        <v>216</v>
      </c>
      <c r="E558" s="237" t="s">
        <v>19</v>
      </c>
      <c r="F558" s="238" t="s">
        <v>2646</v>
      </c>
      <c r="G558" s="236"/>
      <c r="H558" s="239">
        <v>45.119999999999997</v>
      </c>
      <c r="I558" s="240"/>
      <c r="J558" s="236"/>
      <c r="K558" s="236"/>
      <c r="L558" s="241"/>
      <c r="M558" s="242"/>
      <c r="N558" s="243"/>
      <c r="O558" s="243"/>
      <c r="P558" s="243"/>
      <c r="Q558" s="243"/>
      <c r="R558" s="243"/>
      <c r="S558" s="243"/>
      <c r="T558" s="244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5" t="s">
        <v>216</v>
      </c>
      <c r="AU558" s="245" t="s">
        <v>82</v>
      </c>
      <c r="AV558" s="13" t="s">
        <v>82</v>
      </c>
      <c r="AW558" s="13" t="s">
        <v>35</v>
      </c>
      <c r="AX558" s="13" t="s">
        <v>73</v>
      </c>
      <c r="AY558" s="245" t="s">
        <v>180</v>
      </c>
    </row>
    <row r="559" s="13" customFormat="1">
      <c r="A559" s="13"/>
      <c r="B559" s="235"/>
      <c r="C559" s="236"/>
      <c r="D559" s="228" t="s">
        <v>216</v>
      </c>
      <c r="E559" s="237" t="s">
        <v>19</v>
      </c>
      <c r="F559" s="238" t="s">
        <v>2422</v>
      </c>
      <c r="G559" s="236"/>
      <c r="H559" s="239">
        <v>46.799999999999997</v>
      </c>
      <c r="I559" s="240"/>
      <c r="J559" s="236"/>
      <c r="K559" s="236"/>
      <c r="L559" s="241"/>
      <c r="M559" s="242"/>
      <c r="N559" s="243"/>
      <c r="O559" s="243"/>
      <c r="P559" s="243"/>
      <c r="Q559" s="243"/>
      <c r="R559" s="243"/>
      <c r="S559" s="243"/>
      <c r="T559" s="244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5" t="s">
        <v>216</v>
      </c>
      <c r="AU559" s="245" t="s">
        <v>82</v>
      </c>
      <c r="AV559" s="13" t="s">
        <v>82</v>
      </c>
      <c r="AW559" s="13" t="s">
        <v>35</v>
      </c>
      <c r="AX559" s="13" t="s">
        <v>73</v>
      </c>
      <c r="AY559" s="245" t="s">
        <v>180</v>
      </c>
    </row>
    <row r="560" s="13" customFormat="1">
      <c r="A560" s="13"/>
      <c r="B560" s="235"/>
      <c r="C560" s="236"/>
      <c r="D560" s="228" t="s">
        <v>216</v>
      </c>
      <c r="E560" s="237" t="s">
        <v>19</v>
      </c>
      <c r="F560" s="238" t="s">
        <v>2107</v>
      </c>
      <c r="G560" s="236"/>
      <c r="H560" s="239">
        <v>22.199999999999999</v>
      </c>
      <c r="I560" s="240"/>
      <c r="J560" s="236"/>
      <c r="K560" s="236"/>
      <c r="L560" s="241"/>
      <c r="M560" s="242"/>
      <c r="N560" s="243"/>
      <c r="O560" s="243"/>
      <c r="P560" s="243"/>
      <c r="Q560" s="243"/>
      <c r="R560" s="243"/>
      <c r="S560" s="243"/>
      <c r="T560" s="244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5" t="s">
        <v>216</v>
      </c>
      <c r="AU560" s="245" t="s">
        <v>82</v>
      </c>
      <c r="AV560" s="13" t="s">
        <v>82</v>
      </c>
      <c r="AW560" s="13" t="s">
        <v>35</v>
      </c>
      <c r="AX560" s="13" t="s">
        <v>73</v>
      </c>
      <c r="AY560" s="245" t="s">
        <v>180</v>
      </c>
    </row>
    <row r="561" s="14" customFormat="1">
      <c r="A561" s="14"/>
      <c r="B561" s="246"/>
      <c r="C561" s="247"/>
      <c r="D561" s="228" t="s">
        <v>216</v>
      </c>
      <c r="E561" s="248" t="s">
        <v>19</v>
      </c>
      <c r="F561" s="249" t="s">
        <v>293</v>
      </c>
      <c r="G561" s="247"/>
      <c r="H561" s="250">
        <v>448.98000000000002</v>
      </c>
      <c r="I561" s="251"/>
      <c r="J561" s="247"/>
      <c r="K561" s="247"/>
      <c r="L561" s="252"/>
      <c r="M561" s="253"/>
      <c r="N561" s="254"/>
      <c r="O561" s="254"/>
      <c r="P561" s="254"/>
      <c r="Q561" s="254"/>
      <c r="R561" s="254"/>
      <c r="S561" s="254"/>
      <c r="T561" s="255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6" t="s">
        <v>216</v>
      </c>
      <c r="AU561" s="256" t="s">
        <v>82</v>
      </c>
      <c r="AV561" s="14" t="s">
        <v>188</v>
      </c>
      <c r="AW561" s="14" t="s">
        <v>35</v>
      </c>
      <c r="AX561" s="14" t="s">
        <v>80</v>
      </c>
      <c r="AY561" s="256" t="s">
        <v>180</v>
      </c>
    </row>
    <row r="562" s="2" customFormat="1" ht="16.5" customHeight="1">
      <c r="A562" s="41"/>
      <c r="B562" s="42"/>
      <c r="C562" s="215" t="s">
        <v>713</v>
      </c>
      <c r="D562" s="215" t="s">
        <v>183</v>
      </c>
      <c r="E562" s="216" t="s">
        <v>892</v>
      </c>
      <c r="F562" s="217" t="s">
        <v>893</v>
      </c>
      <c r="G562" s="218" t="s">
        <v>186</v>
      </c>
      <c r="H562" s="219">
        <v>7.2999999999999998</v>
      </c>
      <c r="I562" s="220"/>
      <c r="J562" s="221">
        <f>ROUND(I562*H562,2)</f>
        <v>0</v>
      </c>
      <c r="K562" s="217" t="s">
        <v>187</v>
      </c>
      <c r="L562" s="47"/>
      <c r="M562" s="222" t="s">
        <v>19</v>
      </c>
      <c r="N562" s="223" t="s">
        <v>44</v>
      </c>
      <c r="O562" s="87"/>
      <c r="P562" s="224">
        <f>O562*H562</f>
        <v>0</v>
      </c>
      <c r="Q562" s="224">
        <v>6.9999999999999994E-05</v>
      </c>
      <c r="R562" s="224">
        <f>Q562*H562</f>
        <v>0.00051099999999999995</v>
      </c>
      <c r="S562" s="224">
        <v>0</v>
      </c>
      <c r="T562" s="225">
        <f>S562*H562</f>
        <v>0</v>
      </c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R562" s="226" t="s">
        <v>284</v>
      </c>
      <c r="AT562" s="226" t="s">
        <v>183</v>
      </c>
      <c r="AU562" s="226" t="s">
        <v>82</v>
      </c>
      <c r="AY562" s="20" t="s">
        <v>180</v>
      </c>
      <c r="BE562" s="227">
        <f>IF(N562="základní",J562,0)</f>
        <v>0</v>
      </c>
      <c r="BF562" s="227">
        <f>IF(N562="snížená",J562,0)</f>
        <v>0</v>
      </c>
      <c r="BG562" s="227">
        <f>IF(N562="zákl. přenesená",J562,0)</f>
        <v>0</v>
      </c>
      <c r="BH562" s="227">
        <f>IF(N562="sníž. přenesená",J562,0)</f>
        <v>0</v>
      </c>
      <c r="BI562" s="227">
        <f>IF(N562="nulová",J562,0)</f>
        <v>0</v>
      </c>
      <c r="BJ562" s="20" t="s">
        <v>80</v>
      </c>
      <c r="BK562" s="227">
        <f>ROUND(I562*H562,2)</f>
        <v>0</v>
      </c>
      <c r="BL562" s="20" t="s">
        <v>284</v>
      </c>
      <c r="BM562" s="226" t="s">
        <v>2647</v>
      </c>
    </row>
    <row r="563" s="2" customFormat="1">
      <c r="A563" s="41"/>
      <c r="B563" s="42"/>
      <c r="C563" s="43"/>
      <c r="D563" s="228" t="s">
        <v>190</v>
      </c>
      <c r="E563" s="43"/>
      <c r="F563" s="229" t="s">
        <v>895</v>
      </c>
      <c r="G563" s="43"/>
      <c r="H563" s="43"/>
      <c r="I563" s="230"/>
      <c r="J563" s="43"/>
      <c r="K563" s="43"/>
      <c r="L563" s="47"/>
      <c r="M563" s="231"/>
      <c r="N563" s="232"/>
      <c r="O563" s="87"/>
      <c r="P563" s="87"/>
      <c r="Q563" s="87"/>
      <c r="R563" s="87"/>
      <c r="S563" s="87"/>
      <c r="T563" s="88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T563" s="20" t="s">
        <v>190</v>
      </c>
      <c r="AU563" s="20" t="s">
        <v>82</v>
      </c>
    </row>
    <row r="564" s="2" customFormat="1">
      <c r="A564" s="41"/>
      <c r="B564" s="42"/>
      <c r="C564" s="43"/>
      <c r="D564" s="233" t="s">
        <v>192</v>
      </c>
      <c r="E564" s="43"/>
      <c r="F564" s="234" t="s">
        <v>896</v>
      </c>
      <c r="G564" s="43"/>
      <c r="H564" s="43"/>
      <c r="I564" s="230"/>
      <c r="J564" s="43"/>
      <c r="K564" s="43"/>
      <c r="L564" s="47"/>
      <c r="M564" s="231"/>
      <c r="N564" s="232"/>
      <c r="O564" s="87"/>
      <c r="P564" s="87"/>
      <c r="Q564" s="87"/>
      <c r="R564" s="87"/>
      <c r="S564" s="87"/>
      <c r="T564" s="88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T564" s="20" t="s">
        <v>192</v>
      </c>
      <c r="AU564" s="20" t="s">
        <v>82</v>
      </c>
    </row>
    <row r="565" s="2" customFormat="1" ht="24.15" customHeight="1">
      <c r="A565" s="41"/>
      <c r="B565" s="42"/>
      <c r="C565" s="215" t="s">
        <v>721</v>
      </c>
      <c r="D565" s="215" t="s">
        <v>183</v>
      </c>
      <c r="E565" s="216" t="s">
        <v>2109</v>
      </c>
      <c r="F565" s="217" t="s">
        <v>2110</v>
      </c>
      <c r="G565" s="218" t="s">
        <v>186</v>
      </c>
      <c r="H565" s="219">
        <v>7.2999999999999998</v>
      </c>
      <c r="I565" s="220"/>
      <c r="J565" s="221">
        <f>ROUND(I565*H565,2)</f>
        <v>0</v>
      </c>
      <c r="K565" s="217" t="s">
        <v>187</v>
      </c>
      <c r="L565" s="47"/>
      <c r="M565" s="222" t="s">
        <v>19</v>
      </c>
      <c r="N565" s="223" t="s">
        <v>44</v>
      </c>
      <c r="O565" s="87"/>
      <c r="P565" s="224">
        <f>O565*H565</f>
        <v>0</v>
      </c>
      <c r="Q565" s="224">
        <v>6.9999999999999994E-05</v>
      </c>
      <c r="R565" s="224">
        <f>Q565*H565</f>
        <v>0.00051099999999999995</v>
      </c>
      <c r="S565" s="224">
        <v>0</v>
      </c>
      <c r="T565" s="225">
        <f>S565*H565</f>
        <v>0</v>
      </c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R565" s="226" t="s">
        <v>284</v>
      </c>
      <c r="AT565" s="226" t="s">
        <v>183</v>
      </c>
      <c r="AU565" s="226" t="s">
        <v>82</v>
      </c>
      <c r="AY565" s="20" t="s">
        <v>180</v>
      </c>
      <c r="BE565" s="227">
        <f>IF(N565="základní",J565,0)</f>
        <v>0</v>
      </c>
      <c r="BF565" s="227">
        <f>IF(N565="snížená",J565,0)</f>
        <v>0</v>
      </c>
      <c r="BG565" s="227">
        <f>IF(N565="zákl. přenesená",J565,0)</f>
        <v>0</v>
      </c>
      <c r="BH565" s="227">
        <f>IF(N565="sníž. přenesená",J565,0)</f>
        <v>0</v>
      </c>
      <c r="BI565" s="227">
        <f>IF(N565="nulová",J565,0)</f>
        <v>0</v>
      </c>
      <c r="BJ565" s="20" t="s">
        <v>80</v>
      </c>
      <c r="BK565" s="227">
        <f>ROUND(I565*H565,2)</f>
        <v>0</v>
      </c>
      <c r="BL565" s="20" t="s">
        <v>284</v>
      </c>
      <c r="BM565" s="226" t="s">
        <v>2648</v>
      </c>
    </row>
    <row r="566" s="2" customFormat="1">
      <c r="A566" s="41"/>
      <c r="B566" s="42"/>
      <c r="C566" s="43"/>
      <c r="D566" s="228" t="s">
        <v>190</v>
      </c>
      <c r="E566" s="43"/>
      <c r="F566" s="229" t="s">
        <v>2112</v>
      </c>
      <c r="G566" s="43"/>
      <c r="H566" s="43"/>
      <c r="I566" s="230"/>
      <c r="J566" s="43"/>
      <c r="K566" s="43"/>
      <c r="L566" s="47"/>
      <c r="M566" s="231"/>
      <c r="N566" s="232"/>
      <c r="O566" s="87"/>
      <c r="P566" s="87"/>
      <c r="Q566" s="87"/>
      <c r="R566" s="87"/>
      <c r="S566" s="87"/>
      <c r="T566" s="88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20" t="s">
        <v>190</v>
      </c>
      <c r="AU566" s="20" t="s">
        <v>82</v>
      </c>
    </row>
    <row r="567" s="2" customFormat="1">
      <c r="A567" s="41"/>
      <c r="B567" s="42"/>
      <c r="C567" s="43"/>
      <c r="D567" s="233" t="s">
        <v>192</v>
      </c>
      <c r="E567" s="43"/>
      <c r="F567" s="234" t="s">
        <v>2113</v>
      </c>
      <c r="G567" s="43"/>
      <c r="H567" s="43"/>
      <c r="I567" s="230"/>
      <c r="J567" s="43"/>
      <c r="K567" s="43"/>
      <c r="L567" s="47"/>
      <c r="M567" s="231"/>
      <c r="N567" s="232"/>
      <c r="O567" s="87"/>
      <c r="P567" s="87"/>
      <c r="Q567" s="87"/>
      <c r="R567" s="87"/>
      <c r="S567" s="87"/>
      <c r="T567" s="88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T567" s="20" t="s">
        <v>192</v>
      </c>
      <c r="AU567" s="20" t="s">
        <v>82</v>
      </c>
    </row>
    <row r="568" s="2" customFormat="1" ht="16.5" customHeight="1">
      <c r="A568" s="41"/>
      <c r="B568" s="42"/>
      <c r="C568" s="215" t="s">
        <v>727</v>
      </c>
      <c r="D568" s="215" t="s">
        <v>183</v>
      </c>
      <c r="E568" s="216" t="s">
        <v>904</v>
      </c>
      <c r="F568" s="217" t="s">
        <v>905</v>
      </c>
      <c r="G568" s="218" t="s">
        <v>186</v>
      </c>
      <c r="H568" s="219">
        <v>7.2999999999999998</v>
      </c>
      <c r="I568" s="220"/>
      <c r="J568" s="221">
        <f>ROUND(I568*H568,2)</f>
        <v>0</v>
      </c>
      <c r="K568" s="217" t="s">
        <v>187</v>
      </c>
      <c r="L568" s="47"/>
      <c r="M568" s="222" t="s">
        <v>19</v>
      </c>
      <c r="N568" s="223" t="s">
        <v>44</v>
      </c>
      <c r="O568" s="87"/>
      <c r="P568" s="224">
        <f>O568*H568</f>
        <v>0</v>
      </c>
      <c r="Q568" s="224">
        <v>0</v>
      </c>
      <c r="R568" s="224">
        <f>Q568*H568</f>
        <v>0</v>
      </c>
      <c r="S568" s="224">
        <v>0</v>
      </c>
      <c r="T568" s="225">
        <f>S568*H568</f>
        <v>0</v>
      </c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R568" s="226" t="s">
        <v>284</v>
      </c>
      <c r="AT568" s="226" t="s">
        <v>183</v>
      </c>
      <c r="AU568" s="226" t="s">
        <v>82</v>
      </c>
      <c r="AY568" s="20" t="s">
        <v>180</v>
      </c>
      <c r="BE568" s="227">
        <f>IF(N568="základní",J568,0)</f>
        <v>0</v>
      </c>
      <c r="BF568" s="227">
        <f>IF(N568="snížená",J568,0)</f>
        <v>0</v>
      </c>
      <c r="BG568" s="227">
        <f>IF(N568="zákl. přenesená",J568,0)</f>
        <v>0</v>
      </c>
      <c r="BH568" s="227">
        <f>IF(N568="sníž. přenesená",J568,0)</f>
        <v>0</v>
      </c>
      <c r="BI568" s="227">
        <f>IF(N568="nulová",J568,0)</f>
        <v>0</v>
      </c>
      <c r="BJ568" s="20" t="s">
        <v>80</v>
      </c>
      <c r="BK568" s="227">
        <f>ROUND(I568*H568,2)</f>
        <v>0</v>
      </c>
      <c r="BL568" s="20" t="s">
        <v>284</v>
      </c>
      <c r="BM568" s="226" t="s">
        <v>2649</v>
      </c>
    </row>
    <row r="569" s="2" customFormat="1">
      <c r="A569" s="41"/>
      <c r="B569" s="42"/>
      <c r="C569" s="43"/>
      <c r="D569" s="228" t="s">
        <v>190</v>
      </c>
      <c r="E569" s="43"/>
      <c r="F569" s="229" t="s">
        <v>907</v>
      </c>
      <c r="G569" s="43"/>
      <c r="H569" s="43"/>
      <c r="I569" s="230"/>
      <c r="J569" s="43"/>
      <c r="K569" s="43"/>
      <c r="L569" s="47"/>
      <c r="M569" s="231"/>
      <c r="N569" s="232"/>
      <c r="O569" s="87"/>
      <c r="P569" s="87"/>
      <c r="Q569" s="87"/>
      <c r="R569" s="87"/>
      <c r="S569" s="87"/>
      <c r="T569" s="88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T569" s="20" t="s">
        <v>190</v>
      </c>
      <c r="AU569" s="20" t="s">
        <v>82</v>
      </c>
    </row>
    <row r="570" s="2" customFormat="1">
      <c r="A570" s="41"/>
      <c r="B570" s="42"/>
      <c r="C570" s="43"/>
      <c r="D570" s="233" t="s">
        <v>192</v>
      </c>
      <c r="E570" s="43"/>
      <c r="F570" s="234" t="s">
        <v>908</v>
      </c>
      <c r="G570" s="43"/>
      <c r="H570" s="43"/>
      <c r="I570" s="230"/>
      <c r="J570" s="43"/>
      <c r="K570" s="43"/>
      <c r="L570" s="47"/>
      <c r="M570" s="231"/>
      <c r="N570" s="232"/>
      <c r="O570" s="87"/>
      <c r="P570" s="87"/>
      <c r="Q570" s="87"/>
      <c r="R570" s="87"/>
      <c r="S570" s="87"/>
      <c r="T570" s="88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T570" s="20" t="s">
        <v>192</v>
      </c>
      <c r="AU570" s="20" t="s">
        <v>82</v>
      </c>
    </row>
    <row r="571" s="2" customFormat="1" ht="24.15" customHeight="1">
      <c r="A571" s="41"/>
      <c r="B571" s="42"/>
      <c r="C571" s="215" t="s">
        <v>733</v>
      </c>
      <c r="D571" s="215" t="s">
        <v>183</v>
      </c>
      <c r="E571" s="216" t="s">
        <v>910</v>
      </c>
      <c r="F571" s="217" t="s">
        <v>911</v>
      </c>
      <c r="G571" s="218" t="s">
        <v>186</v>
      </c>
      <c r="H571" s="219">
        <v>7.2999999999999998</v>
      </c>
      <c r="I571" s="220"/>
      <c r="J571" s="221">
        <f>ROUND(I571*H571,2)</f>
        <v>0</v>
      </c>
      <c r="K571" s="217" t="s">
        <v>187</v>
      </c>
      <c r="L571" s="47"/>
      <c r="M571" s="222" t="s">
        <v>19</v>
      </c>
      <c r="N571" s="223" t="s">
        <v>44</v>
      </c>
      <c r="O571" s="87"/>
      <c r="P571" s="224">
        <f>O571*H571</f>
        <v>0</v>
      </c>
      <c r="Q571" s="224">
        <v>2.0000000000000002E-05</v>
      </c>
      <c r="R571" s="224">
        <f>Q571*H571</f>
        <v>0.000146</v>
      </c>
      <c r="S571" s="224">
        <v>0</v>
      </c>
      <c r="T571" s="225">
        <f>S571*H571</f>
        <v>0</v>
      </c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R571" s="226" t="s">
        <v>284</v>
      </c>
      <c r="AT571" s="226" t="s">
        <v>183</v>
      </c>
      <c r="AU571" s="226" t="s">
        <v>82</v>
      </c>
      <c r="AY571" s="20" t="s">
        <v>180</v>
      </c>
      <c r="BE571" s="227">
        <f>IF(N571="základní",J571,0)</f>
        <v>0</v>
      </c>
      <c r="BF571" s="227">
        <f>IF(N571="snížená",J571,0)</f>
        <v>0</v>
      </c>
      <c r="BG571" s="227">
        <f>IF(N571="zákl. přenesená",J571,0)</f>
        <v>0</v>
      </c>
      <c r="BH571" s="227">
        <f>IF(N571="sníž. přenesená",J571,0)</f>
        <v>0</v>
      </c>
      <c r="BI571" s="227">
        <f>IF(N571="nulová",J571,0)</f>
        <v>0</v>
      </c>
      <c r="BJ571" s="20" t="s">
        <v>80</v>
      </c>
      <c r="BK571" s="227">
        <f>ROUND(I571*H571,2)</f>
        <v>0</v>
      </c>
      <c r="BL571" s="20" t="s">
        <v>284</v>
      </c>
      <c r="BM571" s="226" t="s">
        <v>2650</v>
      </c>
    </row>
    <row r="572" s="2" customFormat="1">
      <c r="A572" s="41"/>
      <c r="B572" s="42"/>
      <c r="C572" s="43"/>
      <c r="D572" s="228" t="s">
        <v>190</v>
      </c>
      <c r="E572" s="43"/>
      <c r="F572" s="229" t="s">
        <v>913</v>
      </c>
      <c r="G572" s="43"/>
      <c r="H572" s="43"/>
      <c r="I572" s="230"/>
      <c r="J572" s="43"/>
      <c r="K572" s="43"/>
      <c r="L572" s="47"/>
      <c r="M572" s="231"/>
      <c r="N572" s="232"/>
      <c r="O572" s="87"/>
      <c r="P572" s="87"/>
      <c r="Q572" s="87"/>
      <c r="R572" s="87"/>
      <c r="S572" s="87"/>
      <c r="T572" s="88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T572" s="20" t="s">
        <v>190</v>
      </c>
      <c r="AU572" s="20" t="s">
        <v>82</v>
      </c>
    </row>
    <row r="573" s="2" customFormat="1">
      <c r="A573" s="41"/>
      <c r="B573" s="42"/>
      <c r="C573" s="43"/>
      <c r="D573" s="233" t="s">
        <v>192</v>
      </c>
      <c r="E573" s="43"/>
      <c r="F573" s="234" t="s">
        <v>914</v>
      </c>
      <c r="G573" s="43"/>
      <c r="H573" s="43"/>
      <c r="I573" s="230"/>
      <c r="J573" s="43"/>
      <c r="K573" s="43"/>
      <c r="L573" s="47"/>
      <c r="M573" s="231"/>
      <c r="N573" s="232"/>
      <c r="O573" s="87"/>
      <c r="P573" s="87"/>
      <c r="Q573" s="87"/>
      <c r="R573" s="87"/>
      <c r="S573" s="87"/>
      <c r="T573" s="88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20" t="s">
        <v>192</v>
      </c>
      <c r="AU573" s="20" t="s">
        <v>82</v>
      </c>
    </row>
    <row r="574" s="2" customFormat="1" ht="24.15" customHeight="1">
      <c r="A574" s="41"/>
      <c r="B574" s="42"/>
      <c r="C574" s="215" t="s">
        <v>739</v>
      </c>
      <c r="D574" s="215" t="s">
        <v>183</v>
      </c>
      <c r="E574" s="216" t="s">
        <v>2116</v>
      </c>
      <c r="F574" s="217" t="s">
        <v>2117</v>
      </c>
      <c r="G574" s="218" t="s">
        <v>186</v>
      </c>
      <c r="H574" s="219">
        <v>7.2999999999999998</v>
      </c>
      <c r="I574" s="220"/>
      <c r="J574" s="221">
        <f>ROUND(I574*H574,2)</f>
        <v>0</v>
      </c>
      <c r="K574" s="217" t="s">
        <v>187</v>
      </c>
      <c r="L574" s="47"/>
      <c r="M574" s="222" t="s">
        <v>19</v>
      </c>
      <c r="N574" s="223" t="s">
        <v>44</v>
      </c>
      <c r="O574" s="87"/>
      <c r="P574" s="224">
        <f>O574*H574</f>
        <v>0</v>
      </c>
      <c r="Q574" s="224">
        <v>0.00017000000000000001</v>
      </c>
      <c r="R574" s="224">
        <f>Q574*H574</f>
        <v>0.0012410000000000001</v>
      </c>
      <c r="S574" s="224">
        <v>0</v>
      </c>
      <c r="T574" s="225">
        <f>S574*H574</f>
        <v>0</v>
      </c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R574" s="226" t="s">
        <v>284</v>
      </c>
      <c r="AT574" s="226" t="s">
        <v>183</v>
      </c>
      <c r="AU574" s="226" t="s">
        <v>82</v>
      </c>
      <c r="AY574" s="20" t="s">
        <v>180</v>
      </c>
      <c r="BE574" s="227">
        <f>IF(N574="základní",J574,0)</f>
        <v>0</v>
      </c>
      <c r="BF574" s="227">
        <f>IF(N574="snížená",J574,0)</f>
        <v>0</v>
      </c>
      <c r="BG574" s="227">
        <f>IF(N574="zákl. přenesená",J574,0)</f>
        <v>0</v>
      </c>
      <c r="BH574" s="227">
        <f>IF(N574="sníž. přenesená",J574,0)</f>
        <v>0</v>
      </c>
      <c r="BI574" s="227">
        <f>IF(N574="nulová",J574,0)</f>
        <v>0</v>
      </c>
      <c r="BJ574" s="20" t="s">
        <v>80</v>
      </c>
      <c r="BK574" s="227">
        <f>ROUND(I574*H574,2)</f>
        <v>0</v>
      </c>
      <c r="BL574" s="20" t="s">
        <v>284</v>
      </c>
      <c r="BM574" s="226" t="s">
        <v>2651</v>
      </c>
    </row>
    <row r="575" s="2" customFormat="1">
      <c r="A575" s="41"/>
      <c r="B575" s="42"/>
      <c r="C575" s="43"/>
      <c r="D575" s="228" t="s">
        <v>190</v>
      </c>
      <c r="E575" s="43"/>
      <c r="F575" s="229" t="s">
        <v>2119</v>
      </c>
      <c r="G575" s="43"/>
      <c r="H575" s="43"/>
      <c r="I575" s="230"/>
      <c r="J575" s="43"/>
      <c r="K575" s="43"/>
      <c r="L575" s="47"/>
      <c r="M575" s="231"/>
      <c r="N575" s="232"/>
      <c r="O575" s="87"/>
      <c r="P575" s="87"/>
      <c r="Q575" s="87"/>
      <c r="R575" s="87"/>
      <c r="S575" s="87"/>
      <c r="T575" s="88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T575" s="20" t="s">
        <v>190</v>
      </c>
      <c r="AU575" s="20" t="s">
        <v>82</v>
      </c>
    </row>
    <row r="576" s="2" customFormat="1">
      <c r="A576" s="41"/>
      <c r="B576" s="42"/>
      <c r="C576" s="43"/>
      <c r="D576" s="233" t="s">
        <v>192</v>
      </c>
      <c r="E576" s="43"/>
      <c r="F576" s="234" t="s">
        <v>2120</v>
      </c>
      <c r="G576" s="43"/>
      <c r="H576" s="43"/>
      <c r="I576" s="230"/>
      <c r="J576" s="43"/>
      <c r="K576" s="43"/>
      <c r="L576" s="47"/>
      <c r="M576" s="231"/>
      <c r="N576" s="232"/>
      <c r="O576" s="87"/>
      <c r="P576" s="87"/>
      <c r="Q576" s="87"/>
      <c r="R576" s="87"/>
      <c r="S576" s="87"/>
      <c r="T576" s="88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T576" s="20" t="s">
        <v>192</v>
      </c>
      <c r="AU576" s="20" t="s">
        <v>82</v>
      </c>
    </row>
    <row r="577" s="2" customFormat="1" ht="24.15" customHeight="1">
      <c r="A577" s="41"/>
      <c r="B577" s="42"/>
      <c r="C577" s="215" t="s">
        <v>746</v>
      </c>
      <c r="D577" s="215" t="s">
        <v>183</v>
      </c>
      <c r="E577" s="216" t="s">
        <v>916</v>
      </c>
      <c r="F577" s="217" t="s">
        <v>917</v>
      </c>
      <c r="G577" s="218" t="s">
        <v>186</v>
      </c>
      <c r="H577" s="219">
        <v>7.2999999999999998</v>
      </c>
      <c r="I577" s="220"/>
      <c r="J577" s="221">
        <f>ROUND(I577*H577,2)</f>
        <v>0</v>
      </c>
      <c r="K577" s="217" t="s">
        <v>187</v>
      </c>
      <c r="L577" s="47"/>
      <c r="M577" s="222" t="s">
        <v>19</v>
      </c>
      <c r="N577" s="223" t="s">
        <v>44</v>
      </c>
      <c r="O577" s="87"/>
      <c r="P577" s="224">
        <f>O577*H577</f>
        <v>0</v>
      </c>
      <c r="Q577" s="224">
        <v>0.00012</v>
      </c>
      <c r="R577" s="224">
        <f>Q577*H577</f>
        <v>0.00087600000000000004</v>
      </c>
      <c r="S577" s="224">
        <v>0</v>
      </c>
      <c r="T577" s="225">
        <f>S577*H577</f>
        <v>0</v>
      </c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R577" s="226" t="s">
        <v>284</v>
      </c>
      <c r="AT577" s="226" t="s">
        <v>183</v>
      </c>
      <c r="AU577" s="226" t="s">
        <v>82</v>
      </c>
      <c r="AY577" s="20" t="s">
        <v>180</v>
      </c>
      <c r="BE577" s="227">
        <f>IF(N577="základní",J577,0)</f>
        <v>0</v>
      </c>
      <c r="BF577" s="227">
        <f>IF(N577="snížená",J577,0)</f>
        <v>0</v>
      </c>
      <c r="BG577" s="227">
        <f>IF(N577="zákl. přenesená",J577,0)</f>
        <v>0</v>
      </c>
      <c r="BH577" s="227">
        <f>IF(N577="sníž. přenesená",J577,0)</f>
        <v>0</v>
      </c>
      <c r="BI577" s="227">
        <f>IF(N577="nulová",J577,0)</f>
        <v>0</v>
      </c>
      <c r="BJ577" s="20" t="s">
        <v>80</v>
      </c>
      <c r="BK577" s="227">
        <f>ROUND(I577*H577,2)</f>
        <v>0</v>
      </c>
      <c r="BL577" s="20" t="s">
        <v>284</v>
      </c>
      <c r="BM577" s="226" t="s">
        <v>2652</v>
      </c>
    </row>
    <row r="578" s="2" customFormat="1">
      <c r="A578" s="41"/>
      <c r="B578" s="42"/>
      <c r="C578" s="43"/>
      <c r="D578" s="228" t="s">
        <v>190</v>
      </c>
      <c r="E578" s="43"/>
      <c r="F578" s="229" t="s">
        <v>919</v>
      </c>
      <c r="G578" s="43"/>
      <c r="H578" s="43"/>
      <c r="I578" s="230"/>
      <c r="J578" s="43"/>
      <c r="K578" s="43"/>
      <c r="L578" s="47"/>
      <c r="M578" s="231"/>
      <c r="N578" s="232"/>
      <c r="O578" s="87"/>
      <c r="P578" s="87"/>
      <c r="Q578" s="87"/>
      <c r="R578" s="87"/>
      <c r="S578" s="87"/>
      <c r="T578" s="88"/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T578" s="20" t="s">
        <v>190</v>
      </c>
      <c r="AU578" s="20" t="s">
        <v>82</v>
      </c>
    </row>
    <row r="579" s="2" customFormat="1">
      <c r="A579" s="41"/>
      <c r="B579" s="42"/>
      <c r="C579" s="43"/>
      <c r="D579" s="233" t="s">
        <v>192</v>
      </c>
      <c r="E579" s="43"/>
      <c r="F579" s="234" t="s">
        <v>920</v>
      </c>
      <c r="G579" s="43"/>
      <c r="H579" s="43"/>
      <c r="I579" s="230"/>
      <c r="J579" s="43"/>
      <c r="K579" s="43"/>
      <c r="L579" s="47"/>
      <c r="M579" s="231"/>
      <c r="N579" s="232"/>
      <c r="O579" s="87"/>
      <c r="P579" s="87"/>
      <c r="Q579" s="87"/>
      <c r="R579" s="87"/>
      <c r="S579" s="87"/>
      <c r="T579" s="88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T579" s="20" t="s">
        <v>192</v>
      </c>
      <c r="AU579" s="20" t="s">
        <v>82</v>
      </c>
    </row>
    <row r="580" s="2" customFormat="1" ht="24.15" customHeight="1">
      <c r="A580" s="41"/>
      <c r="B580" s="42"/>
      <c r="C580" s="215" t="s">
        <v>751</v>
      </c>
      <c r="D580" s="215" t="s">
        <v>183</v>
      </c>
      <c r="E580" s="216" t="s">
        <v>922</v>
      </c>
      <c r="F580" s="217" t="s">
        <v>923</v>
      </c>
      <c r="G580" s="218" t="s">
        <v>186</v>
      </c>
      <c r="H580" s="219">
        <v>7.2999999999999998</v>
      </c>
      <c r="I580" s="220"/>
      <c r="J580" s="221">
        <f>ROUND(I580*H580,2)</f>
        <v>0</v>
      </c>
      <c r="K580" s="217" t="s">
        <v>187</v>
      </c>
      <c r="L580" s="47"/>
      <c r="M580" s="222" t="s">
        <v>19</v>
      </c>
      <c r="N580" s="223" t="s">
        <v>44</v>
      </c>
      <c r="O580" s="87"/>
      <c r="P580" s="224">
        <f>O580*H580</f>
        <v>0</v>
      </c>
      <c r="Q580" s="224">
        <v>0.00012</v>
      </c>
      <c r="R580" s="224">
        <f>Q580*H580</f>
        <v>0.00087600000000000004</v>
      </c>
      <c r="S580" s="224">
        <v>0</v>
      </c>
      <c r="T580" s="225">
        <f>S580*H580</f>
        <v>0</v>
      </c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R580" s="226" t="s">
        <v>284</v>
      </c>
      <c r="AT580" s="226" t="s">
        <v>183</v>
      </c>
      <c r="AU580" s="226" t="s">
        <v>82</v>
      </c>
      <c r="AY580" s="20" t="s">
        <v>180</v>
      </c>
      <c r="BE580" s="227">
        <f>IF(N580="základní",J580,0)</f>
        <v>0</v>
      </c>
      <c r="BF580" s="227">
        <f>IF(N580="snížená",J580,0)</f>
        <v>0</v>
      </c>
      <c r="BG580" s="227">
        <f>IF(N580="zákl. přenesená",J580,0)</f>
        <v>0</v>
      </c>
      <c r="BH580" s="227">
        <f>IF(N580="sníž. přenesená",J580,0)</f>
        <v>0</v>
      </c>
      <c r="BI580" s="227">
        <f>IF(N580="nulová",J580,0)</f>
        <v>0</v>
      </c>
      <c r="BJ580" s="20" t="s">
        <v>80</v>
      </c>
      <c r="BK580" s="227">
        <f>ROUND(I580*H580,2)</f>
        <v>0</v>
      </c>
      <c r="BL580" s="20" t="s">
        <v>284</v>
      </c>
      <c r="BM580" s="226" t="s">
        <v>2653</v>
      </c>
    </row>
    <row r="581" s="2" customFormat="1">
      <c r="A581" s="41"/>
      <c r="B581" s="42"/>
      <c r="C581" s="43"/>
      <c r="D581" s="228" t="s">
        <v>190</v>
      </c>
      <c r="E581" s="43"/>
      <c r="F581" s="229" t="s">
        <v>925</v>
      </c>
      <c r="G581" s="43"/>
      <c r="H581" s="43"/>
      <c r="I581" s="230"/>
      <c r="J581" s="43"/>
      <c r="K581" s="43"/>
      <c r="L581" s="47"/>
      <c r="M581" s="231"/>
      <c r="N581" s="232"/>
      <c r="O581" s="87"/>
      <c r="P581" s="87"/>
      <c r="Q581" s="87"/>
      <c r="R581" s="87"/>
      <c r="S581" s="87"/>
      <c r="T581" s="88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T581" s="20" t="s">
        <v>190</v>
      </c>
      <c r="AU581" s="20" t="s">
        <v>82</v>
      </c>
    </row>
    <row r="582" s="2" customFormat="1">
      <c r="A582" s="41"/>
      <c r="B582" s="42"/>
      <c r="C582" s="43"/>
      <c r="D582" s="233" t="s">
        <v>192</v>
      </c>
      <c r="E582" s="43"/>
      <c r="F582" s="234" t="s">
        <v>926</v>
      </c>
      <c r="G582" s="43"/>
      <c r="H582" s="43"/>
      <c r="I582" s="230"/>
      <c r="J582" s="43"/>
      <c r="K582" s="43"/>
      <c r="L582" s="47"/>
      <c r="M582" s="231"/>
      <c r="N582" s="232"/>
      <c r="O582" s="87"/>
      <c r="P582" s="87"/>
      <c r="Q582" s="87"/>
      <c r="R582" s="87"/>
      <c r="S582" s="87"/>
      <c r="T582" s="88"/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T582" s="20" t="s">
        <v>192</v>
      </c>
      <c r="AU582" s="20" t="s">
        <v>82</v>
      </c>
    </row>
    <row r="583" s="15" customFormat="1">
      <c r="A583" s="15"/>
      <c r="B583" s="268"/>
      <c r="C583" s="269"/>
      <c r="D583" s="228" t="s">
        <v>216</v>
      </c>
      <c r="E583" s="270" t="s">
        <v>19</v>
      </c>
      <c r="F583" s="271" t="s">
        <v>927</v>
      </c>
      <c r="G583" s="269"/>
      <c r="H583" s="270" t="s">
        <v>19</v>
      </c>
      <c r="I583" s="272"/>
      <c r="J583" s="269"/>
      <c r="K583" s="269"/>
      <c r="L583" s="273"/>
      <c r="M583" s="274"/>
      <c r="N583" s="275"/>
      <c r="O583" s="275"/>
      <c r="P583" s="275"/>
      <c r="Q583" s="275"/>
      <c r="R583" s="275"/>
      <c r="S583" s="275"/>
      <c r="T583" s="276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T583" s="277" t="s">
        <v>216</v>
      </c>
      <c r="AU583" s="277" t="s">
        <v>82</v>
      </c>
      <c r="AV583" s="15" t="s">
        <v>80</v>
      </c>
      <c r="AW583" s="15" t="s">
        <v>35</v>
      </c>
      <c r="AX583" s="15" t="s">
        <v>73</v>
      </c>
      <c r="AY583" s="277" t="s">
        <v>180</v>
      </c>
    </row>
    <row r="584" s="13" customFormat="1">
      <c r="A584" s="13"/>
      <c r="B584" s="235"/>
      <c r="C584" s="236"/>
      <c r="D584" s="228" t="s">
        <v>216</v>
      </c>
      <c r="E584" s="237" t="s">
        <v>19</v>
      </c>
      <c r="F584" s="238" t="s">
        <v>2430</v>
      </c>
      <c r="G584" s="236"/>
      <c r="H584" s="239">
        <v>4.9000000000000004</v>
      </c>
      <c r="I584" s="240"/>
      <c r="J584" s="236"/>
      <c r="K584" s="236"/>
      <c r="L584" s="241"/>
      <c r="M584" s="242"/>
      <c r="N584" s="243"/>
      <c r="O584" s="243"/>
      <c r="P584" s="243"/>
      <c r="Q584" s="243"/>
      <c r="R584" s="243"/>
      <c r="S584" s="243"/>
      <c r="T584" s="244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5" t="s">
        <v>216</v>
      </c>
      <c r="AU584" s="245" t="s">
        <v>82</v>
      </c>
      <c r="AV584" s="13" t="s">
        <v>82</v>
      </c>
      <c r="AW584" s="13" t="s">
        <v>35</v>
      </c>
      <c r="AX584" s="13" t="s">
        <v>73</v>
      </c>
      <c r="AY584" s="245" t="s">
        <v>180</v>
      </c>
    </row>
    <row r="585" s="13" customFormat="1">
      <c r="A585" s="13"/>
      <c r="B585" s="235"/>
      <c r="C585" s="236"/>
      <c r="D585" s="228" t="s">
        <v>216</v>
      </c>
      <c r="E585" s="237" t="s">
        <v>19</v>
      </c>
      <c r="F585" s="238" t="s">
        <v>2654</v>
      </c>
      <c r="G585" s="236"/>
      <c r="H585" s="239">
        <v>2.3999999999999999</v>
      </c>
      <c r="I585" s="240"/>
      <c r="J585" s="236"/>
      <c r="K585" s="236"/>
      <c r="L585" s="241"/>
      <c r="M585" s="242"/>
      <c r="N585" s="243"/>
      <c r="O585" s="243"/>
      <c r="P585" s="243"/>
      <c r="Q585" s="243"/>
      <c r="R585" s="243"/>
      <c r="S585" s="243"/>
      <c r="T585" s="244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5" t="s">
        <v>216</v>
      </c>
      <c r="AU585" s="245" t="s">
        <v>82</v>
      </c>
      <c r="AV585" s="13" t="s">
        <v>82</v>
      </c>
      <c r="AW585" s="13" t="s">
        <v>35</v>
      </c>
      <c r="AX585" s="13" t="s">
        <v>73</v>
      </c>
      <c r="AY585" s="245" t="s">
        <v>180</v>
      </c>
    </row>
    <row r="586" s="14" customFormat="1">
      <c r="A586" s="14"/>
      <c r="B586" s="246"/>
      <c r="C586" s="247"/>
      <c r="D586" s="228" t="s">
        <v>216</v>
      </c>
      <c r="E586" s="248" t="s">
        <v>19</v>
      </c>
      <c r="F586" s="249" t="s">
        <v>293</v>
      </c>
      <c r="G586" s="247"/>
      <c r="H586" s="250">
        <v>7.2999999999999998</v>
      </c>
      <c r="I586" s="251"/>
      <c r="J586" s="247"/>
      <c r="K586" s="247"/>
      <c r="L586" s="252"/>
      <c r="M586" s="253"/>
      <c r="N586" s="254"/>
      <c r="O586" s="254"/>
      <c r="P586" s="254"/>
      <c r="Q586" s="254"/>
      <c r="R586" s="254"/>
      <c r="S586" s="254"/>
      <c r="T586" s="255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6" t="s">
        <v>216</v>
      </c>
      <c r="AU586" s="256" t="s">
        <v>82</v>
      </c>
      <c r="AV586" s="14" t="s">
        <v>188</v>
      </c>
      <c r="AW586" s="14" t="s">
        <v>35</v>
      </c>
      <c r="AX586" s="14" t="s">
        <v>80</v>
      </c>
      <c r="AY586" s="256" t="s">
        <v>180</v>
      </c>
    </row>
    <row r="587" s="2" customFormat="1" ht="24.15" customHeight="1">
      <c r="A587" s="41"/>
      <c r="B587" s="42"/>
      <c r="C587" s="215" t="s">
        <v>757</v>
      </c>
      <c r="D587" s="215" t="s">
        <v>183</v>
      </c>
      <c r="E587" s="216" t="s">
        <v>2126</v>
      </c>
      <c r="F587" s="217" t="s">
        <v>2127</v>
      </c>
      <c r="G587" s="218" t="s">
        <v>186</v>
      </c>
      <c r="H587" s="219">
        <v>4</v>
      </c>
      <c r="I587" s="220"/>
      <c r="J587" s="221">
        <f>ROUND(I587*H587,2)</f>
        <v>0</v>
      </c>
      <c r="K587" s="217" t="s">
        <v>187</v>
      </c>
      <c r="L587" s="47"/>
      <c r="M587" s="222" t="s">
        <v>19</v>
      </c>
      <c r="N587" s="223" t="s">
        <v>44</v>
      </c>
      <c r="O587" s="87"/>
      <c r="P587" s="224">
        <f>O587*H587</f>
        <v>0</v>
      </c>
      <c r="Q587" s="224">
        <v>3.0000000000000001E-05</v>
      </c>
      <c r="R587" s="224">
        <f>Q587*H587</f>
        <v>0.00012</v>
      </c>
      <c r="S587" s="224">
        <v>0</v>
      </c>
      <c r="T587" s="225">
        <f>S587*H587</f>
        <v>0</v>
      </c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R587" s="226" t="s">
        <v>284</v>
      </c>
      <c r="AT587" s="226" t="s">
        <v>183</v>
      </c>
      <c r="AU587" s="226" t="s">
        <v>82</v>
      </c>
      <c r="AY587" s="20" t="s">
        <v>180</v>
      </c>
      <c r="BE587" s="227">
        <f>IF(N587="základní",J587,0)</f>
        <v>0</v>
      </c>
      <c r="BF587" s="227">
        <f>IF(N587="snížená",J587,0)</f>
        <v>0</v>
      </c>
      <c r="BG587" s="227">
        <f>IF(N587="zákl. přenesená",J587,0)</f>
        <v>0</v>
      </c>
      <c r="BH587" s="227">
        <f>IF(N587="sníž. přenesená",J587,0)</f>
        <v>0</v>
      </c>
      <c r="BI587" s="227">
        <f>IF(N587="nulová",J587,0)</f>
        <v>0</v>
      </c>
      <c r="BJ587" s="20" t="s">
        <v>80</v>
      </c>
      <c r="BK587" s="227">
        <f>ROUND(I587*H587,2)</f>
        <v>0</v>
      </c>
      <c r="BL587" s="20" t="s">
        <v>284</v>
      </c>
      <c r="BM587" s="226" t="s">
        <v>2655</v>
      </c>
    </row>
    <row r="588" s="2" customFormat="1">
      <c r="A588" s="41"/>
      <c r="B588" s="42"/>
      <c r="C588" s="43"/>
      <c r="D588" s="228" t="s">
        <v>190</v>
      </c>
      <c r="E588" s="43"/>
      <c r="F588" s="229" t="s">
        <v>2129</v>
      </c>
      <c r="G588" s="43"/>
      <c r="H588" s="43"/>
      <c r="I588" s="230"/>
      <c r="J588" s="43"/>
      <c r="K588" s="43"/>
      <c r="L588" s="47"/>
      <c r="M588" s="231"/>
      <c r="N588" s="232"/>
      <c r="O588" s="87"/>
      <c r="P588" s="87"/>
      <c r="Q588" s="87"/>
      <c r="R588" s="87"/>
      <c r="S588" s="87"/>
      <c r="T588" s="88"/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T588" s="20" t="s">
        <v>190</v>
      </c>
      <c r="AU588" s="20" t="s">
        <v>82</v>
      </c>
    </row>
    <row r="589" s="2" customFormat="1">
      <c r="A589" s="41"/>
      <c r="B589" s="42"/>
      <c r="C589" s="43"/>
      <c r="D589" s="233" t="s">
        <v>192</v>
      </c>
      <c r="E589" s="43"/>
      <c r="F589" s="234" t="s">
        <v>2130</v>
      </c>
      <c r="G589" s="43"/>
      <c r="H589" s="43"/>
      <c r="I589" s="230"/>
      <c r="J589" s="43"/>
      <c r="K589" s="43"/>
      <c r="L589" s="47"/>
      <c r="M589" s="231"/>
      <c r="N589" s="232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192</v>
      </c>
      <c r="AU589" s="20" t="s">
        <v>82</v>
      </c>
    </row>
    <row r="590" s="2" customFormat="1" ht="16.5" customHeight="1">
      <c r="A590" s="41"/>
      <c r="B590" s="42"/>
      <c r="C590" s="215" t="s">
        <v>762</v>
      </c>
      <c r="D590" s="215" t="s">
        <v>183</v>
      </c>
      <c r="E590" s="216" t="s">
        <v>2432</v>
      </c>
      <c r="F590" s="217" t="s">
        <v>2433</v>
      </c>
      <c r="G590" s="218" t="s">
        <v>186</v>
      </c>
      <c r="H590" s="219">
        <v>254.72999999999999</v>
      </c>
      <c r="I590" s="220"/>
      <c r="J590" s="221">
        <f>ROUND(I590*H590,2)</f>
        <v>0</v>
      </c>
      <c r="K590" s="217" t="s">
        <v>187</v>
      </c>
      <c r="L590" s="47"/>
      <c r="M590" s="222" t="s">
        <v>19</v>
      </c>
      <c r="N590" s="223" t="s">
        <v>44</v>
      </c>
      <c r="O590" s="87"/>
      <c r="P590" s="224">
        <f>O590*H590</f>
        <v>0</v>
      </c>
      <c r="Q590" s="224">
        <v>0</v>
      </c>
      <c r="R590" s="224">
        <f>Q590*H590</f>
        <v>0</v>
      </c>
      <c r="S590" s="224">
        <v>0</v>
      </c>
      <c r="T590" s="225">
        <f>S590*H590</f>
        <v>0</v>
      </c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R590" s="226" t="s">
        <v>284</v>
      </c>
      <c r="AT590" s="226" t="s">
        <v>183</v>
      </c>
      <c r="AU590" s="226" t="s">
        <v>82</v>
      </c>
      <c r="AY590" s="20" t="s">
        <v>180</v>
      </c>
      <c r="BE590" s="227">
        <f>IF(N590="základní",J590,0)</f>
        <v>0</v>
      </c>
      <c r="BF590" s="227">
        <f>IF(N590="snížená",J590,0)</f>
        <v>0</v>
      </c>
      <c r="BG590" s="227">
        <f>IF(N590="zákl. přenesená",J590,0)</f>
        <v>0</v>
      </c>
      <c r="BH590" s="227">
        <f>IF(N590="sníž. přenesená",J590,0)</f>
        <v>0</v>
      </c>
      <c r="BI590" s="227">
        <f>IF(N590="nulová",J590,0)</f>
        <v>0</v>
      </c>
      <c r="BJ590" s="20" t="s">
        <v>80</v>
      </c>
      <c r="BK590" s="227">
        <f>ROUND(I590*H590,2)</f>
        <v>0</v>
      </c>
      <c r="BL590" s="20" t="s">
        <v>284</v>
      </c>
      <c r="BM590" s="226" t="s">
        <v>2656</v>
      </c>
    </row>
    <row r="591" s="2" customFormat="1">
      <c r="A591" s="41"/>
      <c r="B591" s="42"/>
      <c r="C591" s="43"/>
      <c r="D591" s="228" t="s">
        <v>190</v>
      </c>
      <c r="E591" s="43"/>
      <c r="F591" s="229" t="s">
        <v>2435</v>
      </c>
      <c r="G591" s="43"/>
      <c r="H591" s="43"/>
      <c r="I591" s="230"/>
      <c r="J591" s="43"/>
      <c r="K591" s="43"/>
      <c r="L591" s="47"/>
      <c r="M591" s="231"/>
      <c r="N591" s="232"/>
      <c r="O591" s="87"/>
      <c r="P591" s="87"/>
      <c r="Q591" s="87"/>
      <c r="R591" s="87"/>
      <c r="S591" s="87"/>
      <c r="T591" s="88"/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T591" s="20" t="s">
        <v>190</v>
      </c>
      <c r="AU591" s="20" t="s">
        <v>82</v>
      </c>
    </row>
    <row r="592" s="2" customFormat="1">
      <c r="A592" s="41"/>
      <c r="B592" s="42"/>
      <c r="C592" s="43"/>
      <c r="D592" s="233" t="s">
        <v>192</v>
      </c>
      <c r="E592" s="43"/>
      <c r="F592" s="234" t="s">
        <v>2436</v>
      </c>
      <c r="G592" s="43"/>
      <c r="H592" s="43"/>
      <c r="I592" s="230"/>
      <c r="J592" s="43"/>
      <c r="K592" s="43"/>
      <c r="L592" s="47"/>
      <c r="M592" s="231"/>
      <c r="N592" s="232"/>
      <c r="O592" s="87"/>
      <c r="P592" s="87"/>
      <c r="Q592" s="87"/>
      <c r="R592" s="87"/>
      <c r="S592" s="87"/>
      <c r="T592" s="88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T592" s="20" t="s">
        <v>192</v>
      </c>
      <c r="AU592" s="20" t="s">
        <v>82</v>
      </c>
    </row>
    <row r="593" s="2" customFormat="1" ht="24.15" customHeight="1">
      <c r="A593" s="41"/>
      <c r="B593" s="42"/>
      <c r="C593" s="215" t="s">
        <v>768</v>
      </c>
      <c r="D593" s="215" t="s">
        <v>183</v>
      </c>
      <c r="E593" s="216" t="s">
        <v>2437</v>
      </c>
      <c r="F593" s="217" t="s">
        <v>2438</v>
      </c>
      <c r="G593" s="218" t="s">
        <v>186</v>
      </c>
      <c r="H593" s="219">
        <v>254.72999999999999</v>
      </c>
      <c r="I593" s="220"/>
      <c r="J593" s="221">
        <f>ROUND(I593*H593,2)</f>
        <v>0</v>
      </c>
      <c r="K593" s="217" t="s">
        <v>187</v>
      </c>
      <c r="L593" s="47"/>
      <c r="M593" s="222" t="s">
        <v>19</v>
      </c>
      <c r="N593" s="223" t="s">
        <v>44</v>
      </c>
      <c r="O593" s="87"/>
      <c r="P593" s="224">
        <f>O593*H593</f>
        <v>0</v>
      </c>
      <c r="Q593" s="224">
        <v>0.00020000000000000001</v>
      </c>
      <c r="R593" s="224">
        <f>Q593*H593</f>
        <v>0.050945999999999998</v>
      </c>
      <c r="S593" s="224">
        <v>0</v>
      </c>
      <c r="T593" s="225">
        <f>S593*H593</f>
        <v>0</v>
      </c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R593" s="226" t="s">
        <v>284</v>
      </c>
      <c r="AT593" s="226" t="s">
        <v>183</v>
      </c>
      <c r="AU593" s="226" t="s">
        <v>82</v>
      </c>
      <c r="AY593" s="20" t="s">
        <v>180</v>
      </c>
      <c r="BE593" s="227">
        <f>IF(N593="základní",J593,0)</f>
        <v>0</v>
      </c>
      <c r="BF593" s="227">
        <f>IF(N593="snížená",J593,0)</f>
        <v>0</v>
      </c>
      <c r="BG593" s="227">
        <f>IF(N593="zákl. přenesená",J593,0)</f>
        <v>0</v>
      </c>
      <c r="BH593" s="227">
        <f>IF(N593="sníž. přenesená",J593,0)</f>
        <v>0</v>
      </c>
      <c r="BI593" s="227">
        <f>IF(N593="nulová",J593,0)</f>
        <v>0</v>
      </c>
      <c r="BJ593" s="20" t="s">
        <v>80</v>
      </c>
      <c r="BK593" s="227">
        <f>ROUND(I593*H593,2)</f>
        <v>0</v>
      </c>
      <c r="BL593" s="20" t="s">
        <v>284</v>
      </c>
      <c r="BM593" s="226" t="s">
        <v>2657</v>
      </c>
    </row>
    <row r="594" s="2" customFormat="1">
      <c r="A594" s="41"/>
      <c r="B594" s="42"/>
      <c r="C594" s="43"/>
      <c r="D594" s="228" t="s">
        <v>190</v>
      </c>
      <c r="E594" s="43"/>
      <c r="F594" s="229" t="s">
        <v>2440</v>
      </c>
      <c r="G594" s="43"/>
      <c r="H594" s="43"/>
      <c r="I594" s="230"/>
      <c r="J594" s="43"/>
      <c r="K594" s="43"/>
      <c r="L594" s="47"/>
      <c r="M594" s="231"/>
      <c r="N594" s="232"/>
      <c r="O594" s="87"/>
      <c r="P594" s="87"/>
      <c r="Q594" s="87"/>
      <c r="R594" s="87"/>
      <c r="S594" s="87"/>
      <c r="T594" s="88"/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T594" s="20" t="s">
        <v>190</v>
      </c>
      <c r="AU594" s="20" t="s">
        <v>82</v>
      </c>
    </row>
    <row r="595" s="2" customFormat="1">
      <c r="A595" s="41"/>
      <c r="B595" s="42"/>
      <c r="C595" s="43"/>
      <c r="D595" s="233" t="s">
        <v>192</v>
      </c>
      <c r="E595" s="43"/>
      <c r="F595" s="234" t="s">
        <v>2441</v>
      </c>
      <c r="G595" s="43"/>
      <c r="H595" s="43"/>
      <c r="I595" s="230"/>
      <c r="J595" s="43"/>
      <c r="K595" s="43"/>
      <c r="L595" s="47"/>
      <c r="M595" s="231"/>
      <c r="N595" s="232"/>
      <c r="O595" s="87"/>
      <c r="P595" s="87"/>
      <c r="Q595" s="87"/>
      <c r="R595" s="87"/>
      <c r="S595" s="87"/>
      <c r="T595" s="88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T595" s="20" t="s">
        <v>192</v>
      </c>
      <c r="AU595" s="20" t="s">
        <v>82</v>
      </c>
    </row>
    <row r="596" s="2" customFormat="1" ht="24.15" customHeight="1">
      <c r="A596" s="41"/>
      <c r="B596" s="42"/>
      <c r="C596" s="215" t="s">
        <v>774</v>
      </c>
      <c r="D596" s="215" t="s">
        <v>183</v>
      </c>
      <c r="E596" s="216" t="s">
        <v>2442</v>
      </c>
      <c r="F596" s="217" t="s">
        <v>2443</v>
      </c>
      <c r="G596" s="218" t="s">
        <v>186</v>
      </c>
      <c r="H596" s="219">
        <v>254.72999999999999</v>
      </c>
      <c r="I596" s="220"/>
      <c r="J596" s="221">
        <f>ROUND(I596*H596,2)</f>
        <v>0</v>
      </c>
      <c r="K596" s="217" t="s">
        <v>187</v>
      </c>
      <c r="L596" s="47"/>
      <c r="M596" s="222" t="s">
        <v>19</v>
      </c>
      <c r="N596" s="223" t="s">
        <v>44</v>
      </c>
      <c r="O596" s="87"/>
      <c r="P596" s="224">
        <f>O596*H596</f>
        <v>0</v>
      </c>
      <c r="Q596" s="224">
        <v>0.00021000000000000001</v>
      </c>
      <c r="R596" s="224">
        <f>Q596*H596</f>
        <v>0.053493300000000001</v>
      </c>
      <c r="S596" s="224">
        <v>0</v>
      </c>
      <c r="T596" s="225">
        <f>S596*H596</f>
        <v>0</v>
      </c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R596" s="226" t="s">
        <v>284</v>
      </c>
      <c r="AT596" s="226" t="s">
        <v>183</v>
      </c>
      <c r="AU596" s="226" t="s">
        <v>82</v>
      </c>
      <c r="AY596" s="20" t="s">
        <v>180</v>
      </c>
      <c r="BE596" s="227">
        <f>IF(N596="základní",J596,0)</f>
        <v>0</v>
      </c>
      <c r="BF596" s="227">
        <f>IF(N596="snížená",J596,0)</f>
        <v>0</v>
      </c>
      <c r="BG596" s="227">
        <f>IF(N596="zákl. přenesená",J596,0)</f>
        <v>0</v>
      </c>
      <c r="BH596" s="227">
        <f>IF(N596="sníž. přenesená",J596,0)</f>
        <v>0</v>
      </c>
      <c r="BI596" s="227">
        <f>IF(N596="nulová",J596,0)</f>
        <v>0</v>
      </c>
      <c r="BJ596" s="20" t="s">
        <v>80</v>
      </c>
      <c r="BK596" s="227">
        <f>ROUND(I596*H596,2)</f>
        <v>0</v>
      </c>
      <c r="BL596" s="20" t="s">
        <v>284</v>
      </c>
      <c r="BM596" s="226" t="s">
        <v>2658</v>
      </c>
    </row>
    <row r="597" s="2" customFormat="1">
      <c r="A597" s="41"/>
      <c r="B597" s="42"/>
      <c r="C597" s="43"/>
      <c r="D597" s="228" t="s">
        <v>190</v>
      </c>
      <c r="E597" s="43"/>
      <c r="F597" s="229" t="s">
        <v>2445</v>
      </c>
      <c r="G597" s="43"/>
      <c r="H597" s="43"/>
      <c r="I597" s="230"/>
      <c r="J597" s="43"/>
      <c r="K597" s="43"/>
      <c r="L597" s="47"/>
      <c r="M597" s="231"/>
      <c r="N597" s="232"/>
      <c r="O597" s="87"/>
      <c r="P597" s="87"/>
      <c r="Q597" s="87"/>
      <c r="R597" s="87"/>
      <c r="S597" s="87"/>
      <c r="T597" s="88"/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T597" s="20" t="s">
        <v>190</v>
      </c>
      <c r="AU597" s="20" t="s">
        <v>82</v>
      </c>
    </row>
    <row r="598" s="2" customFormat="1">
      <c r="A598" s="41"/>
      <c r="B598" s="42"/>
      <c r="C598" s="43"/>
      <c r="D598" s="233" t="s">
        <v>192</v>
      </c>
      <c r="E598" s="43"/>
      <c r="F598" s="234" t="s">
        <v>2446</v>
      </c>
      <c r="G598" s="43"/>
      <c r="H598" s="43"/>
      <c r="I598" s="230"/>
      <c r="J598" s="43"/>
      <c r="K598" s="43"/>
      <c r="L598" s="47"/>
      <c r="M598" s="231"/>
      <c r="N598" s="232"/>
      <c r="O598" s="87"/>
      <c r="P598" s="87"/>
      <c r="Q598" s="87"/>
      <c r="R598" s="87"/>
      <c r="S598" s="87"/>
      <c r="T598" s="88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T598" s="20" t="s">
        <v>192</v>
      </c>
      <c r="AU598" s="20" t="s">
        <v>82</v>
      </c>
    </row>
    <row r="599" s="15" customFormat="1">
      <c r="A599" s="15"/>
      <c r="B599" s="268"/>
      <c r="C599" s="269"/>
      <c r="D599" s="228" t="s">
        <v>216</v>
      </c>
      <c r="E599" s="270" t="s">
        <v>19</v>
      </c>
      <c r="F599" s="271" t="s">
        <v>2447</v>
      </c>
      <c r="G599" s="269"/>
      <c r="H599" s="270" t="s">
        <v>19</v>
      </c>
      <c r="I599" s="272"/>
      <c r="J599" s="269"/>
      <c r="K599" s="269"/>
      <c r="L599" s="273"/>
      <c r="M599" s="274"/>
      <c r="N599" s="275"/>
      <c r="O599" s="275"/>
      <c r="P599" s="275"/>
      <c r="Q599" s="275"/>
      <c r="R599" s="275"/>
      <c r="S599" s="275"/>
      <c r="T599" s="276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277" t="s">
        <v>216</v>
      </c>
      <c r="AU599" s="277" t="s">
        <v>82</v>
      </c>
      <c r="AV599" s="15" t="s">
        <v>80</v>
      </c>
      <c r="AW599" s="15" t="s">
        <v>35</v>
      </c>
      <c r="AX599" s="15" t="s">
        <v>73</v>
      </c>
      <c r="AY599" s="277" t="s">
        <v>180</v>
      </c>
    </row>
    <row r="600" s="15" customFormat="1">
      <c r="A600" s="15"/>
      <c r="B600" s="268"/>
      <c r="C600" s="269"/>
      <c r="D600" s="228" t="s">
        <v>216</v>
      </c>
      <c r="E600" s="270" t="s">
        <v>19</v>
      </c>
      <c r="F600" s="271" t="s">
        <v>2155</v>
      </c>
      <c r="G600" s="269"/>
      <c r="H600" s="270" t="s">
        <v>19</v>
      </c>
      <c r="I600" s="272"/>
      <c r="J600" s="269"/>
      <c r="K600" s="269"/>
      <c r="L600" s="273"/>
      <c r="M600" s="274"/>
      <c r="N600" s="275"/>
      <c r="O600" s="275"/>
      <c r="P600" s="275"/>
      <c r="Q600" s="275"/>
      <c r="R600" s="275"/>
      <c r="S600" s="275"/>
      <c r="T600" s="276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77" t="s">
        <v>216</v>
      </c>
      <c r="AU600" s="277" t="s">
        <v>82</v>
      </c>
      <c r="AV600" s="15" t="s">
        <v>80</v>
      </c>
      <c r="AW600" s="15" t="s">
        <v>35</v>
      </c>
      <c r="AX600" s="15" t="s">
        <v>73</v>
      </c>
      <c r="AY600" s="277" t="s">
        <v>180</v>
      </c>
    </row>
    <row r="601" s="15" customFormat="1">
      <c r="A601" s="15"/>
      <c r="B601" s="268"/>
      <c r="C601" s="269"/>
      <c r="D601" s="228" t="s">
        <v>216</v>
      </c>
      <c r="E601" s="270" t="s">
        <v>19</v>
      </c>
      <c r="F601" s="271" t="s">
        <v>2486</v>
      </c>
      <c r="G601" s="269"/>
      <c r="H601" s="270" t="s">
        <v>19</v>
      </c>
      <c r="I601" s="272"/>
      <c r="J601" s="269"/>
      <c r="K601" s="269"/>
      <c r="L601" s="273"/>
      <c r="M601" s="274"/>
      <c r="N601" s="275"/>
      <c r="O601" s="275"/>
      <c r="P601" s="275"/>
      <c r="Q601" s="275"/>
      <c r="R601" s="275"/>
      <c r="S601" s="275"/>
      <c r="T601" s="276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77" t="s">
        <v>216</v>
      </c>
      <c r="AU601" s="277" t="s">
        <v>82</v>
      </c>
      <c r="AV601" s="15" t="s">
        <v>80</v>
      </c>
      <c r="AW601" s="15" t="s">
        <v>35</v>
      </c>
      <c r="AX601" s="15" t="s">
        <v>73</v>
      </c>
      <c r="AY601" s="277" t="s">
        <v>180</v>
      </c>
    </row>
    <row r="602" s="13" customFormat="1">
      <c r="A602" s="13"/>
      <c r="B602" s="235"/>
      <c r="C602" s="236"/>
      <c r="D602" s="228" t="s">
        <v>216</v>
      </c>
      <c r="E602" s="237" t="s">
        <v>19</v>
      </c>
      <c r="F602" s="238" t="s">
        <v>2659</v>
      </c>
      <c r="G602" s="236"/>
      <c r="H602" s="239">
        <v>46.5</v>
      </c>
      <c r="I602" s="240"/>
      <c r="J602" s="236"/>
      <c r="K602" s="236"/>
      <c r="L602" s="241"/>
      <c r="M602" s="242"/>
      <c r="N602" s="243"/>
      <c r="O602" s="243"/>
      <c r="P602" s="243"/>
      <c r="Q602" s="243"/>
      <c r="R602" s="243"/>
      <c r="S602" s="243"/>
      <c r="T602" s="244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5" t="s">
        <v>216</v>
      </c>
      <c r="AU602" s="245" t="s">
        <v>82</v>
      </c>
      <c r="AV602" s="13" t="s">
        <v>82</v>
      </c>
      <c r="AW602" s="13" t="s">
        <v>35</v>
      </c>
      <c r="AX602" s="13" t="s">
        <v>73</v>
      </c>
      <c r="AY602" s="245" t="s">
        <v>180</v>
      </c>
    </row>
    <row r="603" s="13" customFormat="1">
      <c r="A603" s="13"/>
      <c r="B603" s="235"/>
      <c r="C603" s="236"/>
      <c r="D603" s="228" t="s">
        <v>216</v>
      </c>
      <c r="E603" s="237" t="s">
        <v>19</v>
      </c>
      <c r="F603" s="238" t="s">
        <v>2660</v>
      </c>
      <c r="G603" s="236"/>
      <c r="H603" s="239">
        <v>-4.4100000000000001</v>
      </c>
      <c r="I603" s="240"/>
      <c r="J603" s="236"/>
      <c r="K603" s="236"/>
      <c r="L603" s="241"/>
      <c r="M603" s="242"/>
      <c r="N603" s="243"/>
      <c r="O603" s="243"/>
      <c r="P603" s="243"/>
      <c r="Q603" s="243"/>
      <c r="R603" s="243"/>
      <c r="S603" s="243"/>
      <c r="T603" s="244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5" t="s">
        <v>216</v>
      </c>
      <c r="AU603" s="245" t="s">
        <v>82</v>
      </c>
      <c r="AV603" s="13" t="s">
        <v>82</v>
      </c>
      <c r="AW603" s="13" t="s">
        <v>35</v>
      </c>
      <c r="AX603" s="13" t="s">
        <v>73</v>
      </c>
      <c r="AY603" s="245" t="s">
        <v>180</v>
      </c>
    </row>
    <row r="604" s="15" customFormat="1">
      <c r="A604" s="15"/>
      <c r="B604" s="268"/>
      <c r="C604" s="269"/>
      <c r="D604" s="228" t="s">
        <v>216</v>
      </c>
      <c r="E604" s="270" t="s">
        <v>19</v>
      </c>
      <c r="F604" s="271" t="s">
        <v>2488</v>
      </c>
      <c r="G604" s="269"/>
      <c r="H604" s="270" t="s">
        <v>19</v>
      </c>
      <c r="I604" s="272"/>
      <c r="J604" s="269"/>
      <c r="K604" s="269"/>
      <c r="L604" s="273"/>
      <c r="M604" s="274"/>
      <c r="N604" s="275"/>
      <c r="O604" s="275"/>
      <c r="P604" s="275"/>
      <c r="Q604" s="275"/>
      <c r="R604" s="275"/>
      <c r="S604" s="275"/>
      <c r="T604" s="276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277" t="s">
        <v>216</v>
      </c>
      <c r="AU604" s="277" t="s">
        <v>82</v>
      </c>
      <c r="AV604" s="15" t="s">
        <v>80</v>
      </c>
      <c r="AW604" s="15" t="s">
        <v>35</v>
      </c>
      <c r="AX604" s="15" t="s">
        <v>73</v>
      </c>
      <c r="AY604" s="277" t="s">
        <v>180</v>
      </c>
    </row>
    <row r="605" s="13" customFormat="1">
      <c r="A605" s="13"/>
      <c r="B605" s="235"/>
      <c r="C605" s="236"/>
      <c r="D605" s="228" t="s">
        <v>216</v>
      </c>
      <c r="E605" s="237" t="s">
        <v>19</v>
      </c>
      <c r="F605" s="238" t="s">
        <v>2661</v>
      </c>
      <c r="G605" s="236"/>
      <c r="H605" s="239">
        <v>43.799999999999997</v>
      </c>
      <c r="I605" s="240"/>
      <c r="J605" s="236"/>
      <c r="K605" s="236"/>
      <c r="L605" s="241"/>
      <c r="M605" s="242"/>
      <c r="N605" s="243"/>
      <c r="O605" s="243"/>
      <c r="P605" s="243"/>
      <c r="Q605" s="243"/>
      <c r="R605" s="243"/>
      <c r="S605" s="243"/>
      <c r="T605" s="244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5" t="s">
        <v>216</v>
      </c>
      <c r="AU605" s="245" t="s">
        <v>82</v>
      </c>
      <c r="AV605" s="13" t="s">
        <v>82</v>
      </c>
      <c r="AW605" s="13" t="s">
        <v>35</v>
      </c>
      <c r="AX605" s="13" t="s">
        <v>73</v>
      </c>
      <c r="AY605" s="245" t="s">
        <v>180</v>
      </c>
    </row>
    <row r="606" s="13" customFormat="1">
      <c r="A606" s="13"/>
      <c r="B606" s="235"/>
      <c r="C606" s="236"/>
      <c r="D606" s="228" t="s">
        <v>216</v>
      </c>
      <c r="E606" s="237" t="s">
        <v>19</v>
      </c>
      <c r="F606" s="238" t="s">
        <v>2660</v>
      </c>
      <c r="G606" s="236"/>
      <c r="H606" s="239">
        <v>-4.4100000000000001</v>
      </c>
      <c r="I606" s="240"/>
      <c r="J606" s="236"/>
      <c r="K606" s="236"/>
      <c r="L606" s="241"/>
      <c r="M606" s="242"/>
      <c r="N606" s="243"/>
      <c r="O606" s="243"/>
      <c r="P606" s="243"/>
      <c r="Q606" s="243"/>
      <c r="R606" s="243"/>
      <c r="S606" s="243"/>
      <c r="T606" s="244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5" t="s">
        <v>216</v>
      </c>
      <c r="AU606" s="245" t="s">
        <v>82</v>
      </c>
      <c r="AV606" s="13" t="s">
        <v>82</v>
      </c>
      <c r="AW606" s="13" t="s">
        <v>35</v>
      </c>
      <c r="AX606" s="13" t="s">
        <v>73</v>
      </c>
      <c r="AY606" s="245" t="s">
        <v>180</v>
      </c>
    </row>
    <row r="607" s="15" customFormat="1">
      <c r="A607" s="15"/>
      <c r="B607" s="268"/>
      <c r="C607" s="269"/>
      <c r="D607" s="228" t="s">
        <v>216</v>
      </c>
      <c r="E607" s="270" t="s">
        <v>19</v>
      </c>
      <c r="F607" s="271" t="s">
        <v>2490</v>
      </c>
      <c r="G607" s="269"/>
      <c r="H607" s="270" t="s">
        <v>19</v>
      </c>
      <c r="I607" s="272"/>
      <c r="J607" s="269"/>
      <c r="K607" s="269"/>
      <c r="L607" s="273"/>
      <c r="M607" s="274"/>
      <c r="N607" s="275"/>
      <c r="O607" s="275"/>
      <c r="P607" s="275"/>
      <c r="Q607" s="275"/>
      <c r="R607" s="275"/>
      <c r="S607" s="275"/>
      <c r="T607" s="276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T607" s="277" t="s">
        <v>216</v>
      </c>
      <c r="AU607" s="277" t="s">
        <v>82</v>
      </c>
      <c r="AV607" s="15" t="s">
        <v>80</v>
      </c>
      <c r="AW607" s="15" t="s">
        <v>35</v>
      </c>
      <c r="AX607" s="15" t="s">
        <v>73</v>
      </c>
      <c r="AY607" s="277" t="s">
        <v>180</v>
      </c>
    </row>
    <row r="608" s="13" customFormat="1">
      <c r="A608" s="13"/>
      <c r="B608" s="235"/>
      <c r="C608" s="236"/>
      <c r="D608" s="228" t="s">
        <v>216</v>
      </c>
      <c r="E608" s="237" t="s">
        <v>19</v>
      </c>
      <c r="F608" s="238" t="s">
        <v>2662</v>
      </c>
      <c r="G608" s="236"/>
      <c r="H608" s="239">
        <v>42.75</v>
      </c>
      <c r="I608" s="240"/>
      <c r="J608" s="236"/>
      <c r="K608" s="236"/>
      <c r="L608" s="241"/>
      <c r="M608" s="242"/>
      <c r="N608" s="243"/>
      <c r="O608" s="243"/>
      <c r="P608" s="243"/>
      <c r="Q608" s="243"/>
      <c r="R608" s="243"/>
      <c r="S608" s="243"/>
      <c r="T608" s="244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5" t="s">
        <v>216</v>
      </c>
      <c r="AU608" s="245" t="s">
        <v>82</v>
      </c>
      <c r="AV608" s="13" t="s">
        <v>82</v>
      </c>
      <c r="AW608" s="13" t="s">
        <v>35</v>
      </c>
      <c r="AX608" s="13" t="s">
        <v>73</v>
      </c>
      <c r="AY608" s="245" t="s">
        <v>180</v>
      </c>
    </row>
    <row r="609" s="13" customFormat="1">
      <c r="A609" s="13"/>
      <c r="B609" s="235"/>
      <c r="C609" s="236"/>
      <c r="D609" s="228" t="s">
        <v>216</v>
      </c>
      <c r="E609" s="237" t="s">
        <v>19</v>
      </c>
      <c r="F609" s="238" t="s">
        <v>2663</v>
      </c>
      <c r="G609" s="236"/>
      <c r="H609" s="239">
        <v>-5.7599999999999998</v>
      </c>
      <c r="I609" s="240"/>
      <c r="J609" s="236"/>
      <c r="K609" s="236"/>
      <c r="L609" s="241"/>
      <c r="M609" s="242"/>
      <c r="N609" s="243"/>
      <c r="O609" s="243"/>
      <c r="P609" s="243"/>
      <c r="Q609" s="243"/>
      <c r="R609" s="243"/>
      <c r="S609" s="243"/>
      <c r="T609" s="244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5" t="s">
        <v>216</v>
      </c>
      <c r="AU609" s="245" t="s">
        <v>82</v>
      </c>
      <c r="AV609" s="13" t="s">
        <v>82</v>
      </c>
      <c r="AW609" s="13" t="s">
        <v>35</v>
      </c>
      <c r="AX609" s="13" t="s">
        <v>73</v>
      </c>
      <c r="AY609" s="245" t="s">
        <v>180</v>
      </c>
    </row>
    <row r="610" s="15" customFormat="1">
      <c r="A610" s="15"/>
      <c r="B610" s="268"/>
      <c r="C610" s="269"/>
      <c r="D610" s="228" t="s">
        <v>216</v>
      </c>
      <c r="E610" s="270" t="s">
        <v>19</v>
      </c>
      <c r="F610" s="271" t="s">
        <v>2492</v>
      </c>
      <c r="G610" s="269"/>
      <c r="H610" s="270" t="s">
        <v>19</v>
      </c>
      <c r="I610" s="272"/>
      <c r="J610" s="269"/>
      <c r="K610" s="269"/>
      <c r="L610" s="273"/>
      <c r="M610" s="274"/>
      <c r="N610" s="275"/>
      <c r="O610" s="275"/>
      <c r="P610" s="275"/>
      <c r="Q610" s="275"/>
      <c r="R610" s="275"/>
      <c r="S610" s="275"/>
      <c r="T610" s="276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77" t="s">
        <v>216</v>
      </c>
      <c r="AU610" s="277" t="s">
        <v>82</v>
      </c>
      <c r="AV610" s="15" t="s">
        <v>80</v>
      </c>
      <c r="AW610" s="15" t="s">
        <v>35</v>
      </c>
      <c r="AX610" s="15" t="s">
        <v>73</v>
      </c>
      <c r="AY610" s="277" t="s">
        <v>180</v>
      </c>
    </row>
    <row r="611" s="13" customFormat="1">
      <c r="A611" s="13"/>
      <c r="B611" s="235"/>
      <c r="C611" s="236"/>
      <c r="D611" s="228" t="s">
        <v>216</v>
      </c>
      <c r="E611" s="237" t="s">
        <v>19</v>
      </c>
      <c r="F611" s="238" t="s">
        <v>2664</v>
      </c>
      <c r="G611" s="236"/>
      <c r="H611" s="239">
        <v>21.149999999999999</v>
      </c>
      <c r="I611" s="240"/>
      <c r="J611" s="236"/>
      <c r="K611" s="236"/>
      <c r="L611" s="241"/>
      <c r="M611" s="242"/>
      <c r="N611" s="243"/>
      <c r="O611" s="243"/>
      <c r="P611" s="243"/>
      <c r="Q611" s="243"/>
      <c r="R611" s="243"/>
      <c r="S611" s="243"/>
      <c r="T611" s="244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5" t="s">
        <v>216</v>
      </c>
      <c r="AU611" s="245" t="s">
        <v>82</v>
      </c>
      <c r="AV611" s="13" t="s">
        <v>82</v>
      </c>
      <c r="AW611" s="13" t="s">
        <v>35</v>
      </c>
      <c r="AX611" s="13" t="s">
        <v>73</v>
      </c>
      <c r="AY611" s="245" t="s">
        <v>180</v>
      </c>
    </row>
    <row r="612" s="13" customFormat="1">
      <c r="A612" s="13"/>
      <c r="B612" s="235"/>
      <c r="C612" s="236"/>
      <c r="D612" s="228" t="s">
        <v>216</v>
      </c>
      <c r="E612" s="237" t="s">
        <v>19</v>
      </c>
      <c r="F612" s="238" t="s">
        <v>2665</v>
      </c>
      <c r="G612" s="236"/>
      <c r="H612" s="239">
        <v>-2.3700000000000001</v>
      </c>
      <c r="I612" s="240"/>
      <c r="J612" s="236"/>
      <c r="K612" s="236"/>
      <c r="L612" s="241"/>
      <c r="M612" s="242"/>
      <c r="N612" s="243"/>
      <c r="O612" s="243"/>
      <c r="P612" s="243"/>
      <c r="Q612" s="243"/>
      <c r="R612" s="243"/>
      <c r="S612" s="243"/>
      <c r="T612" s="244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5" t="s">
        <v>216</v>
      </c>
      <c r="AU612" s="245" t="s">
        <v>82</v>
      </c>
      <c r="AV612" s="13" t="s">
        <v>82</v>
      </c>
      <c r="AW612" s="13" t="s">
        <v>35</v>
      </c>
      <c r="AX612" s="13" t="s">
        <v>73</v>
      </c>
      <c r="AY612" s="245" t="s">
        <v>180</v>
      </c>
    </row>
    <row r="613" s="15" customFormat="1">
      <c r="A613" s="15"/>
      <c r="B613" s="268"/>
      <c r="C613" s="269"/>
      <c r="D613" s="228" t="s">
        <v>216</v>
      </c>
      <c r="E613" s="270" t="s">
        <v>19</v>
      </c>
      <c r="F613" s="271" t="s">
        <v>2494</v>
      </c>
      <c r="G613" s="269"/>
      <c r="H613" s="270" t="s">
        <v>19</v>
      </c>
      <c r="I613" s="272"/>
      <c r="J613" s="269"/>
      <c r="K613" s="269"/>
      <c r="L613" s="273"/>
      <c r="M613" s="274"/>
      <c r="N613" s="275"/>
      <c r="O613" s="275"/>
      <c r="P613" s="275"/>
      <c r="Q613" s="275"/>
      <c r="R613" s="275"/>
      <c r="S613" s="275"/>
      <c r="T613" s="276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77" t="s">
        <v>216</v>
      </c>
      <c r="AU613" s="277" t="s">
        <v>82</v>
      </c>
      <c r="AV613" s="15" t="s">
        <v>80</v>
      </c>
      <c r="AW613" s="15" t="s">
        <v>35</v>
      </c>
      <c r="AX613" s="15" t="s">
        <v>73</v>
      </c>
      <c r="AY613" s="277" t="s">
        <v>180</v>
      </c>
    </row>
    <row r="614" s="13" customFormat="1">
      <c r="A614" s="13"/>
      <c r="B614" s="235"/>
      <c r="C614" s="236"/>
      <c r="D614" s="228" t="s">
        <v>216</v>
      </c>
      <c r="E614" s="237" t="s">
        <v>19</v>
      </c>
      <c r="F614" s="238" t="s">
        <v>2666</v>
      </c>
      <c r="G614" s="236"/>
      <c r="H614" s="239">
        <v>16.949999999999999</v>
      </c>
      <c r="I614" s="240"/>
      <c r="J614" s="236"/>
      <c r="K614" s="236"/>
      <c r="L614" s="241"/>
      <c r="M614" s="242"/>
      <c r="N614" s="243"/>
      <c r="O614" s="243"/>
      <c r="P614" s="243"/>
      <c r="Q614" s="243"/>
      <c r="R614" s="243"/>
      <c r="S614" s="243"/>
      <c r="T614" s="244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5" t="s">
        <v>216</v>
      </c>
      <c r="AU614" s="245" t="s">
        <v>82</v>
      </c>
      <c r="AV614" s="13" t="s">
        <v>82</v>
      </c>
      <c r="AW614" s="13" t="s">
        <v>35</v>
      </c>
      <c r="AX614" s="13" t="s">
        <v>73</v>
      </c>
      <c r="AY614" s="245" t="s">
        <v>180</v>
      </c>
    </row>
    <row r="615" s="13" customFormat="1">
      <c r="A615" s="13"/>
      <c r="B615" s="235"/>
      <c r="C615" s="236"/>
      <c r="D615" s="228" t="s">
        <v>216</v>
      </c>
      <c r="E615" s="237" t="s">
        <v>19</v>
      </c>
      <c r="F615" s="238" t="s">
        <v>2667</v>
      </c>
      <c r="G615" s="236"/>
      <c r="H615" s="239">
        <v>-2.016</v>
      </c>
      <c r="I615" s="240"/>
      <c r="J615" s="236"/>
      <c r="K615" s="236"/>
      <c r="L615" s="241"/>
      <c r="M615" s="242"/>
      <c r="N615" s="243"/>
      <c r="O615" s="243"/>
      <c r="P615" s="243"/>
      <c r="Q615" s="243"/>
      <c r="R615" s="243"/>
      <c r="S615" s="243"/>
      <c r="T615" s="244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5" t="s">
        <v>216</v>
      </c>
      <c r="AU615" s="245" t="s">
        <v>82</v>
      </c>
      <c r="AV615" s="13" t="s">
        <v>82</v>
      </c>
      <c r="AW615" s="13" t="s">
        <v>35</v>
      </c>
      <c r="AX615" s="13" t="s">
        <v>73</v>
      </c>
      <c r="AY615" s="245" t="s">
        <v>180</v>
      </c>
    </row>
    <row r="616" s="15" customFormat="1">
      <c r="A616" s="15"/>
      <c r="B616" s="268"/>
      <c r="C616" s="269"/>
      <c r="D616" s="228" t="s">
        <v>216</v>
      </c>
      <c r="E616" s="270" t="s">
        <v>19</v>
      </c>
      <c r="F616" s="271" t="s">
        <v>2496</v>
      </c>
      <c r="G616" s="269"/>
      <c r="H616" s="270" t="s">
        <v>19</v>
      </c>
      <c r="I616" s="272"/>
      <c r="J616" s="269"/>
      <c r="K616" s="269"/>
      <c r="L616" s="273"/>
      <c r="M616" s="274"/>
      <c r="N616" s="275"/>
      <c r="O616" s="275"/>
      <c r="P616" s="275"/>
      <c r="Q616" s="275"/>
      <c r="R616" s="275"/>
      <c r="S616" s="275"/>
      <c r="T616" s="276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77" t="s">
        <v>216</v>
      </c>
      <c r="AU616" s="277" t="s">
        <v>82</v>
      </c>
      <c r="AV616" s="15" t="s">
        <v>80</v>
      </c>
      <c r="AW616" s="15" t="s">
        <v>35</v>
      </c>
      <c r="AX616" s="15" t="s">
        <v>73</v>
      </c>
      <c r="AY616" s="277" t="s">
        <v>180</v>
      </c>
    </row>
    <row r="617" s="13" customFormat="1">
      <c r="A617" s="13"/>
      <c r="B617" s="235"/>
      <c r="C617" s="236"/>
      <c r="D617" s="228" t="s">
        <v>216</v>
      </c>
      <c r="E617" s="237" t="s">
        <v>19</v>
      </c>
      <c r="F617" s="238" t="s">
        <v>2668</v>
      </c>
      <c r="G617" s="236"/>
      <c r="H617" s="239">
        <v>27.149999999999999</v>
      </c>
      <c r="I617" s="240"/>
      <c r="J617" s="236"/>
      <c r="K617" s="236"/>
      <c r="L617" s="241"/>
      <c r="M617" s="242"/>
      <c r="N617" s="243"/>
      <c r="O617" s="243"/>
      <c r="P617" s="243"/>
      <c r="Q617" s="243"/>
      <c r="R617" s="243"/>
      <c r="S617" s="243"/>
      <c r="T617" s="244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5" t="s">
        <v>216</v>
      </c>
      <c r="AU617" s="245" t="s">
        <v>82</v>
      </c>
      <c r="AV617" s="13" t="s">
        <v>82</v>
      </c>
      <c r="AW617" s="13" t="s">
        <v>35</v>
      </c>
      <c r="AX617" s="13" t="s">
        <v>73</v>
      </c>
      <c r="AY617" s="245" t="s">
        <v>180</v>
      </c>
    </row>
    <row r="618" s="13" customFormat="1">
      <c r="A618" s="13"/>
      <c r="B618" s="235"/>
      <c r="C618" s="236"/>
      <c r="D618" s="228" t="s">
        <v>216</v>
      </c>
      <c r="E618" s="237" t="s">
        <v>19</v>
      </c>
      <c r="F618" s="238" t="s">
        <v>2669</v>
      </c>
      <c r="G618" s="236"/>
      <c r="H618" s="239">
        <v>-2.9820000000000002</v>
      </c>
      <c r="I618" s="240"/>
      <c r="J618" s="236"/>
      <c r="K618" s="236"/>
      <c r="L618" s="241"/>
      <c r="M618" s="242"/>
      <c r="N618" s="243"/>
      <c r="O618" s="243"/>
      <c r="P618" s="243"/>
      <c r="Q618" s="243"/>
      <c r="R618" s="243"/>
      <c r="S618" s="243"/>
      <c r="T618" s="244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5" t="s">
        <v>216</v>
      </c>
      <c r="AU618" s="245" t="s">
        <v>82</v>
      </c>
      <c r="AV618" s="13" t="s">
        <v>82</v>
      </c>
      <c r="AW618" s="13" t="s">
        <v>35</v>
      </c>
      <c r="AX618" s="13" t="s">
        <v>73</v>
      </c>
      <c r="AY618" s="245" t="s">
        <v>180</v>
      </c>
    </row>
    <row r="619" s="15" customFormat="1">
      <c r="A619" s="15"/>
      <c r="B619" s="268"/>
      <c r="C619" s="269"/>
      <c r="D619" s="228" t="s">
        <v>216</v>
      </c>
      <c r="E619" s="270" t="s">
        <v>19</v>
      </c>
      <c r="F619" s="271" t="s">
        <v>2213</v>
      </c>
      <c r="G619" s="269"/>
      <c r="H619" s="270" t="s">
        <v>19</v>
      </c>
      <c r="I619" s="272"/>
      <c r="J619" s="269"/>
      <c r="K619" s="269"/>
      <c r="L619" s="273"/>
      <c r="M619" s="274"/>
      <c r="N619" s="275"/>
      <c r="O619" s="275"/>
      <c r="P619" s="275"/>
      <c r="Q619" s="275"/>
      <c r="R619" s="275"/>
      <c r="S619" s="275"/>
      <c r="T619" s="276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77" t="s">
        <v>216</v>
      </c>
      <c r="AU619" s="277" t="s">
        <v>82</v>
      </c>
      <c r="AV619" s="15" t="s">
        <v>80</v>
      </c>
      <c r="AW619" s="15" t="s">
        <v>35</v>
      </c>
      <c r="AX619" s="15" t="s">
        <v>73</v>
      </c>
      <c r="AY619" s="277" t="s">
        <v>180</v>
      </c>
    </row>
    <row r="620" s="13" customFormat="1">
      <c r="A620" s="13"/>
      <c r="B620" s="235"/>
      <c r="C620" s="236"/>
      <c r="D620" s="228" t="s">
        <v>216</v>
      </c>
      <c r="E620" s="237" t="s">
        <v>19</v>
      </c>
      <c r="F620" s="238" t="s">
        <v>2520</v>
      </c>
      <c r="G620" s="236"/>
      <c r="H620" s="239">
        <v>-8.1600000000000001</v>
      </c>
      <c r="I620" s="240"/>
      <c r="J620" s="236"/>
      <c r="K620" s="236"/>
      <c r="L620" s="241"/>
      <c r="M620" s="242"/>
      <c r="N620" s="243"/>
      <c r="O620" s="243"/>
      <c r="P620" s="243"/>
      <c r="Q620" s="243"/>
      <c r="R620" s="243"/>
      <c r="S620" s="243"/>
      <c r="T620" s="244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5" t="s">
        <v>216</v>
      </c>
      <c r="AU620" s="245" t="s">
        <v>82</v>
      </c>
      <c r="AV620" s="13" t="s">
        <v>82</v>
      </c>
      <c r="AW620" s="13" t="s">
        <v>35</v>
      </c>
      <c r="AX620" s="13" t="s">
        <v>73</v>
      </c>
      <c r="AY620" s="245" t="s">
        <v>180</v>
      </c>
    </row>
    <row r="621" s="15" customFormat="1">
      <c r="A621" s="15"/>
      <c r="B621" s="268"/>
      <c r="C621" s="269"/>
      <c r="D621" s="228" t="s">
        <v>216</v>
      </c>
      <c r="E621" s="270" t="s">
        <v>19</v>
      </c>
      <c r="F621" s="271" t="s">
        <v>2482</v>
      </c>
      <c r="G621" s="269"/>
      <c r="H621" s="270" t="s">
        <v>19</v>
      </c>
      <c r="I621" s="272"/>
      <c r="J621" s="269"/>
      <c r="K621" s="269"/>
      <c r="L621" s="273"/>
      <c r="M621" s="274"/>
      <c r="N621" s="275"/>
      <c r="O621" s="275"/>
      <c r="P621" s="275"/>
      <c r="Q621" s="275"/>
      <c r="R621" s="275"/>
      <c r="S621" s="275"/>
      <c r="T621" s="276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77" t="s">
        <v>216</v>
      </c>
      <c r="AU621" s="277" t="s">
        <v>82</v>
      </c>
      <c r="AV621" s="15" t="s">
        <v>80</v>
      </c>
      <c r="AW621" s="15" t="s">
        <v>35</v>
      </c>
      <c r="AX621" s="15" t="s">
        <v>73</v>
      </c>
      <c r="AY621" s="277" t="s">
        <v>180</v>
      </c>
    </row>
    <row r="622" s="13" customFormat="1">
      <c r="A622" s="13"/>
      <c r="B622" s="235"/>
      <c r="C622" s="236"/>
      <c r="D622" s="228" t="s">
        <v>216</v>
      </c>
      <c r="E622" s="237" t="s">
        <v>19</v>
      </c>
      <c r="F622" s="238" t="s">
        <v>2670</v>
      </c>
      <c r="G622" s="236"/>
      <c r="H622" s="239">
        <v>68.775000000000006</v>
      </c>
      <c r="I622" s="240"/>
      <c r="J622" s="236"/>
      <c r="K622" s="236"/>
      <c r="L622" s="241"/>
      <c r="M622" s="242"/>
      <c r="N622" s="243"/>
      <c r="O622" s="243"/>
      <c r="P622" s="243"/>
      <c r="Q622" s="243"/>
      <c r="R622" s="243"/>
      <c r="S622" s="243"/>
      <c r="T622" s="244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5" t="s">
        <v>216</v>
      </c>
      <c r="AU622" s="245" t="s">
        <v>82</v>
      </c>
      <c r="AV622" s="13" t="s">
        <v>82</v>
      </c>
      <c r="AW622" s="13" t="s">
        <v>35</v>
      </c>
      <c r="AX622" s="13" t="s">
        <v>73</v>
      </c>
      <c r="AY622" s="245" t="s">
        <v>180</v>
      </c>
    </row>
    <row r="623" s="13" customFormat="1">
      <c r="A623" s="13"/>
      <c r="B623" s="235"/>
      <c r="C623" s="236"/>
      <c r="D623" s="228" t="s">
        <v>216</v>
      </c>
      <c r="E623" s="237" t="s">
        <v>19</v>
      </c>
      <c r="F623" s="238" t="s">
        <v>2671</v>
      </c>
      <c r="G623" s="236"/>
      <c r="H623" s="239">
        <v>-1.6319999999999999</v>
      </c>
      <c r="I623" s="240"/>
      <c r="J623" s="236"/>
      <c r="K623" s="236"/>
      <c r="L623" s="241"/>
      <c r="M623" s="242"/>
      <c r="N623" s="243"/>
      <c r="O623" s="243"/>
      <c r="P623" s="243"/>
      <c r="Q623" s="243"/>
      <c r="R623" s="243"/>
      <c r="S623" s="243"/>
      <c r="T623" s="244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5" t="s">
        <v>216</v>
      </c>
      <c r="AU623" s="245" t="s">
        <v>82</v>
      </c>
      <c r="AV623" s="13" t="s">
        <v>82</v>
      </c>
      <c r="AW623" s="13" t="s">
        <v>35</v>
      </c>
      <c r="AX623" s="13" t="s">
        <v>73</v>
      </c>
      <c r="AY623" s="245" t="s">
        <v>180</v>
      </c>
    </row>
    <row r="624" s="13" customFormat="1">
      <c r="A624" s="13"/>
      <c r="B624" s="235"/>
      <c r="C624" s="236"/>
      <c r="D624" s="228" t="s">
        <v>216</v>
      </c>
      <c r="E624" s="237" t="s">
        <v>19</v>
      </c>
      <c r="F624" s="238" t="s">
        <v>2672</v>
      </c>
      <c r="G624" s="236"/>
      <c r="H624" s="239">
        <v>-0.78000000000000003</v>
      </c>
      <c r="I624" s="240"/>
      <c r="J624" s="236"/>
      <c r="K624" s="236"/>
      <c r="L624" s="241"/>
      <c r="M624" s="242"/>
      <c r="N624" s="243"/>
      <c r="O624" s="243"/>
      <c r="P624" s="243"/>
      <c r="Q624" s="243"/>
      <c r="R624" s="243"/>
      <c r="S624" s="243"/>
      <c r="T624" s="244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5" t="s">
        <v>216</v>
      </c>
      <c r="AU624" s="245" t="s">
        <v>82</v>
      </c>
      <c r="AV624" s="13" t="s">
        <v>82</v>
      </c>
      <c r="AW624" s="13" t="s">
        <v>35</v>
      </c>
      <c r="AX624" s="13" t="s">
        <v>73</v>
      </c>
      <c r="AY624" s="245" t="s">
        <v>180</v>
      </c>
    </row>
    <row r="625" s="15" customFormat="1">
      <c r="A625" s="15"/>
      <c r="B625" s="268"/>
      <c r="C625" s="269"/>
      <c r="D625" s="228" t="s">
        <v>216</v>
      </c>
      <c r="E625" s="270" t="s">
        <v>19</v>
      </c>
      <c r="F625" s="271" t="s">
        <v>2509</v>
      </c>
      <c r="G625" s="269"/>
      <c r="H625" s="270" t="s">
        <v>19</v>
      </c>
      <c r="I625" s="272"/>
      <c r="J625" s="269"/>
      <c r="K625" s="269"/>
      <c r="L625" s="273"/>
      <c r="M625" s="274"/>
      <c r="N625" s="275"/>
      <c r="O625" s="275"/>
      <c r="P625" s="275"/>
      <c r="Q625" s="275"/>
      <c r="R625" s="275"/>
      <c r="S625" s="275"/>
      <c r="T625" s="276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77" t="s">
        <v>216</v>
      </c>
      <c r="AU625" s="277" t="s">
        <v>82</v>
      </c>
      <c r="AV625" s="15" t="s">
        <v>80</v>
      </c>
      <c r="AW625" s="15" t="s">
        <v>35</v>
      </c>
      <c r="AX625" s="15" t="s">
        <v>73</v>
      </c>
      <c r="AY625" s="277" t="s">
        <v>180</v>
      </c>
    </row>
    <row r="626" s="13" customFormat="1">
      <c r="A626" s="13"/>
      <c r="B626" s="235"/>
      <c r="C626" s="236"/>
      <c r="D626" s="228" t="s">
        <v>216</v>
      </c>
      <c r="E626" s="237" t="s">
        <v>19</v>
      </c>
      <c r="F626" s="238" t="s">
        <v>2458</v>
      </c>
      <c r="G626" s="236"/>
      <c r="H626" s="239">
        <v>21.975000000000001</v>
      </c>
      <c r="I626" s="240"/>
      <c r="J626" s="236"/>
      <c r="K626" s="236"/>
      <c r="L626" s="241"/>
      <c r="M626" s="242"/>
      <c r="N626" s="243"/>
      <c r="O626" s="243"/>
      <c r="P626" s="243"/>
      <c r="Q626" s="243"/>
      <c r="R626" s="243"/>
      <c r="S626" s="243"/>
      <c r="T626" s="244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5" t="s">
        <v>216</v>
      </c>
      <c r="AU626" s="245" t="s">
        <v>82</v>
      </c>
      <c r="AV626" s="13" t="s">
        <v>82</v>
      </c>
      <c r="AW626" s="13" t="s">
        <v>35</v>
      </c>
      <c r="AX626" s="13" t="s">
        <v>73</v>
      </c>
      <c r="AY626" s="245" t="s">
        <v>180</v>
      </c>
    </row>
    <row r="627" s="13" customFormat="1">
      <c r="A627" s="13"/>
      <c r="B627" s="235"/>
      <c r="C627" s="236"/>
      <c r="D627" s="228" t="s">
        <v>216</v>
      </c>
      <c r="E627" s="237" t="s">
        <v>19</v>
      </c>
      <c r="F627" s="238" t="s">
        <v>2673</v>
      </c>
      <c r="G627" s="236"/>
      <c r="H627" s="239">
        <v>-1.8</v>
      </c>
      <c r="I627" s="240"/>
      <c r="J627" s="236"/>
      <c r="K627" s="236"/>
      <c r="L627" s="241"/>
      <c r="M627" s="242"/>
      <c r="N627" s="243"/>
      <c r="O627" s="243"/>
      <c r="P627" s="243"/>
      <c r="Q627" s="243"/>
      <c r="R627" s="243"/>
      <c r="S627" s="243"/>
      <c r="T627" s="244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5" t="s">
        <v>216</v>
      </c>
      <c r="AU627" s="245" t="s">
        <v>82</v>
      </c>
      <c r="AV627" s="13" t="s">
        <v>82</v>
      </c>
      <c r="AW627" s="13" t="s">
        <v>35</v>
      </c>
      <c r="AX627" s="13" t="s">
        <v>73</v>
      </c>
      <c r="AY627" s="245" t="s">
        <v>180</v>
      </c>
    </row>
    <row r="628" s="14" customFormat="1">
      <c r="A628" s="14"/>
      <c r="B628" s="246"/>
      <c r="C628" s="247"/>
      <c r="D628" s="228" t="s">
        <v>216</v>
      </c>
      <c r="E628" s="248" t="s">
        <v>19</v>
      </c>
      <c r="F628" s="249" t="s">
        <v>293</v>
      </c>
      <c r="G628" s="247"/>
      <c r="H628" s="250">
        <v>254.72999999999999</v>
      </c>
      <c r="I628" s="251"/>
      <c r="J628" s="247"/>
      <c r="K628" s="247"/>
      <c r="L628" s="252"/>
      <c r="M628" s="253"/>
      <c r="N628" s="254"/>
      <c r="O628" s="254"/>
      <c r="P628" s="254"/>
      <c r="Q628" s="254"/>
      <c r="R628" s="254"/>
      <c r="S628" s="254"/>
      <c r="T628" s="255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6" t="s">
        <v>216</v>
      </c>
      <c r="AU628" s="256" t="s">
        <v>82</v>
      </c>
      <c r="AV628" s="14" t="s">
        <v>188</v>
      </c>
      <c r="AW628" s="14" t="s">
        <v>35</v>
      </c>
      <c r="AX628" s="14" t="s">
        <v>80</v>
      </c>
      <c r="AY628" s="256" t="s">
        <v>180</v>
      </c>
    </row>
    <row r="629" s="12" customFormat="1" ht="22.8" customHeight="1">
      <c r="A629" s="12"/>
      <c r="B629" s="199"/>
      <c r="C629" s="200"/>
      <c r="D629" s="201" t="s">
        <v>72</v>
      </c>
      <c r="E629" s="213" t="s">
        <v>973</v>
      </c>
      <c r="F629" s="213" t="s">
        <v>974</v>
      </c>
      <c r="G629" s="200"/>
      <c r="H629" s="200"/>
      <c r="I629" s="203"/>
      <c r="J629" s="214">
        <f>BK629</f>
        <v>0</v>
      </c>
      <c r="K629" s="200"/>
      <c r="L629" s="205"/>
      <c r="M629" s="206"/>
      <c r="N629" s="207"/>
      <c r="O629" s="207"/>
      <c r="P629" s="208">
        <f>SUM(P630:P650)</f>
        <v>0</v>
      </c>
      <c r="Q629" s="207"/>
      <c r="R629" s="208">
        <f>SUM(R630:R650)</f>
        <v>1.1404323400000003</v>
      </c>
      <c r="S629" s="207"/>
      <c r="T629" s="209">
        <f>SUM(T630:T650)</f>
        <v>0.24241225</v>
      </c>
      <c r="U629" s="12"/>
      <c r="V629" s="12"/>
      <c r="W629" s="12"/>
      <c r="X629" s="12"/>
      <c r="Y629" s="12"/>
      <c r="Z629" s="12"/>
      <c r="AA629" s="12"/>
      <c r="AB629" s="12"/>
      <c r="AC629" s="12"/>
      <c r="AD629" s="12"/>
      <c r="AE629" s="12"/>
      <c r="AR629" s="210" t="s">
        <v>82</v>
      </c>
      <c r="AT629" s="211" t="s">
        <v>72</v>
      </c>
      <c r="AU629" s="211" t="s">
        <v>80</v>
      </c>
      <c r="AY629" s="210" t="s">
        <v>180</v>
      </c>
      <c r="BK629" s="212">
        <f>SUM(BK630:BK650)</f>
        <v>0</v>
      </c>
    </row>
    <row r="630" s="2" customFormat="1" ht="24.15" customHeight="1">
      <c r="A630" s="41"/>
      <c r="B630" s="42"/>
      <c r="C630" s="215" t="s">
        <v>781</v>
      </c>
      <c r="D630" s="215" t="s">
        <v>183</v>
      </c>
      <c r="E630" s="216" t="s">
        <v>976</v>
      </c>
      <c r="F630" s="217" t="s">
        <v>977</v>
      </c>
      <c r="G630" s="218" t="s">
        <v>186</v>
      </c>
      <c r="H630" s="219">
        <v>781.97500000000002</v>
      </c>
      <c r="I630" s="220"/>
      <c r="J630" s="221">
        <f>ROUND(I630*H630,2)</f>
        <v>0</v>
      </c>
      <c r="K630" s="217" t="s">
        <v>187</v>
      </c>
      <c r="L630" s="47"/>
      <c r="M630" s="222" t="s">
        <v>19</v>
      </c>
      <c r="N630" s="223" t="s">
        <v>44</v>
      </c>
      <c r="O630" s="87"/>
      <c r="P630" s="224">
        <f>O630*H630</f>
        <v>0</v>
      </c>
      <c r="Q630" s="224">
        <v>0</v>
      </c>
      <c r="R630" s="224">
        <f>Q630*H630</f>
        <v>0</v>
      </c>
      <c r="S630" s="224">
        <v>0</v>
      </c>
      <c r="T630" s="225">
        <f>S630*H630</f>
        <v>0</v>
      </c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R630" s="226" t="s">
        <v>284</v>
      </c>
      <c r="AT630" s="226" t="s">
        <v>183</v>
      </c>
      <c r="AU630" s="226" t="s">
        <v>82</v>
      </c>
      <c r="AY630" s="20" t="s">
        <v>180</v>
      </c>
      <c r="BE630" s="227">
        <f>IF(N630="základní",J630,0)</f>
        <v>0</v>
      </c>
      <c r="BF630" s="227">
        <f>IF(N630="snížená",J630,0)</f>
        <v>0</v>
      </c>
      <c r="BG630" s="227">
        <f>IF(N630="zákl. přenesená",J630,0)</f>
        <v>0</v>
      </c>
      <c r="BH630" s="227">
        <f>IF(N630="sníž. přenesená",J630,0)</f>
        <v>0</v>
      </c>
      <c r="BI630" s="227">
        <f>IF(N630="nulová",J630,0)</f>
        <v>0</v>
      </c>
      <c r="BJ630" s="20" t="s">
        <v>80</v>
      </c>
      <c r="BK630" s="227">
        <f>ROUND(I630*H630,2)</f>
        <v>0</v>
      </c>
      <c r="BL630" s="20" t="s">
        <v>284</v>
      </c>
      <c r="BM630" s="226" t="s">
        <v>2674</v>
      </c>
    </row>
    <row r="631" s="2" customFormat="1">
      <c r="A631" s="41"/>
      <c r="B631" s="42"/>
      <c r="C631" s="43"/>
      <c r="D631" s="228" t="s">
        <v>190</v>
      </c>
      <c r="E631" s="43"/>
      <c r="F631" s="229" t="s">
        <v>979</v>
      </c>
      <c r="G631" s="43"/>
      <c r="H631" s="43"/>
      <c r="I631" s="230"/>
      <c r="J631" s="43"/>
      <c r="K631" s="43"/>
      <c r="L631" s="47"/>
      <c r="M631" s="231"/>
      <c r="N631" s="232"/>
      <c r="O631" s="87"/>
      <c r="P631" s="87"/>
      <c r="Q631" s="87"/>
      <c r="R631" s="87"/>
      <c r="S631" s="87"/>
      <c r="T631" s="88"/>
      <c r="U631" s="41"/>
      <c r="V631" s="41"/>
      <c r="W631" s="41"/>
      <c r="X631" s="41"/>
      <c r="Y631" s="41"/>
      <c r="Z631" s="41"/>
      <c r="AA631" s="41"/>
      <c r="AB631" s="41"/>
      <c r="AC631" s="41"/>
      <c r="AD631" s="41"/>
      <c r="AE631" s="41"/>
      <c r="AT631" s="20" t="s">
        <v>190</v>
      </c>
      <c r="AU631" s="20" t="s">
        <v>82</v>
      </c>
    </row>
    <row r="632" s="2" customFormat="1">
      <c r="A632" s="41"/>
      <c r="B632" s="42"/>
      <c r="C632" s="43"/>
      <c r="D632" s="233" t="s">
        <v>192</v>
      </c>
      <c r="E632" s="43"/>
      <c r="F632" s="234" t="s">
        <v>980</v>
      </c>
      <c r="G632" s="43"/>
      <c r="H632" s="43"/>
      <c r="I632" s="230"/>
      <c r="J632" s="43"/>
      <c r="K632" s="43"/>
      <c r="L632" s="47"/>
      <c r="M632" s="231"/>
      <c r="N632" s="232"/>
      <c r="O632" s="87"/>
      <c r="P632" s="87"/>
      <c r="Q632" s="87"/>
      <c r="R632" s="87"/>
      <c r="S632" s="87"/>
      <c r="T632" s="88"/>
      <c r="U632" s="41"/>
      <c r="V632" s="41"/>
      <c r="W632" s="41"/>
      <c r="X632" s="41"/>
      <c r="Y632" s="41"/>
      <c r="Z632" s="41"/>
      <c r="AA632" s="41"/>
      <c r="AB632" s="41"/>
      <c r="AC632" s="41"/>
      <c r="AD632" s="41"/>
      <c r="AE632" s="41"/>
      <c r="AT632" s="20" t="s">
        <v>192</v>
      </c>
      <c r="AU632" s="20" t="s">
        <v>82</v>
      </c>
    </row>
    <row r="633" s="2" customFormat="1" ht="16.5" customHeight="1">
      <c r="A633" s="41"/>
      <c r="B633" s="42"/>
      <c r="C633" s="215" t="s">
        <v>788</v>
      </c>
      <c r="D633" s="215" t="s">
        <v>183</v>
      </c>
      <c r="E633" s="216" t="s">
        <v>982</v>
      </c>
      <c r="F633" s="217" t="s">
        <v>983</v>
      </c>
      <c r="G633" s="218" t="s">
        <v>186</v>
      </c>
      <c r="H633" s="219">
        <v>781.97500000000002</v>
      </c>
      <c r="I633" s="220"/>
      <c r="J633" s="221">
        <f>ROUND(I633*H633,2)</f>
        <v>0</v>
      </c>
      <c r="K633" s="217" t="s">
        <v>187</v>
      </c>
      <c r="L633" s="47"/>
      <c r="M633" s="222" t="s">
        <v>19</v>
      </c>
      <c r="N633" s="223" t="s">
        <v>44</v>
      </c>
      <c r="O633" s="87"/>
      <c r="P633" s="224">
        <f>O633*H633</f>
        <v>0</v>
      </c>
      <c r="Q633" s="224">
        <v>0.001</v>
      </c>
      <c r="R633" s="224">
        <f>Q633*H633</f>
        <v>0.78197500000000009</v>
      </c>
      <c r="S633" s="224">
        <v>0.00031</v>
      </c>
      <c r="T633" s="225">
        <f>S633*H633</f>
        <v>0.24241225</v>
      </c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R633" s="226" t="s">
        <v>284</v>
      </c>
      <c r="AT633" s="226" t="s">
        <v>183</v>
      </c>
      <c r="AU633" s="226" t="s">
        <v>82</v>
      </c>
      <c r="AY633" s="20" t="s">
        <v>180</v>
      </c>
      <c r="BE633" s="227">
        <f>IF(N633="základní",J633,0)</f>
        <v>0</v>
      </c>
      <c r="BF633" s="227">
        <f>IF(N633="snížená",J633,0)</f>
        <v>0</v>
      </c>
      <c r="BG633" s="227">
        <f>IF(N633="zákl. přenesená",J633,0)</f>
        <v>0</v>
      </c>
      <c r="BH633" s="227">
        <f>IF(N633="sníž. přenesená",J633,0)</f>
        <v>0</v>
      </c>
      <c r="BI633" s="227">
        <f>IF(N633="nulová",J633,0)</f>
        <v>0</v>
      </c>
      <c r="BJ633" s="20" t="s">
        <v>80</v>
      </c>
      <c r="BK633" s="227">
        <f>ROUND(I633*H633,2)</f>
        <v>0</v>
      </c>
      <c r="BL633" s="20" t="s">
        <v>284</v>
      </c>
      <c r="BM633" s="226" t="s">
        <v>2675</v>
      </c>
    </row>
    <row r="634" s="2" customFormat="1">
      <c r="A634" s="41"/>
      <c r="B634" s="42"/>
      <c r="C634" s="43"/>
      <c r="D634" s="228" t="s">
        <v>190</v>
      </c>
      <c r="E634" s="43"/>
      <c r="F634" s="229" t="s">
        <v>985</v>
      </c>
      <c r="G634" s="43"/>
      <c r="H634" s="43"/>
      <c r="I634" s="230"/>
      <c r="J634" s="43"/>
      <c r="K634" s="43"/>
      <c r="L634" s="47"/>
      <c r="M634" s="231"/>
      <c r="N634" s="232"/>
      <c r="O634" s="87"/>
      <c r="P634" s="87"/>
      <c r="Q634" s="87"/>
      <c r="R634" s="87"/>
      <c r="S634" s="87"/>
      <c r="T634" s="88"/>
      <c r="U634" s="41"/>
      <c r="V634" s="41"/>
      <c r="W634" s="41"/>
      <c r="X634" s="41"/>
      <c r="Y634" s="41"/>
      <c r="Z634" s="41"/>
      <c r="AA634" s="41"/>
      <c r="AB634" s="41"/>
      <c r="AC634" s="41"/>
      <c r="AD634" s="41"/>
      <c r="AE634" s="41"/>
      <c r="AT634" s="20" t="s">
        <v>190</v>
      </c>
      <c r="AU634" s="20" t="s">
        <v>82</v>
      </c>
    </row>
    <row r="635" s="2" customFormat="1">
      <c r="A635" s="41"/>
      <c r="B635" s="42"/>
      <c r="C635" s="43"/>
      <c r="D635" s="233" t="s">
        <v>192</v>
      </c>
      <c r="E635" s="43"/>
      <c r="F635" s="234" t="s">
        <v>986</v>
      </c>
      <c r="G635" s="43"/>
      <c r="H635" s="43"/>
      <c r="I635" s="230"/>
      <c r="J635" s="43"/>
      <c r="K635" s="43"/>
      <c r="L635" s="47"/>
      <c r="M635" s="231"/>
      <c r="N635" s="232"/>
      <c r="O635" s="87"/>
      <c r="P635" s="87"/>
      <c r="Q635" s="87"/>
      <c r="R635" s="87"/>
      <c r="S635" s="87"/>
      <c r="T635" s="88"/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T635" s="20" t="s">
        <v>192</v>
      </c>
      <c r="AU635" s="20" t="s">
        <v>82</v>
      </c>
    </row>
    <row r="636" s="2" customFormat="1" ht="24.15" customHeight="1">
      <c r="A636" s="41"/>
      <c r="B636" s="42"/>
      <c r="C636" s="215" t="s">
        <v>795</v>
      </c>
      <c r="D636" s="215" t="s">
        <v>183</v>
      </c>
      <c r="E636" s="216" t="s">
        <v>988</v>
      </c>
      <c r="F636" s="217" t="s">
        <v>989</v>
      </c>
      <c r="G636" s="218" t="s">
        <v>186</v>
      </c>
      <c r="H636" s="219">
        <v>781.97500000000002</v>
      </c>
      <c r="I636" s="220"/>
      <c r="J636" s="221">
        <f>ROUND(I636*H636,2)</f>
        <v>0</v>
      </c>
      <c r="K636" s="217" t="s">
        <v>187</v>
      </c>
      <c r="L636" s="47"/>
      <c r="M636" s="222" t="s">
        <v>19</v>
      </c>
      <c r="N636" s="223" t="s">
        <v>44</v>
      </c>
      <c r="O636" s="87"/>
      <c r="P636" s="224">
        <f>O636*H636</f>
        <v>0</v>
      </c>
      <c r="Q636" s="224">
        <v>0.00020000000000000001</v>
      </c>
      <c r="R636" s="224">
        <f>Q636*H636</f>
        <v>0.15639500000000001</v>
      </c>
      <c r="S636" s="224">
        <v>0</v>
      </c>
      <c r="T636" s="225">
        <f>S636*H636</f>
        <v>0</v>
      </c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R636" s="226" t="s">
        <v>284</v>
      </c>
      <c r="AT636" s="226" t="s">
        <v>183</v>
      </c>
      <c r="AU636" s="226" t="s">
        <v>82</v>
      </c>
      <c r="AY636" s="20" t="s">
        <v>180</v>
      </c>
      <c r="BE636" s="227">
        <f>IF(N636="základní",J636,0)</f>
        <v>0</v>
      </c>
      <c r="BF636" s="227">
        <f>IF(N636="snížená",J636,0)</f>
        <v>0</v>
      </c>
      <c r="BG636" s="227">
        <f>IF(N636="zákl. přenesená",J636,0)</f>
        <v>0</v>
      </c>
      <c r="BH636" s="227">
        <f>IF(N636="sníž. přenesená",J636,0)</f>
        <v>0</v>
      </c>
      <c r="BI636" s="227">
        <f>IF(N636="nulová",J636,0)</f>
        <v>0</v>
      </c>
      <c r="BJ636" s="20" t="s">
        <v>80</v>
      </c>
      <c r="BK636" s="227">
        <f>ROUND(I636*H636,2)</f>
        <v>0</v>
      </c>
      <c r="BL636" s="20" t="s">
        <v>284</v>
      </c>
      <c r="BM636" s="226" t="s">
        <v>2676</v>
      </c>
    </row>
    <row r="637" s="2" customFormat="1">
      <c r="A637" s="41"/>
      <c r="B637" s="42"/>
      <c r="C637" s="43"/>
      <c r="D637" s="228" t="s">
        <v>190</v>
      </c>
      <c r="E637" s="43"/>
      <c r="F637" s="229" t="s">
        <v>991</v>
      </c>
      <c r="G637" s="43"/>
      <c r="H637" s="43"/>
      <c r="I637" s="230"/>
      <c r="J637" s="43"/>
      <c r="K637" s="43"/>
      <c r="L637" s="47"/>
      <c r="M637" s="231"/>
      <c r="N637" s="232"/>
      <c r="O637" s="87"/>
      <c r="P637" s="87"/>
      <c r="Q637" s="87"/>
      <c r="R637" s="87"/>
      <c r="S637" s="87"/>
      <c r="T637" s="88"/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T637" s="20" t="s">
        <v>190</v>
      </c>
      <c r="AU637" s="20" t="s">
        <v>82</v>
      </c>
    </row>
    <row r="638" s="2" customFormat="1">
      <c r="A638" s="41"/>
      <c r="B638" s="42"/>
      <c r="C638" s="43"/>
      <c r="D638" s="233" t="s">
        <v>192</v>
      </c>
      <c r="E638" s="43"/>
      <c r="F638" s="234" t="s">
        <v>992</v>
      </c>
      <c r="G638" s="43"/>
      <c r="H638" s="43"/>
      <c r="I638" s="230"/>
      <c r="J638" s="43"/>
      <c r="K638" s="43"/>
      <c r="L638" s="47"/>
      <c r="M638" s="231"/>
      <c r="N638" s="232"/>
      <c r="O638" s="87"/>
      <c r="P638" s="87"/>
      <c r="Q638" s="87"/>
      <c r="R638" s="87"/>
      <c r="S638" s="87"/>
      <c r="T638" s="88"/>
      <c r="U638" s="41"/>
      <c r="V638" s="41"/>
      <c r="W638" s="41"/>
      <c r="X638" s="41"/>
      <c r="Y638" s="41"/>
      <c r="Z638" s="41"/>
      <c r="AA638" s="41"/>
      <c r="AB638" s="41"/>
      <c r="AC638" s="41"/>
      <c r="AD638" s="41"/>
      <c r="AE638" s="41"/>
      <c r="AT638" s="20" t="s">
        <v>192</v>
      </c>
      <c r="AU638" s="20" t="s">
        <v>82</v>
      </c>
    </row>
    <row r="639" s="2" customFormat="1" ht="33" customHeight="1">
      <c r="A639" s="41"/>
      <c r="B639" s="42"/>
      <c r="C639" s="215" t="s">
        <v>801</v>
      </c>
      <c r="D639" s="215" t="s">
        <v>183</v>
      </c>
      <c r="E639" s="216" t="s">
        <v>994</v>
      </c>
      <c r="F639" s="217" t="s">
        <v>995</v>
      </c>
      <c r="G639" s="218" t="s">
        <v>186</v>
      </c>
      <c r="H639" s="219">
        <v>781.97500000000002</v>
      </c>
      <c r="I639" s="220"/>
      <c r="J639" s="221">
        <f>ROUND(I639*H639,2)</f>
        <v>0</v>
      </c>
      <c r="K639" s="217" t="s">
        <v>187</v>
      </c>
      <c r="L639" s="47"/>
      <c r="M639" s="222" t="s">
        <v>19</v>
      </c>
      <c r="N639" s="223" t="s">
        <v>44</v>
      </c>
      <c r="O639" s="87"/>
      <c r="P639" s="224">
        <f>O639*H639</f>
        <v>0</v>
      </c>
      <c r="Q639" s="224">
        <v>0.00025839999999999999</v>
      </c>
      <c r="R639" s="224">
        <f>Q639*H639</f>
        <v>0.20206234000000001</v>
      </c>
      <c r="S639" s="224">
        <v>0</v>
      </c>
      <c r="T639" s="225">
        <f>S639*H639</f>
        <v>0</v>
      </c>
      <c r="U639" s="41"/>
      <c r="V639" s="41"/>
      <c r="W639" s="41"/>
      <c r="X639" s="41"/>
      <c r="Y639" s="41"/>
      <c r="Z639" s="41"/>
      <c r="AA639" s="41"/>
      <c r="AB639" s="41"/>
      <c r="AC639" s="41"/>
      <c r="AD639" s="41"/>
      <c r="AE639" s="41"/>
      <c r="AR639" s="226" t="s">
        <v>284</v>
      </c>
      <c r="AT639" s="226" t="s">
        <v>183</v>
      </c>
      <c r="AU639" s="226" t="s">
        <v>82</v>
      </c>
      <c r="AY639" s="20" t="s">
        <v>180</v>
      </c>
      <c r="BE639" s="227">
        <f>IF(N639="základní",J639,0)</f>
        <v>0</v>
      </c>
      <c r="BF639" s="227">
        <f>IF(N639="snížená",J639,0)</f>
        <v>0</v>
      </c>
      <c r="BG639" s="227">
        <f>IF(N639="zákl. přenesená",J639,0)</f>
        <v>0</v>
      </c>
      <c r="BH639" s="227">
        <f>IF(N639="sníž. přenesená",J639,0)</f>
        <v>0</v>
      </c>
      <c r="BI639" s="227">
        <f>IF(N639="nulová",J639,0)</f>
        <v>0</v>
      </c>
      <c r="BJ639" s="20" t="s">
        <v>80</v>
      </c>
      <c r="BK639" s="227">
        <f>ROUND(I639*H639,2)</f>
        <v>0</v>
      </c>
      <c r="BL639" s="20" t="s">
        <v>284</v>
      </c>
      <c r="BM639" s="226" t="s">
        <v>2677</v>
      </c>
    </row>
    <row r="640" s="2" customFormat="1">
      <c r="A640" s="41"/>
      <c r="B640" s="42"/>
      <c r="C640" s="43"/>
      <c r="D640" s="228" t="s">
        <v>190</v>
      </c>
      <c r="E640" s="43"/>
      <c r="F640" s="229" t="s">
        <v>997</v>
      </c>
      <c r="G640" s="43"/>
      <c r="H640" s="43"/>
      <c r="I640" s="230"/>
      <c r="J640" s="43"/>
      <c r="K640" s="43"/>
      <c r="L640" s="47"/>
      <c r="M640" s="231"/>
      <c r="N640" s="232"/>
      <c r="O640" s="87"/>
      <c r="P640" s="87"/>
      <c r="Q640" s="87"/>
      <c r="R640" s="87"/>
      <c r="S640" s="87"/>
      <c r="T640" s="88"/>
      <c r="U640" s="41"/>
      <c r="V640" s="41"/>
      <c r="W640" s="41"/>
      <c r="X640" s="41"/>
      <c r="Y640" s="41"/>
      <c r="Z640" s="41"/>
      <c r="AA640" s="41"/>
      <c r="AB640" s="41"/>
      <c r="AC640" s="41"/>
      <c r="AD640" s="41"/>
      <c r="AE640" s="41"/>
      <c r="AT640" s="20" t="s">
        <v>190</v>
      </c>
      <c r="AU640" s="20" t="s">
        <v>82</v>
      </c>
    </row>
    <row r="641" s="2" customFormat="1">
      <c r="A641" s="41"/>
      <c r="B641" s="42"/>
      <c r="C641" s="43"/>
      <c r="D641" s="233" t="s">
        <v>192</v>
      </c>
      <c r="E641" s="43"/>
      <c r="F641" s="234" t="s">
        <v>998</v>
      </c>
      <c r="G641" s="43"/>
      <c r="H641" s="43"/>
      <c r="I641" s="230"/>
      <c r="J641" s="43"/>
      <c r="K641" s="43"/>
      <c r="L641" s="47"/>
      <c r="M641" s="231"/>
      <c r="N641" s="232"/>
      <c r="O641" s="87"/>
      <c r="P641" s="87"/>
      <c r="Q641" s="87"/>
      <c r="R641" s="87"/>
      <c r="S641" s="87"/>
      <c r="T641" s="88"/>
      <c r="U641" s="41"/>
      <c r="V641" s="41"/>
      <c r="W641" s="41"/>
      <c r="X641" s="41"/>
      <c r="Y641" s="41"/>
      <c r="Z641" s="41"/>
      <c r="AA641" s="41"/>
      <c r="AB641" s="41"/>
      <c r="AC641" s="41"/>
      <c r="AD641" s="41"/>
      <c r="AE641" s="41"/>
      <c r="AT641" s="20" t="s">
        <v>192</v>
      </c>
      <c r="AU641" s="20" t="s">
        <v>82</v>
      </c>
    </row>
    <row r="642" s="15" customFormat="1">
      <c r="A642" s="15"/>
      <c r="B642" s="268"/>
      <c r="C642" s="269"/>
      <c r="D642" s="228" t="s">
        <v>216</v>
      </c>
      <c r="E642" s="270" t="s">
        <v>19</v>
      </c>
      <c r="F642" s="271" t="s">
        <v>2464</v>
      </c>
      <c r="G642" s="269"/>
      <c r="H642" s="270" t="s">
        <v>19</v>
      </c>
      <c r="I642" s="272"/>
      <c r="J642" s="269"/>
      <c r="K642" s="269"/>
      <c r="L642" s="273"/>
      <c r="M642" s="274"/>
      <c r="N642" s="275"/>
      <c r="O642" s="275"/>
      <c r="P642" s="275"/>
      <c r="Q642" s="275"/>
      <c r="R642" s="275"/>
      <c r="S642" s="275"/>
      <c r="T642" s="276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77" t="s">
        <v>216</v>
      </c>
      <c r="AU642" s="277" t="s">
        <v>82</v>
      </c>
      <c r="AV642" s="15" t="s">
        <v>80</v>
      </c>
      <c r="AW642" s="15" t="s">
        <v>35</v>
      </c>
      <c r="AX642" s="15" t="s">
        <v>73</v>
      </c>
      <c r="AY642" s="277" t="s">
        <v>180</v>
      </c>
    </row>
    <row r="643" s="13" customFormat="1">
      <c r="A643" s="13"/>
      <c r="B643" s="235"/>
      <c r="C643" s="236"/>
      <c r="D643" s="228" t="s">
        <v>216</v>
      </c>
      <c r="E643" s="237" t="s">
        <v>19</v>
      </c>
      <c r="F643" s="238" t="s">
        <v>2678</v>
      </c>
      <c r="G643" s="236"/>
      <c r="H643" s="239">
        <v>84.873000000000005</v>
      </c>
      <c r="I643" s="240"/>
      <c r="J643" s="236"/>
      <c r="K643" s="236"/>
      <c r="L643" s="241"/>
      <c r="M643" s="242"/>
      <c r="N643" s="243"/>
      <c r="O643" s="243"/>
      <c r="P643" s="243"/>
      <c r="Q643" s="243"/>
      <c r="R643" s="243"/>
      <c r="S643" s="243"/>
      <c r="T643" s="244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5" t="s">
        <v>216</v>
      </c>
      <c r="AU643" s="245" t="s">
        <v>82</v>
      </c>
      <c r="AV643" s="13" t="s">
        <v>82</v>
      </c>
      <c r="AW643" s="13" t="s">
        <v>35</v>
      </c>
      <c r="AX643" s="13" t="s">
        <v>73</v>
      </c>
      <c r="AY643" s="245" t="s">
        <v>180</v>
      </c>
    </row>
    <row r="644" s="13" customFormat="1">
      <c r="A644" s="13"/>
      <c r="B644" s="235"/>
      <c r="C644" s="236"/>
      <c r="D644" s="228" t="s">
        <v>216</v>
      </c>
      <c r="E644" s="237" t="s">
        <v>19</v>
      </c>
      <c r="F644" s="238" t="s">
        <v>2531</v>
      </c>
      <c r="G644" s="236"/>
      <c r="H644" s="239">
        <v>197.02000000000001</v>
      </c>
      <c r="I644" s="240"/>
      <c r="J644" s="236"/>
      <c r="K644" s="236"/>
      <c r="L644" s="241"/>
      <c r="M644" s="242"/>
      <c r="N644" s="243"/>
      <c r="O644" s="243"/>
      <c r="P644" s="243"/>
      <c r="Q644" s="243"/>
      <c r="R644" s="243"/>
      <c r="S644" s="243"/>
      <c r="T644" s="244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5" t="s">
        <v>216</v>
      </c>
      <c r="AU644" s="245" t="s">
        <v>82</v>
      </c>
      <c r="AV644" s="13" t="s">
        <v>82</v>
      </c>
      <c r="AW644" s="13" t="s">
        <v>35</v>
      </c>
      <c r="AX644" s="13" t="s">
        <v>73</v>
      </c>
      <c r="AY644" s="245" t="s">
        <v>180</v>
      </c>
    </row>
    <row r="645" s="15" customFormat="1">
      <c r="A645" s="15"/>
      <c r="B645" s="268"/>
      <c r="C645" s="269"/>
      <c r="D645" s="228" t="s">
        <v>216</v>
      </c>
      <c r="E645" s="270" t="s">
        <v>19</v>
      </c>
      <c r="F645" s="271" t="s">
        <v>1001</v>
      </c>
      <c r="G645" s="269"/>
      <c r="H645" s="270" t="s">
        <v>19</v>
      </c>
      <c r="I645" s="272"/>
      <c r="J645" s="269"/>
      <c r="K645" s="269"/>
      <c r="L645" s="273"/>
      <c r="M645" s="274"/>
      <c r="N645" s="275"/>
      <c r="O645" s="275"/>
      <c r="P645" s="275"/>
      <c r="Q645" s="275"/>
      <c r="R645" s="275"/>
      <c r="S645" s="275"/>
      <c r="T645" s="276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77" t="s">
        <v>216</v>
      </c>
      <c r="AU645" s="277" t="s">
        <v>82</v>
      </c>
      <c r="AV645" s="15" t="s">
        <v>80</v>
      </c>
      <c r="AW645" s="15" t="s">
        <v>35</v>
      </c>
      <c r="AX645" s="15" t="s">
        <v>73</v>
      </c>
      <c r="AY645" s="277" t="s">
        <v>180</v>
      </c>
    </row>
    <row r="646" s="13" customFormat="1">
      <c r="A646" s="13"/>
      <c r="B646" s="235"/>
      <c r="C646" s="236"/>
      <c r="D646" s="228" t="s">
        <v>216</v>
      </c>
      <c r="E646" s="237" t="s">
        <v>19</v>
      </c>
      <c r="F646" s="238" t="s">
        <v>2679</v>
      </c>
      <c r="G646" s="236"/>
      <c r="H646" s="239">
        <v>261.50599999999997</v>
      </c>
      <c r="I646" s="240"/>
      <c r="J646" s="236"/>
      <c r="K646" s="236"/>
      <c r="L646" s="241"/>
      <c r="M646" s="242"/>
      <c r="N646" s="243"/>
      <c r="O646" s="243"/>
      <c r="P646" s="243"/>
      <c r="Q646" s="243"/>
      <c r="R646" s="243"/>
      <c r="S646" s="243"/>
      <c r="T646" s="244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5" t="s">
        <v>216</v>
      </c>
      <c r="AU646" s="245" t="s">
        <v>82</v>
      </c>
      <c r="AV646" s="13" t="s">
        <v>82</v>
      </c>
      <c r="AW646" s="13" t="s">
        <v>35</v>
      </c>
      <c r="AX646" s="13" t="s">
        <v>73</v>
      </c>
      <c r="AY646" s="245" t="s">
        <v>180</v>
      </c>
    </row>
    <row r="647" s="13" customFormat="1">
      <c r="A647" s="13"/>
      <c r="B647" s="235"/>
      <c r="C647" s="236"/>
      <c r="D647" s="228" t="s">
        <v>216</v>
      </c>
      <c r="E647" s="237" t="s">
        <v>19</v>
      </c>
      <c r="F647" s="238" t="s">
        <v>2680</v>
      </c>
      <c r="G647" s="236"/>
      <c r="H647" s="239">
        <v>493.30599999999998</v>
      </c>
      <c r="I647" s="240"/>
      <c r="J647" s="236"/>
      <c r="K647" s="236"/>
      <c r="L647" s="241"/>
      <c r="M647" s="242"/>
      <c r="N647" s="243"/>
      <c r="O647" s="243"/>
      <c r="P647" s="243"/>
      <c r="Q647" s="243"/>
      <c r="R647" s="243"/>
      <c r="S647" s="243"/>
      <c r="T647" s="244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5" t="s">
        <v>216</v>
      </c>
      <c r="AU647" s="245" t="s">
        <v>82</v>
      </c>
      <c r="AV647" s="13" t="s">
        <v>82</v>
      </c>
      <c r="AW647" s="13" t="s">
        <v>35</v>
      </c>
      <c r="AX647" s="13" t="s">
        <v>73</v>
      </c>
      <c r="AY647" s="245" t="s">
        <v>180</v>
      </c>
    </row>
    <row r="648" s="15" customFormat="1">
      <c r="A648" s="15"/>
      <c r="B648" s="268"/>
      <c r="C648" s="269"/>
      <c r="D648" s="228" t="s">
        <v>216</v>
      </c>
      <c r="E648" s="270" t="s">
        <v>19</v>
      </c>
      <c r="F648" s="271" t="s">
        <v>2469</v>
      </c>
      <c r="G648" s="269"/>
      <c r="H648" s="270" t="s">
        <v>19</v>
      </c>
      <c r="I648" s="272"/>
      <c r="J648" s="269"/>
      <c r="K648" s="269"/>
      <c r="L648" s="273"/>
      <c r="M648" s="274"/>
      <c r="N648" s="275"/>
      <c r="O648" s="275"/>
      <c r="P648" s="275"/>
      <c r="Q648" s="275"/>
      <c r="R648" s="275"/>
      <c r="S648" s="275"/>
      <c r="T648" s="276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77" t="s">
        <v>216</v>
      </c>
      <c r="AU648" s="277" t="s">
        <v>82</v>
      </c>
      <c r="AV648" s="15" t="s">
        <v>80</v>
      </c>
      <c r="AW648" s="15" t="s">
        <v>35</v>
      </c>
      <c r="AX648" s="15" t="s">
        <v>73</v>
      </c>
      <c r="AY648" s="277" t="s">
        <v>180</v>
      </c>
    </row>
    <row r="649" s="13" customFormat="1">
      <c r="A649" s="13"/>
      <c r="B649" s="235"/>
      <c r="C649" s="236"/>
      <c r="D649" s="228" t="s">
        <v>216</v>
      </c>
      <c r="E649" s="237" t="s">
        <v>19</v>
      </c>
      <c r="F649" s="238" t="s">
        <v>2681</v>
      </c>
      <c r="G649" s="236"/>
      <c r="H649" s="239">
        <v>-254.72999999999999</v>
      </c>
      <c r="I649" s="240"/>
      <c r="J649" s="236"/>
      <c r="K649" s="236"/>
      <c r="L649" s="241"/>
      <c r="M649" s="242"/>
      <c r="N649" s="243"/>
      <c r="O649" s="243"/>
      <c r="P649" s="243"/>
      <c r="Q649" s="243"/>
      <c r="R649" s="243"/>
      <c r="S649" s="243"/>
      <c r="T649" s="244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5" t="s">
        <v>216</v>
      </c>
      <c r="AU649" s="245" t="s">
        <v>82</v>
      </c>
      <c r="AV649" s="13" t="s">
        <v>82</v>
      </c>
      <c r="AW649" s="13" t="s">
        <v>35</v>
      </c>
      <c r="AX649" s="13" t="s">
        <v>73</v>
      </c>
      <c r="AY649" s="245" t="s">
        <v>180</v>
      </c>
    </row>
    <row r="650" s="14" customFormat="1">
      <c r="A650" s="14"/>
      <c r="B650" s="246"/>
      <c r="C650" s="247"/>
      <c r="D650" s="228" t="s">
        <v>216</v>
      </c>
      <c r="E650" s="248" t="s">
        <v>19</v>
      </c>
      <c r="F650" s="249" t="s">
        <v>293</v>
      </c>
      <c r="G650" s="247"/>
      <c r="H650" s="250">
        <v>781.97500000000002</v>
      </c>
      <c r="I650" s="251"/>
      <c r="J650" s="247"/>
      <c r="K650" s="247"/>
      <c r="L650" s="252"/>
      <c r="M650" s="253"/>
      <c r="N650" s="254"/>
      <c r="O650" s="254"/>
      <c r="P650" s="254"/>
      <c r="Q650" s="254"/>
      <c r="R650" s="254"/>
      <c r="S650" s="254"/>
      <c r="T650" s="255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6" t="s">
        <v>216</v>
      </c>
      <c r="AU650" s="256" t="s">
        <v>82</v>
      </c>
      <c r="AV650" s="14" t="s">
        <v>188</v>
      </c>
      <c r="AW650" s="14" t="s">
        <v>35</v>
      </c>
      <c r="AX650" s="14" t="s">
        <v>80</v>
      </c>
      <c r="AY650" s="256" t="s">
        <v>180</v>
      </c>
    </row>
    <row r="651" s="12" customFormat="1" ht="25.92" customHeight="1">
      <c r="A651" s="12"/>
      <c r="B651" s="199"/>
      <c r="C651" s="200"/>
      <c r="D651" s="201" t="s">
        <v>72</v>
      </c>
      <c r="E651" s="202" t="s">
        <v>1003</v>
      </c>
      <c r="F651" s="202" t="s">
        <v>1004</v>
      </c>
      <c r="G651" s="200"/>
      <c r="H651" s="200"/>
      <c r="I651" s="203"/>
      <c r="J651" s="204">
        <f>BK651</f>
        <v>0</v>
      </c>
      <c r="K651" s="200"/>
      <c r="L651" s="205"/>
      <c r="M651" s="206"/>
      <c r="N651" s="207"/>
      <c r="O651" s="207"/>
      <c r="P651" s="208">
        <f>SUM(P652:P656)</f>
        <v>0</v>
      </c>
      <c r="Q651" s="207"/>
      <c r="R651" s="208">
        <f>SUM(R652:R656)</f>
        <v>0</v>
      </c>
      <c r="S651" s="207"/>
      <c r="T651" s="209">
        <f>SUM(T652:T656)</f>
        <v>0</v>
      </c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2"/>
      <c r="AR651" s="210" t="s">
        <v>188</v>
      </c>
      <c r="AT651" s="211" t="s">
        <v>72</v>
      </c>
      <c r="AU651" s="211" t="s">
        <v>73</v>
      </c>
      <c r="AY651" s="210" t="s">
        <v>180</v>
      </c>
      <c r="BK651" s="212">
        <f>SUM(BK652:BK656)</f>
        <v>0</v>
      </c>
    </row>
    <row r="652" s="2" customFormat="1" ht="16.5" customHeight="1">
      <c r="A652" s="41"/>
      <c r="B652" s="42"/>
      <c r="C652" s="215" t="s">
        <v>807</v>
      </c>
      <c r="D652" s="215" t="s">
        <v>183</v>
      </c>
      <c r="E652" s="216" t="s">
        <v>2471</v>
      </c>
      <c r="F652" s="217" t="s">
        <v>2472</v>
      </c>
      <c r="G652" s="218" t="s">
        <v>1008</v>
      </c>
      <c r="H652" s="219">
        <v>30</v>
      </c>
      <c r="I652" s="220"/>
      <c r="J652" s="221">
        <f>ROUND(I652*H652,2)</f>
        <v>0</v>
      </c>
      <c r="K652" s="217" t="s">
        <v>187</v>
      </c>
      <c r="L652" s="47"/>
      <c r="M652" s="222" t="s">
        <v>19</v>
      </c>
      <c r="N652" s="223" t="s">
        <v>44</v>
      </c>
      <c r="O652" s="87"/>
      <c r="P652" s="224">
        <f>O652*H652</f>
        <v>0</v>
      </c>
      <c r="Q652" s="224">
        <v>0</v>
      </c>
      <c r="R652" s="224">
        <f>Q652*H652</f>
        <v>0</v>
      </c>
      <c r="S652" s="224">
        <v>0</v>
      </c>
      <c r="T652" s="225">
        <f>S652*H652</f>
        <v>0</v>
      </c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R652" s="226" t="s">
        <v>1009</v>
      </c>
      <c r="AT652" s="226" t="s">
        <v>183</v>
      </c>
      <c r="AU652" s="226" t="s">
        <v>80</v>
      </c>
      <c r="AY652" s="20" t="s">
        <v>180</v>
      </c>
      <c r="BE652" s="227">
        <f>IF(N652="základní",J652,0)</f>
        <v>0</v>
      </c>
      <c r="BF652" s="227">
        <f>IF(N652="snížená",J652,0)</f>
        <v>0</v>
      </c>
      <c r="BG652" s="227">
        <f>IF(N652="zákl. přenesená",J652,0)</f>
        <v>0</v>
      </c>
      <c r="BH652" s="227">
        <f>IF(N652="sníž. přenesená",J652,0)</f>
        <v>0</v>
      </c>
      <c r="BI652" s="227">
        <f>IF(N652="nulová",J652,0)</f>
        <v>0</v>
      </c>
      <c r="BJ652" s="20" t="s">
        <v>80</v>
      </c>
      <c r="BK652" s="227">
        <f>ROUND(I652*H652,2)</f>
        <v>0</v>
      </c>
      <c r="BL652" s="20" t="s">
        <v>1009</v>
      </c>
      <c r="BM652" s="226" t="s">
        <v>2682</v>
      </c>
    </row>
    <row r="653" s="2" customFormat="1">
      <c r="A653" s="41"/>
      <c r="B653" s="42"/>
      <c r="C653" s="43"/>
      <c r="D653" s="228" t="s">
        <v>190</v>
      </c>
      <c r="E653" s="43"/>
      <c r="F653" s="229" t="s">
        <v>2474</v>
      </c>
      <c r="G653" s="43"/>
      <c r="H653" s="43"/>
      <c r="I653" s="230"/>
      <c r="J653" s="43"/>
      <c r="K653" s="43"/>
      <c r="L653" s="47"/>
      <c r="M653" s="231"/>
      <c r="N653" s="232"/>
      <c r="O653" s="87"/>
      <c r="P653" s="87"/>
      <c r="Q653" s="87"/>
      <c r="R653" s="87"/>
      <c r="S653" s="87"/>
      <c r="T653" s="88"/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T653" s="20" t="s">
        <v>190</v>
      </c>
      <c r="AU653" s="20" t="s">
        <v>80</v>
      </c>
    </row>
    <row r="654" s="2" customFormat="1">
      <c r="A654" s="41"/>
      <c r="B654" s="42"/>
      <c r="C654" s="43"/>
      <c r="D654" s="233" t="s">
        <v>192</v>
      </c>
      <c r="E654" s="43"/>
      <c r="F654" s="234" t="s">
        <v>2475</v>
      </c>
      <c r="G654" s="43"/>
      <c r="H654" s="43"/>
      <c r="I654" s="230"/>
      <c r="J654" s="43"/>
      <c r="K654" s="43"/>
      <c r="L654" s="47"/>
      <c r="M654" s="231"/>
      <c r="N654" s="232"/>
      <c r="O654" s="87"/>
      <c r="P654" s="87"/>
      <c r="Q654" s="87"/>
      <c r="R654" s="87"/>
      <c r="S654" s="87"/>
      <c r="T654" s="88"/>
      <c r="U654" s="41"/>
      <c r="V654" s="41"/>
      <c r="W654" s="41"/>
      <c r="X654" s="41"/>
      <c r="Y654" s="41"/>
      <c r="Z654" s="41"/>
      <c r="AA654" s="41"/>
      <c r="AB654" s="41"/>
      <c r="AC654" s="41"/>
      <c r="AD654" s="41"/>
      <c r="AE654" s="41"/>
      <c r="AT654" s="20" t="s">
        <v>192</v>
      </c>
      <c r="AU654" s="20" t="s">
        <v>80</v>
      </c>
    </row>
    <row r="655" s="15" customFormat="1">
      <c r="A655" s="15"/>
      <c r="B655" s="268"/>
      <c r="C655" s="269"/>
      <c r="D655" s="228" t="s">
        <v>216</v>
      </c>
      <c r="E655" s="270" t="s">
        <v>19</v>
      </c>
      <c r="F655" s="271" t="s">
        <v>2476</v>
      </c>
      <c r="G655" s="269"/>
      <c r="H655" s="270" t="s">
        <v>19</v>
      </c>
      <c r="I655" s="272"/>
      <c r="J655" s="269"/>
      <c r="K655" s="269"/>
      <c r="L655" s="273"/>
      <c r="M655" s="274"/>
      <c r="N655" s="275"/>
      <c r="O655" s="275"/>
      <c r="P655" s="275"/>
      <c r="Q655" s="275"/>
      <c r="R655" s="275"/>
      <c r="S655" s="275"/>
      <c r="T655" s="276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77" t="s">
        <v>216</v>
      </c>
      <c r="AU655" s="277" t="s">
        <v>80</v>
      </c>
      <c r="AV655" s="15" t="s">
        <v>80</v>
      </c>
      <c r="AW655" s="15" t="s">
        <v>35</v>
      </c>
      <c r="AX655" s="15" t="s">
        <v>73</v>
      </c>
      <c r="AY655" s="277" t="s">
        <v>180</v>
      </c>
    </row>
    <row r="656" s="13" customFormat="1">
      <c r="A656" s="13"/>
      <c r="B656" s="235"/>
      <c r="C656" s="236"/>
      <c r="D656" s="228" t="s">
        <v>216</v>
      </c>
      <c r="E656" s="237" t="s">
        <v>19</v>
      </c>
      <c r="F656" s="238" t="s">
        <v>382</v>
      </c>
      <c r="G656" s="236"/>
      <c r="H656" s="239">
        <v>30</v>
      </c>
      <c r="I656" s="240"/>
      <c r="J656" s="236"/>
      <c r="K656" s="236"/>
      <c r="L656" s="241"/>
      <c r="M656" s="242"/>
      <c r="N656" s="243"/>
      <c r="O656" s="243"/>
      <c r="P656" s="243"/>
      <c r="Q656" s="243"/>
      <c r="R656" s="243"/>
      <c r="S656" s="243"/>
      <c r="T656" s="244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5" t="s">
        <v>216</v>
      </c>
      <c r="AU656" s="245" t="s">
        <v>80</v>
      </c>
      <c r="AV656" s="13" t="s">
        <v>82</v>
      </c>
      <c r="AW656" s="13" t="s">
        <v>35</v>
      </c>
      <c r="AX656" s="13" t="s">
        <v>80</v>
      </c>
      <c r="AY656" s="245" t="s">
        <v>180</v>
      </c>
    </row>
    <row r="657" s="12" customFormat="1" ht="25.92" customHeight="1">
      <c r="A657" s="12"/>
      <c r="B657" s="199"/>
      <c r="C657" s="200"/>
      <c r="D657" s="201" t="s">
        <v>72</v>
      </c>
      <c r="E657" s="202" t="s">
        <v>1035</v>
      </c>
      <c r="F657" s="202" t="s">
        <v>1036</v>
      </c>
      <c r="G657" s="200"/>
      <c r="H657" s="200"/>
      <c r="I657" s="203"/>
      <c r="J657" s="204">
        <f>BK657</f>
        <v>0</v>
      </c>
      <c r="K657" s="200"/>
      <c r="L657" s="205"/>
      <c r="M657" s="206"/>
      <c r="N657" s="207"/>
      <c r="O657" s="207"/>
      <c r="P657" s="208">
        <f>P658+P662</f>
        <v>0</v>
      </c>
      <c r="Q657" s="207"/>
      <c r="R657" s="208">
        <f>R658+R662</f>
        <v>0</v>
      </c>
      <c r="S657" s="207"/>
      <c r="T657" s="209">
        <f>T658+T662</f>
        <v>0</v>
      </c>
      <c r="U657" s="12"/>
      <c r="V657" s="12"/>
      <c r="W657" s="12"/>
      <c r="X657" s="12"/>
      <c r="Y657" s="12"/>
      <c r="Z657" s="12"/>
      <c r="AA657" s="12"/>
      <c r="AB657" s="12"/>
      <c r="AC657" s="12"/>
      <c r="AD657" s="12"/>
      <c r="AE657" s="12"/>
      <c r="AR657" s="210" t="s">
        <v>210</v>
      </c>
      <c r="AT657" s="211" t="s">
        <v>72</v>
      </c>
      <c r="AU657" s="211" t="s">
        <v>73</v>
      </c>
      <c r="AY657" s="210" t="s">
        <v>180</v>
      </c>
      <c r="BK657" s="212">
        <f>BK658+BK662</f>
        <v>0</v>
      </c>
    </row>
    <row r="658" s="12" customFormat="1" ht="22.8" customHeight="1">
      <c r="A658" s="12"/>
      <c r="B658" s="199"/>
      <c r="C658" s="200"/>
      <c r="D658" s="201" t="s">
        <v>72</v>
      </c>
      <c r="E658" s="213" t="s">
        <v>1037</v>
      </c>
      <c r="F658" s="213" t="s">
        <v>1038</v>
      </c>
      <c r="G658" s="200"/>
      <c r="H658" s="200"/>
      <c r="I658" s="203"/>
      <c r="J658" s="214">
        <f>BK658</f>
        <v>0</v>
      </c>
      <c r="K658" s="200"/>
      <c r="L658" s="205"/>
      <c r="M658" s="206"/>
      <c r="N658" s="207"/>
      <c r="O658" s="207"/>
      <c r="P658" s="208">
        <f>SUM(P659:P661)</f>
        <v>0</v>
      </c>
      <c r="Q658" s="207"/>
      <c r="R658" s="208">
        <f>SUM(R659:R661)</f>
        <v>0</v>
      </c>
      <c r="S658" s="207"/>
      <c r="T658" s="209">
        <f>SUM(T659:T661)</f>
        <v>0</v>
      </c>
      <c r="U658" s="12"/>
      <c r="V658" s="12"/>
      <c r="W658" s="12"/>
      <c r="X658" s="12"/>
      <c r="Y658" s="12"/>
      <c r="Z658" s="12"/>
      <c r="AA658" s="12"/>
      <c r="AB658" s="12"/>
      <c r="AC658" s="12"/>
      <c r="AD658" s="12"/>
      <c r="AE658" s="12"/>
      <c r="AR658" s="210" t="s">
        <v>210</v>
      </c>
      <c r="AT658" s="211" t="s">
        <v>72</v>
      </c>
      <c r="AU658" s="211" t="s">
        <v>80</v>
      </c>
      <c r="AY658" s="210" t="s">
        <v>180</v>
      </c>
      <c r="BK658" s="212">
        <f>SUM(BK659:BK661)</f>
        <v>0</v>
      </c>
    </row>
    <row r="659" s="2" customFormat="1" ht="16.5" customHeight="1">
      <c r="A659" s="41"/>
      <c r="B659" s="42"/>
      <c r="C659" s="215" t="s">
        <v>815</v>
      </c>
      <c r="D659" s="215" t="s">
        <v>183</v>
      </c>
      <c r="E659" s="216" t="s">
        <v>1040</v>
      </c>
      <c r="F659" s="217" t="s">
        <v>1041</v>
      </c>
      <c r="G659" s="218" t="s">
        <v>553</v>
      </c>
      <c r="H659" s="219">
        <v>1</v>
      </c>
      <c r="I659" s="220"/>
      <c r="J659" s="221">
        <f>ROUND(I659*H659,2)</f>
        <v>0</v>
      </c>
      <c r="K659" s="217" t="s">
        <v>187</v>
      </c>
      <c r="L659" s="47"/>
      <c r="M659" s="222" t="s">
        <v>19</v>
      </c>
      <c r="N659" s="223" t="s">
        <v>44</v>
      </c>
      <c r="O659" s="87"/>
      <c r="P659" s="224">
        <f>O659*H659</f>
        <v>0</v>
      </c>
      <c r="Q659" s="224">
        <v>0</v>
      </c>
      <c r="R659" s="224">
        <f>Q659*H659</f>
        <v>0</v>
      </c>
      <c r="S659" s="224">
        <v>0</v>
      </c>
      <c r="T659" s="225">
        <f>S659*H659</f>
        <v>0</v>
      </c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R659" s="226" t="s">
        <v>1042</v>
      </c>
      <c r="AT659" s="226" t="s">
        <v>183</v>
      </c>
      <c r="AU659" s="226" t="s">
        <v>82</v>
      </c>
      <c r="AY659" s="20" t="s">
        <v>180</v>
      </c>
      <c r="BE659" s="227">
        <f>IF(N659="základní",J659,0)</f>
        <v>0</v>
      </c>
      <c r="BF659" s="227">
        <f>IF(N659="snížená",J659,0)</f>
        <v>0</v>
      </c>
      <c r="BG659" s="227">
        <f>IF(N659="zákl. přenesená",J659,0)</f>
        <v>0</v>
      </c>
      <c r="BH659" s="227">
        <f>IF(N659="sníž. přenesená",J659,0)</f>
        <v>0</v>
      </c>
      <c r="BI659" s="227">
        <f>IF(N659="nulová",J659,0)</f>
        <v>0</v>
      </c>
      <c r="BJ659" s="20" t="s">
        <v>80</v>
      </c>
      <c r="BK659" s="227">
        <f>ROUND(I659*H659,2)</f>
        <v>0</v>
      </c>
      <c r="BL659" s="20" t="s">
        <v>1042</v>
      </c>
      <c r="BM659" s="226" t="s">
        <v>2683</v>
      </c>
    </row>
    <row r="660" s="2" customFormat="1">
      <c r="A660" s="41"/>
      <c r="B660" s="42"/>
      <c r="C660" s="43"/>
      <c r="D660" s="228" t="s">
        <v>190</v>
      </c>
      <c r="E660" s="43"/>
      <c r="F660" s="229" t="s">
        <v>1041</v>
      </c>
      <c r="G660" s="43"/>
      <c r="H660" s="43"/>
      <c r="I660" s="230"/>
      <c r="J660" s="43"/>
      <c r="K660" s="43"/>
      <c r="L660" s="47"/>
      <c r="M660" s="231"/>
      <c r="N660" s="232"/>
      <c r="O660" s="87"/>
      <c r="P660" s="87"/>
      <c r="Q660" s="87"/>
      <c r="R660" s="87"/>
      <c r="S660" s="87"/>
      <c r="T660" s="88"/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T660" s="20" t="s">
        <v>190</v>
      </c>
      <c r="AU660" s="20" t="s">
        <v>82</v>
      </c>
    </row>
    <row r="661" s="2" customFormat="1">
      <c r="A661" s="41"/>
      <c r="B661" s="42"/>
      <c r="C661" s="43"/>
      <c r="D661" s="233" t="s">
        <v>192</v>
      </c>
      <c r="E661" s="43"/>
      <c r="F661" s="234" t="s">
        <v>1044</v>
      </c>
      <c r="G661" s="43"/>
      <c r="H661" s="43"/>
      <c r="I661" s="230"/>
      <c r="J661" s="43"/>
      <c r="K661" s="43"/>
      <c r="L661" s="47"/>
      <c r="M661" s="231"/>
      <c r="N661" s="232"/>
      <c r="O661" s="87"/>
      <c r="P661" s="87"/>
      <c r="Q661" s="87"/>
      <c r="R661" s="87"/>
      <c r="S661" s="87"/>
      <c r="T661" s="88"/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T661" s="20" t="s">
        <v>192</v>
      </c>
      <c r="AU661" s="20" t="s">
        <v>82</v>
      </c>
    </row>
    <row r="662" s="12" customFormat="1" ht="22.8" customHeight="1">
      <c r="A662" s="12"/>
      <c r="B662" s="199"/>
      <c r="C662" s="200"/>
      <c r="D662" s="201" t="s">
        <v>72</v>
      </c>
      <c r="E662" s="213" t="s">
        <v>1045</v>
      </c>
      <c r="F662" s="213" t="s">
        <v>1046</v>
      </c>
      <c r="G662" s="200"/>
      <c r="H662" s="200"/>
      <c r="I662" s="203"/>
      <c r="J662" s="214">
        <f>BK662</f>
        <v>0</v>
      </c>
      <c r="K662" s="200"/>
      <c r="L662" s="205"/>
      <c r="M662" s="206"/>
      <c r="N662" s="207"/>
      <c r="O662" s="207"/>
      <c r="P662" s="208">
        <f>SUM(P663:P665)</f>
        <v>0</v>
      </c>
      <c r="Q662" s="207"/>
      <c r="R662" s="208">
        <f>SUM(R663:R665)</f>
        <v>0</v>
      </c>
      <c r="S662" s="207"/>
      <c r="T662" s="209">
        <f>SUM(T663:T665)</f>
        <v>0</v>
      </c>
      <c r="U662" s="12"/>
      <c r="V662" s="12"/>
      <c r="W662" s="12"/>
      <c r="X662" s="12"/>
      <c r="Y662" s="12"/>
      <c r="Z662" s="12"/>
      <c r="AA662" s="12"/>
      <c r="AB662" s="12"/>
      <c r="AC662" s="12"/>
      <c r="AD662" s="12"/>
      <c r="AE662" s="12"/>
      <c r="AR662" s="210" t="s">
        <v>210</v>
      </c>
      <c r="AT662" s="211" t="s">
        <v>72</v>
      </c>
      <c r="AU662" s="211" t="s">
        <v>80</v>
      </c>
      <c r="AY662" s="210" t="s">
        <v>180</v>
      </c>
      <c r="BK662" s="212">
        <f>SUM(BK663:BK665)</f>
        <v>0</v>
      </c>
    </row>
    <row r="663" s="2" customFormat="1" ht="16.5" customHeight="1">
      <c r="A663" s="41"/>
      <c r="B663" s="42"/>
      <c r="C663" s="215" t="s">
        <v>821</v>
      </c>
      <c r="D663" s="215" t="s">
        <v>183</v>
      </c>
      <c r="E663" s="216" t="s">
        <v>1048</v>
      </c>
      <c r="F663" s="217" t="s">
        <v>1046</v>
      </c>
      <c r="G663" s="218" t="s">
        <v>553</v>
      </c>
      <c r="H663" s="219">
        <v>1</v>
      </c>
      <c r="I663" s="220"/>
      <c r="J663" s="221">
        <f>ROUND(I663*H663,2)</f>
        <v>0</v>
      </c>
      <c r="K663" s="217" t="s">
        <v>187</v>
      </c>
      <c r="L663" s="47"/>
      <c r="M663" s="222" t="s">
        <v>19</v>
      </c>
      <c r="N663" s="223" t="s">
        <v>44</v>
      </c>
      <c r="O663" s="87"/>
      <c r="P663" s="224">
        <f>O663*H663</f>
        <v>0</v>
      </c>
      <c r="Q663" s="224">
        <v>0</v>
      </c>
      <c r="R663" s="224">
        <f>Q663*H663</f>
        <v>0</v>
      </c>
      <c r="S663" s="224">
        <v>0</v>
      </c>
      <c r="T663" s="225">
        <f>S663*H663</f>
        <v>0</v>
      </c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R663" s="226" t="s">
        <v>1042</v>
      </c>
      <c r="AT663" s="226" t="s">
        <v>183</v>
      </c>
      <c r="AU663" s="226" t="s">
        <v>82</v>
      </c>
      <c r="AY663" s="20" t="s">
        <v>180</v>
      </c>
      <c r="BE663" s="227">
        <f>IF(N663="základní",J663,0)</f>
        <v>0</v>
      </c>
      <c r="BF663" s="227">
        <f>IF(N663="snížená",J663,0)</f>
        <v>0</v>
      </c>
      <c r="BG663" s="227">
        <f>IF(N663="zákl. přenesená",J663,0)</f>
        <v>0</v>
      </c>
      <c r="BH663" s="227">
        <f>IF(N663="sníž. přenesená",J663,0)</f>
        <v>0</v>
      </c>
      <c r="BI663" s="227">
        <f>IF(N663="nulová",J663,0)</f>
        <v>0</v>
      </c>
      <c r="BJ663" s="20" t="s">
        <v>80</v>
      </c>
      <c r="BK663" s="227">
        <f>ROUND(I663*H663,2)</f>
        <v>0</v>
      </c>
      <c r="BL663" s="20" t="s">
        <v>1042</v>
      </c>
      <c r="BM663" s="226" t="s">
        <v>2684</v>
      </c>
    </row>
    <row r="664" s="2" customFormat="1">
      <c r="A664" s="41"/>
      <c r="B664" s="42"/>
      <c r="C664" s="43"/>
      <c r="D664" s="228" t="s">
        <v>190</v>
      </c>
      <c r="E664" s="43"/>
      <c r="F664" s="229" t="s">
        <v>1046</v>
      </c>
      <c r="G664" s="43"/>
      <c r="H664" s="43"/>
      <c r="I664" s="230"/>
      <c r="J664" s="43"/>
      <c r="K664" s="43"/>
      <c r="L664" s="47"/>
      <c r="M664" s="231"/>
      <c r="N664" s="232"/>
      <c r="O664" s="87"/>
      <c r="P664" s="87"/>
      <c r="Q664" s="87"/>
      <c r="R664" s="87"/>
      <c r="S664" s="87"/>
      <c r="T664" s="88"/>
      <c r="U664" s="41"/>
      <c r="V664" s="41"/>
      <c r="W664" s="41"/>
      <c r="X664" s="41"/>
      <c r="Y664" s="41"/>
      <c r="Z664" s="41"/>
      <c r="AA664" s="41"/>
      <c r="AB664" s="41"/>
      <c r="AC664" s="41"/>
      <c r="AD664" s="41"/>
      <c r="AE664" s="41"/>
      <c r="AT664" s="20" t="s">
        <v>190</v>
      </c>
      <c r="AU664" s="20" t="s">
        <v>82</v>
      </c>
    </row>
    <row r="665" s="2" customFormat="1">
      <c r="A665" s="41"/>
      <c r="B665" s="42"/>
      <c r="C665" s="43"/>
      <c r="D665" s="233" t="s">
        <v>192</v>
      </c>
      <c r="E665" s="43"/>
      <c r="F665" s="234" t="s">
        <v>1050</v>
      </c>
      <c r="G665" s="43"/>
      <c r="H665" s="43"/>
      <c r="I665" s="230"/>
      <c r="J665" s="43"/>
      <c r="K665" s="43"/>
      <c r="L665" s="47"/>
      <c r="M665" s="278"/>
      <c r="N665" s="279"/>
      <c r="O665" s="280"/>
      <c r="P665" s="280"/>
      <c r="Q665" s="280"/>
      <c r="R665" s="280"/>
      <c r="S665" s="280"/>
      <c r="T665" s="281"/>
      <c r="U665" s="41"/>
      <c r="V665" s="41"/>
      <c r="W665" s="41"/>
      <c r="X665" s="41"/>
      <c r="Y665" s="41"/>
      <c r="Z665" s="41"/>
      <c r="AA665" s="41"/>
      <c r="AB665" s="41"/>
      <c r="AC665" s="41"/>
      <c r="AD665" s="41"/>
      <c r="AE665" s="41"/>
      <c r="AT665" s="20" t="s">
        <v>192</v>
      </c>
      <c r="AU665" s="20" t="s">
        <v>82</v>
      </c>
    </row>
    <row r="666" s="2" customFormat="1" ht="6.96" customHeight="1">
      <c r="A666" s="41"/>
      <c r="B666" s="62"/>
      <c r="C666" s="63"/>
      <c r="D666" s="63"/>
      <c r="E666" s="63"/>
      <c r="F666" s="63"/>
      <c r="G666" s="63"/>
      <c r="H666" s="63"/>
      <c r="I666" s="63"/>
      <c r="J666" s="63"/>
      <c r="K666" s="63"/>
      <c r="L666" s="47"/>
      <c r="M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  <c r="AA666" s="41"/>
      <c r="AB666" s="41"/>
      <c r="AC666" s="41"/>
      <c r="AD666" s="41"/>
      <c r="AE666" s="41"/>
    </row>
  </sheetData>
  <sheetProtection sheet="1" autoFilter="0" formatColumns="0" formatRows="0" objects="1" scenarios="1" spinCount="100000" saltValue="AgxEcTGX/waT1dDqEo4jEWMsYxhhWxn/lhyrPn1JKG8U5v97dByo7ktm6A0Bdi4XFFIHlmp87qq/JmOrYwjZIQ==" hashValue="xjHxdRhjeqegjwLdRwGm6sY6tC7Xvfot2Uu0ti98c6EncllFYf8xznHGjF7RO8sxXGPW3WgyrRpxj45BjU45Kw==" algorithmName="SHA-512" password="CB6D"/>
  <autoFilter ref="C102:K6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1:H91"/>
    <mergeCell ref="E93:H93"/>
    <mergeCell ref="E95:H95"/>
    <mergeCell ref="L2:V2"/>
  </mergeCells>
  <hyperlinks>
    <hyperlink ref="F108" r:id="rId1" display="https://podminky.urs.cz/item/CS_URS_2024_01/611131121"/>
    <hyperlink ref="F111" r:id="rId2" display="https://podminky.urs.cz/item/CS_URS_2024_01/611325421"/>
    <hyperlink ref="F120" r:id="rId3" display="https://podminky.urs.cz/item/CS_URS_2024_01/611325422"/>
    <hyperlink ref="F137" r:id="rId4" display="https://podminky.urs.cz/item/CS_URS_2024_01/611325451"/>
    <hyperlink ref="F141" r:id="rId5" display="https://podminky.urs.cz/item/CS_URS_2024_01/611325452"/>
    <hyperlink ref="F145" r:id="rId6" display="https://podminky.urs.cz/item/CS_URS_2024_01/612131121"/>
    <hyperlink ref="F148" r:id="rId7" display="https://podminky.urs.cz/item/CS_URS_2024_01/612325111"/>
    <hyperlink ref="F152" r:id="rId8" display="https://podminky.urs.cz/item/CS_URS_2024_01/612325412"/>
    <hyperlink ref="F155" r:id="rId9" display="https://podminky.urs.cz/item/CS_URS_2024_01/612325421"/>
    <hyperlink ref="F167" r:id="rId10" display="https://podminky.urs.cz/item/CS_URS_2024_01/612325422"/>
    <hyperlink ref="F193" r:id="rId11" display="https://podminky.urs.cz/item/CS_URS_2024_01/612325451"/>
    <hyperlink ref="F197" r:id="rId12" display="https://podminky.urs.cz/item/CS_URS_2024_01/612325452"/>
    <hyperlink ref="F203" r:id="rId13" display="https://podminky.urs.cz/item/CS_URS_2024_01/949101112"/>
    <hyperlink ref="F223" r:id="rId14" display="https://podminky.urs.cz/item/CS_URS_2024_01/952901111"/>
    <hyperlink ref="F243" r:id="rId15" display="https://podminky.urs.cz/item/CS_URS_2024_01/974031153"/>
    <hyperlink ref="F246" r:id="rId16" display="https://podminky.urs.cz/item/CS_URS_2024_01/978011111"/>
    <hyperlink ref="F249" r:id="rId17" display="https://podminky.urs.cz/item/CS_URS_2024_01/978011141"/>
    <hyperlink ref="F254" r:id="rId18" display="https://podminky.urs.cz/item/CS_URS_2024_01/978013111"/>
    <hyperlink ref="F257" r:id="rId19" display="https://podminky.urs.cz/item/CS_URS_2024_01/978013141"/>
    <hyperlink ref="F262" r:id="rId20" display="https://podminky.urs.cz/item/CS_URS_2024_01/978059541"/>
    <hyperlink ref="F266" r:id="rId21" display="https://podminky.urs.cz/item/CS_URS_2024_01/997013213"/>
    <hyperlink ref="F269" r:id="rId22" display="https://podminky.urs.cz/item/CS_URS_2024_01/997013219"/>
    <hyperlink ref="F272" r:id="rId23" display="https://podminky.urs.cz/item/CS_URS_2024_01/997013501"/>
    <hyperlink ref="F275" r:id="rId24" display="https://podminky.urs.cz/item/CS_URS_2024_01/997013509"/>
    <hyperlink ref="F279" r:id="rId25" display="https://podminky.urs.cz/item/CS_URS_2024_01/997013631"/>
    <hyperlink ref="F283" r:id="rId26" display="https://podminky.urs.cz/item/CS_URS_2024_01/998018002"/>
    <hyperlink ref="F288" r:id="rId27" display="https://podminky.urs.cz/item/CS_URS_2024_01/721171913"/>
    <hyperlink ref="F291" r:id="rId28" display="https://podminky.urs.cz/item/CS_URS_2024_01/721174043"/>
    <hyperlink ref="F295" r:id="rId29" display="https://podminky.urs.cz/item/CS_URS_2024_01/721194105"/>
    <hyperlink ref="F298" r:id="rId30" display="https://podminky.urs.cz/item/CS_URS_2024_01/721290111"/>
    <hyperlink ref="F301" r:id="rId31" display="https://podminky.urs.cz/item/CS_URS_2024_01/998721122"/>
    <hyperlink ref="F305" r:id="rId32" display="https://podminky.urs.cz/item/CS_URS_2024_01/722171912"/>
    <hyperlink ref="F308" r:id="rId33" display="https://podminky.urs.cz/item/CS_URS_2024_01/722173912"/>
    <hyperlink ref="F317" r:id="rId34" display="https://podminky.urs.cz/item/CS_URS_2024_01/722190401"/>
    <hyperlink ref="F325" r:id="rId35" display="https://podminky.urs.cz/item/CS_URS_2024_01/998722122"/>
    <hyperlink ref="F329" r:id="rId36" display="https://podminky.urs.cz/item/CS_URS_2024_01/725210821"/>
    <hyperlink ref="F332" r:id="rId37" display="https://podminky.urs.cz/item/CS_URS_2024_01/725211616"/>
    <hyperlink ref="F344" r:id="rId38" display="https://podminky.urs.cz/item/CS_URS_2024_01/725291652"/>
    <hyperlink ref="F349" r:id="rId39" display="https://podminky.urs.cz/item/CS_URS_2024_01/725813111"/>
    <hyperlink ref="F354" r:id="rId40" display="https://podminky.urs.cz/item/CS_URS_2024_01/725820801"/>
    <hyperlink ref="F357" r:id="rId41" display="https://podminky.urs.cz/item/CS_URS_2024_01/725822611"/>
    <hyperlink ref="F360" r:id="rId42" display="https://podminky.urs.cz/item/CS_URS_2024_01/725860811"/>
    <hyperlink ref="F363" r:id="rId43" display="https://podminky.urs.cz/item/CS_URS_2024_01/725861102"/>
    <hyperlink ref="F366" r:id="rId44" display="https://podminky.urs.cz/item/CS_URS_2024_01/998725112"/>
    <hyperlink ref="F370" r:id="rId45" display="https://podminky.urs.cz/item/CS_URS_2024_01/766691911"/>
    <hyperlink ref="F378" r:id="rId46" display="https://podminky.urs.cz/item/CS_URS_2024_01/766691912"/>
    <hyperlink ref="F386" r:id="rId47" display="https://podminky.urs.cz/item/CS_URS_2024_01/766691914"/>
    <hyperlink ref="F394" r:id="rId48" display="https://podminky.urs.cz/item/CS_URS_2024_01/998766312"/>
    <hyperlink ref="F398" r:id="rId49" display="https://podminky.urs.cz/item/CS_URS_2024_01/776111116"/>
    <hyperlink ref="F401" r:id="rId50" display="https://podminky.urs.cz/item/CS_URS_2024_01/776111311"/>
    <hyperlink ref="F404" r:id="rId51" display="https://podminky.urs.cz/item/CS_URS_2024_01/776121321"/>
    <hyperlink ref="F407" r:id="rId52" display="https://podminky.urs.cz/item/CS_URS_2024_01/776141121"/>
    <hyperlink ref="F410" r:id="rId53" display="https://podminky.urs.cz/item/CS_URS_2024_01/776201812"/>
    <hyperlink ref="F413" r:id="rId54" display="https://podminky.urs.cz/item/CS_URS_2024_01/776221111"/>
    <hyperlink ref="F432" r:id="rId55" display="https://podminky.urs.cz/item/CS_URS_2024_01/776223112"/>
    <hyperlink ref="F448" r:id="rId56" display="https://podminky.urs.cz/item/CS_URS_2024_01/776410811"/>
    <hyperlink ref="F451" r:id="rId57" display="https://podminky.urs.cz/item/CS_URS_2024_01/776411111"/>
    <hyperlink ref="F470" r:id="rId58" display="https://podminky.urs.cz/item/CS_URS_2024_01/776991111"/>
    <hyperlink ref="F473" r:id="rId59" display="https://podminky.urs.cz/item/CS_URS_2024_01/776991121"/>
    <hyperlink ref="F476" r:id="rId60" display="https://podminky.urs.cz/item/CS_URS_2024_01/998776122"/>
    <hyperlink ref="F480" r:id="rId61" display="https://podminky.urs.cz/item/CS_URS_2024_01/781111011"/>
    <hyperlink ref="F483" r:id="rId62" display="https://podminky.urs.cz/item/CS_URS_2024_01/781121011"/>
    <hyperlink ref="F486" r:id="rId63" display="https://podminky.urs.cz/item/CS_URS_2024_01/781472291"/>
    <hyperlink ref="F489" r:id="rId64" display="https://podminky.urs.cz/item/CS_URS_2024_01/781474115"/>
    <hyperlink ref="F504" r:id="rId65" display="https://podminky.urs.cz/item/CS_URS_2024_01/781495115"/>
    <hyperlink ref="F508" r:id="rId66" display="https://podminky.urs.cz/item/CS_URS_2024_01/781495141"/>
    <hyperlink ref="F511" r:id="rId67" display="https://podminky.urs.cz/item/CS_URS_2024_01/781495142"/>
    <hyperlink ref="F514" r:id="rId68" display="https://podminky.urs.cz/item/CS_URS_2024_01/781495211"/>
    <hyperlink ref="F517" r:id="rId69" display="https://podminky.urs.cz/item/CS_URS_2024_01/998781112"/>
    <hyperlink ref="F521" r:id="rId70" display="https://podminky.urs.cz/item/CS_URS_2024_01/783101205"/>
    <hyperlink ref="F524" r:id="rId71" display="https://podminky.urs.cz/item/CS_URS_2024_01/783101403"/>
    <hyperlink ref="F527" r:id="rId72" display="https://podminky.urs.cz/item/CS_URS_2024_01/783106805"/>
    <hyperlink ref="F530" r:id="rId73" display="https://podminky.urs.cz/item/CS_URS_2024_01/783113111"/>
    <hyperlink ref="F533" r:id="rId74" display="https://podminky.urs.cz/item/CS_URS_2024_01/783132111"/>
    <hyperlink ref="F536" r:id="rId75" display="https://podminky.urs.cz/item/CS_URS_2024_01/783132211"/>
    <hyperlink ref="F539" r:id="rId76" display="https://podminky.urs.cz/item/CS_URS_2024_01/783144101"/>
    <hyperlink ref="F542" r:id="rId77" display="https://podminky.urs.cz/item/CS_URS_2024_01/783147101"/>
    <hyperlink ref="F553" r:id="rId78" display="https://podminky.urs.cz/item/CS_URS_2024_01/783162201"/>
    <hyperlink ref="F564" r:id="rId79" display="https://podminky.urs.cz/item/CS_URS_2024_01/783301303"/>
    <hyperlink ref="F567" r:id="rId80" display="https://podminky.urs.cz/item/CS_URS_2024_01/783301313"/>
    <hyperlink ref="F570" r:id="rId81" display="https://podminky.urs.cz/item/CS_URS_2024_01/783301401"/>
    <hyperlink ref="F573" r:id="rId82" display="https://podminky.urs.cz/item/CS_URS_2024_01/783306805"/>
    <hyperlink ref="F576" r:id="rId83" display="https://podminky.urs.cz/item/CS_URS_2024_01/783314201"/>
    <hyperlink ref="F579" r:id="rId84" display="https://podminky.urs.cz/item/CS_URS_2024_01/783315101"/>
    <hyperlink ref="F582" r:id="rId85" display="https://podminky.urs.cz/item/CS_URS_2024_01/783317101"/>
    <hyperlink ref="F589" r:id="rId86" display="https://podminky.urs.cz/item/CS_URS_2024_01/783342101"/>
    <hyperlink ref="F592" r:id="rId87" display="https://podminky.urs.cz/item/CS_URS_2024_01/783801403"/>
    <hyperlink ref="F595" r:id="rId88" display="https://podminky.urs.cz/item/CS_URS_2024_01/783813131"/>
    <hyperlink ref="F598" r:id="rId89" display="https://podminky.urs.cz/item/CS_URS_2024_01/783817121"/>
    <hyperlink ref="F632" r:id="rId90" display="https://podminky.urs.cz/item/CS_URS_2024_01/784111001"/>
    <hyperlink ref="F635" r:id="rId91" display="https://podminky.urs.cz/item/CS_URS_2024_01/784121001"/>
    <hyperlink ref="F638" r:id="rId92" display="https://podminky.urs.cz/item/CS_URS_2024_01/784181121"/>
    <hyperlink ref="F641" r:id="rId93" display="https://podminky.urs.cz/item/CS_URS_2024_01/784211101"/>
    <hyperlink ref="F654" r:id="rId94" display="https://podminky.urs.cz/item/CS_URS_2024_01/HZS2122"/>
    <hyperlink ref="F661" r:id="rId95" display="https://podminky.urs.cz/item/CS_URS_2024_01/013254000"/>
    <hyperlink ref="F665" r:id="rId96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7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23.25" customHeight="1">
      <c r="A9" s="41"/>
      <c r="B9" s="47"/>
      <c r="C9" s="41"/>
      <c r="D9" s="41"/>
      <c r="E9" s="146" t="s">
        <v>135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2685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tr">
        <f>IF('Rekapitulace stavby'!AN10="","",'Rekapitulace stavby'!AN10)</f>
        <v>00254657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tr">
        <f>IF('Rekapitulace stavby'!E11="","",'Rekapitulace stavby'!E11)</f>
        <v>Statutární mšsto Karkovy Vary</v>
      </c>
      <c r="F17" s="41"/>
      <c r="G17" s="41"/>
      <c r="H17" s="41"/>
      <c r="I17" s="145" t="s">
        <v>29</v>
      </c>
      <c r="J17" s="136" t="str">
        <f>IF('Rekapitulace stavby'!AN11="","",'Rekapitulace stavby'!AN11)</f>
        <v/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tr">
        <f>IF('Rekapitulace stavby'!AN16="","",'Rekapitulace stavby'!AN16)</f>
        <v>06333087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tr">
        <f>IF('Rekapitulace stavby'!E17="","",'Rekapitulace stavby'!E17)</f>
        <v>NARCHAEL s.r.o., Alešova 150, Jirkov</v>
      </c>
      <c r="F23" s="41"/>
      <c r="G23" s="41"/>
      <c r="H23" s="41"/>
      <c r="I23" s="145" t="s">
        <v>29</v>
      </c>
      <c r="J23" s="136" t="str">
        <f>IF('Rekapitulace stavby'!AN17="","",'Rekapitulace stavby'!AN17)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ROUND(J103,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ROUND((SUM(BE103:BE661)),  2)</f>
        <v>0</v>
      </c>
      <c r="G35" s="41"/>
      <c r="H35" s="41"/>
      <c r="I35" s="160">
        <v>0.20999999999999999</v>
      </c>
      <c r="J35" s="159">
        <f>ROUND(((SUM(BE103:BE661))*I35),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ROUND((SUM(BF103:BF661)),  2)</f>
        <v>0</v>
      </c>
      <c r="G36" s="41"/>
      <c r="H36" s="41"/>
      <c r="I36" s="160">
        <v>0.12</v>
      </c>
      <c r="J36" s="159">
        <f>ROUND(((SUM(BF103:BF661))*I36),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ROUND((SUM(BG103:BG661)),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ROUND((SUM(BH103:BH661)),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ROUND((SUM(BI103:BI661)),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23.25" customHeight="1">
      <c r="A52" s="41"/>
      <c r="B52" s="42"/>
      <c r="C52" s="43"/>
      <c r="D52" s="43"/>
      <c r="E52" s="172" t="s">
        <v>135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1-9 - stavební úpravy 4NP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>Statutární mšsto Karkovy Vary</v>
      </c>
      <c r="G58" s="43"/>
      <c r="H58" s="43"/>
      <c r="I58" s="35" t="s">
        <v>32</v>
      </c>
      <c r="J58" s="39" t="str">
        <f>E23</f>
        <v>NARCHAEL s.r.o., Alešova 150, Jirkov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J103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J104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1728</v>
      </c>
      <c r="E65" s="185"/>
      <c r="F65" s="185"/>
      <c r="G65" s="185"/>
      <c r="H65" s="185"/>
      <c r="I65" s="185"/>
      <c r="J65" s="186">
        <f>J105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1729</v>
      </c>
      <c r="E66" s="185"/>
      <c r="F66" s="185"/>
      <c r="G66" s="185"/>
      <c r="H66" s="185"/>
      <c r="I66" s="185"/>
      <c r="J66" s="186">
        <f>J199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148</v>
      </c>
      <c r="E67" s="185"/>
      <c r="F67" s="185"/>
      <c r="G67" s="185"/>
      <c r="H67" s="185"/>
      <c r="I67" s="185"/>
      <c r="J67" s="186">
        <f>J262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149</v>
      </c>
      <c r="E68" s="185"/>
      <c r="F68" s="185"/>
      <c r="G68" s="185"/>
      <c r="H68" s="185"/>
      <c r="I68" s="185"/>
      <c r="J68" s="186">
        <f>J279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150</v>
      </c>
      <c r="E69" s="180"/>
      <c r="F69" s="180"/>
      <c r="G69" s="180"/>
      <c r="H69" s="180"/>
      <c r="I69" s="180"/>
      <c r="J69" s="181">
        <f>J283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8"/>
      <c r="D70" s="184" t="s">
        <v>1733</v>
      </c>
      <c r="E70" s="185"/>
      <c r="F70" s="185"/>
      <c r="G70" s="185"/>
      <c r="H70" s="185"/>
      <c r="I70" s="185"/>
      <c r="J70" s="186">
        <f>J284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1734</v>
      </c>
      <c r="E71" s="185"/>
      <c r="F71" s="185"/>
      <c r="G71" s="185"/>
      <c r="H71" s="185"/>
      <c r="I71" s="185"/>
      <c r="J71" s="186">
        <f>J301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151</v>
      </c>
      <c r="E72" s="185"/>
      <c r="F72" s="185"/>
      <c r="G72" s="185"/>
      <c r="H72" s="185"/>
      <c r="I72" s="185"/>
      <c r="J72" s="186">
        <f>J325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155</v>
      </c>
      <c r="E73" s="185"/>
      <c r="F73" s="185"/>
      <c r="G73" s="185"/>
      <c r="H73" s="185"/>
      <c r="I73" s="185"/>
      <c r="J73" s="186">
        <f>J366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2134</v>
      </c>
      <c r="E74" s="185"/>
      <c r="F74" s="185"/>
      <c r="G74" s="185"/>
      <c r="H74" s="185"/>
      <c r="I74" s="185"/>
      <c r="J74" s="186">
        <f>J394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158</v>
      </c>
      <c r="E75" s="185"/>
      <c r="F75" s="185"/>
      <c r="G75" s="185"/>
      <c r="H75" s="185"/>
      <c r="I75" s="185"/>
      <c r="J75" s="186">
        <f>J476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159</v>
      </c>
      <c r="E76" s="185"/>
      <c r="F76" s="185"/>
      <c r="G76" s="185"/>
      <c r="H76" s="185"/>
      <c r="I76" s="185"/>
      <c r="J76" s="186">
        <f>J517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160</v>
      </c>
      <c r="E77" s="185"/>
      <c r="F77" s="185"/>
      <c r="G77" s="185"/>
      <c r="H77" s="185"/>
      <c r="I77" s="185"/>
      <c r="J77" s="186">
        <f>J625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7"/>
      <c r="C78" s="178"/>
      <c r="D78" s="179" t="s">
        <v>161</v>
      </c>
      <c r="E78" s="180"/>
      <c r="F78" s="180"/>
      <c r="G78" s="180"/>
      <c r="H78" s="180"/>
      <c r="I78" s="180"/>
      <c r="J78" s="181">
        <f>J647</f>
        <v>0</v>
      </c>
      <c r="K78" s="178"/>
      <c r="L78" s="182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9" customFormat="1" ht="24.96" customHeight="1">
      <c r="A79" s="9"/>
      <c r="B79" s="177"/>
      <c r="C79" s="178"/>
      <c r="D79" s="179" t="s">
        <v>162</v>
      </c>
      <c r="E79" s="180"/>
      <c r="F79" s="180"/>
      <c r="G79" s="180"/>
      <c r="H79" s="180"/>
      <c r="I79" s="180"/>
      <c r="J79" s="181">
        <f>J653</f>
        <v>0</v>
      </c>
      <c r="K79" s="178"/>
      <c r="L79" s="182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10" customFormat="1" ht="19.92" customHeight="1">
      <c r="A80" s="10"/>
      <c r="B80" s="183"/>
      <c r="C80" s="128"/>
      <c r="D80" s="184" t="s">
        <v>163</v>
      </c>
      <c r="E80" s="185"/>
      <c r="F80" s="185"/>
      <c r="G80" s="185"/>
      <c r="H80" s="185"/>
      <c r="I80" s="185"/>
      <c r="J80" s="186">
        <f>J654</f>
        <v>0</v>
      </c>
      <c r="K80" s="128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8"/>
      <c r="D81" s="184" t="s">
        <v>164</v>
      </c>
      <c r="E81" s="185"/>
      <c r="F81" s="185"/>
      <c r="G81" s="185"/>
      <c r="H81" s="185"/>
      <c r="I81" s="185"/>
      <c r="J81" s="186">
        <f>J658</f>
        <v>0</v>
      </c>
      <c r="K81" s="128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2" customFormat="1" ht="21.84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7" s="2" customFormat="1" ht="6.96" customHeight="1">
      <c r="A87" s="41"/>
      <c r="B87" s="64"/>
      <c r="C87" s="65"/>
      <c r="D87" s="65"/>
      <c r="E87" s="65"/>
      <c r="F87" s="65"/>
      <c r="G87" s="65"/>
      <c r="H87" s="65"/>
      <c r="I87" s="65"/>
      <c r="J87" s="65"/>
      <c r="K87" s="65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24.96" customHeight="1">
      <c r="A88" s="41"/>
      <c r="B88" s="42"/>
      <c r="C88" s="26" t="s">
        <v>165</v>
      </c>
      <c r="D88" s="43"/>
      <c r="E88" s="43"/>
      <c r="F88" s="43"/>
      <c r="G88" s="43"/>
      <c r="H88" s="43"/>
      <c r="I88" s="43"/>
      <c r="J88" s="43"/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5" t="s">
        <v>16</v>
      </c>
      <c r="D90" s="43"/>
      <c r="E90" s="43"/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26.25" customHeight="1">
      <c r="A91" s="41"/>
      <c r="B91" s="42"/>
      <c r="C91" s="43"/>
      <c r="D91" s="43"/>
      <c r="E91" s="172" t="str">
        <f>E7</f>
        <v xml:space="preserve">Rekonstrukce a výměna ZTI J.Palacha č.p. 932/20 a  I.P. Pavlova č.p. 1216/29, Karlovy Vary</v>
      </c>
      <c r="F91" s="35"/>
      <c r="G91" s="35"/>
      <c r="H91" s="35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1" customFormat="1" ht="12" customHeight="1">
      <c r="B92" s="24"/>
      <c r="C92" s="35" t="s">
        <v>134</v>
      </c>
      <c r="D92" s="25"/>
      <c r="E92" s="25"/>
      <c r="F92" s="25"/>
      <c r="G92" s="25"/>
      <c r="H92" s="25"/>
      <c r="I92" s="25"/>
      <c r="J92" s="25"/>
      <c r="K92" s="25"/>
      <c r="L92" s="23"/>
    </row>
    <row r="93" s="2" customFormat="1" ht="23.25" customHeight="1">
      <c r="A93" s="41"/>
      <c r="B93" s="42"/>
      <c r="C93" s="43"/>
      <c r="D93" s="43"/>
      <c r="E93" s="172" t="s">
        <v>135</v>
      </c>
      <c r="F93" s="43"/>
      <c r="G93" s="43"/>
      <c r="H93" s="43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2" customHeight="1">
      <c r="A94" s="41"/>
      <c r="B94" s="42"/>
      <c r="C94" s="35" t="s">
        <v>136</v>
      </c>
      <c r="D94" s="43"/>
      <c r="E94" s="43"/>
      <c r="F94" s="43"/>
      <c r="G94" s="43"/>
      <c r="H94" s="43"/>
      <c r="I94" s="43"/>
      <c r="J94" s="43"/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6.5" customHeight="1">
      <c r="A95" s="41"/>
      <c r="B95" s="42"/>
      <c r="C95" s="43"/>
      <c r="D95" s="43"/>
      <c r="E95" s="72" t="str">
        <f>E11</f>
        <v>1-9 - stavební úpravy 4NP</v>
      </c>
      <c r="F95" s="43"/>
      <c r="G95" s="43"/>
      <c r="H95" s="43"/>
      <c r="I95" s="43"/>
      <c r="J95" s="43"/>
      <c r="K95" s="43"/>
      <c r="L95" s="147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6.96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2" customHeight="1">
      <c r="A97" s="41"/>
      <c r="B97" s="42"/>
      <c r="C97" s="35" t="s">
        <v>21</v>
      </c>
      <c r="D97" s="43"/>
      <c r="E97" s="43"/>
      <c r="F97" s="30" t="str">
        <f>F14</f>
        <v xml:space="preserve"> </v>
      </c>
      <c r="G97" s="43"/>
      <c r="H97" s="43"/>
      <c r="I97" s="35" t="s">
        <v>23</v>
      </c>
      <c r="J97" s="75" t="str">
        <f>IF(J14="","",J14)</f>
        <v>12. 2. 2024</v>
      </c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47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25.65" customHeight="1">
      <c r="A99" s="41"/>
      <c r="B99" s="42"/>
      <c r="C99" s="35" t="s">
        <v>25</v>
      </c>
      <c r="D99" s="43"/>
      <c r="E99" s="43"/>
      <c r="F99" s="30" t="str">
        <f>E17</f>
        <v>Statutární mšsto Karkovy Vary</v>
      </c>
      <c r="G99" s="43"/>
      <c r="H99" s="43"/>
      <c r="I99" s="35" t="s">
        <v>32</v>
      </c>
      <c r="J99" s="39" t="str">
        <f>E23</f>
        <v>NARCHAEL s.r.o., Alešova 150, Jirkov</v>
      </c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5" t="s">
        <v>30</v>
      </c>
      <c r="D100" s="43"/>
      <c r="E100" s="43"/>
      <c r="F100" s="30" t="str">
        <f>IF(E20="","",E20)</f>
        <v>Vyplň údaj</v>
      </c>
      <c r="G100" s="43"/>
      <c r="H100" s="43"/>
      <c r="I100" s="35" t="s">
        <v>36</v>
      </c>
      <c r="J100" s="39" t="str">
        <f>E26</f>
        <v xml:space="preserve"> </v>
      </c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0.32" customHeight="1">
      <c r="A101" s="41"/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11" customFormat="1" ht="29.28" customHeight="1">
      <c r="A102" s="188"/>
      <c r="B102" s="189"/>
      <c r="C102" s="190" t="s">
        <v>166</v>
      </c>
      <c r="D102" s="191" t="s">
        <v>58</v>
      </c>
      <c r="E102" s="191" t="s">
        <v>54</v>
      </c>
      <c r="F102" s="191" t="s">
        <v>55</v>
      </c>
      <c r="G102" s="191" t="s">
        <v>167</v>
      </c>
      <c r="H102" s="191" t="s">
        <v>168</v>
      </c>
      <c r="I102" s="191" t="s">
        <v>169</v>
      </c>
      <c r="J102" s="191" t="s">
        <v>143</v>
      </c>
      <c r="K102" s="192" t="s">
        <v>170</v>
      </c>
      <c r="L102" s="193"/>
      <c r="M102" s="95" t="s">
        <v>19</v>
      </c>
      <c r="N102" s="96" t="s">
        <v>43</v>
      </c>
      <c r="O102" s="96" t="s">
        <v>171</v>
      </c>
      <c r="P102" s="96" t="s">
        <v>172</v>
      </c>
      <c r="Q102" s="96" t="s">
        <v>173</v>
      </c>
      <c r="R102" s="96" t="s">
        <v>174</v>
      </c>
      <c r="S102" s="96" t="s">
        <v>175</v>
      </c>
      <c r="T102" s="97" t="s">
        <v>176</v>
      </c>
      <c r="U102" s="188"/>
      <c r="V102" s="188"/>
      <c r="W102" s="188"/>
      <c r="X102" s="188"/>
      <c r="Y102" s="188"/>
      <c r="Z102" s="188"/>
      <c r="AA102" s="188"/>
      <c r="AB102" s="188"/>
      <c r="AC102" s="188"/>
      <c r="AD102" s="188"/>
      <c r="AE102" s="188"/>
    </row>
    <row r="103" s="2" customFormat="1" ht="22.8" customHeight="1">
      <c r="A103" s="41"/>
      <c r="B103" s="42"/>
      <c r="C103" s="102" t="s">
        <v>177</v>
      </c>
      <c r="D103" s="43"/>
      <c r="E103" s="43"/>
      <c r="F103" s="43"/>
      <c r="G103" s="43"/>
      <c r="H103" s="43"/>
      <c r="I103" s="43"/>
      <c r="J103" s="194">
        <f>BK103</f>
        <v>0</v>
      </c>
      <c r="K103" s="43"/>
      <c r="L103" s="47"/>
      <c r="M103" s="98"/>
      <c r="N103" s="195"/>
      <c r="O103" s="99"/>
      <c r="P103" s="196">
        <f>P104+P283+P647+P653</f>
        <v>0</v>
      </c>
      <c r="Q103" s="99"/>
      <c r="R103" s="196">
        <f>R104+R283+R647+R653</f>
        <v>27.685877850800004</v>
      </c>
      <c r="S103" s="99"/>
      <c r="T103" s="197">
        <f>T104+T283+T647+T653</f>
        <v>11.49433412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72</v>
      </c>
      <c r="AU103" s="20" t="s">
        <v>144</v>
      </c>
      <c r="BK103" s="198">
        <f>BK104+BK283+BK647+BK653</f>
        <v>0</v>
      </c>
    </row>
    <row r="104" s="12" customFormat="1" ht="25.92" customHeight="1">
      <c r="A104" s="12"/>
      <c r="B104" s="199"/>
      <c r="C104" s="200"/>
      <c r="D104" s="201" t="s">
        <v>72</v>
      </c>
      <c r="E104" s="202" t="s">
        <v>178</v>
      </c>
      <c r="F104" s="202" t="s">
        <v>179</v>
      </c>
      <c r="G104" s="200"/>
      <c r="H104" s="200"/>
      <c r="I104" s="203"/>
      <c r="J104" s="204">
        <f>BK104</f>
        <v>0</v>
      </c>
      <c r="K104" s="200"/>
      <c r="L104" s="205"/>
      <c r="M104" s="206"/>
      <c r="N104" s="207"/>
      <c r="O104" s="207"/>
      <c r="P104" s="208">
        <f>P105+P199+P262+P279</f>
        <v>0</v>
      </c>
      <c r="Q104" s="207"/>
      <c r="R104" s="208">
        <f>R105+R199+R262+R279</f>
        <v>24.384811090000003</v>
      </c>
      <c r="S104" s="207"/>
      <c r="T104" s="209">
        <f>T105+T199+T262+T279</f>
        <v>8.4779239999999998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0" t="s">
        <v>80</v>
      </c>
      <c r="AT104" s="211" t="s">
        <v>72</v>
      </c>
      <c r="AU104" s="211" t="s">
        <v>73</v>
      </c>
      <c r="AY104" s="210" t="s">
        <v>180</v>
      </c>
      <c r="BK104" s="212">
        <f>BK105+BK199+BK262+BK279</f>
        <v>0</v>
      </c>
    </row>
    <row r="105" s="12" customFormat="1" ht="22.8" customHeight="1">
      <c r="A105" s="12"/>
      <c r="B105" s="199"/>
      <c r="C105" s="200"/>
      <c r="D105" s="201" t="s">
        <v>72</v>
      </c>
      <c r="E105" s="213" t="s">
        <v>181</v>
      </c>
      <c r="F105" s="213" t="s">
        <v>1787</v>
      </c>
      <c r="G105" s="200"/>
      <c r="H105" s="200"/>
      <c r="I105" s="203"/>
      <c r="J105" s="214">
        <f>BK105</f>
        <v>0</v>
      </c>
      <c r="K105" s="200"/>
      <c r="L105" s="205"/>
      <c r="M105" s="206"/>
      <c r="N105" s="207"/>
      <c r="O105" s="207"/>
      <c r="P105" s="208">
        <f>SUM(P106:P198)</f>
        <v>0</v>
      </c>
      <c r="Q105" s="207"/>
      <c r="R105" s="208">
        <f>SUM(R106:R198)</f>
        <v>24.319173140000004</v>
      </c>
      <c r="S105" s="207"/>
      <c r="T105" s="209">
        <f>SUM(T106:T198)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0" t="s">
        <v>80</v>
      </c>
      <c r="AT105" s="211" t="s">
        <v>72</v>
      </c>
      <c r="AU105" s="211" t="s">
        <v>80</v>
      </c>
      <c r="AY105" s="210" t="s">
        <v>180</v>
      </c>
      <c r="BK105" s="212">
        <f>SUM(BK106:BK198)</f>
        <v>0</v>
      </c>
    </row>
    <row r="106" s="2" customFormat="1" ht="24.15" customHeight="1">
      <c r="A106" s="41"/>
      <c r="B106" s="42"/>
      <c r="C106" s="215" t="s">
        <v>80</v>
      </c>
      <c r="D106" s="215" t="s">
        <v>183</v>
      </c>
      <c r="E106" s="216" t="s">
        <v>2135</v>
      </c>
      <c r="F106" s="217" t="s">
        <v>2136</v>
      </c>
      <c r="G106" s="218" t="s">
        <v>186</v>
      </c>
      <c r="H106" s="219">
        <v>274.33300000000003</v>
      </c>
      <c r="I106" s="220"/>
      <c r="J106" s="221">
        <f>ROUND(I106*H106,2)</f>
        <v>0</v>
      </c>
      <c r="K106" s="217" t="s">
        <v>187</v>
      </c>
      <c r="L106" s="47"/>
      <c r="M106" s="222" t="s">
        <v>19</v>
      </c>
      <c r="N106" s="223" t="s">
        <v>44</v>
      </c>
      <c r="O106" s="87"/>
      <c r="P106" s="224">
        <f>O106*H106</f>
        <v>0</v>
      </c>
      <c r="Q106" s="224">
        <v>0.00025999999999999998</v>
      </c>
      <c r="R106" s="224">
        <f>Q106*H106</f>
        <v>0.071326580000000001</v>
      </c>
      <c r="S106" s="224">
        <v>0</v>
      </c>
      <c r="T106" s="225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6" t="s">
        <v>188</v>
      </c>
      <c r="AT106" s="226" t="s">
        <v>183</v>
      </c>
      <c r="AU106" s="226" t="s">
        <v>82</v>
      </c>
      <c r="AY106" s="20" t="s">
        <v>180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20" t="s">
        <v>80</v>
      </c>
      <c r="BK106" s="227">
        <f>ROUND(I106*H106,2)</f>
        <v>0</v>
      </c>
      <c r="BL106" s="20" t="s">
        <v>188</v>
      </c>
      <c r="BM106" s="226" t="s">
        <v>2686</v>
      </c>
    </row>
    <row r="107" s="2" customFormat="1">
      <c r="A107" s="41"/>
      <c r="B107" s="42"/>
      <c r="C107" s="43"/>
      <c r="D107" s="228" t="s">
        <v>190</v>
      </c>
      <c r="E107" s="43"/>
      <c r="F107" s="229" t="s">
        <v>2138</v>
      </c>
      <c r="G107" s="43"/>
      <c r="H107" s="43"/>
      <c r="I107" s="230"/>
      <c r="J107" s="43"/>
      <c r="K107" s="43"/>
      <c r="L107" s="47"/>
      <c r="M107" s="231"/>
      <c r="N107" s="23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190</v>
      </c>
      <c r="AU107" s="20" t="s">
        <v>82</v>
      </c>
    </row>
    <row r="108" s="2" customFormat="1">
      <c r="A108" s="41"/>
      <c r="B108" s="42"/>
      <c r="C108" s="43"/>
      <c r="D108" s="233" t="s">
        <v>192</v>
      </c>
      <c r="E108" s="43"/>
      <c r="F108" s="234" t="s">
        <v>2139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192</v>
      </c>
      <c r="AU108" s="20" t="s">
        <v>82</v>
      </c>
    </row>
    <row r="109" s="2" customFormat="1" ht="24.15" customHeight="1">
      <c r="A109" s="41"/>
      <c r="B109" s="42"/>
      <c r="C109" s="215" t="s">
        <v>82</v>
      </c>
      <c r="D109" s="215" t="s">
        <v>183</v>
      </c>
      <c r="E109" s="216" t="s">
        <v>2140</v>
      </c>
      <c r="F109" s="217" t="s">
        <v>2141</v>
      </c>
      <c r="G109" s="218" t="s">
        <v>186</v>
      </c>
      <c r="H109" s="219">
        <v>72.052999999999997</v>
      </c>
      <c r="I109" s="220"/>
      <c r="J109" s="221">
        <f>ROUND(I109*H109,2)</f>
        <v>0</v>
      </c>
      <c r="K109" s="217" t="s">
        <v>187</v>
      </c>
      <c r="L109" s="47"/>
      <c r="M109" s="222" t="s">
        <v>19</v>
      </c>
      <c r="N109" s="223" t="s">
        <v>44</v>
      </c>
      <c r="O109" s="87"/>
      <c r="P109" s="224">
        <f>O109*H109</f>
        <v>0</v>
      </c>
      <c r="Q109" s="224">
        <v>0.0057000000000000002</v>
      </c>
      <c r="R109" s="224">
        <f>Q109*H109</f>
        <v>0.41070210000000001</v>
      </c>
      <c r="S109" s="224">
        <v>0</v>
      </c>
      <c r="T109" s="22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6" t="s">
        <v>188</v>
      </c>
      <c r="AT109" s="226" t="s">
        <v>183</v>
      </c>
      <c r="AU109" s="226" t="s">
        <v>82</v>
      </c>
      <c r="AY109" s="20" t="s">
        <v>180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20" t="s">
        <v>80</v>
      </c>
      <c r="BK109" s="227">
        <f>ROUND(I109*H109,2)</f>
        <v>0</v>
      </c>
      <c r="BL109" s="20" t="s">
        <v>188</v>
      </c>
      <c r="BM109" s="226" t="s">
        <v>2687</v>
      </c>
    </row>
    <row r="110" s="2" customFormat="1">
      <c r="A110" s="41"/>
      <c r="B110" s="42"/>
      <c r="C110" s="43"/>
      <c r="D110" s="228" t="s">
        <v>190</v>
      </c>
      <c r="E110" s="43"/>
      <c r="F110" s="229" t="s">
        <v>2143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190</v>
      </c>
      <c r="AU110" s="20" t="s">
        <v>82</v>
      </c>
    </row>
    <row r="111" s="2" customFormat="1">
      <c r="A111" s="41"/>
      <c r="B111" s="42"/>
      <c r="C111" s="43"/>
      <c r="D111" s="233" t="s">
        <v>192</v>
      </c>
      <c r="E111" s="43"/>
      <c r="F111" s="234" t="s">
        <v>2144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192</v>
      </c>
      <c r="AU111" s="20" t="s">
        <v>82</v>
      </c>
    </row>
    <row r="112" s="15" customFormat="1">
      <c r="A112" s="15"/>
      <c r="B112" s="268"/>
      <c r="C112" s="269"/>
      <c r="D112" s="228" t="s">
        <v>216</v>
      </c>
      <c r="E112" s="270" t="s">
        <v>19</v>
      </c>
      <c r="F112" s="271" t="s">
        <v>2145</v>
      </c>
      <c r="G112" s="269"/>
      <c r="H112" s="270" t="s">
        <v>19</v>
      </c>
      <c r="I112" s="272"/>
      <c r="J112" s="269"/>
      <c r="K112" s="269"/>
      <c r="L112" s="273"/>
      <c r="M112" s="274"/>
      <c r="N112" s="275"/>
      <c r="O112" s="275"/>
      <c r="P112" s="275"/>
      <c r="Q112" s="275"/>
      <c r="R112" s="275"/>
      <c r="S112" s="275"/>
      <c r="T112" s="276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77" t="s">
        <v>216</v>
      </c>
      <c r="AU112" s="277" t="s">
        <v>82</v>
      </c>
      <c r="AV112" s="15" t="s">
        <v>80</v>
      </c>
      <c r="AW112" s="15" t="s">
        <v>35</v>
      </c>
      <c r="AX112" s="15" t="s">
        <v>73</v>
      </c>
      <c r="AY112" s="277" t="s">
        <v>180</v>
      </c>
    </row>
    <row r="113" s="15" customFormat="1">
      <c r="A113" s="15"/>
      <c r="B113" s="268"/>
      <c r="C113" s="269"/>
      <c r="D113" s="228" t="s">
        <v>216</v>
      </c>
      <c r="E113" s="270" t="s">
        <v>19</v>
      </c>
      <c r="F113" s="271" t="s">
        <v>2688</v>
      </c>
      <c r="G113" s="269"/>
      <c r="H113" s="270" t="s">
        <v>19</v>
      </c>
      <c r="I113" s="272"/>
      <c r="J113" s="269"/>
      <c r="K113" s="269"/>
      <c r="L113" s="273"/>
      <c r="M113" s="274"/>
      <c r="N113" s="275"/>
      <c r="O113" s="275"/>
      <c r="P113" s="275"/>
      <c r="Q113" s="275"/>
      <c r="R113" s="275"/>
      <c r="S113" s="275"/>
      <c r="T113" s="27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7" t="s">
        <v>216</v>
      </c>
      <c r="AU113" s="277" t="s">
        <v>82</v>
      </c>
      <c r="AV113" s="15" t="s">
        <v>80</v>
      </c>
      <c r="AW113" s="15" t="s">
        <v>35</v>
      </c>
      <c r="AX113" s="15" t="s">
        <v>73</v>
      </c>
      <c r="AY113" s="277" t="s">
        <v>180</v>
      </c>
    </row>
    <row r="114" s="13" customFormat="1">
      <c r="A114" s="13"/>
      <c r="B114" s="235"/>
      <c r="C114" s="236"/>
      <c r="D114" s="228" t="s">
        <v>216</v>
      </c>
      <c r="E114" s="237" t="s">
        <v>19</v>
      </c>
      <c r="F114" s="238" t="s">
        <v>2689</v>
      </c>
      <c r="G114" s="236"/>
      <c r="H114" s="239">
        <v>44.219999999999999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216</v>
      </c>
      <c r="AU114" s="245" t="s">
        <v>82</v>
      </c>
      <c r="AV114" s="13" t="s">
        <v>82</v>
      </c>
      <c r="AW114" s="13" t="s">
        <v>35</v>
      </c>
      <c r="AX114" s="13" t="s">
        <v>73</v>
      </c>
      <c r="AY114" s="245" t="s">
        <v>180</v>
      </c>
    </row>
    <row r="115" s="15" customFormat="1">
      <c r="A115" s="15"/>
      <c r="B115" s="268"/>
      <c r="C115" s="269"/>
      <c r="D115" s="228" t="s">
        <v>216</v>
      </c>
      <c r="E115" s="270" t="s">
        <v>19</v>
      </c>
      <c r="F115" s="271" t="s">
        <v>2690</v>
      </c>
      <c r="G115" s="269"/>
      <c r="H115" s="270" t="s">
        <v>19</v>
      </c>
      <c r="I115" s="272"/>
      <c r="J115" s="269"/>
      <c r="K115" s="269"/>
      <c r="L115" s="273"/>
      <c r="M115" s="274"/>
      <c r="N115" s="275"/>
      <c r="O115" s="275"/>
      <c r="P115" s="275"/>
      <c r="Q115" s="275"/>
      <c r="R115" s="275"/>
      <c r="S115" s="275"/>
      <c r="T115" s="27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77" t="s">
        <v>216</v>
      </c>
      <c r="AU115" s="277" t="s">
        <v>82</v>
      </c>
      <c r="AV115" s="15" t="s">
        <v>80</v>
      </c>
      <c r="AW115" s="15" t="s">
        <v>35</v>
      </c>
      <c r="AX115" s="15" t="s">
        <v>73</v>
      </c>
      <c r="AY115" s="277" t="s">
        <v>180</v>
      </c>
    </row>
    <row r="116" s="13" customFormat="1">
      <c r="A116" s="13"/>
      <c r="B116" s="235"/>
      <c r="C116" s="236"/>
      <c r="D116" s="228" t="s">
        <v>216</v>
      </c>
      <c r="E116" s="237" t="s">
        <v>19</v>
      </c>
      <c r="F116" s="238" t="s">
        <v>2149</v>
      </c>
      <c r="G116" s="236"/>
      <c r="H116" s="239">
        <v>27.832999999999998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216</v>
      </c>
      <c r="AU116" s="245" t="s">
        <v>82</v>
      </c>
      <c r="AV116" s="13" t="s">
        <v>82</v>
      </c>
      <c r="AW116" s="13" t="s">
        <v>35</v>
      </c>
      <c r="AX116" s="13" t="s">
        <v>73</v>
      </c>
      <c r="AY116" s="245" t="s">
        <v>180</v>
      </c>
    </row>
    <row r="117" s="14" customFormat="1">
      <c r="A117" s="14"/>
      <c r="B117" s="246"/>
      <c r="C117" s="247"/>
      <c r="D117" s="228" t="s">
        <v>216</v>
      </c>
      <c r="E117" s="248" t="s">
        <v>19</v>
      </c>
      <c r="F117" s="249" t="s">
        <v>293</v>
      </c>
      <c r="G117" s="247"/>
      <c r="H117" s="250">
        <v>72.052999999999997</v>
      </c>
      <c r="I117" s="251"/>
      <c r="J117" s="247"/>
      <c r="K117" s="247"/>
      <c r="L117" s="252"/>
      <c r="M117" s="253"/>
      <c r="N117" s="254"/>
      <c r="O117" s="254"/>
      <c r="P117" s="254"/>
      <c r="Q117" s="254"/>
      <c r="R117" s="254"/>
      <c r="S117" s="254"/>
      <c r="T117" s="255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6" t="s">
        <v>216</v>
      </c>
      <c r="AU117" s="256" t="s">
        <v>82</v>
      </c>
      <c r="AV117" s="14" t="s">
        <v>188</v>
      </c>
      <c r="AW117" s="14" t="s">
        <v>35</v>
      </c>
      <c r="AX117" s="14" t="s">
        <v>80</v>
      </c>
      <c r="AY117" s="256" t="s">
        <v>180</v>
      </c>
    </row>
    <row r="118" s="2" customFormat="1" ht="24.15" customHeight="1">
      <c r="A118" s="41"/>
      <c r="B118" s="42"/>
      <c r="C118" s="215" t="s">
        <v>199</v>
      </c>
      <c r="D118" s="215" t="s">
        <v>183</v>
      </c>
      <c r="E118" s="216" t="s">
        <v>2150</v>
      </c>
      <c r="F118" s="217" t="s">
        <v>2151</v>
      </c>
      <c r="G118" s="218" t="s">
        <v>186</v>
      </c>
      <c r="H118" s="219">
        <v>202.28</v>
      </c>
      <c r="I118" s="220"/>
      <c r="J118" s="221">
        <f>ROUND(I118*H118,2)</f>
        <v>0</v>
      </c>
      <c r="K118" s="217" t="s">
        <v>187</v>
      </c>
      <c r="L118" s="47"/>
      <c r="M118" s="222" t="s">
        <v>19</v>
      </c>
      <c r="N118" s="223" t="s">
        <v>44</v>
      </c>
      <c r="O118" s="87"/>
      <c r="P118" s="224">
        <f>O118*H118</f>
        <v>0</v>
      </c>
      <c r="Q118" s="224">
        <v>0.017000000000000001</v>
      </c>
      <c r="R118" s="224">
        <f>Q118*H118</f>
        <v>3.4387600000000003</v>
      </c>
      <c r="S118" s="224">
        <v>0</v>
      </c>
      <c r="T118" s="225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6" t="s">
        <v>188</v>
      </c>
      <c r="AT118" s="226" t="s">
        <v>183</v>
      </c>
      <c r="AU118" s="226" t="s">
        <v>82</v>
      </c>
      <c r="AY118" s="20" t="s">
        <v>180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20" t="s">
        <v>80</v>
      </c>
      <c r="BK118" s="227">
        <f>ROUND(I118*H118,2)</f>
        <v>0</v>
      </c>
      <c r="BL118" s="20" t="s">
        <v>188</v>
      </c>
      <c r="BM118" s="226" t="s">
        <v>2691</v>
      </c>
    </row>
    <row r="119" s="2" customFormat="1">
      <c r="A119" s="41"/>
      <c r="B119" s="42"/>
      <c r="C119" s="43"/>
      <c r="D119" s="228" t="s">
        <v>190</v>
      </c>
      <c r="E119" s="43"/>
      <c r="F119" s="229" t="s">
        <v>2153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190</v>
      </c>
      <c r="AU119" s="20" t="s">
        <v>82</v>
      </c>
    </row>
    <row r="120" s="2" customFormat="1">
      <c r="A120" s="41"/>
      <c r="B120" s="42"/>
      <c r="C120" s="43"/>
      <c r="D120" s="233" t="s">
        <v>192</v>
      </c>
      <c r="E120" s="43"/>
      <c r="F120" s="234" t="s">
        <v>2154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192</v>
      </c>
      <c r="AU120" s="20" t="s">
        <v>82</v>
      </c>
    </row>
    <row r="121" s="15" customFormat="1">
      <c r="A121" s="15"/>
      <c r="B121" s="268"/>
      <c r="C121" s="269"/>
      <c r="D121" s="228" t="s">
        <v>216</v>
      </c>
      <c r="E121" s="270" t="s">
        <v>19</v>
      </c>
      <c r="F121" s="271" t="s">
        <v>2155</v>
      </c>
      <c r="G121" s="269"/>
      <c r="H121" s="270" t="s">
        <v>19</v>
      </c>
      <c r="I121" s="272"/>
      <c r="J121" s="269"/>
      <c r="K121" s="269"/>
      <c r="L121" s="273"/>
      <c r="M121" s="274"/>
      <c r="N121" s="275"/>
      <c r="O121" s="275"/>
      <c r="P121" s="275"/>
      <c r="Q121" s="275"/>
      <c r="R121" s="275"/>
      <c r="S121" s="275"/>
      <c r="T121" s="27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77" t="s">
        <v>216</v>
      </c>
      <c r="AU121" s="277" t="s">
        <v>82</v>
      </c>
      <c r="AV121" s="15" t="s">
        <v>80</v>
      </c>
      <c r="AW121" s="15" t="s">
        <v>35</v>
      </c>
      <c r="AX121" s="15" t="s">
        <v>73</v>
      </c>
      <c r="AY121" s="277" t="s">
        <v>180</v>
      </c>
    </row>
    <row r="122" s="15" customFormat="1">
      <c r="A122" s="15"/>
      <c r="B122" s="268"/>
      <c r="C122" s="269"/>
      <c r="D122" s="228" t="s">
        <v>216</v>
      </c>
      <c r="E122" s="270" t="s">
        <v>19</v>
      </c>
      <c r="F122" s="271" t="s">
        <v>2692</v>
      </c>
      <c r="G122" s="269"/>
      <c r="H122" s="270" t="s">
        <v>19</v>
      </c>
      <c r="I122" s="272"/>
      <c r="J122" s="269"/>
      <c r="K122" s="269"/>
      <c r="L122" s="273"/>
      <c r="M122" s="274"/>
      <c r="N122" s="275"/>
      <c r="O122" s="275"/>
      <c r="P122" s="275"/>
      <c r="Q122" s="275"/>
      <c r="R122" s="275"/>
      <c r="S122" s="275"/>
      <c r="T122" s="276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77" t="s">
        <v>216</v>
      </c>
      <c r="AU122" s="277" t="s">
        <v>82</v>
      </c>
      <c r="AV122" s="15" t="s">
        <v>80</v>
      </c>
      <c r="AW122" s="15" t="s">
        <v>35</v>
      </c>
      <c r="AX122" s="15" t="s">
        <v>73</v>
      </c>
      <c r="AY122" s="277" t="s">
        <v>180</v>
      </c>
    </row>
    <row r="123" s="13" customFormat="1">
      <c r="A123" s="13"/>
      <c r="B123" s="235"/>
      <c r="C123" s="236"/>
      <c r="D123" s="228" t="s">
        <v>216</v>
      </c>
      <c r="E123" s="237" t="s">
        <v>19</v>
      </c>
      <c r="F123" s="238" t="s">
        <v>2693</v>
      </c>
      <c r="G123" s="236"/>
      <c r="H123" s="239">
        <v>62.409999999999997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216</v>
      </c>
      <c r="AU123" s="245" t="s">
        <v>82</v>
      </c>
      <c r="AV123" s="13" t="s">
        <v>82</v>
      </c>
      <c r="AW123" s="13" t="s">
        <v>35</v>
      </c>
      <c r="AX123" s="13" t="s">
        <v>73</v>
      </c>
      <c r="AY123" s="245" t="s">
        <v>180</v>
      </c>
    </row>
    <row r="124" s="15" customFormat="1">
      <c r="A124" s="15"/>
      <c r="B124" s="268"/>
      <c r="C124" s="269"/>
      <c r="D124" s="228" t="s">
        <v>216</v>
      </c>
      <c r="E124" s="270" t="s">
        <v>19</v>
      </c>
      <c r="F124" s="271" t="s">
        <v>2694</v>
      </c>
      <c r="G124" s="269"/>
      <c r="H124" s="270" t="s">
        <v>19</v>
      </c>
      <c r="I124" s="272"/>
      <c r="J124" s="269"/>
      <c r="K124" s="269"/>
      <c r="L124" s="273"/>
      <c r="M124" s="274"/>
      <c r="N124" s="275"/>
      <c r="O124" s="275"/>
      <c r="P124" s="275"/>
      <c r="Q124" s="275"/>
      <c r="R124" s="275"/>
      <c r="S124" s="275"/>
      <c r="T124" s="276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77" t="s">
        <v>216</v>
      </c>
      <c r="AU124" s="277" t="s">
        <v>82</v>
      </c>
      <c r="AV124" s="15" t="s">
        <v>80</v>
      </c>
      <c r="AW124" s="15" t="s">
        <v>35</v>
      </c>
      <c r="AX124" s="15" t="s">
        <v>73</v>
      </c>
      <c r="AY124" s="277" t="s">
        <v>180</v>
      </c>
    </row>
    <row r="125" s="13" customFormat="1">
      <c r="A125" s="13"/>
      <c r="B125" s="235"/>
      <c r="C125" s="236"/>
      <c r="D125" s="228" t="s">
        <v>216</v>
      </c>
      <c r="E125" s="237" t="s">
        <v>19</v>
      </c>
      <c r="F125" s="238" t="s">
        <v>2695</v>
      </c>
      <c r="G125" s="236"/>
      <c r="H125" s="239">
        <v>29.010000000000002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216</v>
      </c>
      <c r="AU125" s="245" t="s">
        <v>82</v>
      </c>
      <c r="AV125" s="13" t="s">
        <v>82</v>
      </c>
      <c r="AW125" s="13" t="s">
        <v>35</v>
      </c>
      <c r="AX125" s="13" t="s">
        <v>73</v>
      </c>
      <c r="AY125" s="245" t="s">
        <v>180</v>
      </c>
    </row>
    <row r="126" s="15" customFormat="1">
      <c r="A126" s="15"/>
      <c r="B126" s="268"/>
      <c r="C126" s="269"/>
      <c r="D126" s="228" t="s">
        <v>216</v>
      </c>
      <c r="E126" s="270" t="s">
        <v>19</v>
      </c>
      <c r="F126" s="271" t="s">
        <v>2696</v>
      </c>
      <c r="G126" s="269"/>
      <c r="H126" s="270" t="s">
        <v>19</v>
      </c>
      <c r="I126" s="272"/>
      <c r="J126" s="269"/>
      <c r="K126" s="269"/>
      <c r="L126" s="273"/>
      <c r="M126" s="274"/>
      <c r="N126" s="275"/>
      <c r="O126" s="275"/>
      <c r="P126" s="275"/>
      <c r="Q126" s="275"/>
      <c r="R126" s="275"/>
      <c r="S126" s="275"/>
      <c r="T126" s="276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77" t="s">
        <v>216</v>
      </c>
      <c r="AU126" s="277" t="s">
        <v>82</v>
      </c>
      <c r="AV126" s="15" t="s">
        <v>80</v>
      </c>
      <c r="AW126" s="15" t="s">
        <v>35</v>
      </c>
      <c r="AX126" s="15" t="s">
        <v>73</v>
      </c>
      <c r="AY126" s="277" t="s">
        <v>180</v>
      </c>
    </row>
    <row r="127" s="13" customFormat="1">
      <c r="A127" s="13"/>
      <c r="B127" s="235"/>
      <c r="C127" s="236"/>
      <c r="D127" s="228" t="s">
        <v>216</v>
      </c>
      <c r="E127" s="237" t="s">
        <v>19</v>
      </c>
      <c r="F127" s="238" t="s">
        <v>2697</v>
      </c>
      <c r="G127" s="236"/>
      <c r="H127" s="239">
        <v>70.099999999999994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216</v>
      </c>
      <c r="AU127" s="245" t="s">
        <v>82</v>
      </c>
      <c r="AV127" s="13" t="s">
        <v>82</v>
      </c>
      <c r="AW127" s="13" t="s">
        <v>35</v>
      </c>
      <c r="AX127" s="13" t="s">
        <v>73</v>
      </c>
      <c r="AY127" s="245" t="s">
        <v>180</v>
      </c>
    </row>
    <row r="128" s="15" customFormat="1">
      <c r="A128" s="15"/>
      <c r="B128" s="268"/>
      <c r="C128" s="269"/>
      <c r="D128" s="228" t="s">
        <v>216</v>
      </c>
      <c r="E128" s="270" t="s">
        <v>19</v>
      </c>
      <c r="F128" s="271" t="s">
        <v>2698</v>
      </c>
      <c r="G128" s="269"/>
      <c r="H128" s="270" t="s">
        <v>19</v>
      </c>
      <c r="I128" s="272"/>
      <c r="J128" s="269"/>
      <c r="K128" s="269"/>
      <c r="L128" s="273"/>
      <c r="M128" s="274"/>
      <c r="N128" s="275"/>
      <c r="O128" s="275"/>
      <c r="P128" s="275"/>
      <c r="Q128" s="275"/>
      <c r="R128" s="275"/>
      <c r="S128" s="275"/>
      <c r="T128" s="276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77" t="s">
        <v>216</v>
      </c>
      <c r="AU128" s="277" t="s">
        <v>82</v>
      </c>
      <c r="AV128" s="15" t="s">
        <v>80</v>
      </c>
      <c r="AW128" s="15" t="s">
        <v>35</v>
      </c>
      <c r="AX128" s="15" t="s">
        <v>73</v>
      </c>
      <c r="AY128" s="277" t="s">
        <v>180</v>
      </c>
    </row>
    <row r="129" s="13" customFormat="1">
      <c r="A129" s="13"/>
      <c r="B129" s="235"/>
      <c r="C129" s="236"/>
      <c r="D129" s="228" t="s">
        <v>216</v>
      </c>
      <c r="E129" s="237" t="s">
        <v>19</v>
      </c>
      <c r="F129" s="238" t="s">
        <v>2699</v>
      </c>
      <c r="G129" s="236"/>
      <c r="H129" s="239">
        <v>9.2599999999999998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216</v>
      </c>
      <c r="AU129" s="245" t="s">
        <v>82</v>
      </c>
      <c r="AV129" s="13" t="s">
        <v>82</v>
      </c>
      <c r="AW129" s="13" t="s">
        <v>35</v>
      </c>
      <c r="AX129" s="13" t="s">
        <v>73</v>
      </c>
      <c r="AY129" s="245" t="s">
        <v>180</v>
      </c>
    </row>
    <row r="130" s="15" customFormat="1">
      <c r="A130" s="15"/>
      <c r="B130" s="268"/>
      <c r="C130" s="269"/>
      <c r="D130" s="228" t="s">
        <v>216</v>
      </c>
      <c r="E130" s="270" t="s">
        <v>19</v>
      </c>
      <c r="F130" s="271" t="s">
        <v>2700</v>
      </c>
      <c r="G130" s="269"/>
      <c r="H130" s="270" t="s">
        <v>19</v>
      </c>
      <c r="I130" s="272"/>
      <c r="J130" s="269"/>
      <c r="K130" s="269"/>
      <c r="L130" s="273"/>
      <c r="M130" s="274"/>
      <c r="N130" s="275"/>
      <c r="O130" s="275"/>
      <c r="P130" s="275"/>
      <c r="Q130" s="275"/>
      <c r="R130" s="275"/>
      <c r="S130" s="275"/>
      <c r="T130" s="276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77" t="s">
        <v>216</v>
      </c>
      <c r="AU130" s="277" t="s">
        <v>82</v>
      </c>
      <c r="AV130" s="15" t="s">
        <v>80</v>
      </c>
      <c r="AW130" s="15" t="s">
        <v>35</v>
      </c>
      <c r="AX130" s="15" t="s">
        <v>73</v>
      </c>
      <c r="AY130" s="277" t="s">
        <v>180</v>
      </c>
    </row>
    <row r="131" s="13" customFormat="1">
      <c r="A131" s="13"/>
      <c r="B131" s="235"/>
      <c r="C131" s="236"/>
      <c r="D131" s="228" t="s">
        <v>216</v>
      </c>
      <c r="E131" s="237" t="s">
        <v>19</v>
      </c>
      <c r="F131" s="238" t="s">
        <v>2701</v>
      </c>
      <c r="G131" s="236"/>
      <c r="H131" s="239">
        <v>13.08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216</v>
      </c>
      <c r="AU131" s="245" t="s">
        <v>82</v>
      </c>
      <c r="AV131" s="13" t="s">
        <v>82</v>
      </c>
      <c r="AW131" s="13" t="s">
        <v>35</v>
      </c>
      <c r="AX131" s="13" t="s">
        <v>73</v>
      </c>
      <c r="AY131" s="245" t="s">
        <v>180</v>
      </c>
    </row>
    <row r="132" s="15" customFormat="1">
      <c r="A132" s="15"/>
      <c r="B132" s="268"/>
      <c r="C132" s="269"/>
      <c r="D132" s="228" t="s">
        <v>216</v>
      </c>
      <c r="E132" s="270" t="s">
        <v>19</v>
      </c>
      <c r="F132" s="271" t="s">
        <v>2702</v>
      </c>
      <c r="G132" s="269"/>
      <c r="H132" s="270" t="s">
        <v>19</v>
      </c>
      <c r="I132" s="272"/>
      <c r="J132" s="269"/>
      <c r="K132" s="269"/>
      <c r="L132" s="273"/>
      <c r="M132" s="274"/>
      <c r="N132" s="275"/>
      <c r="O132" s="275"/>
      <c r="P132" s="275"/>
      <c r="Q132" s="275"/>
      <c r="R132" s="275"/>
      <c r="S132" s="275"/>
      <c r="T132" s="276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77" t="s">
        <v>216</v>
      </c>
      <c r="AU132" s="277" t="s">
        <v>82</v>
      </c>
      <c r="AV132" s="15" t="s">
        <v>80</v>
      </c>
      <c r="AW132" s="15" t="s">
        <v>35</v>
      </c>
      <c r="AX132" s="15" t="s">
        <v>73</v>
      </c>
      <c r="AY132" s="277" t="s">
        <v>180</v>
      </c>
    </row>
    <row r="133" s="13" customFormat="1">
      <c r="A133" s="13"/>
      <c r="B133" s="235"/>
      <c r="C133" s="236"/>
      <c r="D133" s="228" t="s">
        <v>216</v>
      </c>
      <c r="E133" s="237" t="s">
        <v>19</v>
      </c>
      <c r="F133" s="238" t="s">
        <v>2703</v>
      </c>
      <c r="G133" s="236"/>
      <c r="H133" s="239">
        <v>18.420000000000002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216</v>
      </c>
      <c r="AU133" s="245" t="s">
        <v>82</v>
      </c>
      <c r="AV133" s="13" t="s">
        <v>82</v>
      </c>
      <c r="AW133" s="13" t="s">
        <v>35</v>
      </c>
      <c r="AX133" s="13" t="s">
        <v>73</v>
      </c>
      <c r="AY133" s="245" t="s">
        <v>180</v>
      </c>
    </row>
    <row r="134" s="14" customFormat="1">
      <c r="A134" s="14"/>
      <c r="B134" s="246"/>
      <c r="C134" s="247"/>
      <c r="D134" s="228" t="s">
        <v>216</v>
      </c>
      <c r="E134" s="248" t="s">
        <v>19</v>
      </c>
      <c r="F134" s="249" t="s">
        <v>293</v>
      </c>
      <c r="G134" s="247"/>
      <c r="H134" s="250">
        <v>202.28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6" t="s">
        <v>216</v>
      </c>
      <c r="AU134" s="256" t="s">
        <v>82</v>
      </c>
      <c r="AV134" s="14" t="s">
        <v>188</v>
      </c>
      <c r="AW134" s="14" t="s">
        <v>35</v>
      </c>
      <c r="AX134" s="14" t="s">
        <v>80</v>
      </c>
      <c r="AY134" s="256" t="s">
        <v>180</v>
      </c>
    </row>
    <row r="135" s="2" customFormat="1" ht="33" customHeight="1">
      <c r="A135" s="41"/>
      <c r="B135" s="42"/>
      <c r="C135" s="215" t="s">
        <v>188</v>
      </c>
      <c r="D135" s="215" t="s">
        <v>183</v>
      </c>
      <c r="E135" s="216" t="s">
        <v>2164</v>
      </c>
      <c r="F135" s="217" t="s">
        <v>2165</v>
      </c>
      <c r="G135" s="218" t="s">
        <v>186</v>
      </c>
      <c r="H135" s="219">
        <v>144.106</v>
      </c>
      <c r="I135" s="220"/>
      <c r="J135" s="221">
        <f>ROUND(I135*H135,2)</f>
        <v>0</v>
      </c>
      <c r="K135" s="217" t="s">
        <v>187</v>
      </c>
      <c r="L135" s="47"/>
      <c r="M135" s="222" t="s">
        <v>19</v>
      </c>
      <c r="N135" s="223" t="s">
        <v>44</v>
      </c>
      <c r="O135" s="87"/>
      <c r="P135" s="224">
        <f>O135*H135</f>
        <v>0</v>
      </c>
      <c r="Q135" s="224">
        <v>0.0020999999999999999</v>
      </c>
      <c r="R135" s="224">
        <f>Q135*H135</f>
        <v>0.30262259999999996</v>
      </c>
      <c r="S135" s="224">
        <v>0</v>
      </c>
      <c r="T135" s="22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6" t="s">
        <v>188</v>
      </c>
      <c r="AT135" s="226" t="s">
        <v>183</v>
      </c>
      <c r="AU135" s="226" t="s">
        <v>82</v>
      </c>
      <c r="AY135" s="20" t="s">
        <v>180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20" t="s">
        <v>80</v>
      </c>
      <c r="BK135" s="227">
        <f>ROUND(I135*H135,2)</f>
        <v>0</v>
      </c>
      <c r="BL135" s="20" t="s">
        <v>188</v>
      </c>
      <c r="BM135" s="226" t="s">
        <v>2704</v>
      </c>
    </row>
    <row r="136" s="2" customFormat="1">
      <c r="A136" s="41"/>
      <c r="B136" s="42"/>
      <c r="C136" s="43"/>
      <c r="D136" s="228" t="s">
        <v>190</v>
      </c>
      <c r="E136" s="43"/>
      <c r="F136" s="229" t="s">
        <v>2167</v>
      </c>
      <c r="G136" s="43"/>
      <c r="H136" s="43"/>
      <c r="I136" s="230"/>
      <c r="J136" s="43"/>
      <c r="K136" s="43"/>
      <c r="L136" s="47"/>
      <c r="M136" s="231"/>
      <c r="N136" s="23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190</v>
      </c>
      <c r="AU136" s="20" t="s">
        <v>82</v>
      </c>
    </row>
    <row r="137" s="2" customFormat="1">
      <c r="A137" s="41"/>
      <c r="B137" s="42"/>
      <c r="C137" s="43"/>
      <c r="D137" s="233" t="s">
        <v>192</v>
      </c>
      <c r="E137" s="43"/>
      <c r="F137" s="234" t="s">
        <v>2168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192</v>
      </c>
      <c r="AU137" s="20" t="s">
        <v>82</v>
      </c>
    </row>
    <row r="138" s="13" customFormat="1">
      <c r="A138" s="13"/>
      <c r="B138" s="235"/>
      <c r="C138" s="236"/>
      <c r="D138" s="228" t="s">
        <v>216</v>
      </c>
      <c r="E138" s="236"/>
      <c r="F138" s="238" t="s">
        <v>2705</v>
      </c>
      <c r="G138" s="236"/>
      <c r="H138" s="239">
        <v>144.106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216</v>
      </c>
      <c r="AU138" s="245" t="s">
        <v>82</v>
      </c>
      <c r="AV138" s="13" t="s">
        <v>82</v>
      </c>
      <c r="AW138" s="13" t="s">
        <v>4</v>
      </c>
      <c r="AX138" s="13" t="s">
        <v>80</v>
      </c>
      <c r="AY138" s="245" t="s">
        <v>180</v>
      </c>
    </row>
    <row r="139" s="2" customFormat="1" ht="33" customHeight="1">
      <c r="A139" s="41"/>
      <c r="B139" s="42"/>
      <c r="C139" s="215" t="s">
        <v>210</v>
      </c>
      <c r="D139" s="215" t="s">
        <v>183</v>
      </c>
      <c r="E139" s="216" t="s">
        <v>2170</v>
      </c>
      <c r="F139" s="217" t="s">
        <v>2171</v>
      </c>
      <c r="G139" s="218" t="s">
        <v>186</v>
      </c>
      <c r="H139" s="219">
        <v>404.56</v>
      </c>
      <c r="I139" s="220"/>
      <c r="J139" s="221">
        <f>ROUND(I139*H139,2)</f>
        <v>0</v>
      </c>
      <c r="K139" s="217" t="s">
        <v>187</v>
      </c>
      <c r="L139" s="47"/>
      <c r="M139" s="222" t="s">
        <v>19</v>
      </c>
      <c r="N139" s="223" t="s">
        <v>44</v>
      </c>
      <c r="O139" s="87"/>
      <c r="P139" s="224">
        <f>O139*H139</f>
        <v>0</v>
      </c>
      <c r="Q139" s="224">
        <v>0.0061999999999999998</v>
      </c>
      <c r="R139" s="224">
        <f>Q139*H139</f>
        <v>2.5082719999999998</v>
      </c>
      <c r="S139" s="224">
        <v>0</v>
      </c>
      <c r="T139" s="22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6" t="s">
        <v>188</v>
      </c>
      <c r="AT139" s="226" t="s">
        <v>183</v>
      </c>
      <c r="AU139" s="226" t="s">
        <v>82</v>
      </c>
      <c r="AY139" s="20" t="s">
        <v>180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20" t="s">
        <v>80</v>
      </c>
      <c r="BK139" s="227">
        <f>ROUND(I139*H139,2)</f>
        <v>0</v>
      </c>
      <c r="BL139" s="20" t="s">
        <v>188</v>
      </c>
      <c r="BM139" s="226" t="s">
        <v>2706</v>
      </c>
    </row>
    <row r="140" s="2" customFormat="1">
      <c r="A140" s="41"/>
      <c r="B140" s="42"/>
      <c r="C140" s="43"/>
      <c r="D140" s="228" t="s">
        <v>190</v>
      </c>
      <c r="E140" s="43"/>
      <c r="F140" s="229" t="s">
        <v>2173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190</v>
      </c>
      <c r="AU140" s="20" t="s">
        <v>82</v>
      </c>
    </row>
    <row r="141" s="2" customFormat="1">
      <c r="A141" s="41"/>
      <c r="B141" s="42"/>
      <c r="C141" s="43"/>
      <c r="D141" s="233" t="s">
        <v>192</v>
      </c>
      <c r="E141" s="43"/>
      <c r="F141" s="234" t="s">
        <v>2174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192</v>
      </c>
      <c r="AU141" s="20" t="s">
        <v>82</v>
      </c>
    </row>
    <row r="142" s="13" customFormat="1">
      <c r="A142" s="13"/>
      <c r="B142" s="235"/>
      <c r="C142" s="236"/>
      <c r="D142" s="228" t="s">
        <v>216</v>
      </c>
      <c r="E142" s="236"/>
      <c r="F142" s="238" t="s">
        <v>2707</v>
      </c>
      <c r="G142" s="236"/>
      <c r="H142" s="239">
        <v>404.56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216</v>
      </c>
      <c r="AU142" s="245" t="s">
        <v>82</v>
      </c>
      <c r="AV142" s="13" t="s">
        <v>82</v>
      </c>
      <c r="AW142" s="13" t="s">
        <v>4</v>
      </c>
      <c r="AX142" s="13" t="s">
        <v>80</v>
      </c>
      <c r="AY142" s="245" t="s">
        <v>180</v>
      </c>
    </row>
    <row r="143" s="2" customFormat="1" ht="24.15" customHeight="1">
      <c r="A143" s="41"/>
      <c r="B143" s="42"/>
      <c r="C143" s="215" t="s">
        <v>181</v>
      </c>
      <c r="D143" s="215" t="s">
        <v>183</v>
      </c>
      <c r="E143" s="216" t="s">
        <v>2176</v>
      </c>
      <c r="F143" s="217" t="s">
        <v>2177</v>
      </c>
      <c r="G143" s="218" t="s">
        <v>186</v>
      </c>
      <c r="H143" s="219">
        <v>732.92100000000005</v>
      </c>
      <c r="I143" s="220"/>
      <c r="J143" s="221">
        <f>ROUND(I143*H143,2)</f>
        <v>0</v>
      </c>
      <c r="K143" s="217" t="s">
        <v>187</v>
      </c>
      <c r="L143" s="47"/>
      <c r="M143" s="222" t="s">
        <v>19</v>
      </c>
      <c r="N143" s="223" t="s">
        <v>44</v>
      </c>
      <c r="O143" s="87"/>
      <c r="P143" s="224">
        <f>O143*H143</f>
        <v>0</v>
      </c>
      <c r="Q143" s="224">
        <v>0.00025999999999999998</v>
      </c>
      <c r="R143" s="224">
        <f>Q143*H143</f>
        <v>0.19055945999999999</v>
      </c>
      <c r="S143" s="224">
        <v>0</v>
      </c>
      <c r="T143" s="22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6" t="s">
        <v>188</v>
      </c>
      <c r="AT143" s="226" t="s">
        <v>183</v>
      </c>
      <c r="AU143" s="226" t="s">
        <v>82</v>
      </c>
      <c r="AY143" s="20" t="s">
        <v>180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20" t="s">
        <v>80</v>
      </c>
      <c r="BK143" s="227">
        <f>ROUND(I143*H143,2)</f>
        <v>0</v>
      </c>
      <c r="BL143" s="20" t="s">
        <v>188</v>
      </c>
      <c r="BM143" s="226" t="s">
        <v>2708</v>
      </c>
    </row>
    <row r="144" s="2" customFormat="1">
      <c r="A144" s="41"/>
      <c r="B144" s="42"/>
      <c r="C144" s="43"/>
      <c r="D144" s="228" t="s">
        <v>190</v>
      </c>
      <c r="E144" s="43"/>
      <c r="F144" s="229" t="s">
        <v>2179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190</v>
      </c>
      <c r="AU144" s="20" t="s">
        <v>82</v>
      </c>
    </row>
    <row r="145" s="2" customFormat="1">
      <c r="A145" s="41"/>
      <c r="B145" s="42"/>
      <c r="C145" s="43"/>
      <c r="D145" s="233" t="s">
        <v>192</v>
      </c>
      <c r="E145" s="43"/>
      <c r="F145" s="234" t="s">
        <v>2180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192</v>
      </c>
      <c r="AU145" s="20" t="s">
        <v>82</v>
      </c>
    </row>
    <row r="146" s="2" customFormat="1" ht="24.15" customHeight="1">
      <c r="A146" s="41"/>
      <c r="B146" s="42"/>
      <c r="C146" s="215" t="s">
        <v>224</v>
      </c>
      <c r="D146" s="215" t="s">
        <v>183</v>
      </c>
      <c r="E146" s="216" t="s">
        <v>1792</v>
      </c>
      <c r="F146" s="217" t="s">
        <v>2181</v>
      </c>
      <c r="G146" s="218" t="s">
        <v>186</v>
      </c>
      <c r="H146" s="219">
        <v>1.2</v>
      </c>
      <c r="I146" s="220"/>
      <c r="J146" s="221">
        <f>ROUND(I146*H146,2)</f>
        <v>0</v>
      </c>
      <c r="K146" s="217" t="s">
        <v>187</v>
      </c>
      <c r="L146" s="47"/>
      <c r="M146" s="222" t="s">
        <v>19</v>
      </c>
      <c r="N146" s="223" t="s">
        <v>44</v>
      </c>
      <c r="O146" s="87"/>
      <c r="P146" s="224">
        <f>O146*H146</f>
        <v>0</v>
      </c>
      <c r="Q146" s="224">
        <v>0.038199999999999998</v>
      </c>
      <c r="R146" s="224">
        <f>Q146*H146</f>
        <v>0.045839999999999999</v>
      </c>
      <c r="S146" s="224">
        <v>0</v>
      </c>
      <c r="T146" s="22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6" t="s">
        <v>188</v>
      </c>
      <c r="AT146" s="226" t="s">
        <v>183</v>
      </c>
      <c r="AU146" s="226" t="s">
        <v>82</v>
      </c>
      <c r="AY146" s="20" t="s">
        <v>180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20" t="s">
        <v>80</v>
      </c>
      <c r="BK146" s="227">
        <f>ROUND(I146*H146,2)</f>
        <v>0</v>
      </c>
      <c r="BL146" s="20" t="s">
        <v>188</v>
      </c>
      <c r="BM146" s="226" t="s">
        <v>2709</v>
      </c>
    </row>
    <row r="147" s="2" customFormat="1">
      <c r="A147" s="41"/>
      <c r="B147" s="42"/>
      <c r="C147" s="43"/>
      <c r="D147" s="228" t="s">
        <v>190</v>
      </c>
      <c r="E147" s="43"/>
      <c r="F147" s="229" t="s">
        <v>2183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190</v>
      </c>
      <c r="AU147" s="20" t="s">
        <v>82</v>
      </c>
    </row>
    <row r="148" s="2" customFormat="1">
      <c r="A148" s="41"/>
      <c r="B148" s="42"/>
      <c r="C148" s="43"/>
      <c r="D148" s="233" t="s">
        <v>192</v>
      </c>
      <c r="E148" s="43"/>
      <c r="F148" s="234" t="s">
        <v>1794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192</v>
      </c>
      <c r="AU148" s="20" t="s">
        <v>82</v>
      </c>
    </row>
    <row r="149" s="13" customFormat="1">
      <c r="A149" s="13"/>
      <c r="B149" s="235"/>
      <c r="C149" s="236"/>
      <c r="D149" s="228" t="s">
        <v>216</v>
      </c>
      <c r="E149" s="237" t="s">
        <v>19</v>
      </c>
      <c r="F149" s="238" t="s">
        <v>2504</v>
      </c>
      <c r="G149" s="236"/>
      <c r="H149" s="239">
        <v>1.2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216</v>
      </c>
      <c r="AU149" s="245" t="s">
        <v>82</v>
      </c>
      <c r="AV149" s="13" t="s">
        <v>82</v>
      </c>
      <c r="AW149" s="13" t="s">
        <v>35</v>
      </c>
      <c r="AX149" s="13" t="s">
        <v>80</v>
      </c>
      <c r="AY149" s="245" t="s">
        <v>180</v>
      </c>
    </row>
    <row r="150" s="2" customFormat="1" ht="24.15" customHeight="1">
      <c r="A150" s="41"/>
      <c r="B150" s="42"/>
      <c r="C150" s="215" t="s">
        <v>231</v>
      </c>
      <c r="D150" s="215" t="s">
        <v>183</v>
      </c>
      <c r="E150" s="216" t="s">
        <v>2185</v>
      </c>
      <c r="F150" s="217" t="s">
        <v>2186</v>
      </c>
      <c r="G150" s="218" t="s">
        <v>186</v>
      </c>
      <c r="H150" s="219">
        <v>8.1600000000000001</v>
      </c>
      <c r="I150" s="220"/>
      <c r="J150" s="221">
        <f>ROUND(I150*H150,2)</f>
        <v>0</v>
      </c>
      <c r="K150" s="217" t="s">
        <v>187</v>
      </c>
      <c r="L150" s="47"/>
      <c r="M150" s="222" t="s">
        <v>19</v>
      </c>
      <c r="N150" s="223" t="s">
        <v>44</v>
      </c>
      <c r="O150" s="87"/>
      <c r="P150" s="224">
        <f>O150*H150</f>
        <v>0</v>
      </c>
      <c r="Q150" s="224">
        <v>0.015599999999999999</v>
      </c>
      <c r="R150" s="224">
        <f>Q150*H150</f>
        <v>0.12729599999999999</v>
      </c>
      <c r="S150" s="224">
        <v>0</v>
      </c>
      <c r="T150" s="22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6" t="s">
        <v>188</v>
      </c>
      <c r="AT150" s="226" t="s">
        <v>183</v>
      </c>
      <c r="AU150" s="226" t="s">
        <v>82</v>
      </c>
      <c r="AY150" s="20" t="s">
        <v>180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20" t="s">
        <v>80</v>
      </c>
      <c r="BK150" s="227">
        <f>ROUND(I150*H150,2)</f>
        <v>0</v>
      </c>
      <c r="BL150" s="20" t="s">
        <v>188</v>
      </c>
      <c r="BM150" s="226" t="s">
        <v>2710</v>
      </c>
    </row>
    <row r="151" s="2" customFormat="1">
      <c r="A151" s="41"/>
      <c r="B151" s="42"/>
      <c r="C151" s="43"/>
      <c r="D151" s="228" t="s">
        <v>190</v>
      </c>
      <c r="E151" s="43"/>
      <c r="F151" s="229" t="s">
        <v>2188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190</v>
      </c>
      <c r="AU151" s="20" t="s">
        <v>82</v>
      </c>
    </row>
    <row r="152" s="2" customFormat="1">
      <c r="A152" s="41"/>
      <c r="B152" s="42"/>
      <c r="C152" s="43"/>
      <c r="D152" s="233" t="s">
        <v>192</v>
      </c>
      <c r="E152" s="43"/>
      <c r="F152" s="234" t="s">
        <v>2189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192</v>
      </c>
      <c r="AU152" s="20" t="s">
        <v>82</v>
      </c>
    </row>
    <row r="153" s="2" customFormat="1" ht="24.15" customHeight="1">
      <c r="A153" s="41"/>
      <c r="B153" s="42"/>
      <c r="C153" s="215" t="s">
        <v>237</v>
      </c>
      <c r="D153" s="215" t="s">
        <v>183</v>
      </c>
      <c r="E153" s="216" t="s">
        <v>2190</v>
      </c>
      <c r="F153" s="217" t="s">
        <v>2191</v>
      </c>
      <c r="G153" s="218" t="s">
        <v>186</v>
      </c>
      <c r="H153" s="219">
        <v>214.63399999999999</v>
      </c>
      <c r="I153" s="220"/>
      <c r="J153" s="221">
        <f>ROUND(I153*H153,2)</f>
        <v>0</v>
      </c>
      <c r="K153" s="217" t="s">
        <v>187</v>
      </c>
      <c r="L153" s="47"/>
      <c r="M153" s="222" t="s">
        <v>19</v>
      </c>
      <c r="N153" s="223" t="s">
        <v>44</v>
      </c>
      <c r="O153" s="87"/>
      <c r="P153" s="224">
        <f>O153*H153</f>
        <v>0</v>
      </c>
      <c r="Q153" s="224">
        <v>0.0057000000000000002</v>
      </c>
      <c r="R153" s="224">
        <f>Q153*H153</f>
        <v>1.2234137999999999</v>
      </c>
      <c r="S153" s="224">
        <v>0</v>
      </c>
      <c r="T153" s="22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6" t="s">
        <v>188</v>
      </c>
      <c r="AT153" s="226" t="s">
        <v>183</v>
      </c>
      <c r="AU153" s="226" t="s">
        <v>82</v>
      </c>
      <c r="AY153" s="20" t="s">
        <v>180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20" t="s">
        <v>80</v>
      </c>
      <c r="BK153" s="227">
        <f>ROUND(I153*H153,2)</f>
        <v>0</v>
      </c>
      <c r="BL153" s="20" t="s">
        <v>188</v>
      </c>
      <c r="BM153" s="226" t="s">
        <v>2711</v>
      </c>
    </row>
    <row r="154" s="2" customFormat="1">
      <c r="A154" s="41"/>
      <c r="B154" s="42"/>
      <c r="C154" s="43"/>
      <c r="D154" s="228" t="s">
        <v>190</v>
      </c>
      <c r="E154" s="43"/>
      <c r="F154" s="229" t="s">
        <v>2193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190</v>
      </c>
      <c r="AU154" s="20" t="s">
        <v>82</v>
      </c>
    </row>
    <row r="155" s="2" customFormat="1">
      <c r="A155" s="41"/>
      <c r="B155" s="42"/>
      <c r="C155" s="43"/>
      <c r="D155" s="233" t="s">
        <v>192</v>
      </c>
      <c r="E155" s="43"/>
      <c r="F155" s="234" t="s">
        <v>2194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192</v>
      </c>
      <c r="AU155" s="20" t="s">
        <v>82</v>
      </c>
    </row>
    <row r="156" s="15" customFormat="1">
      <c r="A156" s="15"/>
      <c r="B156" s="268"/>
      <c r="C156" s="269"/>
      <c r="D156" s="228" t="s">
        <v>216</v>
      </c>
      <c r="E156" s="270" t="s">
        <v>19</v>
      </c>
      <c r="F156" s="271" t="s">
        <v>2145</v>
      </c>
      <c r="G156" s="269"/>
      <c r="H156" s="270" t="s">
        <v>19</v>
      </c>
      <c r="I156" s="272"/>
      <c r="J156" s="269"/>
      <c r="K156" s="269"/>
      <c r="L156" s="273"/>
      <c r="M156" s="274"/>
      <c r="N156" s="275"/>
      <c r="O156" s="275"/>
      <c r="P156" s="275"/>
      <c r="Q156" s="275"/>
      <c r="R156" s="275"/>
      <c r="S156" s="275"/>
      <c r="T156" s="276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7" t="s">
        <v>216</v>
      </c>
      <c r="AU156" s="277" t="s">
        <v>82</v>
      </c>
      <c r="AV156" s="15" t="s">
        <v>80</v>
      </c>
      <c r="AW156" s="15" t="s">
        <v>35</v>
      </c>
      <c r="AX156" s="15" t="s">
        <v>73</v>
      </c>
      <c r="AY156" s="277" t="s">
        <v>180</v>
      </c>
    </row>
    <row r="157" s="15" customFormat="1">
      <c r="A157" s="15"/>
      <c r="B157" s="268"/>
      <c r="C157" s="269"/>
      <c r="D157" s="228" t="s">
        <v>216</v>
      </c>
      <c r="E157" s="270" t="s">
        <v>19</v>
      </c>
      <c r="F157" s="271" t="s">
        <v>2688</v>
      </c>
      <c r="G157" s="269"/>
      <c r="H157" s="270" t="s">
        <v>19</v>
      </c>
      <c r="I157" s="272"/>
      <c r="J157" s="269"/>
      <c r="K157" s="269"/>
      <c r="L157" s="273"/>
      <c r="M157" s="274"/>
      <c r="N157" s="275"/>
      <c r="O157" s="275"/>
      <c r="P157" s="275"/>
      <c r="Q157" s="275"/>
      <c r="R157" s="275"/>
      <c r="S157" s="275"/>
      <c r="T157" s="276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7" t="s">
        <v>216</v>
      </c>
      <c r="AU157" s="277" t="s">
        <v>82</v>
      </c>
      <c r="AV157" s="15" t="s">
        <v>80</v>
      </c>
      <c r="AW157" s="15" t="s">
        <v>35</v>
      </c>
      <c r="AX157" s="15" t="s">
        <v>73</v>
      </c>
      <c r="AY157" s="277" t="s">
        <v>180</v>
      </c>
    </row>
    <row r="158" s="13" customFormat="1">
      <c r="A158" s="13"/>
      <c r="B158" s="235"/>
      <c r="C158" s="236"/>
      <c r="D158" s="228" t="s">
        <v>216</v>
      </c>
      <c r="E158" s="237" t="s">
        <v>19</v>
      </c>
      <c r="F158" s="238" t="s">
        <v>2712</v>
      </c>
      <c r="G158" s="236"/>
      <c r="H158" s="239">
        <v>155.91800000000001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216</v>
      </c>
      <c r="AU158" s="245" t="s">
        <v>82</v>
      </c>
      <c r="AV158" s="13" t="s">
        <v>82</v>
      </c>
      <c r="AW158" s="13" t="s">
        <v>35</v>
      </c>
      <c r="AX158" s="13" t="s">
        <v>73</v>
      </c>
      <c r="AY158" s="245" t="s">
        <v>180</v>
      </c>
    </row>
    <row r="159" s="13" customFormat="1">
      <c r="A159" s="13"/>
      <c r="B159" s="235"/>
      <c r="C159" s="236"/>
      <c r="D159" s="228" t="s">
        <v>216</v>
      </c>
      <c r="E159" s="237" t="s">
        <v>19</v>
      </c>
      <c r="F159" s="238" t="s">
        <v>2713</v>
      </c>
      <c r="G159" s="236"/>
      <c r="H159" s="239">
        <v>-1.4039999999999999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216</v>
      </c>
      <c r="AU159" s="245" t="s">
        <v>82</v>
      </c>
      <c r="AV159" s="13" t="s">
        <v>82</v>
      </c>
      <c r="AW159" s="13" t="s">
        <v>35</v>
      </c>
      <c r="AX159" s="13" t="s">
        <v>73</v>
      </c>
      <c r="AY159" s="245" t="s">
        <v>180</v>
      </c>
    </row>
    <row r="160" s="15" customFormat="1">
      <c r="A160" s="15"/>
      <c r="B160" s="268"/>
      <c r="C160" s="269"/>
      <c r="D160" s="228" t="s">
        <v>216</v>
      </c>
      <c r="E160" s="270" t="s">
        <v>19</v>
      </c>
      <c r="F160" s="271" t="s">
        <v>2509</v>
      </c>
      <c r="G160" s="269"/>
      <c r="H160" s="270" t="s">
        <v>19</v>
      </c>
      <c r="I160" s="272"/>
      <c r="J160" s="269"/>
      <c r="K160" s="269"/>
      <c r="L160" s="273"/>
      <c r="M160" s="274"/>
      <c r="N160" s="275"/>
      <c r="O160" s="275"/>
      <c r="P160" s="275"/>
      <c r="Q160" s="275"/>
      <c r="R160" s="275"/>
      <c r="S160" s="275"/>
      <c r="T160" s="276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7" t="s">
        <v>216</v>
      </c>
      <c r="AU160" s="277" t="s">
        <v>82</v>
      </c>
      <c r="AV160" s="15" t="s">
        <v>80</v>
      </c>
      <c r="AW160" s="15" t="s">
        <v>35</v>
      </c>
      <c r="AX160" s="15" t="s">
        <v>73</v>
      </c>
      <c r="AY160" s="277" t="s">
        <v>180</v>
      </c>
    </row>
    <row r="161" s="13" customFormat="1">
      <c r="A161" s="13"/>
      <c r="B161" s="235"/>
      <c r="C161" s="236"/>
      <c r="D161" s="228" t="s">
        <v>216</v>
      </c>
      <c r="E161" s="237" t="s">
        <v>19</v>
      </c>
      <c r="F161" s="238" t="s">
        <v>2714</v>
      </c>
      <c r="G161" s="236"/>
      <c r="H161" s="239">
        <v>60.944000000000003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216</v>
      </c>
      <c r="AU161" s="245" t="s">
        <v>82</v>
      </c>
      <c r="AV161" s="13" t="s">
        <v>82</v>
      </c>
      <c r="AW161" s="13" t="s">
        <v>35</v>
      </c>
      <c r="AX161" s="13" t="s">
        <v>73</v>
      </c>
      <c r="AY161" s="245" t="s">
        <v>180</v>
      </c>
    </row>
    <row r="162" s="13" customFormat="1">
      <c r="A162" s="13"/>
      <c r="B162" s="235"/>
      <c r="C162" s="236"/>
      <c r="D162" s="228" t="s">
        <v>216</v>
      </c>
      <c r="E162" s="237" t="s">
        <v>19</v>
      </c>
      <c r="F162" s="238" t="s">
        <v>2200</v>
      </c>
      <c r="G162" s="236"/>
      <c r="H162" s="239">
        <v>-0.82399999999999995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216</v>
      </c>
      <c r="AU162" s="245" t="s">
        <v>82</v>
      </c>
      <c r="AV162" s="13" t="s">
        <v>82</v>
      </c>
      <c r="AW162" s="13" t="s">
        <v>35</v>
      </c>
      <c r="AX162" s="13" t="s">
        <v>73</v>
      </c>
      <c r="AY162" s="245" t="s">
        <v>180</v>
      </c>
    </row>
    <row r="163" s="14" customFormat="1">
      <c r="A163" s="14"/>
      <c r="B163" s="246"/>
      <c r="C163" s="247"/>
      <c r="D163" s="228" t="s">
        <v>216</v>
      </c>
      <c r="E163" s="248" t="s">
        <v>19</v>
      </c>
      <c r="F163" s="249" t="s">
        <v>293</v>
      </c>
      <c r="G163" s="247"/>
      <c r="H163" s="250">
        <v>214.63399999999999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6" t="s">
        <v>216</v>
      </c>
      <c r="AU163" s="256" t="s">
        <v>82</v>
      </c>
      <c r="AV163" s="14" t="s">
        <v>188</v>
      </c>
      <c r="AW163" s="14" t="s">
        <v>35</v>
      </c>
      <c r="AX163" s="14" t="s">
        <v>80</v>
      </c>
      <c r="AY163" s="256" t="s">
        <v>180</v>
      </c>
    </row>
    <row r="164" s="2" customFormat="1" ht="24.15" customHeight="1">
      <c r="A164" s="41"/>
      <c r="B164" s="42"/>
      <c r="C164" s="215" t="s">
        <v>245</v>
      </c>
      <c r="D164" s="215" t="s">
        <v>183</v>
      </c>
      <c r="E164" s="216" t="s">
        <v>2201</v>
      </c>
      <c r="F164" s="217" t="s">
        <v>2202</v>
      </c>
      <c r="G164" s="218" t="s">
        <v>186</v>
      </c>
      <c r="H164" s="219">
        <v>510.12700000000001</v>
      </c>
      <c r="I164" s="220"/>
      <c r="J164" s="221">
        <f>ROUND(I164*H164,2)</f>
        <v>0</v>
      </c>
      <c r="K164" s="217" t="s">
        <v>187</v>
      </c>
      <c r="L164" s="47"/>
      <c r="M164" s="222" t="s">
        <v>19</v>
      </c>
      <c r="N164" s="223" t="s">
        <v>44</v>
      </c>
      <c r="O164" s="87"/>
      <c r="P164" s="224">
        <f>O164*H164</f>
        <v>0</v>
      </c>
      <c r="Q164" s="224">
        <v>0.017000000000000001</v>
      </c>
      <c r="R164" s="224">
        <f>Q164*H164</f>
        <v>8.6721590000000006</v>
      </c>
      <c r="S164" s="224">
        <v>0</v>
      </c>
      <c r="T164" s="225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6" t="s">
        <v>188</v>
      </c>
      <c r="AT164" s="226" t="s">
        <v>183</v>
      </c>
      <c r="AU164" s="226" t="s">
        <v>82</v>
      </c>
      <c r="AY164" s="20" t="s">
        <v>180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20" t="s">
        <v>80</v>
      </c>
      <c r="BK164" s="227">
        <f>ROUND(I164*H164,2)</f>
        <v>0</v>
      </c>
      <c r="BL164" s="20" t="s">
        <v>188</v>
      </c>
      <c r="BM164" s="226" t="s">
        <v>2715</v>
      </c>
    </row>
    <row r="165" s="2" customFormat="1">
      <c r="A165" s="41"/>
      <c r="B165" s="42"/>
      <c r="C165" s="43"/>
      <c r="D165" s="228" t="s">
        <v>190</v>
      </c>
      <c r="E165" s="43"/>
      <c r="F165" s="229" t="s">
        <v>2204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190</v>
      </c>
      <c r="AU165" s="20" t="s">
        <v>82</v>
      </c>
    </row>
    <row r="166" s="2" customFormat="1">
      <c r="A166" s="41"/>
      <c r="B166" s="42"/>
      <c r="C166" s="43"/>
      <c r="D166" s="233" t="s">
        <v>192</v>
      </c>
      <c r="E166" s="43"/>
      <c r="F166" s="234" t="s">
        <v>2205</v>
      </c>
      <c r="G166" s="43"/>
      <c r="H166" s="43"/>
      <c r="I166" s="230"/>
      <c r="J166" s="43"/>
      <c r="K166" s="43"/>
      <c r="L166" s="47"/>
      <c r="M166" s="231"/>
      <c r="N166" s="23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192</v>
      </c>
      <c r="AU166" s="20" t="s">
        <v>82</v>
      </c>
    </row>
    <row r="167" s="15" customFormat="1">
      <c r="A167" s="15"/>
      <c r="B167" s="268"/>
      <c r="C167" s="269"/>
      <c r="D167" s="228" t="s">
        <v>216</v>
      </c>
      <c r="E167" s="270" t="s">
        <v>19</v>
      </c>
      <c r="F167" s="271" t="s">
        <v>2155</v>
      </c>
      <c r="G167" s="269"/>
      <c r="H167" s="270" t="s">
        <v>19</v>
      </c>
      <c r="I167" s="272"/>
      <c r="J167" s="269"/>
      <c r="K167" s="269"/>
      <c r="L167" s="273"/>
      <c r="M167" s="274"/>
      <c r="N167" s="275"/>
      <c r="O167" s="275"/>
      <c r="P167" s="275"/>
      <c r="Q167" s="275"/>
      <c r="R167" s="275"/>
      <c r="S167" s="275"/>
      <c r="T167" s="276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7" t="s">
        <v>216</v>
      </c>
      <c r="AU167" s="277" t="s">
        <v>82</v>
      </c>
      <c r="AV167" s="15" t="s">
        <v>80</v>
      </c>
      <c r="AW167" s="15" t="s">
        <v>35</v>
      </c>
      <c r="AX167" s="15" t="s">
        <v>73</v>
      </c>
      <c r="AY167" s="277" t="s">
        <v>180</v>
      </c>
    </row>
    <row r="168" s="15" customFormat="1">
      <c r="A168" s="15"/>
      <c r="B168" s="268"/>
      <c r="C168" s="269"/>
      <c r="D168" s="228" t="s">
        <v>216</v>
      </c>
      <c r="E168" s="270" t="s">
        <v>19</v>
      </c>
      <c r="F168" s="271" t="s">
        <v>2692</v>
      </c>
      <c r="G168" s="269"/>
      <c r="H168" s="270" t="s">
        <v>19</v>
      </c>
      <c r="I168" s="272"/>
      <c r="J168" s="269"/>
      <c r="K168" s="269"/>
      <c r="L168" s="273"/>
      <c r="M168" s="274"/>
      <c r="N168" s="275"/>
      <c r="O168" s="275"/>
      <c r="P168" s="275"/>
      <c r="Q168" s="275"/>
      <c r="R168" s="275"/>
      <c r="S168" s="275"/>
      <c r="T168" s="27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7" t="s">
        <v>216</v>
      </c>
      <c r="AU168" s="277" t="s">
        <v>82</v>
      </c>
      <c r="AV168" s="15" t="s">
        <v>80</v>
      </c>
      <c r="AW168" s="15" t="s">
        <v>35</v>
      </c>
      <c r="AX168" s="15" t="s">
        <v>73</v>
      </c>
      <c r="AY168" s="277" t="s">
        <v>180</v>
      </c>
    </row>
    <row r="169" s="13" customFormat="1">
      <c r="A169" s="13"/>
      <c r="B169" s="235"/>
      <c r="C169" s="236"/>
      <c r="D169" s="228" t="s">
        <v>216</v>
      </c>
      <c r="E169" s="237" t="s">
        <v>19</v>
      </c>
      <c r="F169" s="238" t="s">
        <v>2716</v>
      </c>
      <c r="G169" s="236"/>
      <c r="H169" s="239">
        <v>132.98599999999999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216</v>
      </c>
      <c r="AU169" s="245" t="s">
        <v>82</v>
      </c>
      <c r="AV169" s="13" t="s">
        <v>82</v>
      </c>
      <c r="AW169" s="13" t="s">
        <v>35</v>
      </c>
      <c r="AX169" s="13" t="s">
        <v>73</v>
      </c>
      <c r="AY169" s="245" t="s">
        <v>180</v>
      </c>
    </row>
    <row r="170" s="13" customFormat="1">
      <c r="A170" s="13"/>
      <c r="B170" s="235"/>
      <c r="C170" s="236"/>
      <c r="D170" s="228" t="s">
        <v>216</v>
      </c>
      <c r="E170" s="237" t="s">
        <v>19</v>
      </c>
      <c r="F170" s="238" t="s">
        <v>2717</v>
      </c>
      <c r="G170" s="236"/>
      <c r="H170" s="239">
        <v>-5.7869999999999999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216</v>
      </c>
      <c r="AU170" s="245" t="s">
        <v>82</v>
      </c>
      <c r="AV170" s="13" t="s">
        <v>82</v>
      </c>
      <c r="AW170" s="13" t="s">
        <v>35</v>
      </c>
      <c r="AX170" s="13" t="s">
        <v>73</v>
      </c>
      <c r="AY170" s="245" t="s">
        <v>180</v>
      </c>
    </row>
    <row r="171" s="15" customFormat="1">
      <c r="A171" s="15"/>
      <c r="B171" s="268"/>
      <c r="C171" s="269"/>
      <c r="D171" s="228" t="s">
        <v>216</v>
      </c>
      <c r="E171" s="270" t="s">
        <v>19</v>
      </c>
      <c r="F171" s="271" t="s">
        <v>2694</v>
      </c>
      <c r="G171" s="269"/>
      <c r="H171" s="270" t="s">
        <v>19</v>
      </c>
      <c r="I171" s="272"/>
      <c r="J171" s="269"/>
      <c r="K171" s="269"/>
      <c r="L171" s="273"/>
      <c r="M171" s="274"/>
      <c r="N171" s="275"/>
      <c r="O171" s="275"/>
      <c r="P171" s="275"/>
      <c r="Q171" s="275"/>
      <c r="R171" s="275"/>
      <c r="S171" s="275"/>
      <c r="T171" s="276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77" t="s">
        <v>216</v>
      </c>
      <c r="AU171" s="277" t="s">
        <v>82</v>
      </c>
      <c r="AV171" s="15" t="s">
        <v>80</v>
      </c>
      <c r="AW171" s="15" t="s">
        <v>35</v>
      </c>
      <c r="AX171" s="15" t="s">
        <v>73</v>
      </c>
      <c r="AY171" s="277" t="s">
        <v>180</v>
      </c>
    </row>
    <row r="172" s="13" customFormat="1">
      <c r="A172" s="13"/>
      <c r="B172" s="235"/>
      <c r="C172" s="236"/>
      <c r="D172" s="228" t="s">
        <v>216</v>
      </c>
      <c r="E172" s="237" t="s">
        <v>19</v>
      </c>
      <c r="F172" s="238" t="s">
        <v>2718</v>
      </c>
      <c r="G172" s="236"/>
      <c r="H172" s="239">
        <v>90.055000000000007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216</v>
      </c>
      <c r="AU172" s="245" t="s">
        <v>82</v>
      </c>
      <c r="AV172" s="13" t="s">
        <v>82</v>
      </c>
      <c r="AW172" s="13" t="s">
        <v>35</v>
      </c>
      <c r="AX172" s="13" t="s">
        <v>73</v>
      </c>
      <c r="AY172" s="245" t="s">
        <v>180</v>
      </c>
    </row>
    <row r="173" s="13" customFormat="1">
      <c r="A173" s="13"/>
      <c r="B173" s="235"/>
      <c r="C173" s="236"/>
      <c r="D173" s="228" t="s">
        <v>216</v>
      </c>
      <c r="E173" s="237" t="s">
        <v>19</v>
      </c>
      <c r="F173" s="238" t="s">
        <v>2719</v>
      </c>
      <c r="G173" s="236"/>
      <c r="H173" s="239">
        <v>-5.0700000000000003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216</v>
      </c>
      <c r="AU173" s="245" t="s">
        <v>82</v>
      </c>
      <c r="AV173" s="13" t="s">
        <v>82</v>
      </c>
      <c r="AW173" s="13" t="s">
        <v>35</v>
      </c>
      <c r="AX173" s="13" t="s">
        <v>73</v>
      </c>
      <c r="AY173" s="245" t="s">
        <v>180</v>
      </c>
    </row>
    <row r="174" s="15" customFormat="1">
      <c r="A174" s="15"/>
      <c r="B174" s="268"/>
      <c r="C174" s="269"/>
      <c r="D174" s="228" t="s">
        <v>216</v>
      </c>
      <c r="E174" s="270" t="s">
        <v>19</v>
      </c>
      <c r="F174" s="271" t="s">
        <v>2696</v>
      </c>
      <c r="G174" s="269"/>
      <c r="H174" s="270" t="s">
        <v>19</v>
      </c>
      <c r="I174" s="272"/>
      <c r="J174" s="269"/>
      <c r="K174" s="269"/>
      <c r="L174" s="273"/>
      <c r="M174" s="274"/>
      <c r="N174" s="275"/>
      <c r="O174" s="275"/>
      <c r="P174" s="275"/>
      <c r="Q174" s="275"/>
      <c r="R174" s="275"/>
      <c r="S174" s="275"/>
      <c r="T174" s="27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7" t="s">
        <v>216</v>
      </c>
      <c r="AU174" s="277" t="s">
        <v>82</v>
      </c>
      <c r="AV174" s="15" t="s">
        <v>80</v>
      </c>
      <c r="AW174" s="15" t="s">
        <v>35</v>
      </c>
      <c r="AX174" s="15" t="s">
        <v>73</v>
      </c>
      <c r="AY174" s="277" t="s">
        <v>180</v>
      </c>
    </row>
    <row r="175" s="13" customFormat="1">
      <c r="A175" s="13"/>
      <c r="B175" s="235"/>
      <c r="C175" s="236"/>
      <c r="D175" s="228" t="s">
        <v>216</v>
      </c>
      <c r="E175" s="237" t="s">
        <v>19</v>
      </c>
      <c r="F175" s="238" t="s">
        <v>2720</v>
      </c>
      <c r="G175" s="236"/>
      <c r="H175" s="239">
        <v>144.90000000000001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216</v>
      </c>
      <c r="AU175" s="245" t="s">
        <v>82</v>
      </c>
      <c r="AV175" s="13" t="s">
        <v>82</v>
      </c>
      <c r="AW175" s="13" t="s">
        <v>35</v>
      </c>
      <c r="AX175" s="13" t="s">
        <v>73</v>
      </c>
      <c r="AY175" s="245" t="s">
        <v>180</v>
      </c>
    </row>
    <row r="176" s="13" customFormat="1">
      <c r="A176" s="13"/>
      <c r="B176" s="235"/>
      <c r="C176" s="236"/>
      <c r="D176" s="228" t="s">
        <v>216</v>
      </c>
      <c r="E176" s="237" t="s">
        <v>19</v>
      </c>
      <c r="F176" s="238" t="s">
        <v>2721</v>
      </c>
      <c r="G176" s="236"/>
      <c r="H176" s="239">
        <v>-8.7400000000000002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216</v>
      </c>
      <c r="AU176" s="245" t="s">
        <v>82</v>
      </c>
      <c r="AV176" s="13" t="s">
        <v>82</v>
      </c>
      <c r="AW176" s="13" t="s">
        <v>35</v>
      </c>
      <c r="AX176" s="13" t="s">
        <v>73</v>
      </c>
      <c r="AY176" s="245" t="s">
        <v>180</v>
      </c>
    </row>
    <row r="177" s="15" customFormat="1">
      <c r="A177" s="15"/>
      <c r="B177" s="268"/>
      <c r="C177" s="269"/>
      <c r="D177" s="228" t="s">
        <v>216</v>
      </c>
      <c r="E177" s="270" t="s">
        <v>19</v>
      </c>
      <c r="F177" s="271" t="s">
        <v>2698</v>
      </c>
      <c r="G177" s="269"/>
      <c r="H177" s="270" t="s">
        <v>19</v>
      </c>
      <c r="I177" s="272"/>
      <c r="J177" s="269"/>
      <c r="K177" s="269"/>
      <c r="L177" s="273"/>
      <c r="M177" s="274"/>
      <c r="N177" s="275"/>
      <c r="O177" s="275"/>
      <c r="P177" s="275"/>
      <c r="Q177" s="275"/>
      <c r="R177" s="275"/>
      <c r="S177" s="275"/>
      <c r="T177" s="276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7" t="s">
        <v>216</v>
      </c>
      <c r="AU177" s="277" t="s">
        <v>82</v>
      </c>
      <c r="AV177" s="15" t="s">
        <v>80</v>
      </c>
      <c r="AW177" s="15" t="s">
        <v>35</v>
      </c>
      <c r="AX177" s="15" t="s">
        <v>73</v>
      </c>
      <c r="AY177" s="277" t="s">
        <v>180</v>
      </c>
    </row>
    <row r="178" s="13" customFormat="1">
      <c r="A178" s="13"/>
      <c r="B178" s="235"/>
      <c r="C178" s="236"/>
      <c r="D178" s="228" t="s">
        <v>216</v>
      </c>
      <c r="E178" s="237" t="s">
        <v>19</v>
      </c>
      <c r="F178" s="238" t="s">
        <v>2722</v>
      </c>
      <c r="G178" s="236"/>
      <c r="H178" s="239">
        <v>59.884999999999998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216</v>
      </c>
      <c r="AU178" s="245" t="s">
        <v>82</v>
      </c>
      <c r="AV178" s="13" t="s">
        <v>82</v>
      </c>
      <c r="AW178" s="13" t="s">
        <v>35</v>
      </c>
      <c r="AX178" s="13" t="s">
        <v>73</v>
      </c>
      <c r="AY178" s="245" t="s">
        <v>180</v>
      </c>
    </row>
    <row r="179" s="13" customFormat="1">
      <c r="A179" s="13"/>
      <c r="B179" s="235"/>
      <c r="C179" s="236"/>
      <c r="D179" s="228" t="s">
        <v>216</v>
      </c>
      <c r="E179" s="237" t="s">
        <v>19</v>
      </c>
      <c r="F179" s="238" t="s">
        <v>2723</v>
      </c>
      <c r="G179" s="236"/>
      <c r="H179" s="239">
        <v>-2.5350000000000001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216</v>
      </c>
      <c r="AU179" s="245" t="s">
        <v>82</v>
      </c>
      <c r="AV179" s="13" t="s">
        <v>82</v>
      </c>
      <c r="AW179" s="13" t="s">
        <v>35</v>
      </c>
      <c r="AX179" s="13" t="s">
        <v>73</v>
      </c>
      <c r="AY179" s="245" t="s">
        <v>180</v>
      </c>
    </row>
    <row r="180" s="15" customFormat="1">
      <c r="A180" s="15"/>
      <c r="B180" s="268"/>
      <c r="C180" s="269"/>
      <c r="D180" s="228" t="s">
        <v>216</v>
      </c>
      <c r="E180" s="270" t="s">
        <v>19</v>
      </c>
      <c r="F180" s="271" t="s">
        <v>2700</v>
      </c>
      <c r="G180" s="269"/>
      <c r="H180" s="270" t="s">
        <v>19</v>
      </c>
      <c r="I180" s="272"/>
      <c r="J180" s="269"/>
      <c r="K180" s="269"/>
      <c r="L180" s="273"/>
      <c r="M180" s="274"/>
      <c r="N180" s="275"/>
      <c r="O180" s="275"/>
      <c r="P180" s="275"/>
      <c r="Q180" s="275"/>
      <c r="R180" s="275"/>
      <c r="S180" s="275"/>
      <c r="T180" s="276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7" t="s">
        <v>216</v>
      </c>
      <c r="AU180" s="277" t="s">
        <v>82</v>
      </c>
      <c r="AV180" s="15" t="s">
        <v>80</v>
      </c>
      <c r="AW180" s="15" t="s">
        <v>35</v>
      </c>
      <c r="AX180" s="15" t="s">
        <v>73</v>
      </c>
      <c r="AY180" s="277" t="s">
        <v>180</v>
      </c>
    </row>
    <row r="181" s="13" customFormat="1">
      <c r="A181" s="13"/>
      <c r="B181" s="235"/>
      <c r="C181" s="236"/>
      <c r="D181" s="228" t="s">
        <v>216</v>
      </c>
      <c r="E181" s="237" t="s">
        <v>19</v>
      </c>
      <c r="F181" s="238" t="s">
        <v>2724</v>
      </c>
      <c r="G181" s="236"/>
      <c r="H181" s="239">
        <v>61.238999999999997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216</v>
      </c>
      <c r="AU181" s="245" t="s">
        <v>82</v>
      </c>
      <c r="AV181" s="13" t="s">
        <v>82</v>
      </c>
      <c r="AW181" s="13" t="s">
        <v>35</v>
      </c>
      <c r="AX181" s="13" t="s">
        <v>73</v>
      </c>
      <c r="AY181" s="245" t="s">
        <v>180</v>
      </c>
    </row>
    <row r="182" s="13" customFormat="1">
      <c r="A182" s="13"/>
      <c r="B182" s="235"/>
      <c r="C182" s="236"/>
      <c r="D182" s="228" t="s">
        <v>216</v>
      </c>
      <c r="E182" s="237" t="s">
        <v>19</v>
      </c>
      <c r="F182" s="238" t="s">
        <v>2725</v>
      </c>
      <c r="G182" s="236"/>
      <c r="H182" s="239">
        <v>-3.46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216</v>
      </c>
      <c r="AU182" s="245" t="s">
        <v>82</v>
      </c>
      <c r="AV182" s="13" t="s">
        <v>82</v>
      </c>
      <c r="AW182" s="13" t="s">
        <v>35</v>
      </c>
      <c r="AX182" s="13" t="s">
        <v>73</v>
      </c>
      <c r="AY182" s="245" t="s">
        <v>180</v>
      </c>
    </row>
    <row r="183" s="15" customFormat="1">
      <c r="A183" s="15"/>
      <c r="B183" s="268"/>
      <c r="C183" s="269"/>
      <c r="D183" s="228" t="s">
        <v>216</v>
      </c>
      <c r="E183" s="270" t="s">
        <v>19</v>
      </c>
      <c r="F183" s="271" t="s">
        <v>2702</v>
      </c>
      <c r="G183" s="269"/>
      <c r="H183" s="270" t="s">
        <v>19</v>
      </c>
      <c r="I183" s="272"/>
      <c r="J183" s="269"/>
      <c r="K183" s="269"/>
      <c r="L183" s="273"/>
      <c r="M183" s="274"/>
      <c r="N183" s="275"/>
      <c r="O183" s="275"/>
      <c r="P183" s="275"/>
      <c r="Q183" s="275"/>
      <c r="R183" s="275"/>
      <c r="S183" s="275"/>
      <c r="T183" s="276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7" t="s">
        <v>216</v>
      </c>
      <c r="AU183" s="277" t="s">
        <v>82</v>
      </c>
      <c r="AV183" s="15" t="s">
        <v>80</v>
      </c>
      <c r="AW183" s="15" t="s">
        <v>35</v>
      </c>
      <c r="AX183" s="15" t="s">
        <v>73</v>
      </c>
      <c r="AY183" s="277" t="s">
        <v>180</v>
      </c>
    </row>
    <row r="184" s="13" customFormat="1">
      <c r="A184" s="13"/>
      <c r="B184" s="235"/>
      <c r="C184" s="236"/>
      <c r="D184" s="228" t="s">
        <v>216</v>
      </c>
      <c r="E184" s="237" t="s">
        <v>19</v>
      </c>
      <c r="F184" s="238" t="s">
        <v>2726</v>
      </c>
      <c r="G184" s="236"/>
      <c r="H184" s="239">
        <v>56.856000000000002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216</v>
      </c>
      <c r="AU184" s="245" t="s">
        <v>82</v>
      </c>
      <c r="AV184" s="13" t="s">
        <v>82</v>
      </c>
      <c r="AW184" s="13" t="s">
        <v>35</v>
      </c>
      <c r="AX184" s="13" t="s">
        <v>73</v>
      </c>
      <c r="AY184" s="245" t="s">
        <v>180</v>
      </c>
    </row>
    <row r="185" s="13" customFormat="1">
      <c r="A185" s="13"/>
      <c r="B185" s="235"/>
      <c r="C185" s="236"/>
      <c r="D185" s="228" t="s">
        <v>216</v>
      </c>
      <c r="E185" s="237" t="s">
        <v>19</v>
      </c>
      <c r="F185" s="238" t="s">
        <v>2727</v>
      </c>
      <c r="G185" s="236"/>
      <c r="H185" s="239">
        <v>-2.0419999999999998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216</v>
      </c>
      <c r="AU185" s="245" t="s">
        <v>82</v>
      </c>
      <c r="AV185" s="13" t="s">
        <v>82</v>
      </c>
      <c r="AW185" s="13" t="s">
        <v>35</v>
      </c>
      <c r="AX185" s="13" t="s">
        <v>73</v>
      </c>
      <c r="AY185" s="245" t="s">
        <v>180</v>
      </c>
    </row>
    <row r="186" s="16" customFormat="1">
      <c r="A186" s="16"/>
      <c r="B186" s="283"/>
      <c r="C186" s="284"/>
      <c r="D186" s="228" t="s">
        <v>216</v>
      </c>
      <c r="E186" s="285" t="s">
        <v>19</v>
      </c>
      <c r="F186" s="286" t="s">
        <v>2027</v>
      </c>
      <c r="G186" s="284"/>
      <c r="H186" s="287">
        <v>518.28700000000003</v>
      </c>
      <c r="I186" s="288"/>
      <c r="J186" s="284"/>
      <c r="K186" s="284"/>
      <c r="L186" s="289"/>
      <c r="M186" s="290"/>
      <c r="N186" s="291"/>
      <c r="O186" s="291"/>
      <c r="P186" s="291"/>
      <c r="Q186" s="291"/>
      <c r="R186" s="291"/>
      <c r="S186" s="291"/>
      <c r="T186" s="292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T186" s="293" t="s">
        <v>216</v>
      </c>
      <c r="AU186" s="293" t="s">
        <v>82</v>
      </c>
      <c r="AV186" s="16" t="s">
        <v>199</v>
      </c>
      <c r="AW186" s="16" t="s">
        <v>35</v>
      </c>
      <c r="AX186" s="16" t="s">
        <v>73</v>
      </c>
      <c r="AY186" s="293" t="s">
        <v>180</v>
      </c>
    </row>
    <row r="187" s="15" customFormat="1">
      <c r="A187" s="15"/>
      <c r="B187" s="268"/>
      <c r="C187" s="269"/>
      <c r="D187" s="228" t="s">
        <v>216</v>
      </c>
      <c r="E187" s="270" t="s">
        <v>19</v>
      </c>
      <c r="F187" s="271" t="s">
        <v>2213</v>
      </c>
      <c r="G187" s="269"/>
      <c r="H187" s="270" t="s">
        <v>19</v>
      </c>
      <c r="I187" s="272"/>
      <c r="J187" s="269"/>
      <c r="K187" s="269"/>
      <c r="L187" s="273"/>
      <c r="M187" s="274"/>
      <c r="N187" s="275"/>
      <c r="O187" s="275"/>
      <c r="P187" s="275"/>
      <c r="Q187" s="275"/>
      <c r="R187" s="275"/>
      <c r="S187" s="275"/>
      <c r="T187" s="276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77" t="s">
        <v>216</v>
      </c>
      <c r="AU187" s="277" t="s">
        <v>82</v>
      </c>
      <c r="AV187" s="15" t="s">
        <v>80</v>
      </c>
      <c r="AW187" s="15" t="s">
        <v>35</v>
      </c>
      <c r="AX187" s="15" t="s">
        <v>73</v>
      </c>
      <c r="AY187" s="277" t="s">
        <v>180</v>
      </c>
    </row>
    <row r="188" s="13" customFormat="1">
      <c r="A188" s="13"/>
      <c r="B188" s="235"/>
      <c r="C188" s="236"/>
      <c r="D188" s="228" t="s">
        <v>216</v>
      </c>
      <c r="E188" s="237" t="s">
        <v>19</v>
      </c>
      <c r="F188" s="238" t="s">
        <v>2520</v>
      </c>
      <c r="G188" s="236"/>
      <c r="H188" s="239">
        <v>-8.1600000000000001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216</v>
      </c>
      <c r="AU188" s="245" t="s">
        <v>82</v>
      </c>
      <c r="AV188" s="13" t="s">
        <v>82</v>
      </c>
      <c r="AW188" s="13" t="s">
        <v>35</v>
      </c>
      <c r="AX188" s="13" t="s">
        <v>73</v>
      </c>
      <c r="AY188" s="245" t="s">
        <v>180</v>
      </c>
    </row>
    <row r="189" s="14" customFormat="1">
      <c r="A189" s="14"/>
      <c r="B189" s="246"/>
      <c r="C189" s="247"/>
      <c r="D189" s="228" t="s">
        <v>216</v>
      </c>
      <c r="E189" s="248" t="s">
        <v>19</v>
      </c>
      <c r="F189" s="249" t="s">
        <v>293</v>
      </c>
      <c r="G189" s="247"/>
      <c r="H189" s="250">
        <v>510.12700000000001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6" t="s">
        <v>216</v>
      </c>
      <c r="AU189" s="256" t="s">
        <v>82</v>
      </c>
      <c r="AV189" s="14" t="s">
        <v>188</v>
      </c>
      <c r="AW189" s="14" t="s">
        <v>35</v>
      </c>
      <c r="AX189" s="14" t="s">
        <v>80</v>
      </c>
      <c r="AY189" s="256" t="s">
        <v>180</v>
      </c>
    </row>
    <row r="190" s="2" customFormat="1" ht="33" customHeight="1">
      <c r="A190" s="41"/>
      <c r="B190" s="42"/>
      <c r="C190" s="215" t="s">
        <v>252</v>
      </c>
      <c r="D190" s="215" t="s">
        <v>183</v>
      </c>
      <c r="E190" s="216" t="s">
        <v>2215</v>
      </c>
      <c r="F190" s="217" t="s">
        <v>2216</v>
      </c>
      <c r="G190" s="218" t="s">
        <v>186</v>
      </c>
      <c r="H190" s="219">
        <v>429.26799999999997</v>
      </c>
      <c r="I190" s="220"/>
      <c r="J190" s="221">
        <f>ROUND(I190*H190,2)</f>
        <v>0</v>
      </c>
      <c r="K190" s="217" t="s">
        <v>187</v>
      </c>
      <c r="L190" s="47"/>
      <c r="M190" s="222" t="s">
        <v>19</v>
      </c>
      <c r="N190" s="223" t="s">
        <v>44</v>
      </c>
      <c r="O190" s="87"/>
      <c r="P190" s="224">
        <f>O190*H190</f>
        <v>0</v>
      </c>
      <c r="Q190" s="224">
        <v>0.0020999999999999999</v>
      </c>
      <c r="R190" s="224">
        <f>Q190*H190</f>
        <v>0.9014627999999999</v>
      </c>
      <c r="S190" s="224">
        <v>0</v>
      </c>
      <c r="T190" s="22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6" t="s">
        <v>188</v>
      </c>
      <c r="AT190" s="226" t="s">
        <v>183</v>
      </c>
      <c r="AU190" s="226" t="s">
        <v>82</v>
      </c>
      <c r="AY190" s="20" t="s">
        <v>180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20" t="s">
        <v>80</v>
      </c>
      <c r="BK190" s="227">
        <f>ROUND(I190*H190,2)</f>
        <v>0</v>
      </c>
      <c r="BL190" s="20" t="s">
        <v>188</v>
      </c>
      <c r="BM190" s="226" t="s">
        <v>2728</v>
      </c>
    </row>
    <row r="191" s="2" customFormat="1">
      <c r="A191" s="41"/>
      <c r="B191" s="42"/>
      <c r="C191" s="43"/>
      <c r="D191" s="228" t="s">
        <v>190</v>
      </c>
      <c r="E191" s="43"/>
      <c r="F191" s="229" t="s">
        <v>2218</v>
      </c>
      <c r="G191" s="43"/>
      <c r="H191" s="43"/>
      <c r="I191" s="230"/>
      <c r="J191" s="43"/>
      <c r="K191" s="43"/>
      <c r="L191" s="47"/>
      <c r="M191" s="231"/>
      <c r="N191" s="23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190</v>
      </c>
      <c r="AU191" s="20" t="s">
        <v>82</v>
      </c>
    </row>
    <row r="192" s="2" customFormat="1">
      <c r="A192" s="41"/>
      <c r="B192" s="42"/>
      <c r="C192" s="43"/>
      <c r="D192" s="233" t="s">
        <v>192</v>
      </c>
      <c r="E192" s="43"/>
      <c r="F192" s="234" t="s">
        <v>2219</v>
      </c>
      <c r="G192" s="43"/>
      <c r="H192" s="43"/>
      <c r="I192" s="230"/>
      <c r="J192" s="43"/>
      <c r="K192" s="43"/>
      <c r="L192" s="47"/>
      <c r="M192" s="231"/>
      <c r="N192" s="23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192</v>
      </c>
      <c r="AU192" s="20" t="s">
        <v>82</v>
      </c>
    </row>
    <row r="193" s="13" customFormat="1">
      <c r="A193" s="13"/>
      <c r="B193" s="235"/>
      <c r="C193" s="236"/>
      <c r="D193" s="228" t="s">
        <v>216</v>
      </c>
      <c r="E193" s="236"/>
      <c r="F193" s="238" t="s">
        <v>2729</v>
      </c>
      <c r="G193" s="236"/>
      <c r="H193" s="239">
        <v>429.26799999999997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216</v>
      </c>
      <c r="AU193" s="245" t="s">
        <v>82</v>
      </c>
      <c r="AV193" s="13" t="s">
        <v>82</v>
      </c>
      <c r="AW193" s="13" t="s">
        <v>4</v>
      </c>
      <c r="AX193" s="13" t="s">
        <v>80</v>
      </c>
      <c r="AY193" s="245" t="s">
        <v>180</v>
      </c>
    </row>
    <row r="194" s="2" customFormat="1" ht="33" customHeight="1">
      <c r="A194" s="41"/>
      <c r="B194" s="42"/>
      <c r="C194" s="215" t="s">
        <v>8</v>
      </c>
      <c r="D194" s="215" t="s">
        <v>183</v>
      </c>
      <c r="E194" s="216" t="s">
        <v>2221</v>
      </c>
      <c r="F194" s="217" t="s">
        <v>2222</v>
      </c>
      <c r="G194" s="218" t="s">
        <v>186</v>
      </c>
      <c r="H194" s="219">
        <v>1036.5740000000001</v>
      </c>
      <c r="I194" s="220"/>
      <c r="J194" s="221">
        <f>ROUND(I194*H194,2)</f>
        <v>0</v>
      </c>
      <c r="K194" s="217" t="s">
        <v>187</v>
      </c>
      <c r="L194" s="47"/>
      <c r="M194" s="222" t="s">
        <v>19</v>
      </c>
      <c r="N194" s="223" t="s">
        <v>44</v>
      </c>
      <c r="O194" s="87"/>
      <c r="P194" s="224">
        <f>O194*H194</f>
        <v>0</v>
      </c>
      <c r="Q194" s="224">
        <v>0.0061999999999999998</v>
      </c>
      <c r="R194" s="224">
        <f>Q194*H194</f>
        <v>6.4267588</v>
      </c>
      <c r="S194" s="224">
        <v>0</v>
      </c>
      <c r="T194" s="225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6" t="s">
        <v>188</v>
      </c>
      <c r="AT194" s="226" t="s">
        <v>183</v>
      </c>
      <c r="AU194" s="226" t="s">
        <v>82</v>
      </c>
      <c r="AY194" s="20" t="s">
        <v>180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20" t="s">
        <v>80</v>
      </c>
      <c r="BK194" s="227">
        <f>ROUND(I194*H194,2)</f>
        <v>0</v>
      </c>
      <c r="BL194" s="20" t="s">
        <v>188</v>
      </c>
      <c r="BM194" s="226" t="s">
        <v>2730</v>
      </c>
    </row>
    <row r="195" s="2" customFormat="1">
      <c r="A195" s="41"/>
      <c r="B195" s="42"/>
      <c r="C195" s="43"/>
      <c r="D195" s="228" t="s">
        <v>190</v>
      </c>
      <c r="E195" s="43"/>
      <c r="F195" s="229" t="s">
        <v>2224</v>
      </c>
      <c r="G195" s="43"/>
      <c r="H195" s="43"/>
      <c r="I195" s="230"/>
      <c r="J195" s="43"/>
      <c r="K195" s="43"/>
      <c r="L195" s="47"/>
      <c r="M195" s="231"/>
      <c r="N195" s="23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190</v>
      </c>
      <c r="AU195" s="20" t="s">
        <v>82</v>
      </c>
    </row>
    <row r="196" s="2" customFormat="1">
      <c r="A196" s="41"/>
      <c r="B196" s="42"/>
      <c r="C196" s="43"/>
      <c r="D196" s="233" t="s">
        <v>192</v>
      </c>
      <c r="E196" s="43"/>
      <c r="F196" s="234" t="s">
        <v>2225</v>
      </c>
      <c r="G196" s="43"/>
      <c r="H196" s="43"/>
      <c r="I196" s="230"/>
      <c r="J196" s="43"/>
      <c r="K196" s="43"/>
      <c r="L196" s="47"/>
      <c r="M196" s="231"/>
      <c r="N196" s="23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192</v>
      </c>
      <c r="AU196" s="20" t="s">
        <v>82</v>
      </c>
    </row>
    <row r="197" s="13" customFormat="1">
      <c r="A197" s="13"/>
      <c r="B197" s="235"/>
      <c r="C197" s="236"/>
      <c r="D197" s="228" t="s">
        <v>216</v>
      </c>
      <c r="E197" s="237" t="s">
        <v>19</v>
      </c>
      <c r="F197" s="238" t="s">
        <v>2731</v>
      </c>
      <c r="G197" s="236"/>
      <c r="H197" s="239">
        <v>518.28700000000003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216</v>
      </c>
      <c r="AU197" s="245" t="s">
        <v>82</v>
      </c>
      <c r="AV197" s="13" t="s">
        <v>82</v>
      </c>
      <c r="AW197" s="13" t="s">
        <v>35</v>
      </c>
      <c r="AX197" s="13" t="s">
        <v>80</v>
      </c>
      <c r="AY197" s="245" t="s">
        <v>180</v>
      </c>
    </row>
    <row r="198" s="13" customFormat="1">
      <c r="A198" s="13"/>
      <c r="B198" s="235"/>
      <c r="C198" s="236"/>
      <c r="D198" s="228" t="s">
        <v>216</v>
      </c>
      <c r="E198" s="236"/>
      <c r="F198" s="238" t="s">
        <v>2732</v>
      </c>
      <c r="G198" s="236"/>
      <c r="H198" s="239">
        <v>1036.5740000000001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216</v>
      </c>
      <c r="AU198" s="245" t="s">
        <v>82</v>
      </c>
      <c r="AV198" s="13" t="s">
        <v>82</v>
      </c>
      <c r="AW198" s="13" t="s">
        <v>4</v>
      </c>
      <c r="AX198" s="13" t="s">
        <v>80</v>
      </c>
      <c r="AY198" s="245" t="s">
        <v>180</v>
      </c>
    </row>
    <row r="199" s="12" customFormat="1" ht="22.8" customHeight="1">
      <c r="A199" s="12"/>
      <c r="B199" s="199"/>
      <c r="C199" s="200"/>
      <c r="D199" s="201" t="s">
        <v>72</v>
      </c>
      <c r="E199" s="213" t="s">
        <v>237</v>
      </c>
      <c r="F199" s="213" t="s">
        <v>1806</v>
      </c>
      <c r="G199" s="200"/>
      <c r="H199" s="200"/>
      <c r="I199" s="203"/>
      <c r="J199" s="214">
        <f>BK199</f>
        <v>0</v>
      </c>
      <c r="K199" s="200"/>
      <c r="L199" s="205"/>
      <c r="M199" s="206"/>
      <c r="N199" s="207"/>
      <c r="O199" s="207"/>
      <c r="P199" s="208">
        <f>SUM(P200:P261)</f>
        <v>0</v>
      </c>
      <c r="Q199" s="207"/>
      <c r="R199" s="208">
        <f>SUM(R200:R261)</f>
        <v>0.065637950000000014</v>
      </c>
      <c r="S199" s="207"/>
      <c r="T199" s="209">
        <f>SUM(T200:T261)</f>
        <v>8.4779239999999998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10" t="s">
        <v>80</v>
      </c>
      <c r="AT199" s="211" t="s">
        <v>72</v>
      </c>
      <c r="AU199" s="211" t="s">
        <v>80</v>
      </c>
      <c r="AY199" s="210" t="s">
        <v>180</v>
      </c>
      <c r="BK199" s="212">
        <f>SUM(BK200:BK261)</f>
        <v>0</v>
      </c>
    </row>
    <row r="200" s="2" customFormat="1" ht="37.8" customHeight="1">
      <c r="A200" s="41"/>
      <c r="B200" s="42"/>
      <c r="C200" s="215" t="s">
        <v>265</v>
      </c>
      <c r="D200" s="215" t="s">
        <v>183</v>
      </c>
      <c r="E200" s="216" t="s">
        <v>246</v>
      </c>
      <c r="F200" s="217" t="s">
        <v>247</v>
      </c>
      <c r="G200" s="218" t="s">
        <v>186</v>
      </c>
      <c r="H200" s="219">
        <v>267.91000000000003</v>
      </c>
      <c r="I200" s="220"/>
      <c r="J200" s="221">
        <f>ROUND(I200*H200,2)</f>
        <v>0</v>
      </c>
      <c r="K200" s="217" t="s">
        <v>187</v>
      </c>
      <c r="L200" s="47"/>
      <c r="M200" s="222" t="s">
        <v>19</v>
      </c>
      <c r="N200" s="223" t="s">
        <v>44</v>
      </c>
      <c r="O200" s="87"/>
      <c r="P200" s="224">
        <f>O200*H200</f>
        <v>0</v>
      </c>
      <c r="Q200" s="224">
        <v>0.00021000000000000001</v>
      </c>
      <c r="R200" s="224">
        <f>Q200*H200</f>
        <v>0.056261100000000008</v>
      </c>
      <c r="S200" s="224">
        <v>0</v>
      </c>
      <c r="T200" s="225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6" t="s">
        <v>188</v>
      </c>
      <c r="AT200" s="226" t="s">
        <v>183</v>
      </c>
      <c r="AU200" s="226" t="s">
        <v>82</v>
      </c>
      <c r="AY200" s="20" t="s">
        <v>180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20" t="s">
        <v>80</v>
      </c>
      <c r="BK200" s="227">
        <f>ROUND(I200*H200,2)</f>
        <v>0</v>
      </c>
      <c r="BL200" s="20" t="s">
        <v>188</v>
      </c>
      <c r="BM200" s="226" t="s">
        <v>2733</v>
      </c>
    </row>
    <row r="201" s="2" customFormat="1">
      <c r="A201" s="41"/>
      <c r="B201" s="42"/>
      <c r="C201" s="43"/>
      <c r="D201" s="228" t="s">
        <v>190</v>
      </c>
      <c r="E201" s="43"/>
      <c r="F201" s="229" t="s">
        <v>249</v>
      </c>
      <c r="G201" s="43"/>
      <c r="H201" s="43"/>
      <c r="I201" s="230"/>
      <c r="J201" s="43"/>
      <c r="K201" s="43"/>
      <c r="L201" s="47"/>
      <c r="M201" s="231"/>
      <c r="N201" s="23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190</v>
      </c>
      <c r="AU201" s="20" t="s">
        <v>82</v>
      </c>
    </row>
    <row r="202" s="2" customFormat="1">
      <c r="A202" s="41"/>
      <c r="B202" s="42"/>
      <c r="C202" s="43"/>
      <c r="D202" s="233" t="s">
        <v>192</v>
      </c>
      <c r="E202" s="43"/>
      <c r="F202" s="234" t="s">
        <v>250</v>
      </c>
      <c r="G202" s="43"/>
      <c r="H202" s="43"/>
      <c r="I202" s="230"/>
      <c r="J202" s="43"/>
      <c r="K202" s="43"/>
      <c r="L202" s="47"/>
      <c r="M202" s="231"/>
      <c r="N202" s="23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192</v>
      </c>
      <c r="AU202" s="20" t="s">
        <v>82</v>
      </c>
    </row>
    <row r="203" s="15" customFormat="1">
      <c r="A203" s="15"/>
      <c r="B203" s="268"/>
      <c r="C203" s="269"/>
      <c r="D203" s="228" t="s">
        <v>216</v>
      </c>
      <c r="E203" s="270" t="s">
        <v>19</v>
      </c>
      <c r="F203" s="271" t="s">
        <v>2692</v>
      </c>
      <c r="G203" s="269"/>
      <c r="H203" s="270" t="s">
        <v>19</v>
      </c>
      <c r="I203" s="272"/>
      <c r="J203" s="269"/>
      <c r="K203" s="269"/>
      <c r="L203" s="273"/>
      <c r="M203" s="274"/>
      <c r="N203" s="275"/>
      <c r="O203" s="275"/>
      <c r="P203" s="275"/>
      <c r="Q203" s="275"/>
      <c r="R203" s="275"/>
      <c r="S203" s="275"/>
      <c r="T203" s="27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7" t="s">
        <v>216</v>
      </c>
      <c r="AU203" s="277" t="s">
        <v>82</v>
      </c>
      <c r="AV203" s="15" t="s">
        <v>80</v>
      </c>
      <c r="AW203" s="15" t="s">
        <v>35</v>
      </c>
      <c r="AX203" s="15" t="s">
        <v>73</v>
      </c>
      <c r="AY203" s="277" t="s">
        <v>180</v>
      </c>
    </row>
    <row r="204" s="13" customFormat="1">
      <c r="A204" s="13"/>
      <c r="B204" s="235"/>
      <c r="C204" s="236"/>
      <c r="D204" s="228" t="s">
        <v>216</v>
      </c>
      <c r="E204" s="237" t="s">
        <v>19</v>
      </c>
      <c r="F204" s="238" t="s">
        <v>2693</v>
      </c>
      <c r="G204" s="236"/>
      <c r="H204" s="239">
        <v>62.409999999999997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216</v>
      </c>
      <c r="AU204" s="245" t="s">
        <v>82</v>
      </c>
      <c r="AV204" s="13" t="s">
        <v>82</v>
      </c>
      <c r="AW204" s="13" t="s">
        <v>35</v>
      </c>
      <c r="AX204" s="13" t="s">
        <v>73</v>
      </c>
      <c r="AY204" s="245" t="s">
        <v>180</v>
      </c>
    </row>
    <row r="205" s="15" customFormat="1">
      <c r="A205" s="15"/>
      <c r="B205" s="268"/>
      <c r="C205" s="269"/>
      <c r="D205" s="228" t="s">
        <v>216</v>
      </c>
      <c r="E205" s="270" t="s">
        <v>19</v>
      </c>
      <c r="F205" s="271" t="s">
        <v>2694</v>
      </c>
      <c r="G205" s="269"/>
      <c r="H205" s="270" t="s">
        <v>19</v>
      </c>
      <c r="I205" s="272"/>
      <c r="J205" s="269"/>
      <c r="K205" s="269"/>
      <c r="L205" s="273"/>
      <c r="M205" s="274"/>
      <c r="N205" s="275"/>
      <c r="O205" s="275"/>
      <c r="P205" s="275"/>
      <c r="Q205" s="275"/>
      <c r="R205" s="275"/>
      <c r="S205" s="275"/>
      <c r="T205" s="276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77" t="s">
        <v>216</v>
      </c>
      <c r="AU205" s="277" t="s">
        <v>82</v>
      </c>
      <c r="AV205" s="15" t="s">
        <v>80</v>
      </c>
      <c r="AW205" s="15" t="s">
        <v>35</v>
      </c>
      <c r="AX205" s="15" t="s">
        <v>73</v>
      </c>
      <c r="AY205" s="277" t="s">
        <v>180</v>
      </c>
    </row>
    <row r="206" s="13" customFormat="1">
      <c r="A206" s="13"/>
      <c r="B206" s="235"/>
      <c r="C206" s="236"/>
      <c r="D206" s="228" t="s">
        <v>216</v>
      </c>
      <c r="E206" s="237" t="s">
        <v>19</v>
      </c>
      <c r="F206" s="238" t="s">
        <v>2695</v>
      </c>
      <c r="G206" s="236"/>
      <c r="H206" s="239">
        <v>29.010000000000002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216</v>
      </c>
      <c r="AU206" s="245" t="s">
        <v>82</v>
      </c>
      <c r="AV206" s="13" t="s">
        <v>82</v>
      </c>
      <c r="AW206" s="13" t="s">
        <v>35</v>
      </c>
      <c r="AX206" s="13" t="s">
        <v>73</v>
      </c>
      <c r="AY206" s="245" t="s">
        <v>180</v>
      </c>
    </row>
    <row r="207" s="15" customFormat="1">
      <c r="A207" s="15"/>
      <c r="B207" s="268"/>
      <c r="C207" s="269"/>
      <c r="D207" s="228" t="s">
        <v>216</v>
      </c>
      <c r="E207" s="270" t="s">
        <v>19</v>
      </c>
      <c r="F207" s="271" t="s">
        <v>2696</v>
      </c>
      <c r="G207" s="269"/>
      <c r="H207" s="270" t="s">
        <v>19</v>
      </c>
      <c r="I207" s="272"/>
      <c r="J207" s="269"/>
      <c r="K207" s="269"/>
      <c r="L207" s="273"/>
      <c r="M207" s="274"/>
      <c r="N207" s="275"/>
      <c r="O207" s="275"/>
      <c r="P207" s="275"/>
      <c r="Q207" s="275"/>
      <c r="R207" s="275"/>
      <c r="S207" s="275"/>
      <c r="T207" s="276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7" t="s">
        <v>216</v>
      </c>
      <c r="AU207" s="277" t="s">
        <v>82</v>
      </c>
      <c r="AV207" s="15" t="s">
        <v>80</v>
      </c>
      <c r="AW207" s="15" t="s">
        <v>35</v>
      </c>
      <c r="AX207" s="15" t="s">
        <v>73</v>
      </c>
      <c r="AY207" s="277" t="s">
        <v>180</v>
      </c>
    </row>
    <row r="208" s="13" customFormat="1">
      <c r="A208" s="13"/>
      <c r="B208" s="235"/>
      <c r="C208" s="236"/>
      <c r="D208" s="228" t="s">
        <v>216</v>
      </c>
      <c r="E208" s="237" t="s">
        <v>19</v>
      </c>
      <c r="F208" s="238" t="s">
        <v>2697</v>
      </c>
      <c r="G208" s="236"/>
      <c r="H208" s="239">
        <v>70.099999999999994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216</v>
      </c>
      <c r="AU208" s="245" t="s">
        <v>82</v>
      </c>
      <c r="AV208" s="13" t="s">
        <v>82</v>
      </c>
      <c r="AW208" s="13" t="s">
        <v>35</v>
      </c>
      <c r="AX208" s="13" t="s">
        <v>73</v>
      </c>
      <c r="AY208" s="245" t="s">
        <v>180</v>
      </c>
    </row>
    <row r="209" s="15" customFormat="1">
      <c r="A209" s="15"/>
      <c r="B209" s="268"/>
      <c r="C209" s="269"/>
      <c r="D209" s="228" t="s">
        <v>216</v>
      </c>
      <c r="E209" s="270" t="s">
        <v>19</v>
      </c>
      <c r="F209" s="271" t="s">
        <v>2698</v>
      </c>
      <c r="G209" s="269"/>
      <c r="H209" s="270" t="s">
        <v>19</v>
      </c>
      <c r="I209" s="272"/>
      <c r="J209" s="269"/>
      <c r="K209" s="269"/>
      <c r="L209" s="273"/>
      <c r="M209" s="274"/>
      <c r="N209" s="275"/>
      <c r="O209" s="275"/>
      <c r="P209" s="275"/>
      <c r="Q209" s="275"/>
      <c r="R209" s="275"/>
      <c r="S209" s="275"/>
      <c r="T209" s="276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77" t="s">
        <v>216</v>
      </c>
      <c r="AU209" s="277" t="s">
        <v>82</v>
      </c>
      <c r="AV209" s="15" t="s">
        <v>80</v>
      </c>
      <c r="AW209" s="15" t="s">
        <v>35</v>
      </c>
      <c r="AX209" s="15" t="s">
        <v>73</v>
      </c>
      <c r="AY209" s="277" t="s">
        <v>180</v>
      </c>
    </row>
    <row r="210" s="13" customFormat="1">
      <c r="A210" s="13"/>
      <c r="B210" s="235"/>
      <c r="C210" s="236"/>
      <c r="D210" s="228" t="s">
        <v>216</v>
      </c>
      <c r="E210" s="237" t="s">
        <v>19</v>
      </c>
      <c r="F210" s="238" t="s">
        <v>2699</v>
      </c>
      <c r="G210" s="236"/>
      <c r="H210" s="239">
        <v>9.2599999999999998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216</v>
      </c>
      <c r="AU210" s="245" t="s">
        <v>82</v>
      </c>
      <c r="AV210" s="13" t="s">
        <v>82</v>
      </c>
      <c r="AW210" s="13" t="s">
        <v>35</v>
      </c>
      <c r="AX210" s="13" t="s">
        <v>73</v>
      </c>
      <c r="AY210" s="245" t="s">
        <v>180</v>
      </c>
    </row>
    <row r="211" s="15" customFormat="1">
      <c r="A211" s="15"/>
      <c r="B211" s="268"/>
      <c r="C211" s="269"/>
      <c r="D211" s="228" t="s">
        <v>216</v>
      </c>
      <c r="E211" s="270" t="s">
        <v>19</v>
      </c>
      <c r="F211" s="271" t="s">
        <v>2700</v>
      </c>
      <c r="G211" s="269"/>
      <c r="H211" s="270" t="s">
        <v>19</v>
      </c>
      <c r="I211" s="272"/>
      <c r="J211" s="269"/>
      <c r="K211" s="269"/>
      <c r="L211" s="273"/>
      <c r="M211" s="274"/>
      <c r="N211" s="275"/>
      <c r="O211" s="275"/>
      <c r="P211" s="275"/>
      <c r="Q211" s="275"/>
      <c r="R211" s="275"/>
      <c r="S211" s="275"/>
      <c r="T211" s="276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7" t="s">
        <v>216</v>
      </c>
      <c r="AU211" s="277" t="s">
        <v>82</v>
      </c>
      <c r="AV211" s="15" t="s">
        <v>80</v>
      </c>
      <c r="AW211" s="15" t="s">
        <v>35</v>
      </c>
      <c r="AX211" s="15" t="s">
        <v>73</v>
      </c>
      <c r="AY211" s="277" t="s">
        <v>180</v>
      </c>
    </row>
    <row r="212" s="13" customFormat="1">
      <c r="A212" s="13"/>
      <c r="B212" s="235"/>
      <c r="C212" s="236"/>
      <c r="D212" s="228" t="s">
        <v>216</v>
      </c>
      <c r="E212" s="237" t="s">
        <v>19</v>
      </c>
      <c r="F212" s="238" t="s">
        <v>2701</v>
      </c>
      <c r="G212" s="236"/>
      <c r="H212" s="239">
        <v>13.08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216</v>
      </c>
      <c r="AU212" s="245" t="s">
        <v>82</v>
      </c>
      <c r="AV212" s="13" t="s">
        <v>82</v>
      </c>
      <c r="AW212" s="13" t="s">
        <v>35</v>
      </c>
      <c r="AX212" s="13" t="s">
        <v>73</v>
      </c>
      <c r="AY212" s="245" t="s">
        <v>180</v>
      </c>
    </row>
    <row r="213" s="15" customFormat="1">
      <c r="A213" s="15"/>
      <c r="B213" s="268"/>
      <c r="C213" s="269"/>
      <c r="D213" s="228" t="s">
        <v>216</v>
      </c>
      <c r="E213" s="270" t="s">
        <v>19</v>
      </c>
      <c r="F213" s="271" t="s">
        <v>2702</v>
      </c>
      <c r="G213" s="269"/>
      <c r="H213" s="270" t="s">
        <v>19</v>
      </c>
      <c r="I213" s="272"/>
      <c r="J213" s="269"/>
      <c r="K213" s="269"/>
      <c r="L213" s="273"/>
      <c r="M213" s="274"/>
      <c r="N213" s="275"/>
      <c r="O213" s="275"/>
      <c r="P213" s="275"/>
      <c r="Q213" s="275"/>
      <c r="R213" s="275"/>
      <c r="S213" s="275"/>
      <c r="T213" s="276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77" t="s">
        <v>216</v>
      </c>
      <c r="AU213" s="277" t="s">
        <v>82</v>
      </c>
      <c r="AV213" s="15" t="s">
        <v>80</v>
      </c>
      <c r="AW213" s="15" t="s">
        <v>35</v>
      </c>
      <c r="AX213" s="15" t="s">
        <v>73</v>
      </c>
      <c r="AY213" s="277" t="s">
        <v>180</v>
      </c>
    </row>
    <row r="214" s="13" customFormat="1">
      <c r="A214" s="13"/>
      <c r="B214" s="235"/>
      <c r="C214" s="236"/>
      <c r="D214" s="228" t="s">
        <v>216</v>
      </c>
      <c r="E214" s="237" t="s">
        <v>19</v>
      </c>
      <c r="F214" s="238" t="s">
        <v>2703</v>
      </c>
      <c r="G214" s="236"/>
      <c r="H214" s="239">
        <v>18.420000000000002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216</v>
      </c>
      <c r="AU214" s="245" t="s">
        <v>82</v>
      </c>
      <c r="AV214" s="13" t="s">
        <v>82</v>
      </c>
      <c r="AW214" s="13" t="s">
        <v>35</v>
      </c>
      <c r="AX214" s="13" t="s">
        <v>73</v>
      </c>
      <c r="AY214" s="245" t="s">
        <v>180</v>
      </c>
    </row>
    <row r="215" s="15" customFormat="1">
      <c r="A215" s="15"/>
      <c r="B215" s="268"/>
      <c r="C215" s="269"/>
      <c r="D215" s="228" t="s">
        <v>216</v>
      </c>
      <c r="E215" s="270" t="s">
        <v>19</v>
      </c>
      <c r="F215" s="271" t="s">
        <v>2688</v>
      </c>
      <c r="G215" s="269"/>
      <c r="H215" s="270" t="s">
        <v>19</v>
      </c>
      <c r="I215" s="272"/>
      <c r="J215" s="269"/>
      <c r="K215" s="269"/>
      <c r="L215" s="273"/>
      <c r="M215" s="274"/>
      <c r="N215" s="275"/>
      <c r="O215" s="275"/>
      <c r="P215" s="275"/>
      <c r="Q215" s="275"/>
      <c r="R215" s="275"/>
      <c r="S215" s="275"/>
      <c r="T215" s="276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7" t="s">
        <v>216</v>
      </c>
      <c r="AU215" s="277" t="s">
        <v>82</v>
      </c>
      <c r="AV215" s="15" t="s">
        <v>80</v>
      </c>
      <c r="AW215" s="15" t="s">
        <v>35</v>
      </c>
      <c r="AX215" s="15" t="s">
        <v>73</v>
      </c>
      <c r="AY215" s="277" t="s">
        <v>180</v>
      </c>
    </row>
    <row r="216" s="13" customFormat="1">
      <c r="A216" s="13"/>
      <c r="B216" s="235"/>
      <c r="C216" s="236"/>
      <c r="D216" s="228" t="s">
        <v>216</v>
      </c>
      <c r="E216" s="237" t="s">
        <v>19</v>
      </c>
      <c r="F216" s="238" t="s">
        <v>2689</v>
      </c>
      <c r="G216" s="236"/>
      <c r="H216" s="239">
        <v>44.219999999999999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216</v>
      </c>
      <c r="AU216" s="245" t="s">
        <v>82</v>
      </c>
      <c r="AV216" s="13" t="s">
        <v>82</v>
      </c>
      <c r="AW216" s="13" t="s">
        <v>35</v>
      </c>
      <c r="AX216" s="13" t="s">
        <v>73</v>
      </c>
      <c r="AY216" s="245" t="s">
        <v>180</v>
      </c>
    </row>
    <row r="217" s="15" customFormat="1">
      <c r="A217" s="15"/>
      <c r="B217" s="268"/>
      <c r="C217" s="269"/>
      <c r="D217" s="228" t="s">
        <v>216</v>
      </c>
      <c r="E217" s="270" t="s">
        <v>19</v>
      </c>
      <c r="F217" s="271" t="s">
        <v>2690</v>
      </c>
      <c r="G217" s="269"/>
      <c r="H217" s="270" t="s">
        <v>19</v>
      </c>
      <c r="I217" s="272"/>
      <c r="J217" s="269"/>
      <c r="K217" s="269"/>
      <c r="L217" s="273"/>
      <c r="M217" s="274"/>
      <c r="N217" s="275"/>
      <c r="O217" s="275"/>
      <c r="P217" s="275"/>
      <c r="Q217" s="275"/>
      <c r="R217" s="275"/>
      <c r="S217" s="275"/>
      <c r="T217" s="276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7" t="s">
        <v>216</v>
      </c>
      <c r="AU217" s="277" t="s">
        <v>82</v>
      </c>
      <c r="AV217" s="15" t="s">
        <v>80</v>
      </c>
      <c r="AW217" s="15" t="s">
        <v>35</v>
      </c>
      <c r="AX217" s="15" t="s">
        <v>73</v>
      </c>
      <c r="AY217" s="277" t="s">
        <v>180</v>
      </c>
    </row>
    <row r="218" s="13" customFormat="1">
      <c r="A218" s="13"/>
      <c r="B218" s="235"/>
      <c r="C218" s="236"/>
      <c r="D218" s="228" t="s">
        <v>216</v>
      </c>
      <c r="E218" s="237" t="s">
        <v>19</v>
      </c>
      <c r="F218" s="238" t="s">
        <v>2229</v>
      </c>
      <c r="G218" s="236"/>
      <c r="H218" s="239">
        <v>21.41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216</v>
      </c>
      <c r="AU218" s="245" t="s">
        <v>82</v>
      </c>
      <c r="AV218" s="13" t="s">
        <v>82</v>
      </c>
      <c r="AW218" s="13" t="s">
        <v>35</v>
      </c>
      <c r="AX218" s="13" t="s">
        <v>73</v>
      </c>
      <c r="AY218" s="245" t="s">
        <v>180</v>
      </c>
    </row>
    <row r="219" s="14" customFormat="1">
      <c r="A219" s="14"/>
      <c r="B219" s="246"/>
      <c r="C219" s="247"/>
      <c r="D219" s="228" t="s">
        <v>216</v>
      </c>
      <c r="E219" s="248" t="s">
        <v>19</v>
      </c>
      <c r="F219" s="249" t="s">
        <v>293</v>
      </c>
      <c r="G219" s="247"/>
      <c r="H219" s="250">
        <v>267.91000000000003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6" t="s">
        <v>216</v>
      </c>
      <c r="AU219" s="256" t="s">
        <v>82</v>
      </c>
      <c r="AV219" s="14" t="s">
        <v>188</v>
      </c>
      <c r="AW219" s="14" t="s">
        <v>35</v>
      </c>
      <c r="AX219" s="14" t="s">
        <v>80</v>
      </c>
      <c r="AY219" s="256" t="s">
        <v>180</v>
      </c>
    </row>
    <row r="220" s="2" customFormat="1" ht="24.15" customHeight="1">
      <c r="A220" s="41"/>
      <c r="B220" s="42"/>
      <c r="C220" s="215" t="s">
        <v>272</v>
      </c>
      <c r="D220" s="215" t="s">
        <v>183</v>
      </c>
      <c r="E220" s="216" t="s">
        <v>253</v>
      </c>
      <c r="F220" s="217" t="s">
        <v>254</v>
      </c>
      <c r="G220" s="218" t="s">
        <v>186</v>
      </c>
      <c r="H220" s="219">
        <v>267.91000000000003</v>
      </c>
      <c r="I220" s="220"/>
      <c r="J220" s="221">
        <f>ROUND(I220*H220,2)</f>
        <v>0</v>
      </c>
      <c r="K220" s="217" t="s">
        <v>187</v>
      </c>
      <c r="L220" s="47"/>
      <c r="M220" s="222" t="s">
        <v>19</v>
      </c>
      <c r="N220" s="223" t="s">
        <v>44</v>
      </c>
      <c r="O220" s="87"/>
      <c r="P220" s="224">
        <f>O220*H220</f>
        <v>0</v>
      </c>
      <c r="Q220" s="224">
        <v>3.4999999999999997E-05</v>
      </c>
      <c r="R220" s="224">
        <f>Q220*H220</f>
        <v>0.0093768500000000008</v>
      </c>
      <c r="S220" s="224">
        <v>0</v>
      </c>
      <c r="T220" s="22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6" t="s">
        <v>188</v>
      </c>
      <c r="AT220" s="226" t="s">
        <v>183</v>
      </c>
      <c r="AU220" s="226" t="s">
        <v>82</v>
      </c>
      <c r="AY220" s="20" t="s">
        <v>180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20" t="s">
        <v>80</v>
      </c>
      <c r="BK220" s="227">
        <f>ROUND(I220*H220,2)</f>
        <v>0</v>
      </c>
      <c r="BL220" s="20" t="s">
        <v>188</v>
      </c>
      <c r="BM220" s="226" t="s">
        <v>2734</v>
      </c>
    </row>
    <row r="221" s="2" customFormat="1">
      <c r="A221" s="41"/>
      <c r="B221" s="42"/>
      <c r="C221" s="43"/>
      <c r="D221" s="228" t="s">
        <v>190</v>
      </c>
      <c r="E221" s="43"/>
      <c r="F221" s="229" t="s">
        <v>256</v>
      </c>
      <c r="G221" s="43"/>
      <c r="H221" s="43"/>
      <c r="I221" s="230"/>
      <c r="J221" s="43"/>
      <c r="K221" s="43"/>
      <c r="L221" s="47"/>
      <c r="M221" s="231"/>
      <c r="N221" s="23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190</v>
      </c>
      <c r="AU221" s="20" t="s">
        <v>82</v>
      </c>
    </row>
    <row r="222" s="2" customFormat="1">
      <c r="A222" s="41"/>
      <c r="B222" s="42"/>
      <c r="C222" s="43"/>
      <c r="D222" s="233" t="s">
        <v>192</v>
      </c>
      <c r="E222" s="43"/>
      <c r="F222" s="234" t="s">
        <v>257</v>
      </c>
      <c r="G222" s="43"/>
      <c r="H222" s="43"/>
      <c r="I222" s="230"/>
      <c r="J222" s="43"/>
      <c r="K222" s="43"/>
      <c r="L222" s="47"/>
      <c r="M222" s="231"/>
      <c r="N222" s="23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192</v>
      </c>
      <c r="AU222" s="20" t="s">
        <v>82</v>
      </c>
    </row>
    <row r="223" s="15" customFormat="1">
      <c r="A223" s="15"/>
      <c r="B223" s="268"/>
      <c r="C223" s="269"/>
      <c r="D223" s="228" t="s">
        <v>216</v>
      </c>
      <c r="E223" s="270" t="s">
        <v>19</v>
      </c>
      <c r="F223" s="271" t="s">
        <v>2692</v>
      </c>
      <c r="G223" s="269"/>
      <c r="H223" s="270" t="s">
        <v>19</v>
      </c>
      <c r="I223" s="272"/>
      <c r="J223" s="269"/>
      <c r="K223" s="269"/>
      <c r="L223" s="273"/>
      <c r="M223" s="274"/>
      <c r="N223" s="275"/>
      <c r="O223" s="275"/>
      <c r="P223" s="275"/>
      <c r="Q223" s="275"/>
      <c r="R223" s="275"/>
      <c r="S223" s="275"/>
      <c r="T223" s="276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77" t="s">
        <v>216</v>
      </c>
      <c r="AU223" s="277" t="s">
        <v>82</v>
      </c>
      <c r="AV223" s="15" t="s">
        <v>80</v>
      </c>
      <c r="AW223" s="15" t="s">
        <v>35</v>
      </c>
      <c r="AX223" s="15" t="s">
        <v>73</v>
      </c>
      <c r="AY223" s="277" t="s">
        <v>180</v>
      </c>
    </row>
    <row r="224" s="13" customFormat="1">
      <c r="A224" s="13"/>
      <c r="B224" s="235"/>
      <c r="C224" s="236"/>
      <c r="D224" s="228" t="s">
        <v>216</v>
      </c>
      <c r="E224" s="237" t="s">
        <v>19</v>
      </c>
      <c r="F224" s="238" t="s">
        <v>2693</v>
      </c>
      <c r="G224" s="236"/>
      <c r="H224" s="239">
        <v>62.409999999999997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216</v>
      </c>
      <c r="AU224" s="245" t="s">
        <v>82</v>
      </c>
      <c r="AV224" s="13" t="s">
        <v>82</v>
      </c>
      <c r="AW224" s="13" t="s">
        <v>35</v>
      </c>
      <c r="AX224" s="13" t="s">
        <v>73</v>
      </c>
      <c r="AY224" s="245" t="s">
        <v>180</v>
      </c>
    </row>
    <row r="225" s="15" customFormat="1">
      <c r="A225" s="15"/>
      <c r="B225" s="268"/>
      <c r="C225" s="269"/>
      <c r="D225" s="228" t="s">
        <v>216</v>
      </c>
      <c r="E225" s="270" t="s">
        <v>19</v>
      </c>
      <c r="F225" s="271" t="s">
        <v>2694</v>
      </c>
      <c r="G225" s="269"/>
      <c r="H225" s="270" t="s">
        <v>19</v>
      </c>
      <c r="I225" s="272"/>
      <c r="J225" s="269"/>
      <c r="K225" s="269"/>
      <c r="L225" s="273"/>
      <c r="M225" s="274"/>
      <c r="N225" s="275"/>
      <c r="O225" s="275"/>
      <c r="P225" s="275"/>
      <c r="Q225" s="275"/>
      <c r="R225" s="275"/>
      <c r="S225" s="275"/>
      <c r="T225" s="276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77" t="s">
        <v>216</v>
      </c>
      <c r="AU225" s="277" t="s">
        <v>82</v>
      </c>
      <c r="AV225" s="15" t="s">
        <v>80</v>
      </c>
      <c r="AW225" s="15" t="s">
        <v>35</v>
      </c>
      <c r="AX225" s="15" t="s">
        <v>73</v>
      </c>
      <c r="AY225" s="277" t="s">
        <v>180</v>
      </c>
    </row>
    <row r="226" s="13" customFormat="1">
      <c r="A226" s="13"/>
      <c r="B226" s="235"/>
      <c r="C226" s="236"/>
      <c r="D226" s="228" t="s">
        <v>216</v>
      </c>
      <c r="E226" s="237" t="s">
        <v>19</v>
      </c>
      <c r="F226" s="238" t="s">
        <v>2695</v>
      </c>
      <c r="G226" s="236"/>
      <c r="H226" s="239">
        <v>29.010000000000002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216</v>
      </c>
      <c r="AU226" s="245" t="s">
        <v>82</v>
      </c>
      <c r="AV226" s="13" t="s">
        <v>82</v>
      </c>
      <c r="AW226" s="13" t="s">
        <v>35</v>
      </c>
      <c r="AX226" s="13" t="s">
        <v>73</v>
      </c>
      <c r="AY226" s="245" t="s">
        <v>180</v>
      </c>
    </row>
    <row r="227" s="15" customFormat="1">
      <c r="A227" s="15"/>
      <c r="B227" s="268"/>
      <c r="C227" s="269"/>
      <c r="D227" s="228" t="s">
        <v>216</v>
      </c>
      <c r="E227" s="270" t="s">
        <v>19</v>
      </c>
      <c r="F227" s="271" t="s">
        <v>2696</v>
      </c>
      <c r="G227" s="269"/>
      <c r="H227" s="270" t="s">
        <v>19</v>
      </c>
      <c r="I227" s="272"/>
      <c r="J227" s="269"/>
      <c r="K227" s="269"/>
      <c r="L227" s="273"/>
      <c r="M227" s="274"/>
      <c r="N227" s="275"/>
      <c r="O227" s="275"/>
      <c r="P227" s="275"/>
      <c r="Q227" s="275"/>
      <c r="R227" s="275"/>
      <c r="S227" s="275"/>
      <c r="T227" s="276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7" t="s">
        <v>216</v>
      </c>
      <c r="AU227" s="277" t="s">
        <v>82</v>
      </c>
      <c r="AV227" s="15" t="s">
        <v>80</v>
      </c>
      <c r="AW227" s="15" t="s">
        <v>35</v>
      </c>
      <c r="AX227" s="15" t="s">
        <v>73</v>
      </c>
      <c r="AY227" s="277" t="s">
        <v>180</v>
      </c>
    </row>
    <row r="228" s="13" customFormat="1">
      <c r="A228" s="13"/>
      <c r="B228" s="235"/>
      <c r="C228" s="236"/>
      <c r="D228" s="228" t="s">
        <v>216</v>
      </c>
      <c r="E228" s="237" t="s">
        <v>19</v>
      </c>
      <c r="F228" s="238" t="s">
        <v>2697</v>
      </c>
      <c r="G228" s="236"/>
      <c r="H228" s="239">
        <v>70.099999999999994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216</v>
      </c>
      <c r="AU228" s="245" t="s">
        <v>82</v>
      </c>
      <c r="AV228" s="13" t="s">
        <v>82</v>
      </c>
      <c r="AW228" s="13" t="s">
        <v>35</v>
      </c>
      <c r="AX228" s="13" t="s">
        <v>73</v>
      </c>
      <c r="AY228" s="245" t="s">
        <v>180</v>
      </c>
    </row>
    <row r="229" s="15" customFormat="1">
      <c r="A229" s="15"/>
      <c r="B229" s="268"/>
      <c r="C229" s="269"/>
      <c r="D229" s="228" t="s">
        <v>216</v>
      </c>
      <c r="E229" s="270" t="s">
        <v>19</v>
      </c>
      <c r="F229" s="271" t="s">
        <v>2698</v>
      </c>
      <c r="G229" s="269"/>
      <c r="H229" s="270" t="s">
        <v>19</v>
      </c>
      <c r="I229" s="272"/>
      <c r="J229" s="269"/>
      <c r="K229" s="269"/>
      <c r="L229" s="273"/>
      <c r="M229" s="274"/>
      <c r="N229" s="275"/>
      <c r="O229" s="275"/>
      <c r="P229" s="275"/>
      <c r="Q229" s="275"/>
      <c r="R229" s="275"/>
      <c r="S229" s="275"/>
      <c r="T229" s="276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77" t="s">
        <v>216</v>
      </c>
      <c r="AU229" s="277" t="s">
        <v>82</v>
      </c>
      <c r="AV229" s="15" t="s">
        <v>80</v>
      </c>
      <c r="AW229" s="15" t="s">
        <v>35</v>
      </c>
      <c r="AX229" s="15" t="s">
        <v>73</v>
      </c>
      <c r="AY229" s="277" t="s">
        <v>180</v>
      </c>
    </row>
    <row r="230" s="13" customFormat="1">
      <c r="A230" s="13"/>
      <c r="B230" s="235"/>
      <c r="C230" s="236"/>
      <c r="D230" s="228" t="s">
        <v>216</v>
      </c>
      <c r="E230" s="237" t="s">
        <v>19</v>
      </c>
      <c r="F230" s="238" t="s">
        <v>2699</v>
      </c>
      <c r="G230" s="236"/>
      <c r="H230" s="239">
        <v>9.2599999999999998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216</v>
      </c>
      <c r="AU230" s="245" t="s">
        <v>82</v>
      </c>
      <c r="AV230" s="13" t="s">
        <v>82</v>
      </c>
      <c r="AW230" s="13" t="s">
        <v>35</v>
      </c>
      <c r="AX230" s="13" t="s">
        <v>73</v>
      </c>
      <c r="AY230" s="245" t="s">
        <v>180</v>
      </c>
    </row>
    <row r="231" s="15" customFormat="1">
      <c r="A231" s="15"/>
      <c r="B231" s="268"/>
      <c r="C231" s="269"/>
      <c r="D231" s="228" t="s">
        <v>216</v>
      </c>
      <c r="E231" s="270" t="s">
        <v>19</v>
      </c>
      <c r="F231" s="271" t="s">
        <v>2700</v>
      </c>
      <c r="G231" s="269"/>
      <c r="H231" s="270" t="s">
        <v>19</v>
      </c>
      <c r="I231" s="272"/>
      <c r="J231" s="269"/>
      <c r="K231" s="269"/>
      <c r="L231" s="273"/>
      <c r="M231" s="274"/>
      <c r="N231" s="275"/>
      <c r="O231" s="275"/>
      <c r="P231" s="275"/>
      <c r="Q231" s="275"/>
      <c r="R231" s="275"/>
      <c r="S231" s="275"/>
      <c r="T231" s="276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7" t="s">
        <v>216</v>
      </c>
      <c r="AU231" s="277" t="s">
        <v>82</v>
      </c>
      <c r="AV231" s="15" t="s">
        <v>80</v>
      </c>
      <c r="AW231" s="15" t="s">
        <v>35</v>
      </c>
      <c r="AX231" s="15" t="s">
        <v>73</v>
      </c>
      <c r="AY231" s="277" t="s">
        <v>180</v>
      </c>
    </row>
    <row r="232" s="13" customFormat="1">
      <c r="A232" s="13"/>
      <c r="B232" s="235"/>
      <c r="C232" s="236"/>
      <c r="D232" s="228" t="s">
        <v>216</v>
      </c>
      <c r="E232" s="237" t="s">
        <v>19</v>
      </c>
      <c r="F232" s="238" t="s">
        <v>2701</v>
      </c>
      <c r="G232" s="236"/>
      <c r="H232" s="239">
        <v>13.08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216</v>
      </c>
      <c r="AU232" s="245" t="s">
        <v>82</v>
      </c>
      <c r="AV232" s="13" t="s">
        <v>82</v>
      </c>
      <c r="AW232" s="13" t="s">
        <v>35</v>
      </c>
      <c r="AX232" s="13" t="s">
        <v>73</v>
      </c>
      <c r="AY232" s="245" t="s">
        <v>180</v>
      </c>
    </row>
    <row r="233" s="15" customFormat="1">
      <c r="A233" s="15"/>
      <c r="B233" s="268"/>
      <c r="C233" s="269"/>
      <c r="D233" s="228" t="s">
        <v>216</v>
      </c>
      <c r="E233" s="270" t="s">
        <v>19</v>
      </c>
      <c r="F233" s="271" t="s">
        <v>2702</v>
      </c>
      <c r="G233" s="269"/>
      <c r="H233" s="270" t="s">
        <v>19</v>
      </c>
      <c r="I233" s="272"/>
      <c r="J233" s="269"/>
      <c r="K233" s="269"/>
      <c r="L233" s="273"/>
      <c r="M233" s="274"/>
      <c r="N233" s="275"/>
      <c r="O233" s="275"/>
      <c r="P233" s="275"/>
      <c r="Q233" s="275"/>
      <c r="R233" s="275"/>
      <c r="S233" s="275"/>
      <c r="T233" s="276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77" t="s">
        <v>216</v>
      </c>
      <c r="AU233" s="277" t="s">
        <v>82</v>
      </c>
      <c r="AV233" s="15" t="s">
        <v>80</v>
      </c>
      <c r="AW233" s="15" t="s">
        <v>35</v>
      </c>
      <c r="AX233" s="15" t="s">
        <v>73</v>
      </c>
      <c r="AY233" s="277" t="s">
        <v>180</v>
      </c>
    </row>
    <row r="234" s="13" customFormat="1">
      <c r="A234" s="13"/>
      <c r="B234" s="235"/>
      <c r="C234" s="236"/>
      <c r="D234" s="228" t="s">
        <v>216</v>
      </c>
      <c r="E234" s="237" t="s">
        <v>19</v>
      </c>
      <c r="F234" s="238" t="s">
        <v>2703</v>
      </c>
      <c r="G234" s="236"/>
      <c r="H234" s="239">
        <v>18.420000000000002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216</v>
      </c>
      <c r="AU234" s="245" t="s">
        <v>82</v>
      </c>
      <c r="AV234" s="13" t="s">
        <v>82</v>
      </c>
      <c r="AW234" s="13" t="s">
        <v>35</v>
      </c>
      <c r="AX234" s="13" t="s">
        <v>73</v>
      </c>
      <c r="AY234" s="245" t="s">
        <v>180</v>
      </c>
    </row>
    <row r="235" s="15" customFormat="1">
      <c r="A235" s="15"/>
      <c r="B235" s="268"/>
      <c r="C235" s="269"/>
      <c r="D235" s="228" t="s">
        <v>216</v>
      </c>
      <c r="E235" s="270" t="s">
        <v>19</v>
      </c>
      <c r="F235" s="271" t="s">
        <v>2688</v>
      </c>
      <c r="G235" s="269"/>
      <c r="H235" s="270" t="s">
        <v>19</v>
      </c>
      <c r="I235" s="272"/>
      <c r="J235" s="269"/>
      <c r="K235" s="269"/>
      <c r="L235" s="273"/>
      <c r="M235" s="274"/>
      <c r="N235" s="275"/>
      <c r="O235" s="275"/>
      <c r="P235" s="275"/>
      <c r="Q235" s="275"/>
      <c r="R235" s="275"/>
      <c r="S235" s="275"/>
      <c r="T235" s="276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7" t="s">
        <v>216</v>
      </c>
      <c r="AU235" s="277" t="s">
        <v>82</v>
      </c>
      <c r="AV235" s="15" t="s">
        <v>80</v>
      </c>
      <c r="AW235" s="15" t="s">
        <v>35</v>
      </c>
      <c r="AX235" s="15" t="s">
        <v>73</v>
      </c>
      <c r="AY235" s="277" t="s">
        <v>180</v>
      </c>
    </row>
    <row r="236" s="13" customFormat="1">
      <c r="A236" s="13"/>
      <c r="B236" s="235"/>
      <c r="C236" s="236"/>
      <c r="D236" s="228" t="s">
        <v>216</v>
      </c>
      <c r="E236" s="237" t="s">
        <v>19</v>
      </c>
      <c r="F236" s="238" t="s">
        <v>2689</v>
      </c>
      <c r="G236" s="236"/>
      <c r="H236" s="239">
        <v>44.219999999999999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216</v>
      </c>
      <c r="AU236" s="245" t="s">
        <v>82</v>
      </c>
      <c r="AV236" s="13" t="s">
        <v>82</v>
      </c>
      <c r="AW236" s="13" t="s">
        <v>35</v>
      </c>
      <c r="AX236" s="13" t="s">
        <v>73</v>
      </c>
      <c r="AY236" s="245" t="s">
        <v>180</v>
      </c>
    </row>
    <row r="237" s="15" customFormat="1">
      <c r="A237" s="15"/>
      <c r="B237" s="268"/>
      <c r="C237" s="269"/>
      <c r="D237" s="228" t="s">
        <v>216</v>
      </c>
      <c r="E237" s="270" t="s">
        <v>19</v>
      </c>
      <c r="F237" s="271" t="s">
        <v>2690</v>
      </c>
      <c r="G237" s="269"/>
      <c r="H237" s="270" t="s">
        <v>19</v>
      </c>
      <c r="I237" s="272"/>
      <c r="J237" s="269"/>
      <c r="K237" s="269"/>
      <c r="L237" s="273"/>
      <c r="M237" s="274"/>
      <c r="N237" s="275"/>
      <c r="O237" s="275"/>
      <c r="P237" s="275"/>
      <c r="Q237" s="275"/>
      <c r="R237" s="275"/>
      <c r="S237" s="275"/>
      <c r="T237" s="276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7" t="s">
        <v>216</v>
      </c>
      <c r="AU237" s="277" t="s">
        <v>82</v>
      </c>
      <c r="AV237" s="15" t="s">
        <v>80</v>
      </c>
      <c r="AW237" s="15" t="s">
        <v>35</v>
      </c>
      <c r="AX237" s="15" t="s">
        <v>73</v>
      </c>
      <c r="AY237" s="277" t="s">
        <v>180</v>
      </c>
    </row>
    <row r="238" s="13" customFormat="1">
      <c r="A238" s="13"/>
      <c r="B238" s="235"/>
      <c r="C238" s="236"/>
      <c r="D238" s="228" t="s">
        <v>216</v>
      </c>
      <c r="E238" s="237" t="s">
        <v>19</v>
      </c>
      <c r="F238" s="238" t="s">
        <v>2229</v>
      </c>
      <c r="G238" s="236"/>
      <c r="H238" s="239">
        <v>21.41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216</v>
      </c>
      <c r="AU238" s="245" t="s">
        <v>82</v>
      </c>
      <c r="AV238" s="13" t="s">
        <v>82</v>
      </c>
      <c r="AW238" s="13" t="s">
        <v>35</v>
      </c>
      <c r="AX238" s="13" t="s">
        <v>73</v>
      </c>
      <c r="AY238" s="245" t="s">
        <v>180</v>
      </c>
    </row>
    <row r="239" s="14" customFormat="1">
      <c r="A239" s="14"/>
      <c r="B239" s="246"/>
      <c r="C239" s="247"/>
      <c r="D239" s="228" t="s">
        <v>216</v>
      </c>
      <c r="E239" s="248" t="s">
        <v>19</v>
      </c>
      <c r="F239" s="249" t="s">
        <v>293</v>
      </c>
      <c r="G239" s="247"/>
      <c r="H239" s="250">
        <v>267.91000000000003</v>
      </c>
      <c r="I239" s="251"/>
      <c r="J239" s="247"/>
      <c r="K239" s="247"/>
      <c r="L239" s="252"/>
      <c r="M239" s="253"/>
      <c r="N239" s="254"/>
      <c r="O239" s="254"/>
      <c r="P239" s="254"/>
      <c r="Q239" s="254"/>
      <c r="R239" s="254"/>
      <c r="S239" s="254"/>
      <c r="T239" s="25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6" t="s">
        <v>216</v>
      </c>
      <c r="AU239" s="256" t="s">
        <v>82</v>
      </c>
      <c r="AV239" s="14" t="s">
        <v>188</v>
      </c>
      <c r="AW239" s="14" t="s">
        <v>35</v>
      </c>
      <c r="AX239" s="14" t="s">
        <v>80</v>
      </c>
      <c r="AY239" s="256" t="s">
        <v>180</v>
      </c>
    </row>
    <row r="240" s="2" customFormat="1" ht="24.15" customHeight="1">
      <c r="A240" s="41"/>
      <c r="B240" s="42"/>
      <c r="C240" s="215" t="s">
        <v>278</v>
      </c>
      <c r="D240" s="215" t="s">
        <v>183</v>
      </c>
      <c r="E240" s="216" t="s">
        <v>1832</v>
      </c>
      <c r="F240" s="217" t="s">
        <v>1833</v>
      </c>
      <c r="G240" s="218" t="s">
        <v>483</v>
      </c>
      <c r="H240" s="219">
        <v>8</v>
      </c>
      <c r="I240" s="220"/>
      <c r="J240" s="221">
        <f>ROUND(I240*H240,2)</f>
        <v>0</v>
      </c>
      <c r="K240" s="217" t="s">
        <v>187</v>
      </c>
      <c r="L240" s="47"/>
      <c r="M240" s="222" t="s">
        <v>19</v>
      </c>
      <c r="N240" s="223" t="s">
        <v>44</v>
      </c>
      <c r="O240" s="87"/>
      <c r="P240" s="224">
        <f>O240*H240</f>
        <v>0</v>
      </c>
      <c r="Q240" s="224">
        <v>0</v>
      </c>
      <c r="R240" s="224">
        <f>Q240*H240</f>
        <v>0</v>
      </c>
      <c r="S240" s="224">
        <v>0.017999999999999999</v>
      </c>
      <c r="T240" s="225">
        <f>S240*H240</f>
        <v>0.14399999999999999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6" t="s">
        <v>188</v>
      </c>
      <c r="AT240" s="226" t="s">
        <v>183</v>
      </c>
      <c r="AU240" s="226" t="s">
        <v>82</v>
      </c>
      <c r="AY240" s="20" t="s">
        <v>180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20" t="s">
        <v>80</v>
      </c>
      <c r="BK240" s="227">
        <f>ROUND(I240*H240,2)</f>
        <v>0</v>
      </c>
      <c r="BL240" s="20" t="s">
        <v>188</v>
      </c>
      <c r="BM240" s="226" t="s">
        <v>2735</v>
      </c>
    </row>
    <row r="241" s="2" customFormat="1">
      <c r="A241" s="41"/>
      <c r="B241" s="42"/>
      <c r="C241" s="43"/>
      <c r="D241" s="228" t="s">
        <v>190</v>
      </c>
      <c r="E241" s="43"/>
      <c r="F241" s="229" t="s">
        <v>2232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190</v>
      </c>
      <c r="AU241" s="20" t="s">
        <v>82</v>
      </c>
    </row>
    <row r="242" s="2" customFormat="1">
      <c r="A242" s="41"/>
      <c r="B242" s="42"/>
      <c r="C242" s="43"/>
      <c r="D242" s="233" t="s">
        <v>192</v>
      </c>
      <c r="E242" s="43"/>
      <c r="F242" s="234" t="s">
        <v>1834</v>
      </c>
      <c r="G242" s="43"/>
      <c r="H242" s="43"/>
      <c r="I242" s="230"/>
      <c r="J242" s="43"/>
      <c r="K242" s="43"/>
      <c r="L242" s="47"/>
      <c r="M242" s="231"/>
      <c r="N242" s="23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192</v>
      </c>
      <c r="AU242" s="20" t="s">
        <v>82</v>
      </c>
    </row>
    <row r="243" s="2" customFormat="1" ht="33" customHeight="1">
      <c r="A243" s="41"/>
      <c r="B243" s="42"/>
      <c r="C243" s="215" t="s">
        <v>284</v>
      </c>
      <c r="D243" s="215" t="s">
        <v>183</v>
      </c>
      <c r="E243" s="216" t="s">
        <v>2233</v>
      </c>
      <c r="F243" s="217" t="s">
        <v>2234</v>
      </c>
      <c r="G243" s="218" t="s">
        <v>186</v>
      </c>
      <c r="H243" s="219">
        <v>72.052999999999997</v>
      </c>
      <c r="I243" s="220"/>
      <c r="J243" s="221">
        <f>ROUND(I243*H243,2)</f>
        <v>0</v>
      </c>
      <c r="K243" s="217" t="s">
        <v>187</v>
      </c>
      <c r="L243" s="47"/>
      <c r="M243" s="222" t="s">
        <v>19</v>
      </c>
      <c r="N243" s="223" t="s">
        <v>44</v>
      </c>
      <c r="O243" s="87"/>
      <c r="P243" s="224">
        <f>O243*H243</f>
        <v>0</v>
      </c>
      <c r="Q243" s="224">
        <v>0</v>
      </c>
      <c r="R243" s="224">
        <f>Q243*H243</f>
        <v>0</v>
      </c>
      <c r="S243" s="224">
        <v>0.002</v>
      </c>
      <c r="T243" s="225">
        <f>S243*H243</f>
        <v>0.14410599999999998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6" t="s">
        <v>188</v>
      </c>
      <c r="AT243" s="226" t="s">
        <v>183</v>
      </c>
      <c r="AU243" s="226" t="s">
        <v>82</v>
      </c>
      <c r="AY243" s="20" t="s">
        <v>180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20" t="s">
        <v>80</v>
      </c>
      <c r="BK243" s="227">
        <f>ROUND(I243*H243,2)</f>
        <v>0</v>
      </c>
      <c r="BL243" s="20" t="s">
        <v>188</v>
      </c>
      <c r="BM243" s="226" t="s">
        <v>2736</v>
      </c>
    </row>
    <row r="244" s="2" customFormat="1">
      <c r="A244" s="41"/>
      <c r="B244" s="42"/>
      <c r="C244" s="43"/>
      <c r="D244" s="228" t="s">
        <v>190</v>
      </c>
      <c r="E244" s="43"/>
      <c r="F244" s="229" t="s">
        <v>2236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190</v>
      </c>
      <c r="AU244" s="20" t="s">
        <v>82</v>
      </c>
    </row>
    <row r="245" s="2" customFormat="1">
      <c r="A245" s="41"/>
      <c r="B245" s="42"/>
      <c r="C245" s="43"/>
      <c r="D245" s="233" t="s">
        <v>192</v>
      </c>
      <c r="E245" s="43"/>
      <c r="F245" s="234" t="s">
        <v>2237</v>
      </c>
      <c r="G245" s="43"/>
      <c r="H245" s="43"/>
      <c r="I245" s="230"/>
      <c r="J245" s="43"/>
      <c r="K245" s="43"/>
      <c r="L245" s="47"/>
      <c r="M245" s="231"/>
      <c r="N245" s="23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192</v>
      </c>
      <c r="AU245" s="20" t="s">
        <v>82</v>
      </c>
    </row>
    <row r="246" s="2" customFormat="1" ht="37.8" customHeight="1">
      <c r="A246" s="41"/>
      <c r="B246" s="42"/>
      <c r="C246" s="215" t="s">
        <v>294</v>
      </c>
      <c r="D246" s="215" t="s">
        <v>183</v>
      </c>
      <c r="E246" s="216" t="s">
        <v>2238</v>
      </c>
      <c r="F246" s="217" t="s">
        <v>2239</v>
      </c>
      <c r="G246" s="218" t="s">
        <v>186</v>
      </c>
      <c r="H246" s="219">
        <v>202.28</v>
      </c>
      <c r="I246" s="220"/>
      <c r="J246" s="221">
        <f>ROUND(I246*H246,2)</f>
        <v>0</v>
      </c>
      <c r="K246" s="217" t="s">
        <v>187</v>
      </c>
      <c r="L246" s="47"/>
      <c r="M246" s="222" t="s">
        <v>19</v>
      </c>
      <c r="N246" s="223" t="s">
        <v>44</v>
      </c>
      <c r="O246" s="87"/>
      <c r="P246" s="224">
        <f>O246*H246</f>
        <v>0</v>
      </c>
      <c r="Q246" s="224">
        <v>0</v>
      </c>
      <c r="R246" s="224">
        <f>Q246*H246</f>
        <v>0</v>
      </c>
      <c r="S246" s="224">
        <v>0.01</v>
      </c>
      <c r="T246" s="225">
        <f>S246*H246</f>
        <v>2.0228000000000002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26" t="s">
        <v>188</v>
      </c>
      <c r="AT246" s="226" t="s">
        <v>183</v>
      </c>
      <c r="AU246" s="226" t="s">
        <v>82</v>
      </c>
      <c r="AY246" s="20" t="s">
        <v>180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20" t="s">
        <v>80</v>
      </c>
      <c r="BK246" s="227">
        <f>ROUND(I246*H246,2)</f>
        <v>0</v>
      </c>
      <c r="BL246" s="20" t="s">
        <v>188</v>
      </c>
      <c r="BM246" s="226" t="s">
        <v>2737</v>
      </c>
    </row>
    <row r="247" s="2" customFormat="1">
      <c r="A247" s="41"/>
      <c r="B247" s="42"/>
      <c r="C247" s="43"/>
      <c r="D247" s="228" t="s">
        <v>190</v>
      </c>
      <c r="E247" s="43"/>
      <c r="F247" s="229" t="s">
        <v>2241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190</v>
      </c>
      <c r="AU247" s="20" t="s">
        <v>82</v>
      </c>
    </row>
    <row r="248" s="2" customFormat="1">
      <c r="A248" s="41"/>
      <c r="B248" s="42"/>
      <c r="C248" s="43"/>
      <c r="D248" s="233" t="s">
        <v>192</v>
      </c>
      <c r="E248" s="43"/>
      <c r="F248" s="234" t="s">
        <v>2242</v>
      </c>
      <c r="G248" s="43"/>
      <c r="H248" s="43"/>
      <c r="I248" s="230"/>
      <c r="J248" s="43"/>
      <c r="K248" s="43"/>
      <c r="L248" s="47"/>
      <c r="M248" s="231"/>
      <c r="N248" s="23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192</v>
      </c>
      <c r="AU248" s="20" t="s">
        <v>82</v>
      </c>
    </row>
    <row r="249" s="15" customFormat="1">
      <c r="A249" s="15"/>
      <c r="B249" s="268"/>
      <c r="C249" s="269"/>
      <c r="D249" s="228" t="s">
        <v>216</v>
      </c>
      <c r="E249" s="270" t="s">
        <v>19</v>
      </c>
      <c r="F249" s="271" t="s">
        <v>2243</v>
      </c>
      <c r="G249" s="269"/>
      <c r="H249" s="270" t="s">
        <v>19</v>
      </c>
      <c r="I249" s="272"/>
      <c r="J249" s="269"/>
      <c r="K249" s="269"/>
      <c r="L249" s="273"/>
      <c r="M249" s="274"/>
      <c r="N249" s="275"/>
      <c r="O249" s="275"/>
      <c r="P249" s="275"/>
      <c r="Q249" s="275"/>
      <c r="R249" s="275"/>
      <c r="S249" s="275"/>
      <c r="T249" s="276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77" t="s">
        <v>216</v>
      </c>
      <c r="AU249" s="277" t="s">
        <v>82</v>
      </c>
      <c r="AV249" s="15" t="s">
        <v>80</v>
      </c>
      <c r="AW249" s="15" t="s">
        <v>35</v>
      </c>
      <c r="AX249" s="15" t="s">
        <v>73</v>
      </c>
      <c r="AY249" s="277" t="s">
        <v>180</v>
      </c>
    </row>
    <row r="250" s="13" customFormat="1">
      <c r="A250" s="13"/>
      <c r="B250" s="235"/>
      <c r="C250" s="236"/>
      <c r="D250" s="228" t="s">
        <v>216</v>
      </c>
      <c r="E250" s="237" t="s">
        <v>19</v>
      </c>
      <c r="F250" s="238" t="s">
        <v>2738</v>
      </c>
      <c r="G250" s="236"/>
      <c r="H250" s="239">
        <v>202.28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216</v>
      </c>
      <c r="AU250" s="245" t="s">
        <v>82</v>
      </c>
      <c r="AV250" s="13" t="s">
        <v>82</v>
      </c>
      <c r="AW250" s="13" t="s">
        <v>35</v>
      </c>
      <c r="AX250" s="13" t="s">
        <v>80</v>
      </c>
      <c r="AY250" s="245" t="s">
        <v>180</v>
      </c>
    </row>
    <row r="251" s="2" customFormat="1" ht="33" customHeight="1">
      <c r="A251" s="41"/>
      <c r="B251" s="42"/>
      <c r="C251" s="215" t="s">
        <v>302</v>
      </c>
      <c r="D251" s="215" t="s">
        <v>183</v>
      </c>
      <c r="E251" s="216" t="s">
        <v>2245</v>
      </c>
      <c r="F251" s="217" t="s">
        <v>2246</v>
      </c>
      <c r="G251" s="218" t="s">
        <v>186</v>
      </c>
      <c r="H251" s="219">
        <v>214.63399999999999</v>
      </c>
      <c r="I251" s="220"/>
      <c r="J251" s="221">
        <f>ROUND(I251*H251,2)</f>
        <v>0</v>
      </c>
      <c r="K251" s="217" t="s">
        <v>187</v>
      </c>
      <c r="L251" s="47"/>
      <c r="M251" s="222" t="s">
        <v>19</v>
      </c>
      <c r="N251" s="223" t="s">
        <v>44</v>
      </c>
      <c r="O251" s="87"/>
      <c r="P251" s="224">
        <f>O251*H251</f>
        <v>0</v>
      </c>
      <c r="Q251" s="224">
        <v>0</v>
      </c>
      <c r="R251" s="224">
        <f>Q251*H251</f>
        <v>0</v>
      </c>
      <c r="S251" s="224">
        <v>0.002</v>
      </c>
      <c r="T251" s="225">
        <f>S251*H251</f>
        <v>0.42926799999999998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6" t="s">
        <v>188</v>
      </c>
      <c r="AT251" s="226" t="s">
        <v>183</v>
      </c>
      <c r="AU251" s="226" t="s">
        <v>82</v>
      </c>
      <c r="AY251" s="20" t="s">
        <v>180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20" t="s">
        <v>80</v>
      </c>
      <c r="BK251" s="227">
        <f>ROUND(I251*H251,2)</f>
        <v>0</v>
      </c>
      <c r="BL251" s="20" t="s">
        <v>188</v>
      </c>
      <c r="BM251" s="226" t="s">
        <v>2739</v>
      </c>
    </row>
    <row r="252" s="2" customFormat="1">
      <c r="A252" s="41"/>
      <c r="B252" s="42"/>
      <c r="C252" s="43"/>
      <c r="D252" s="228" t="s">
        <v>190</v>
      </c>
      <c r="E252" s="43"/>
      <c r="F252" s="229" t="s">
        <v>2248</v>
      </c>
      <c r="G252" s="43"/>
      <c r="H252" s="43"/>
      <c r="I252" s="230"/>
      <c r="J252" s="43"/>
      <c r="K252" s="43"/>
      <c r="L252" s="47"/>
      <c r="M252" s="231"/>
      <c r="N252" s="23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190</v>
      </c>
      <c r="AU252" s="20" t="s">
        <v>82</v>
      </c>
    </row>
    <row r="253" s="2" customFormat="1">
      <c r="A253" s="41"/>
      <c r="B253" s="42"/>
      <c r="C253" s="43"/>
      <c r="D253" s="233" t="s">
        <v>192</v>
      </c>
      <c r="E253" s="43"/>
      <c r="F253" s="234" t="s">
        <v>2249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192</v>
      </c>
      <c r="AU253" s="20" t="s">
        <v>82</v>
      </c>
    </row>
    <row r="254" s="2" customFormat="1" ht="37.8" customHeight="1">
      <c r="A254" s="41"/>
      <c r="B254" s="42"/>
      <c r="C254" s="215" t="s">
        <v>309</v>
      </c>
      <c r="D254" s="215" t="s">
        <v>183</v>
      </c>
      <c r="E254" s="216" t="s">
        <v>2250</v>
      </c>
      <c r="F254" s="217" t="s">
        <v>2251</v>
      </c>
      <c r="G254" s="218" t="s">
        <v>186</v>
      </c>
      <c r="H254" s="219">
        <v>518.28700000000003</v>
      </c>
      <c r="I254" s="220"/>
      <c r="J254" s="221">
        <f>ROUND(I254*H254,2)</f>
        <v>0</v>
      </c>
      <c r="K254" s="217" t="s">
        <v>187</v>
      </c>
      <c r="L254" s="47"/>
      <c r="M254" s="222" t="s">
        <v>19</v>
      </c>
      <c r="N254" s="223" t="s">
        <v>44</v>
      </c>
      <c r="O254" s="87"/>
      <c r="P254" s="224">
        <f>O254*H254</f>
        <v>0</v>
      </c>
      <c r="Q254" s="224">
        <v>0</v>
      </c>
      <c r="R254" s="224">
        <f>Q254*H254</f>
        <v>0</v>
      </c>
      <c r="S254" s="224">
        <v>0.01</v>
      </c>
      <c r="T254" s="225">
        <f>S254*H254</f>
        <v>5.1828700000000003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6" t="s">
        <v>188</v>
      </c>
      <c r="AT254" s="226" t="s">
        <v>183</v>
      </c>
      <c r="AU254" s="226" t="s">
        <v>82</v>
      </c>
      <c r="AY254" s="20" t="s">
        <v>180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20" t="s">
        <v>80</v>
      </c>
      <c r="BK254" s="227">
        <f>ROUND(I254*H254,2)</f>
        <v>0</v>
      </c>
      <c r="BL254" s="20" t="s">
        <v>188</v>
      </c>
      <c r="BM254" s="226" t="s">
        <v>2740</v>
      </c>
    </row>
    <row r="255" s="2" customFormat="1">
      <c r="A255" s="41"/>
      <c r="B255" s="42"/>
      <c r="C255" s="43"/>
      <c r="D255" s="228" t="s">
        <v>190</v>
      </c>
      <c r="E255" s="43"/>
      <c r="F255" s="229" t="s">
        <v>2253</v>
      </c>
      <c r="G255" s="43"/>
      <c r="H255" s="43"/>
      <c r="I255" s="230"/>
      <c r="J255" s="43"/>
      <c r="K255" s="43"/>
      <c r="L255" s="47"/>
      <c r="M255" s="231"/>
      <c r="N255" s="23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190</v>
      </c>
      <c r="AU255" s="20" t="s">
        <v>82</v>
      </c>
    </row>
    <row r="256" s="2" customFormat="1">
      <c r="A256" s="41"/>
      <c r="B256" s="42"/>
      <c r="C256" s="43"/>
      <c r="D256" s="233" t="s">
        <v>192</v>
      </c>
      <c r="E256" s="43"/>
      <c r="F256" s="234" t="s">
        <v>2254</v>
      </c>
      <c r="G256" s="43"/>
      <c r="H256" s="43"/>
      <c r="I256" s="230"/>
      <c r="J256" s="43"/>
      <c r="K256" s="43"/>
      <c r="L256" s="47"/>
      <c r="M256" s="231"/>
      <c r="N256" s="23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192</v>
      </c>
      <c r="AU256" s="20" t="s">
        <v>82</v>
      </c>
    </row>
    <row r="257" s="15" customFormat="1">
      <c r="A257" s="15"/>
      <c r="B257" s="268"/>
      <c r="C257" s="269"/>
      <c r="D257" s="228" t="s">
        <v>216</v>
      </c>
      <c r="E257" s="270" t="s">
        <v>19</v>
      </c>
      <c r="F257" s="271" t="s">
        <v>2243</v>
      </c>
      <c r="G257" s="269"/>
      <c r="H257" s="270" t="s">
        <v>19</v>
      </c>
      <c r="I257" s="272"/>
      <c r="J257" s="269"/>
      <c r="K257" s="269"/>
      <c r="L257" s="273"/>
      <c r="M257" s="274"/>
      <c r="N257" s="275"/>
      <c r="O257" s="275"/>
      <c r="P257" s="275"/>
      <c r="Q257" s="275"/>
      <c r="R257" s="275"/>
      <c r="S257" s="275"/>
      <c r="T257" s="276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77" t="s">
        <v>216</v>
      </c>
      <c r="AU257" s="277" t="s">
        <v>82</v>
      </c>
      <c r="AV257" s="15" t="s">
        <v>80</v>
      </c>
      <c r="AW257" s="15" t="s">
        <v>35</v>
      </c>
      <c r="AX257" s="15" t="s">
        <v>73</v>
      </c>
      <c r="AY257" s="277" t="s">
        <v>180</v>
      </c>
    </row>
    <row r="258" s="13" customFormat="1">
      <c r="A258" s="13"/>
      <c r="B258" s="235"/>
      <c r="C258" s="236"/>
      <c r="D258" s="228" t="s">
        <v>216</v>
      </c>
      <c r="E258" s="237" t="s">
        <v>19</v>
      </c>
      <c r="F258" s="238" t="s">
        <v>2741</v>
      </c>
      <c r="G258" s="236"/>
      <c r="H258" s="239">
        <v>518.28700000000003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216</v>
      </c>
      <c r="AU258" s="245" t="s">
        <v>82</v>
      </c>
      <c r="AV258" s="13" t="s">
        <v>82</v>
      </c>
      <c r="AW258" s="13" t="s">
        <v>35</v>
      </c>
      <c r="AX258" s="13" t="s">
        <v>80</v>
      </c>
      <c r="AY258" s="245" t="s">
        <v>180</v>
      </c>
    </row>
    <row r="259" s="2" customFormat="1" ht="24.15" customHeight="1">
      <c r="A259" s="41"/>
      <c r="B259" s="42"/>
      <c r="C259" s="215" t="s">
        <v>315</v>
      </c>
      <c r="D259" s="215" t="s">
        <v>183</v>
      </c>
      <c r="E259" s="216" t="s">
        <v>295</v>
      </c>
      <c r="F259" s="217" t="s">
        <v>296</v>
      </c>
      <c r="G259" s="218" t="s">
        <v>186</v>
      </c>
      <c r="H259" s="219">
        <v>8.1600000000000001</v>
      </c>
      <c r="I259" s="220"/>
      <c r="J259" s="221">
        <f>ROUND(I259*H259,2)</f>
        <v>0</v>
      </c>
      <c r="K259" s="217" t="s">
        <v>187</v>
      </c>
      <c r="L259" s="47"/>
      <c r="M259" s="222" t="s">
        <v>19</v>
      </c>
      <c r="N259" s="223" t="s">
        <v>44</v>
      </c>
      <c r="O259" s="87"/>
      <c r="P259" s="224">
        <f>O259*H259</f>
        <v>0</v>
      </c>
      <c r="Q259" s="224">
        <v>0</v>
      </c>
      <c r="R259" s="224">
        <f>Q259*H259</f>
        <v>0</v>
      </c>
      <c r="S259" s="224">
        <v>0.068000000000000005</v>
      </c>
      <c r="T259" s="225">
        <f>S259*H259</f>
        <v>0.55488000000000004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26" t="s">
        <v>188</v>
      </c>
      <c r="AT259" s="226" t="s">
        <v>183</v>
      </c>
      <c r="AU259" s="226" t="s">
        <v>82</v>
      </c>
      <c r="AY259" s="20" t="s">
        <v>180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20" t="s">
        <v>80</v>
      </c>
      <c r="BK259" s="227">
        <f>ROUND(I259*H259,2)</f>
        <v>0</v>
      </c>
      <c r="BL259" s="20" t="s">
        <v>188</v>
      </c>
      <c r="BM259" s="226" t="s">
        <v>2742</v>
      </c>
    </row>
    <row r="260" s="2" customFormat="1">
      <c r="A260" s="41"/>
      <c r="B260" s="42"/>
      <c r="C260" s="43"/>
      <c r="D260" s="228" t="s">
        <v>190</v>
      </c>
      <c r="E260" s="43"/>
      <c r="F260" s="229" t="s">
        <v>298</v>
      </c>
      <c r="G260" s="43"/>
      <c r="H260" s="43"/>
      <c r="I260" s="230"/>
      <c r="J260" s="43"/>
      <c r="K260" s="43"/>
      <c r="L260" s="47"/>
      <c r="M260" s="231"/>
      <c r="N260" s="232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190</v>
      </c>
      <c r="AU260" s="20" t="s">
        <v>82</v>
      </c>
    </row>
    <row r="261" s="2" customFormat="1">
      <c r="A261" s="41"/>
      <c r="B261" s="42"/>
      <c r="C261" s="43"/>
      <c r="D261" s="233" t="s">
        <v>192</v>
      </c>
      <c r="E261" s="43"/>
      <c r="F261" s="234" t="s">
        <v>299</v>
      </c>
      <c r="G261" s="43"/>
      <c r="H261" s="43"/>
      <c r="I261" s="230"/>
      <c r="J261" s="43"/>
      <c r="K261" s="43"/>
      <c r="L261" s="47"/>
      <c r="M261" s="231"/>
      <c r="N261" s="23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192</v>
      </c>
      <c r="AU261" s="20" t="s">
        <v>82</v>
      </c>
    </row>
    <row r="262" s="12" customFormat="1" ht="22.8" customHeight="1">
      <c r="A262" s="12"/>
      <c r="B262" s="199"/>
      <c r="C262" s="200"/>
      <c r="D262" s="201" t="s">
        <v>72</v>
      </c>
      <c r="E262" s="213" t="s">
        <v>300</v>
      </c>
      <c r="F262" s="213" t="s">
        <v>301</v>
      </c>
      <c r="G262" s="200"/>
      <c r="H262" s="200"/>
      <c r="I262" s="203"/>
      <c r="J262" s="214">
        <f>BK262</f>
        <v>0</v>
      </c>
      <c r="K262" s="200"/>
      <c r="L262" s="205"/>
      <c r="M262" s="206"/>
      <c r="N262" s="207"/>
      <c r="O262" s="207"/>
      <c r="P262" s="208">
        <f>SUM(P263:P278)</f>
        <v>0</v>
      </c>
      <c r="Q262" s="207"/>
      <c r="R262" s="208">
        <f>SUM(R263:R278)</f>
        <v>0</v>
      </c>
      <c r="S262" s="207"/>
      <c r="T262" s="209">
        <f>SUM(T263:T278)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10" t="s">
        <v>80</v>
      </c>
      <c r="AT262" s="211" t="s">
        <v>72</v>
      </c>
      <c r="AU262" s="211" t="s">
        <v>80</v>
      </c>
      <c r="AY262" s="210" t="s">
        <v>180</v>
      </c>
      <c r="BK262" s="212">
        <f>SUM(BK263:BK278)</f>
        <v>0</v>
      </c>
    </row>
    <row r="263" s="2" customFormat="1" ht="24.15" customHeight="1">
      <c r="A263" s="41"/>
      <c r="B263" s="42"/>
      <c r="C263" s="215" t="s">
        <v>7</v>
      </c>
      <c r="D263" s="215" t="s">
        <v>183</v>
      </c>
      <c r="E263" s="216" t="s">
        <v>1553</v>
      </c>
      <c r="F263" s="217" t="s">
        <v>1554</v>
      </c>
      <c r="G263" s="218" t="s">
        <v>305</v>
      </c>
      <c r="H263" s="219">
        <v>11.494</v>
      </c>
      <c r="I263" s="220"/>
      <c r="J263" s="221">
        <f>ROUND(I263*H263,2)</f>
        <v>0</v>
      </c>
      <c r="K263" s="217" t="s">
        <v>187</v>
      </c>
      <c r="L263" s="47"/>
      <c r="M263" s="222" t="s">
        <v>19</v>
      </c>
      <c r="N263" s="223" t="s">
        <v>44</v>
      </c>
      <c r="O263" s="87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26" t="s">
        <v>188</v>
      </c>
      <c r="AT263" s="226" t="s">
        <v>183</v>
      </c>
      <c r="AU263" s="226" t="s">
        <v>82</v>
      </c>
      <c r="AY263" s="20" t="s">
        <v>180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20" t="s">
        <v>80</v>
      </c>
      <c r="BK263" s="227">
        <f>ROUND(I263*H263,2)</f>
        <v>0</v>
      </c>
      <c r="BL263" s="20" t="s">
        <v>188</v>
      </c>
      <c r="BM263" s="226" t="s">
        <v>2743</v>
      </c>
    </row>
    <row r="264" s="2" customFormat="1">
      <c r="A264" s="41"/>
      <c r="B264" s="42"/>
      <c r="C264" s="43"/>
      <c r="D264" s="228" t="s">
        <v>190</v>
      </c>
      <c r="E264" s="43"/>
      <c r="F264" s="229" t="s">
        <v>1556</v>
      </c>
      <c r="G264" s="43"/>
      <c r="H264" s="43"/>
      <c r="I264" s="230"/>
      <c r="J264" s="43"/>
      <c r="K264" s="43"/>
      <c r="L264" s="47"/>
      <c r="M264" s="231"/>
      <c r="N264" s="23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190</v>
      </c>
      <c r="AU264" s="20" t="s">
        <v>82</v>
      </c>
    </row>
    <row r="265" s="2" customFormat="1">
      <c r="A265" s="41"/>
      <c r="B265" s="42"/>
      <c r="C265" s="43"/>
      <c r="D265" s="233" t="s">
        <v>192</v>
      </c>
      <c r="E265" s="43"/>
      <c r="F265" s="234" t="s">
        <v>1557</v>
      </c>
      <c r="G265" s="43"/>
      <c r="H265" s="43"/>
      <c r="I265" s="230"/>
      <c r="J265" s="43"/>
      <c r="K265" s="43"/>
      <c r="L265" s="47"/>
      <c r="M265" s="231"/>
      <c r="N265" s="23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192</v>
      </c>
      <c r="AU265" s="20" t="s">
        <v>82</v>
      </c>
    </row>
    <row r="266" s="2" customFormat="1" ht="33" customHeight="1">
      <c r="A266" s="41"/>
      <c r="B266" s="42"/>
      <c r="C266" s="215" t="s">
        <v>327</v>
      </c>
      <c r="D266" s="215" t="s">
        <v>183</v>
      </c>
      <c r="E266" s="216" t="s">
        <v>310</v>
      </c>
      <c r="F266" s="217" t="s">
        <v>311</v>
      </c>
      <c r="G266" s="218" t="s">
        <v>305</v>
      </c>
      <c r="H266" s="219">
        <v>11.494</v>
      </c>
      <c r="I266" s="220"/>
      <c r="J266" s="221">
        <f>ROUND(I266*H266,2)</f>
        <v>0</v>
      </c>
      <c r="K266" s="217" t="s">
        <v>187</v>
      </c>
      <c r="L266" s="47"/>
      <c r="M266" s="222" t="s">
        <v>19</v>
      </c>
      <c r="N266" s="223" t="s">
        <v>44</v>
      </c>
      <c r="O266" s="87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6" t="s">
        <v>188</v>
      </c>
      <c r="AT266" s="226" t="s">
        <v>183</v>
      </c>
      <c r="AU266" s="226" t="s">
        <v>82</v>
      </c>
      <c r="AY266" s="20" t="s">
        <v>180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20" t="s">
        <v>80</v>
      </c>
      <c r="BK266" s="227">
        <f>ROUND(I266*H266,2)</f>
        <v>0</v>
      </c>
      <c r="BL266" s="20" t="s">
        <v>188</v>
      </c>
      <c r="BM266" s="226" t="s">
        <v>2744</v>
      </c>
    </row>
    <row r="267" s="2" customFormat="1">
      <c r="A267" s="41"/>
      <c r="B267" s="42"/>
      <c r="C267" s="43"/>
      <c r="D267" s="228" t="s">
        <v>190</v>
      </c>
      <c r="E267" s="43"/>
      <c r="F267" s="229" t="s">
        <v>313</v>
      </c>
      <c r="G267" s="43"/>
      <c r="H267" s="43"/>
      <c r="I267" s="230"/>
      <c r="J267" s="43"/>
      <c r="K267" s="43"/>
      <c r="L267" s="47"/>
      <c r="M267" s="231"/>
      <c r="N267" s="23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190</v>
      </c>
      <c r="AU267" s="20" t="s">
        <v>82</v>
      </c>
    </row>
    <row r="268" s="2" customFormat="1">
      <c r="A268" s="41"/>
      <c r="B268" s="42"/>
      <c r="C268" s="43"/>
      <c r="D268" s="233" t="s">
        <v>192</v>
      </c>
      <c r="E268" s="43"/>
      <c r="F268" s="234" t="s">
        <v>314</v>
      </c>
      <c r="G268" s="43"/>
      <c r="H268" s="43"/>
      <c r="I268" s="230"/>
      <c r="J268" s="43"/>
      <c r="K268" s="43"/>
      <c r="L268" s="47"/>
      <c r="M268" s="231"/>
      <c r="N268" s="23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192</v>
      </c>
      <c r="AU268" s="20" t="s">
        <v>82</v>
      </c>
    </row>
    <row r="269" s="2" customFormat="1" ht="24.15" customHeight="1">
      <c r="A269" s="41"/>
      <c r="B269" s="42"/>
      <c r="C269" s="215" t="s">
        <v>335</v>
      </c>
      <c r="D269" s="215" t="s">
        <v>183</v>
      </c>
      <c r="E269" s="216" t="s">
        <v>316</v>
      </c>
      <c r="F269" s="217" t="s">
        <v>317</v>
      </c>
      <c r="G269" s="218" t="s">
        <v>305</v>
      </c>
      <c r="H269" s="219">
        <v>11.494</v>
      </c>
      <c r="I269" s="220"/>
      <c r="J269" s="221">
        <f>ROUND(I269*H269,2)</f>
        <v>0</v>
      </c>
      <c r="K269" s="217" t="s">
        <v>187</v>
      </c>
      <c r="L269" s="47"/>
      <c r="M269" s="222" t="s">
        <v>19</v>
      </c>
      <c r="N269" s="223" t="s">
        <v>44</v>
      </c>
      <c r="O269" s="87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26" t="s">
        <v>188</v>
      </c>
      <c r="AT269" s="226" t="s">
        <v>183</v>
      </c>
      <c r="AU269" s="226" t="s">
        <v>82</v>
      </c>
      <c r="AY269" s="20" t="s">
        <v>180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20" t="s">
        <v>80</v>
      </c>
      <c r="BK269" s="227">
        <f>ROUND(I269*H269,2)</f>
        <v>0</v>
      </c>
      <c r="BL269" s="20" t="s">
        <v>188</v>
      </c>
      <c r="BM269" s="226" t="s">
        <v>2745</v>
      </c>
    </row>
    <row r="270" s="2" customFormat="1">
      <c r="A270" s="41"/>
      <c r="B270" s="42"/>
      <c r="C270" s="43"/>
      <c r="D270" s="228" t="s">
        <v>190</v>
      </c>
      <c r="E270" s="43"/>
      <c r="F270" s="229" t="s">
        <v>319</v>
      </c>
      <c r="G270" s="43"/>
      <c r="H270" s="43"/>
      <c r="I270" s="230"/>
      <c r="J270" s="43"/>
      <c r="K270" s="43"/>
      <c r="L270" s="47"/>
      <c r="M270" s="231"/>
      <c r="N270" s="23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190</v>
      </c>
      <c r="AU270" s="20" t="s">
        <v>82</v>
      </c>
    </row>
    <row r="271" s="2" customFormat="1">
      <c r="A271" s="41"/>
      <c r="B271" s="42"/>
      <c r="C271" s="43"/>
      <c r="D271" s="233" t="s">
        <v>192</v>
      </c>
      <c r="E271" s="43"/>
      <c r="F271" s="234" t="s">
        <v>320</v>
      </c>
      <c r="G271" s="43"/>
      <c r="H271" s="43"/>
      <c r="I271" s="230"/>
      <c r="J271" s="43"/>
      <c r="K271" s="43"/>
      <c r="L271" s="47"/>
      <c r="M271" s="231"/>
      <c r="N271" s="23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192</v>
      </c>
      <c r="AU271" s="20" t="s">
        <v>82</v>
      </c>
    </row>
    <row r="272" s="2" customFormat="1" ht="24.15" customHeight="1">
      <c r="A272" s="41"/>
      <c r="B272" s="42"/>
      <c r="C272" s="215" t="s">
        <v>345</v>
      </c>
      <c r="D272" s="215" t="s">
        <v>183</v>
      </c>
      <c r="E272" s="216" t="s">
        <v>321</v>
      </c>
      <c r="F272" s="217" t="s">
        <v>322</v>
      </c>
      <c r="G272" s="218" t="s">
        <v>305</v>
      </c>
      <c r="H272" s="219">
        <v>160.916</v>
      </c>
      <c r="I272" s="220"/>
      <c r="J272" s="221">
        <f>ROUND(I272*H272,2)</f>
        <v>0</v>
      </c>
      <c r="K272" s="217" t="s">
        <v>187</v>
      </c>
      <c r="L272" s="47"/>
      <c r="M272" s="222" t="s">
        <v>19</v>
      </c>
      <c r="N272" s="223" t="s">
        <v>44</v>
      </c>
      <c r="O272" s="87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6" t="s">
        <v>188</v>
      </c>
      <c r="AT272" s="226" t="s">
        <v>183</v>
      </c>
      <c r="AU272" s="226" t="s">
        <v>82</v>
      </c>
      <c r="AY272" s="20" t="s">
        <v>180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20" t="s">
        <v>80</v>
      </c>
      <c r="BK272" s="227">
        <f>ROUND(I272*H272,2)</f>
        <v>0</v>
      </c>
      <c r="BL272" s="20" t="s">
        <v>188</v>
      </c>
      <c r="BM272" s="226" t="s">
        <v>2746</v>
      </c>
    </row>
    <row r="273" s="2" customFormat="1">
      <c r="A273" s="41"/>
      <c r="B273" s="42"/>
      <c r="C273" s="43"/>
      <c r="D273" s="228" t="s">
        <v>190</v>
      </c>
      <c r="E273" s="43"/>
      <c r="F273" s="229" t="s">
        <v>324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190</v>
      </c>
      <c r="AU273" s="20" t="s">
        <v>82</v>
      </c>
    </row>
    <row r="274" s="2" customFormat="1">
      <c r="A274" s="41"/>
      <c r="B274" s="42"/>
      <c r="C274" s="43"/>
      <c r="D274" s="233" t="s">
        <v>192</v>
      </c>
      <c r="E274" s="43"/>
      <c r="F274" s="234" t="s">
        <v>325</v>
      </c>
      <c r="G274" s="43"/>
      <c r="H274" s="43"/>
      <c r="I274" s="230"/>
      <c r="J274" s="43"/>
      <c r="K274" s="43"/>
      <c r="L274" s="47"/>
      <c r="M274" s="231"/>
      <c r="N274" s="23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192</v>
      </c>
      <c r="AU274" s="20" t="s">
        <v>82</v>
      </c>
    </row>
    <row r="275" s="13" customFormat="1">
      <c r="A275" s="13"/>
      <c r="B275" s="235"/>
      <c r="C275" s="236"/>
      <c r="D275" s="228" t="s">
        <v>216</v>
      </c>
      <c r="E275" s="236"/>
      <c r="F275" s="238" t="s">
        <v>2747</v>
      </c>
      <c r="G275" s="236"/>
      <c r="H275" s="239">
        <v>160.916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216</v>
      </c>
      <c r="AU275" s="245" t="s">
        <v>82</v>
      </c>
      <c r="AV275" s="13" t="s">
        <v>82</v>
      </c>
      <c r="AW275" s="13" t="s">
        <v>4</v>
      </c>
      <c r="AX275" s="13" t="s">
        <v>80</v>
      </c>
      <c r="AY275" s="245" t="s">
        <v>180</v>
      </c>
    </row>
    <row r="276" s="2" customFormat="1" ht="33" customHeight="1">
      <c r="A276" s="41"/>
      <c r="B276" s="42"/>
      <c r="C276" s="215" t="s">
        <v>352</v>
      </c>
      <c r="D276" s="215" t="s">
        <v>183</v>
      </c>
      <c r="E276" s="216" t="s">
        <v>328</v>
      </c>
      <c r="F276" s="217" t="s">
        <v>329</v>
      </c>
      <c r="G276" s="218" t="s">
        <v>305</v>
      </c>
      <c r="H276" s="219">
        <v>11.494</v>
      </c>
      <c r="I276" s="220"/>
      <c r="J276" s="221">
        <f>ROUND(I276*H276,2)</f>
        <v>0</v>
      </c>
      <c r="K276" s="217" t="s">
        <v>187</v>
      </c>
      <c r="L276" s="47"/>
      <c r="M276" s="222" t="s">
        <v>19</v>
      </c>
      <c r="N276" s="223" t="s">
        <v>44</v>
      </c>
      <c r="O276" s="87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6" t="s">
        <v>188</v>
      </c>
      <c r="AT276" s="226" t="s">
        <v>183</v>
      </c>
      <c r="AU276" s="226" t="s">
        <v>82</v>
      </c>
      <c r="AY276" s="20" t="s">
        <v>180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20" t="s">
        <v>80</v>
      </c>
      <c r="BK276" s="227">
        <f>ROUND(I276*H276,2)</f>
        <v>0</v>
      </c>
      <c r="BL276" s="20" t="s">
        <v>188</v>
      </c>
      <c r="BM276" s="226" t="s">
        <v>2748</v>
      </c>
    </row>
    <row r="277" s="2" customFormat="1">
      <c r="A277" s="41"/>
      <c r="B277" s="42"/>
      <c r="C277" s="43"/>
      <c r="D277" s="228" t="s">
        <v>190</v>
      </c>
      <c r="E277" s="43"/>
      <c r="F277" s="229" t="s">
        <v>331</v>
      </c>
      <c r="G277" s="43"/>
      <c r="H277" s="43"/>
      <c r="I277" s="230"/>
      <c r="J277" s="43"/>
      <c r="K277" s="43"/>
      <c r="L277" s="47"/>
      <c r="M277" s="231"/>
      <c r="N277" s="23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190</v>
      </c>
      <c r="AU277" s="20" t="s">
        <v>82</v>
      </c>
    </row>
    <row r="278" s="2" customFormat="1">
      <c r="A278" s="41"/>
      <c r="B278" s="42"/>
      <c r="C278" s="43"/>
      <c r="D278" s="233" t="s">
        <v>192</v>
      </c>
      <c r="E278" s="43"/>
      <c r="F278" s="234" t="s">
        <v>332</v>
      </c>
      <c r="G278" s="43"/>
      <c r="H278" s="43"/>
      <c r="I278" s="230"/>
      <c r="J278" s="43"/>
      <c r="K278" s="43"/>
      <c r="L278" s="47"/>
      <c r="M278" s="231"/>
      <c r="N278" s="23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192</v>
      </c>
      <c r="AU278" s="20" t="s">
        <v>82</v>
      </c>
    </row>
    <row r="279" s="12" customFormat="1" ht="22.8" customHeight="1">
      <c r="A279" s="12"/>
      <c r="B279" s="199"/>
      <c r="C279" s="200"/>
      <c r="D279" s="201" t="s">
        <v>72</v>
      </c>
      <c r="E279" s="213" t="s">
        <v>333</v>
      </c>
      <c r="F279" s="213" t="s">
        <v>334</v>
      </c>
      <c r="G279" s="200"/>
      <c r="H279" s="200"/>
      <c r="I279" s="203"/>
      <c r="J279" s="214">
        <f>BK279</f>
        <v>0</v>
      </c>
      <c r="K279" s="200"/>
      <c r="L279" s="205"/>
      <c r="M279" s="206"/>
      <c r="N279" s="207"/>
      <c r="O279" s="207"/>
      <c r="P279" s="208">
        <f>SUM(P280:P282)</f>
        <v>0</v>
      </c>
      <c r="Q279" s="207"/>
      <c r="R279" s="208">
        <f>SUM(R280:R282)</f>
        <v>0</v>
      </c>
      <c r="S279" s="207"/>
      <c r="T279" s="209">
        <f>SUM(T280:T282)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10" t="s">
        <v>80</v>
      </c>
      <c r="AT279" s="211" t="s">
        <v>72</v>
      </c>
      <c r="AU279" s="211" t="s">
        <v>80</v>
      </c>
      <c r="AY279" s="210" t="s">
        <v>180</v>
      </c>
      <c r="BK279" s="212">
        <f>SUM(BK280:BK282)</f>
        <v>0</v>
      </c>
    </row>
    <row r="280" s="2" customFormat="1" ht="24.15" customHeight="1">
      <c r="A280" s="41"/>
      <c r="B280" s="42"/>
      <c r="C280" s="215" t="s">
        <v>358</v>
      </c>
      <c r="D280" s="215" t="s">
        <v>183</v>
      </c>
      <c r="E280" s="216" t="s">
        <v>1562</v>
      </c>
      <c r="F280" s="217" t="s">
        <v>1563</v>
      </c>
      <c r="G280" s="218" t="s">
        <v>305</v>
      </c>
      <c r="H280" s="219">
        <v>24.385000000000002</v>
      </c>
      <c r="I280" s="220"/>
      <c r="J280" s="221">
        <f>ROUND(I280*H280,2)</f>
        <v>0</v>
      </c>
      <c r="K280" s="217" t="s">
        <v>187</v>
      </c>
      <c r="L280" s="47"/>
      <c r="M280" s="222" t="s">
        <v>19</v>
      </c>
      <c r="N280" s="223" t="s">
        <v>44</v>
      </c>
      <c r="O280" s="87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6" t="s">
        <v>188</v>
      </c>
      <c r="AT280" s="226" t="s">
        <v>183</v>
      </c>
      <c r="AU280" s="226" t="s">
        <v>82</v>
      </c>
      <c r="AY280" s="20" t="s">
        <v>180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20" t="s">
        <v>80</v>
      </c>
      <c r="BK280" s="227">
        <f>ROUND(I280*H280,2)</f>
        <v>0</v>
      </c>
      <c r="BL280" s="20" t="s">
        <v>188</v>
      </c>
      <c r="BM280" s="226" t="s">
        <v>2749</v>
      </c>
    </row>
    <row r="281" s="2" customFormat="1">
      <c r="A281" s="41"/>
      <c r="B281" s="42"/>
      <c r="C281" s="43"/>
      <c r="D281" s="228" t="s">
        <v>190</v>
      </c>
      <c r="E281" s="43"/>
      <c r="F281" s="229" t="s">
        <v>1565</v>
      </c>
      <c r="G281" s="43"/>
      <c r="H281" s="43"/>
      <c r="I281" s="230"/>
      <c r="J281" s="43"/>
      <c r="K281" s="43"/>
      <c r="L281" s="47"/>
      <c r="M281" s="231"/>
      <c r="N281" s="23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190</v>
      </c>
      <c r="AU281" s="20" t="s">
        <v>82</v>
      </c>
    </row>
    <row r="282" s="2" customFormat="1">
      <c r="A282" s="41"/>
      <c r="B282" s="42"/>
      <c r="C282" s="43"/>
      <c r="D282" s="233" t="s">
        <v>192</v>
      </c>
      <c r="E282" s="43"/>
      <c r="F282" s="234" t="s">
        <v>1566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192</v>
      </c>
      <c r="AU282" s="20" t="s">
        <v>82</v>
      </c>
    </row>
    <row r="283" s="12" customFormat="1" ht="25.92" customHeight="1">
      <c r="A283" s="12"/>
      <c r="B283" s="199"/>
      <c r="C283" s="200"/>
      <c r="D283" s="201" t="s">
        <v>72</v>
      </c>
      <c r="E283" s="202" t="s">
        <v>341</v>
      </c>
      <c r="F283" s="202" t="s">
        <v>342</v>
      </c>
      <c r="G283" s="200"/>
      <c r="H283" s="200"/>
      <c r="I283" s="203"/>
      <c r="J283" s="204">
        <f>BK283</f>
        <v>0</v>
      </c>
      <c r="K283" s="200"/>
      <c r="L283" s="205"/>
      <c r="M283" s="206"/>
      <c r="N283" s="207"/>
      <c r="O283" s="207"/>
      <c r="P283" s="208">
        <f>P284+P301+P325+P366+P394+P476+P517+P625</f>
        <v>0</v>
      </c>
      <c r="Q283" s="207"/>
      <c r="R283" s="208">
        <f>R284+R301+R325+R366+R394+R476+R517+R625</f>
        <v>3.3010667608000004</v>
      </c>
      <c r="S283" s="207"/>
      <c r="T283" s="209">
        <f>T284+T301+T325+T366+T394+T476+T517+T625</f>
        <v>3.0164101200000002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10" t="s">
        <v>82</v>
      </c>
      <c r="AT283" s="211" t="s">
        <v>72</v>
      </c>
      <c r="AU283" s="211" t="s">
        <v>73</v>
      </c>
      <c r="AY283" s="210" t="s">
        <v>180</v>
      </c>
      <c r="BK283" s="212">
        <f>BK284+BK301+BK325+BK366+BK394+BK476+BK517+BK625</f>
        <v>0</v>
      </c>
    </row>
    <row r="284" s="12" customFormat="1" ht="22.8" customHeight="1">
      <c r="A284" s="12"/>
      <c r="B284" s="199"/>
      <c r="C284" s="200"/>
      <c r="D284" s="201" t="s">
        <v>72</v>
      </c>
      <c r="E284" s="213" t="s">
        <v>1866</v>
      </c>
      <c r="F284" s="213" t="s">
        <v>1867</v>
      </c>
      <c r="G284" s="200"/>
      <c r="H284" s="200"/>
      <c r="I284" s="203"/>
      <c r="J284" s="214">
        <f>BK284</f>
        <v>0</v>
      </c>
      <c r="K284" s="200"/>
      <c r="L284" s="205"/>
      <c r="M284" s="206"/>
      <c r="N284" s="207"/>
      <c r="O284" s="207"/>
      <c r="P284" s="208">
        <f>SUM(P285:P300)</f>
        <v>0</v>
      </c>
      <c r="Q284" s="207"/>
      <c r="R284" s="208">
        <f>SUM(R285:R300)</f>
        <v>0.00316</v>
      </c>
      <c r="S284" s="207"/>
      <c r="T284" s="209">
        <f>SUM(T285:T300)</f>
        <v>0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10" t="s">
        <v>82</v>
      </c>
      <c r="AT284" s="211" t="s">
        <v>72</v>
      </c>
      <c r="AU284" s="211" t="s">
        <v>80</v>
      </c>
      <c r="AY284" s="210" t="s">
        <v>180</v>
      </c>
      <c r="BK284" s="212">
        <f>SUM(BK285:BK300)</f>
        <v>0</v>
      </c>
    </row>
    <row r="285" s="2" customFormat="1" ht="16.5" customHeight="1">
      <c r="A285" s="41"/>
      <c r="B285" s="42"/>
      <c r="C285" s="215" t="s">
        <v>364</v>
      </c>
      <c r="D285" s="215" t="s">
        <v>183</v>
      </c>
      <c r="E285" s="216" t="s">
        <v>2264</v>
      </c>
      <c r="F285" s="217" t="s">
        <v>2265</v>
      </c>
      <c r="G285" s="218" t="s">
        <v>385</v>
      </c>
      <c r="H285" s="219">
        <v>4</v>
      </c>
      <c r="I285" s="220"/>
      <c r="J285" s="221">
        <f>ROUND(I285*H285,2)</f>
        <v>0</v>
      </c>
      <c r="K285" s="217" t="s">
        <v>187</v>
      </c>
      <c r="L285" s="47"/>
      <c r="M285" s="222" t="s">
        <v>19</v>
      </c>
      <c r="N285" s="223" t="s">
        <v>44</v>
      </c>
      <c r="O285" s="87"/>
      <c r="P285" s="224">
        <f>O285*H285</f>
        <v>0</v>
      </c>
      <c r="Q285" s="224">
        <v>0.00031</v>
      </c>
      <c r="R285" s="224">
        <f>Q285*H285</f>
        <v>0.00124</v>
      </c>
      <c r="S285" s="224">
        <v>0</v>
      </c>
      <c r="T285" s="225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26" t="s">
        <v>284</v>
      </c>
      <c r="AT285" s="226" t="s">
        <v>183</v>
      </c>
      <c r="AU285" s="226" t="s">
        <v>82</v>
      </c>
      <c r="AY285" s="20" t="s">
        <v>180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20" t="s">
        <v>80</v>
      </c>
      <c r="BK285" s="227">
        <f>ROUND(I285*H285,2)</f>
        <v>0</v>
      </c>
      <c r="BL285" s="20" t="s">
        <v>284</v>
      </c>
      <c r="BM285" s="226" t="s">
        <v>2750</v>
      </c>
    </row>
    <row r="286" s="2" customFormat="1">
      <c r="A286" s="41"/>
      <c r="B286" s="42"/>
      <c r="C286" s="43"/>
      <c r="D286" s="228" t="s">
        <v>190</v>
      </c>
      <c r="E286" s="43"/>
      <c r="F286" s="229" t="s">
        <v>2267</v>
      </c>
      <c r="G286" s="43"/>
      <c r="H286" s="43"/>
      <c r="I286" s="230"/>
      <c r="J286" s="43"/>
      <c r="K286" s="43"/>
      <c r="L286" s="47"/>
      <c r="M286" s="231"/>
      <c r="N286" s="23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190</v>
      </c>
      <c r="AU286" s="20" t="s">
        <v>82</v>
      </c>
    </row>
    <row r="287" s="2" customFormat="1">
      <c r="A287" s="41"/>
      <c r="B287" s="42"/>
      <c r="C287" s="43"/>
      <c r="D287" s="233" t="s">
        <v>192</v>
      </c>
      <c r="E287" s="43"/>
      <c r="F287" s="234" t="s">
        <v>2268</v>
      </c>
      <c r="G287" s="43"/>
      <c r="H287" s="43"/>
      <c r="I287" s="230"/>
      <c r="J287" s="43"/>
      <c r="K287" s="43"/>
      <c r="L287" s="47"/>
      <c r="M287" s="231"/>
      <c r="N287" s="23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192</v>
      </c>
      <c r="AU287" s="20" t="s">
        <v>82</v>
      </c>
    </row>
    <row r="288" s="2" customFormat="1" ht="16.5" customHeight="1">
      <c r="A288" s="41"/>
      <c r="B288" s="42"/>
      <c r="C288" s="215" t="s">
        <v>370</v>
      </c>
      <c r="D288" s="215" t="s">
        <v>183</v>
      </c>
      <c r="E288" s="216" t="s">
        <v>1891</v>
      </c>
      <c r="F288" s="217" t="s">
        <v>2269</v>
      </c>
      <c r="G288" s="218" t="s">
        <v>483</v>
      </c>
      <c r="H288" s="219">
        <v>4</v>
      </c>
      <c r="I288" s="220"/>
      <c r="J288" s="221">
        <f>ROUND(I288*H288,2)</f>
        <v>0</v>
      </c>
      <c r="K288" s="217" t="s">
        <v>187</v>
      </c>
      <c r="L288" s="47"/>
      <c r="M288" s="222" t="s">
        <v>19</v>
      </c>
      <c r="N288" s="223" t="s">
        <v>44</v>
      </c>
      <c r="O288" s="87"/>
      <c r="P288" s="224">
        <f>O288*H288</f>
        <v>0</v>
      </c>
      <c r="Q288" s="224">
        <v>0.00048000000000000001</v>
      </c>
      <c r="R288" s="224">
        <f>Q288*H288</f>
        <v>0.0019200000000000001</v>
      </c>
      <c r="S288" s="224">
        <v>0</v>
      </c>
      <c r="T288" s="225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26" t="s">
        <v>284</v>
      </c>
      <c r="AT288" s="226" t="s">
        <v>183</v>
      </c>
      <c r="AU288" s="226" t="s">
        <v>82</v>
      </c>
      <c r="AY288" s="20" t="s">
        <v>180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20" t="s">
        <v>80</v>
      </c>
      <c r="BK288" s="227">
        <f>ROUND(I288*H288,2)</f>
        <v>0</v>
      </c>
      <c r="BL288" s="20" t="s">
        <v>284</v>
      </c>
      <c r="BM288" s="226" t="s">
        <v>2751</v>
      </c>
    </row>
    <row r="289" s="2" customFormat="1">
      <c r="A289" s="41"/>
      <c r="B289" s="42"/>
      <c r="C289" s="43"/>
      <c r="D289" s="228" t="s">
        <v>190</v>
      </c>
      <c r="E289" s="43"/>
      <c r="F289" s="229" t="s">
        <v>2271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190</v>
      </c>
      <c r="AU289" s="20" t="s">
        <v>82</v>
      </c>
    </row>
    <row r="290" s="2" customFormat="1">
      <c r="A290" s="41"/>
      <c r="B290" s="42"/>
      <c r="C290" s="43"/>
      <c r="D290" s="233" t="s">
        <v>192</v>
      </c>
      <c r="E290" s="43"/>
      <c r="F290" s="234" t="s">
        <v>1893</v>
      </c>
      <c r="G290" s="43"/>
      <c r="H290" s="43"/>
      <c r="I290" s="230"/>
      <c r="J290" s="43"/>
      <c r="K290" s="43"/>
      <c r="L290" s="47"/>
      <c r="M290" s="231"/>
      <c r="N290" s="23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192</v>
      </c>
      <c r="AU290" s="20" t="s">
        <v>82</v>
      </c>
    </row>
    <row r="291" s="13" customFormat="1">
      <c r="A291" s="13"/>
      <c r="B291" s="235"/>
      <c r="C291" s="236"/>
      <c r="D291" s="228" t="s">
        <v>216</v>
      </c>
      <c r="E291" s="237" t="s">
        <v>19</v>
      </c>
      <c r="F291" s="238" t="s">
        <v>2549</v>
      </c>
      <c r="G291" s="236"/>
      <c r="H291" s="239">
        <v>4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216</v>
      </c>
      <c r="AU291" s="245" t="s">
        <v>82</v>
      </c>
      <c r="AV291" s="13" t="s">
        <v>82</v>
      </c>
      <c r="AW291" s="13" t="s">
        <v>35</v>
      </c>
      <c r="AX291" s="13" t="s">
        <v>80</v>
      </c>
      <c r="AY291" s="245" t="s">
        <v>180</v>
      </c>
    </row>
    <row r="292" s="2" customFormat="1" ht="16.5" customHeight="1">
      <c r="A292" s="41"/>
      <c r="B292" s="42"/>
      <c r="C292" s="215" t="s">
        <v>376</v>
      </c>
      <c r="D292" s="215" t="s">
        <v>183</v>
      </c>
      <c r="E292" s="216" t="s">
        <v>1897</v>
      </c>
      <c r="F292" s="217" t="s">
        <v>1898</v>
      </c>
      <c r="G292" s="218" t="s">
        <v>385</v>
      </c>
      <c r="H292" s="219">
        <v>4</v>
      </c>
      <c r="I292" s="220"/>
      <c r="J292" s="221">
        <f>ROUND(I292*H292,2)</f>
        <v>0</v>
      </c>
      <c r="K292" s="217" t="s">
        <v>187</v>
      </c>
      <c r="L292" s="47"/>
      <c r="M292" s="222" t="s">
        <v>19</v>
      </c>
      <c r="N292" s="223" t="s">
        <v>44</v>
      </c>
      <c r="O292" s="87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6" t="s">
        <v>284</v>
      </c>
      <c r="AT292" s="226" t="s">
        <v>183</v>
      </c>
      <c r="AU292" s="226" t="s">
        <v>82</v>
      </c>
      <c r="AY292" s="20" t="s">
        <v>180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20" t="s">
        <v>80</v>
      </c>
      <c r="BK292" s="227">
        <f>ROUND(I292*H292,2)</f>
        <v>0</v>
      </c>
      <c r="BL292" s="20" t="s">
        <v>284</v>
      </c>
      <c r="BM292" s="226" t="s">
        <v>2752</v>
      </c>
    </row>
    <row r="293" s="2" customFormat="1">
      <c r="A293" s="41"/>
      <c r="B293" s="42"/>
      <c r="C293" s="43"/>
      <c r="D293" s="228" t="s">
        <v>190</v>
      </c>
      <c r="E293" s="43"/>
      <c r="F293" s="229" t="s">
        <v>2274</v>
      </c>
      <c r="G293" s="43"/>
      <c r="H293" s="43"/>
      <c r="I293" s="230"/>
      <c r="J293" s="43"/>
      <c r="K293" s="43"/>
      <c r="L293" s="47"/>
      <c r="M293" s="231"/>
      <c r="N293" s="23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190</v>
      </c>
      <c r="AU293" s="20" t="s">
        <v>82</v>
      </c>
    </row>
    <row r="294" s="2" customFormat="1">
      <c r="A294" s="41"/>
      <c r="B294" s="42"/>
      <c r="C294" s="43"/>
      <c r="D294" s="233" t="s">
        <v>192</v>
      </c>
      <c r="E294" s="43"/>
      <c r="F294" s="234" t="s">
        <v>1899</v>
      </c>
      <c r="G294" s="43"/>
      <c r="H294" s="43"/>
      <c r="I294" s="230"/>
      <c r="J294" s="43"/>
      <c r="K294" s="43"/>
      <c r="L294" s="47"/>
      <c r="M294" s="231"/>
      <c r="N294" s="23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192</v>
      </c>
      <c r="AU294" s="20" t="s">
        <v>82</v>
      </c>
    </row>
    <row r="295" s="2" customFormat="1" ht="21.75" customHeight="1">
      <c r="A295" s="41"/>
      <c r="B295" s="42"/>
      <c r="C295" s="215" t="s">
        <v>382</v>
      </c>
      <c r="D295" s="215" t="s">
        <v>183</v>
      </c>
      <c r="E295" s="216" t="s">
        <v>1907</v>
      </c>
      <c r="F295" s="217" t="s">
        <v>2275</v>
      </c>
      <c r="G295" s="218" t="s">
        <v>483</v>
      </c>
      <c r="H295" s="219">
        <v>4</v>
      </c>
      <c r="I295" s="220"/>
      <c r="J295" s="221">
        <f>ROUND(I295*H295,2)</f>
        <v>0</v>
      </c>
      <c r="K295" s="217" t="s">
        <v>187</v>
      </c>
      <c r="L295" s="47"/>
      <c r="M295" s="222" t="s">
        <v>19</v>
      </c>
      <c r="N295" s="223" t="s">
        <v>44</v>
      </c>
      <c r="O295" s="87"/>
      <c r="P295" s="224">
        <f>O295*H295</f>
        <v>0</v>
      </c>
      <c r="Q295" s="224">
        <v>0</v>
      </c>
      <c r="R295" s="224">
        <f>Q295*H295</f>
        <v>0</v>
      </c>
      <c r="S295" s="224">
        <v>0</v>
      </c>
      <c r="T295" s="225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26" t="s">
        <v>284</v>
      </c>
      <c r="AT295" s="226" t="s">
        <v>183</v>
      </c>
      <c r="AU295" s="226" t="s">
        <v>82</v>
      </c>
      <c r="AY295" s="20" t="s">
        <v>180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20" t="s">
        <v>80</v>
      </c>
      <c r="BK295" s="227">
        <f>ROUND(I295*H295,2)</f>
        <v>0</v>
      </c>
      <c r="BL295" s="20" t="s">
        <v>284</v>
      </c>
      <c r="BM295" s="226" t="s">
        <v>2753</v>
      </c>
    </row>
    <row r="296" s="2" customFormat="1">
      <c r="A296" s="41"/>
      <c r="B296" s="42"/>
      <c r="C296" s="43"/>
      <c r="D296" s="228" t="s">
        <v>190</v>
      </c>
      <c r="E296" s="43"/>
      <c r="F296" s="229" t="s">
        <v>2277</v>
      </c>
      <c r="G296" s="43"/>
      <c r="H296" s="43"/>
      <c r="I296" s="230"/>
      <c r="J296" s="43"/>
      <c r="K296" s="43"/>
      <c r="L296" s="47"/>
      <c r="M296" s="231"/>
      <c r="N296" s="23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190</v>
      </c>
      <c r="AU296" s="20" t="s">
        <v>82</v>
      </c>
    </row>
    <row r="297" s="2" customFormat="1">
      <c r="A297" s="41"/>
      <c r="B297" s="42"/>
      <c r="C297" s="43"/>
      <c r="D297" s="233" t="s">
        <v>192</v>
      </c>
      <c r="E297" s="43"/>
      <c r="F297" s="234" t="s">
        <v>1909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192</v>
      </c>
      <c r="AU297" s="20" t="s">
        <v>82</v>
      </c>
    </row>
    <row r="298" s="2" customFormat="1" ht="24.15" customHeight="1">
      <c r="A298" s="41"/>
      <c r="B298" s="42"/>
      <c r="C298" s="215" t="s">
        <v>389</v>
      </c>
      <c r="D298" s="215" t="s">
        <v>183</v>
      </c>
      <c r="E298" s="216" t="s">
        <v>2754</v>
      </c>
      <c r="F298" s="217" t="s">
        <v>2755</v>
      </c>
      <c r="G298" s="218" t="s">
        <v>305</v>
      </c>
      <c r="H298" s="219">
        <v>0.0030000000000000001</v>
      </c>
      <c r="I298" s="220"/>
      <c r="J298" s="221">
        <f>ROUND(I298*H298,2)</f>
        <v>0</v>
      </c>
      <c r="K298" s="217" t="s">
        <v>187</v>
      </c>
      <c r="L298" s="47"/>
      <c r="M298" s="222" t="s">
        <v>19</v>
      </c>
      <c r="N298" s="223" t="s">
        <v>44</v>
      </c>
      <c r="O298" s="87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26" t="s">
        <v>284</v>
      </c>
      <c r="AT298" s="226" t="s">
        <v>183</v>
      </c>
      <c r="AU298" s="226" t="s">
        <v>82</v>
      </c>
      <c r="AY298" s="20" t="s">
        <v>180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20" t="s">
        <v>80</v>
      </c>
      <c r="BK298" s="227">
        <f>ROUND(I298*H298,2)</f>
        <v>0</v>
      </c>
      <c r="BL298" s="20" t="s">
        <v>284</v>
      </c>
      <c r="BM298" s="226" t="s">
        <v>2756</v>
      </c>
    </row>
    <row r="299" s="2" customFormat="1">
      <c r="A299" s="41"/>
      <c r="B299" s="42"/>
      <c r="C299" s="43"/>
      <c r="D299" s="228" t="s">
        <v>190</v>
      </c>
      <c r="E299" s="43"/>
      <c r="F299" s="229" t="s">
        <v>2757</v>
      </c>
      <c r="G299" s="43"/>
      <c r="H299" s="43"/>
      <c r="I299" s="230"/>
      <c r="J299" s="43"/>
      <c r="K299" s="43"/>
      <c r="L299" s="47"/>
      <c r="M299" s="231"/>
      <c r="N299" s="23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190</v>
      </c>
      <c r="AU299" s="20" t="s">
        <v>82</v>
      </c>
    </row>
    <row r="300" s="2" customFormat="1">
      <c r="A300" s="41"/>
      <c r="B300" s="42"/>
      <c r="C300" s="43"/>
      <c r="D300" s="233" t="s">
        <v>192</v>
      </c>
      <c r="E300" s="43"/>
      <c r="F300" s="234" t="s">
        <v>2758</v>
      </c>
      <c r="G300" s="43"/>
      <c r="H300" s="43"/>
      <c r="I300" s="230"/>
      <c r="J300" s="43"/>
      <c r="K300" s="43"/>
      <c r="L300" s="47"/>
      <c r="M300" s="231"/>
      <c r="N300" s="23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192</v>
      </c>
      <c r="AU300" s="20" t="s">
        <v>82</v>
      </c>
    </row>
    <row r="301" s="12" customFormat="1" ht="22.8" customHeight="1">
      <c r="A301" s="12"/>
      <c r="B301" s="199"/>
      <c r="C301" s="200"/>
      <c r="D301" s="201" t="s">
        <v>72</v>
      </c>
      <c r="E301" s="213" t="s">
        <v>1916</v>
      </c>
      <c r="F301" s="213" t="s">
        <v>1917</v>
      </c>
      <c r="G301" s="200"/>
      <c r="H301" s="200"/>
      <c r="I301" s="203"/>
      <c r="J301" s="214">
        <f>BK301</f>
        <v>0</v>
      </c>
      <c r="K301" s="200"/>
      <c r="L301" s="205"/>
      <c r="M301" s="206"/>
      <c r="N301" s="207"/>
      <c r="O301" s="207"/>
      <c r="P301" s="208">
        <f>SUM(P302:P324)</f>
        <v>0</v>
      </c>
      <c r="Q301" s="207"/>
      <c r="R301" s="208">
        <f>SUM(R302:R324)</f>
        <v>0.0087091479999999999</v>
      </c>
      <c r="S301" s="207"/>
      <c r="T301" s="209">
        <f>SUM(T302:T324)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10" t="s">
        <v>82</v>
      </c>
      <c r="AT301" s="211" t="s">
        <v>72</v>
      </c>
      <c r="AU301" s="211" t="s">
        <v>80</v>
      </c>
      <c r="AY301" s="210" t="s">
        <v>180</v>
      </c>
      <c r="BK301" s="212">
        <f>SUM(BK302:BK324)</f>
        <v>0</v>
      </c>
    </row>
    <row r="302" s="2" customFormat="1" ht="21.75" customHeight="1">
      <c r="A302" s="41"/>
      <c r="B302" s="42"/>
      <c r="C302" s="215" t="s">
        <v>393</v>
      </c>
      <c r="D302" s="215" t="s">
        <v>183</v>
      </c>
      <c r="E302" s="216" t="s">
        <v>2283</v>
      </c>
      <c r="F302" s="217" t="s">
        <v>2284</v>
      </c>
      <c r="G302" s="218" t="s">
        <v>385</v>
      </c>
      <c r="H302" s="219">
        <v>8</v>
      </c>
      <c r="I302" s="220"/>
      <c r="J302" s="221">
        <f>ROUND(I302*H302,2)</f>
        <v>0</v>
      </c>
      <c r="K302" s="217" t="s">
        <v>187</v>
      </c>
      <c r="L302" s="47"/>
      <c r="M302" s="222" t="s">
        <v>19</v>
      </c>
      <c r="N302" s="223" t="s">
        <v>44</v>
      </c>
      <c r="O302" s="87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6" t="s">
        <v>284</v>
      </c>
      <c r="AT302" s="226" t="s">
        <v>183</v>
      </c>
      <c r="AU302" s="226" t="s">
        <v>82</v>
      </c>
      <c r="AY302" s="20" t="s">
        <v>180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20" t="s">
        <v>80</v>
      </c>
      <c r="BK302" s="227">
        <f>ROUND(I302*H302,2)</f>
        <v>0</v>
      </c>
      <c r="BL302" s="20" t="s">
        <v>284</v>
      </c>
      <c r="BM302" s="226" t="s">
        <v>2759</v>
      </c>
    </row>
    <row r="303" s="2" customFormat="1">
      <c r="A303" s="41"/>
      <c r="B303" s="42"/>
      <c r="C303" s="43"/>
      <c r="D303" s="228" t="s">
        <v>190</v>
      </c>
      <c r="E303" s="43"/>
      <c r="F303" s="229" t="s">
        <v>2286</v>
      </c>
      <c r="G303" s="43"/>
      <c r="H303" s="43"/>
      <c r="I303" s="230"/>
      <c r="J303" s="43"/>
      <c r="K303" s="43"/>
      <c r="L303" s="47"/>
      <c r="M303" s="231"/>
      <c r="N303" s="23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190</v>
      </c>
      <c r="AU303" s="20" t="s">
        <v>82</v>
      </c>
    </row>
    <row r="304" s="2" customFormat="1">
      <c r="A304" s="41"/>
      <c r="B304" s="42"/>
      <c r="C304" s="43"/>
      <c r="D304" s="233" t="s">
        <v>192</v>
      </c>
      <c r="E304" s="43"/>
      <c r="F304" s="234" t="s">
        <v>2287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192</v>
      </c>
      <c r="AU304" s="20" t="s">
        <v>82</v>
      </c>
    </row>
    <row r="305" s="2" customFormat="1" ht="24.15" customHeight="1">
      <c r="A305" s="41"/>
      <c r="B305" s="42"/>
      <c r="C305" s="215" t="s">
        <v>400</v>
      </c>
      <c r="D305" s="215" t="s">
        <v>183</v>
      </c>
      <c r="E305" s="216" t="s">
        <v>2288</v>
      </c>
      <c r="F305" s="217" t="s">
        <v>2289</v>
      </c>
      <c r="G305" s="218" t="s">
        <v>385</v>
      </c>
      <c r="H305" s="219">
        <v>8</v>
      </c>
      <c r="I305" s="220"/>
      <c r="J305" s="221">
        <f>ROUND(I305*H305,2)</f>
        <v>0</v>
      </c>
      <c r="K305" s="217" t="s">
        <v>187</v>
      </c>
      <c r="L305" s="47"/>
      <c r="M305" s="222" t="s">
        <v>19</v>
      </c>
      <c r="N305" s="223" t="s">
        <v>44</v>
      </c>
      <c r="O305" s="87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6" t="s">
        <v>284</v>
      </c>
      <c r="AT305" s="226" t="s">
        <v>183</v>
      </c>
      <c r="AU305" s="226" t="s">
        <v>82</v>
      </c>
      <c r="AY305" s="20" t="s">
        <v>180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20" t="s">
        <v>80</v>
      </c>
      <c r="BK305" s="227">
        <f>ROUND(I305*H305,2)</f>
        <v>0</v>
      </c>
      <c r="BL305" s="20" t="s">
        <v>284</v>
      </c>
      <c r="BM305" s="226" t="s">
        <v>2760</v>
      </c>
    </row>
    <row r="306" s="2" customFormat="1">
      <c r="A306" s="41"/>
      <c r="B306" s="42"/>
      <c r="C306" s="43"/>
      <c r="D306" s="228" t="s">
        <v>190</v>
      </c>
      <c r="E306" s="43"/>
      <c r="F306" s="229" t="s">
        <v>2291</v>
      </c>
      <c r="G306" s="43"/>
      <c r="H306" s="43"/>
      <c r="I306" s="230"/>
      <c r="J306" s="43"/>
      <c r="K306" s="43"/>
      <c r="L306" s="47"/>
      <c r="M306" s="231"/>
      <c r="N306" s="23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190</v>
      </c>
      <c r="AU306" s="20" t="s">
        <v>82</v>
      </c>
    </row>
    <row r="307" s="2" customFormat="1">
      <c r="A307" s="41"/>
      <c r="B307" s="42"/>
      <c r="C307" s="43"/>
      <c r="D307" s="233" t="s">
        <v>192</v>
      </c>
      <c r="E307" s="43"/>
      <c r="F307" s="234" t="s">
        <v>2292</v>
      </c>
      <c r="G307" s="43"/>
      <c r="H307" s="43"/>
      <c r="I307" s="230"/>
      <c r="J307" s="43"/>
      <c r="K307" s="43"/>
      <c r="L307" s="47"/>
      <c r="M307" s="231"/>
      <c r="N307" s="23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192</v>
      </c>
      <c r="AU307" s="20" t="s">
        <v>82</v>
      </c>
    </row>
    <row r="308" s="2" customFormat="1" ht="24.15" customHeight="1">
      <c r="A308" s="41"/>
      <c r="B308" s="42"/>
      <c r="C308" s="215" t="s">
        <v>404</v>
      </c>
      <c r="D308" s="215" t="s">
        <v>183</v>
      </c>
      <c r="E308" s="216" t="s">
        <v>1933</v>
      </c>
      <c r="F308" s="217" t="s">
        <v>1934</v>
      </c>
      <c r="G308" s="218" t="s">
        <v>483</v>
      </c>
      <c r="H308" s="219">
        <v>8</v>
      </c>
      <c r="I308" s="220"/>
      <c r="J308" s="221">
        <f>ROUND(I308*H308,2)</f>
        <v>0</v>
      </c>
      <c r="K308" s="217" t="s">
        <v>19</v>
      </c>
      <c r="L308" s="47"/>
      <c r="M308" s="222" t="s">
        <v>19</v>
      </c>
      <c r="N308" s="223" t="s">
        <v>44</v>
      </c>
      <c r="O308" s="87"/>
      <c r="P308" s="224">
        <f>O308*H308</f>
        <v>0</v>
      </c>
      <c r="Q308" s="224">
        <v>0.00084230000000000004</v>
      </c>
      <c r="R308" s="224">
        <f>Q308*H308</f>
        <v>0.0067384000000000003</v>
      </c>
      <c r="S308" s="224">
        <v>0</v>
      </c>
      <c r="T308" s="225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6" t="s">
        <v>284</v>
      </c>
      <c r="AT308" s="226" t="s">
        <v>183</v>
      </c>
      <c r="AU308" s="226" t="s">
        <v>82</v>
      </c>
      <c r="AY308" s="20" t="s">
        <v>180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20" t="s">
        <v>80</v>
      </c>
      <c r="BK308" s="227">
        <f>ROUND(I308*H308,2)</f>
        <v>0</v>
      </c>
      <c r="BL308" s="20" t="s">
        <v>284</v>
      </c>
      <c r="BM308" s="226" t="s">
        <v>2761</v>
      </c>
    </row>
    <row r="309" s="2" customFormat="1">
      <c r="A309" s="41"/>
      <c r="B309" s="42"/>
      <c r="C309" s="43"/>
      <c r="D309" s="228" t="s">
        <v>190</v>
      </c>
      <c r="E309" s="43"/>
      <c r="F309" s="229" t="s">
        <v>1934</v>
      </c>
      <c r="G309" s="43"/>
      <c r="H309" s="43"/>
      <c r="I309" s="230"/>
      <c r="J309" s="43"/>
      <c r="K309" s="43"/>
      <c r="L309" s="47"/>
      <c r="M309" s="231"/>
      <c r="N309" s="23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190</v>
      </c>
      <c r="AU309" s="20" t="s">
        <v>82</v>
      </c>
    </row>
    <row r="310" s="13" customFormat="1">
      <c r="A310" s="13"/>
      <c r="B310" s="235"/>
      <c r="C310" s="236"/>
      <c r="D310" s="228" t="s">
        <v>216</v>
      </c>
      <c r="E310" s="237" t="s">
        <v>19</v>
      </c>
      <c r="F310" s="238" t="s">
        <v>1963</v>
      </c>
      <c r="G310" s="236"/>
      <c r="H310" s="239">
        <v>8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5" t="s">
        <v>216</v>
      </c>
      <c r="AU310" s="245" t="s">
        <v>82</v>
      </c>
      <c r="AV310" s="13" t="s">
        <v>82</v>
      </c>
      <c r="AW310" s="13" t="s">
        <v>35</v>
      </c>
      <c r="AX310" s="13" t="s">
        <v>80</v>
      </c>
      <c r="AY310" s="245" t="s">
        <v>180</v>
      </c>
    </row>
    <row r="311" s="2" customFormat="1" ht="37.8" customHeight="1">
      <c r="A311" s="41"/>
      <c r="B311" s="42"/>
      <c r="C311" s="215" t="s">
        <v>410</v>
      </c>
      <c r="D311" s="215" t="s">
        <v>183</v>
      </c>
      <c r="E311" s="216" t="s">
        <v>1947</v>
      </c>
      <c r="F311" s="217" t="s">
        <v>1948</v>
      </c>
      <c r="G311" s="218" t="s">
        <v>483</v>
      </c>
      <c r="H311" s="219">
        <v>8</v>
      </c>
      <c r="I311" s="220"/>
      <c r="J311" s="221">
        <f>ROUND(I311*H311,2)</f>
        <v>0</v>
      </c>
      <c r="K311" s="217" t="s">
        <v>19</v>
      </c>
      <c r="L311" s="47"/>
      <c r="M311" s="222" t="s">
        <v>19</v>
      </c>
      <c r="N311" s="223" t="s">
        <v>44</v>
      </c>
      <c r="O311" s="87"/>
      <c r="P311" s="224">
        <f>O311*H311</f>
        <v>0</v>
      </c>
      <c r="Q311" s="224">
        <v>4.6619999999999997E-05</v>
      </c>
      <c r="R311" s="224">
        <f>Q311*H311</f>
        <v>0.00037295999999999998</v>
      </c>
      <c r="S311" s="224">
        <v>0</v>
      </c>
      <c r="T311" s="225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6" t="s">
        <v>284</v>
      </c>
      <c r="AT311" s="226" t="s">
        <v>183</v>
      </c>
      <c r="AU311" s="226" t="s">
        <v>82</v>
      </c>
      <c r="AY311" s="20" t="s">
        <v>180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20" t="s">
        <v>80</v>
      </c>
      <c r="BK311" s="227">
        <f>ROUND(I311*H311,2)</f>
        <v>0</v>
      </c>
      <c r="BL311" s="20" t="s">
        <v>284</v>
      </c>
      <c r="BM311" s="226" t="s">
        <v>2762</v>
      </c>
    </row>
    <row r="312" s="2" customFormat="1">
      <c r="A312" s="41"/>
      <c r="B312" s="42"/>
      <c r="C312" s="43"/>
      <c r="D312" s="228" t="s">
        <v>190</v>
      </c>
      <c r="E312" s="43"/>
      <c r="F312" s="229" t="s">
        <v>1948</v>
      </c>
      <c r="G312" s="43"/>
      <c r="H312" s="43"/>
      <c r="I312" s="230"/>
      <c r="J312" s="43"/>
      <c r="K312" s="43"/>
      <c r="L312" s="47"/>
      <c r="M312" s="231"/>
      <c r="N312" s="23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190</v>
      </c>
      <c r="AU312" s="20" t="s">
        <v>82</v>
      </c>
    </row>
    <row r="313" s="13" customFormat="1">
      <c r="A313" s="13"/>
      <c r="B313" s="235"/>
      <c r="C313" s="236"/>
      <c r="D313" s="228" t="s">
        <v>216</v>
      </c>
      <c r="E313" s="237" t="s">
        <v>19</v>
      </c>
      <c r="F313" s="238" t="s">
        <v>1963</v>
      </c>
      <c r="G313" s="236"/>
      <c r="H313" s="239">
        <v>8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5" t="s">
        <v>216</v>
      </c>
      <c r="AU313" s="245" t="s">
        <v>82</v>
      </c>
      <c r="AV313" s="13" t="s">
        <v>82</v>
      </c>
      <c r="AW313" s="13" t="s">
        <v>35</v>
      </c>
      <c r="AX313" s="13" t="s">
        <v>80</v>
      </c>
      <c r="AY313" s="245" t="s">
        <v>180</v>
      </c>
    </row>
    <row r="314" s="2" customFormat="1" ht="16.5" customHeight="1">
      <c r="A314" s="41"/>
      <c r="B314" s="42"/>
      <c r="C314" s="215" t="s">
        <v>414</v>
      </c>
      <c r="D314" s="215" t="s">
        <v>183</v>
      </c>
      <c r="E314" s="216" t="s">
        <v>1953</v>
      </c>
      <c r="F314" s="217" t="s">
        <v>1954</v>
      </c>
      <c r="G314" s="218" t="s">
        <v>385</v>
      </c>
      <c r="H314" s="219">
        <v>8</v>
      </c>
      <c r="I314" s="220"/>
      <c r="J314" s="221">
        <f>ROUND(I314*H314,2)</f>
        <v>0</v>
      </c>
      <c r="K314" s="217" t="s">
        <v>187</v>
      </c>
      <c r="L314" s="47"/>
      <c r="M314" s="222" t="s">
        <v>19</v>
      </c>
      <c r="N314" s="223" t="s">
        <v>44</v>
      </c>
      <c r="O314" s="87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26" t="s">
        <v>284</v>
      </c>
      <c r="AT314" s="226" t="s">
        <v>183</v>
      </c>
      <c r="AU314" s="226" t="s">
        <v>82</v>
      </c>
      <c r="AY314" s="20" t="s">
        <v>180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20" t="s">
        <v>80</v>
      </c>
      <c r="BK314" s="227">
        <f>ROUND(I314*H314,2)</f>
        <v>0</v>
      </c>
      <c r="BL314" s="20" t="s">
        <v>284</v>
      </c>
      <c r="BM314" s="226" t="s">
        <v>2763</v>
      </c>
    </row>
    <row r="315" s="2" customFormat="1">
      <c r="A315" s="41"/>
      <c r="B315" s="42"/>
      <c r="C315" s="43"/>
      <c r="D315" s="228" t="s">
        <v>190</v>
      </c>
      <c r="E315" s="43"/>
      <c r="F315" s="229" t="s">
        <v>1956</v>
      </c>
      <c r="G315" s="43"/>
      <c r="H315" s="43"/>
      <c r="I315" s="230"/>
      <c r="J315" s="43"/>
      <c r="K315" s="43"/>
      <c r="L315" s="47"/>
      <c r="M315" s="231"/>
      <c r="N315" s="23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190</v>
      </c>
      <c r="AU315" s="20" t="s">
        <v>82</v>
      </c>
    </row>
    <row r="316" s="2" customFormat="1">
      <c r="A316" s="41"/>
      <c r="B316" s="42"/>
      <c r="C316" s="43"/>
      <c r="D316" s="233" t="s">
        <v>192</v>
      </c>
      <c r="E316" s="43"/>
      <c r="F316" s="234" t="s">
        <v>1957</v>
      </c>
      <c r="G316" s="43"/>
      <c r="H316" s="43"/>
      <c r="I316" s="230"/>
      <c r="J316" s="43"/>
      <c r="K316" s="43"/>
      <c r="L316" s="47"/>
      <c r="M316" s="231"/>
      <c r="N316" s="23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192</v>
      </c>
      <c r="AU316" s="20" t="s">
        <v>82</v>
      </c>
    </row>
    <row r="317" s="13" customFormat="1">
      <c r="A317" s="13"/>
      <c r="B317" s="235"/>
      <c r="C317" s="236"/>
      <c r="D317" s="228" t="s">
        <v>216</v>
      </c>
      <c r="E317" s="237" t="s">
        <v>19</v>
      </c>
      <c r="F317" s="238" t="s">
        <v>1963</v>
      </c>
      <c r="G317" s="236"/>
      <c r="H317" s="239">
        <v>8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5" t="s">
        <v>216</v>
      </c>
      <c r="AU317" s="245" t="s">
        <v>82</v>
      </c>
      <c r="AV317" s="13" t="s">
        <v>82</v>
      </c>
      <c r="AW317" s="13" t="s">
        <v>35</v>
      </c>
      <c r="AX317" s="13" t="s">
        <v>80</v>
      </c>
      <c r="AY317" s="245" t="s">
        <v>180</v>
      </c>
    </row>
    <row r="318" s="2" customFormat="1" ht="16.5" customHeight="1">
      <c r="A318" s="41"/>
      <c r="B318" s="42"/>
      <c r="C318" s="215" t="s">
        <v>420</v>
      </c>
      <c r="D318" s="215" t="s">
        <v>183</v>
      </c>
      <c r="E318" s="216" t="s">
        <v>1986</v>
      </c>
      <c r="F318" s="217" t="s">
        <v>1987</v>
      </c>
      <c r="G318" s="218" t="s">
        <v>483</v>
      </c>
      <c r="H318" s="219">
        <v>8</v>
      </c>
      <c r="I318" s="220"/>
      <c r="J318" s="221">
        <f>ROUND(I318*H318,2)</f>
        <v>0</v>
      </c>
      <c r="K318" s="217" t="s">
        <v>19</v>
      </c>
      <c r="L318" s="47"/>
      <c r="M318" s="222" t="s">
        <v>19</v>
      </c>
      <c r="N318" s="223" t="s">
        <v>44</v>
      </c>
      <c r="O318" s="87"/>
      <c r="P318" s="224">
        <f>O318*H318</f>
        <v>0</v>
      </c>
      <c r="Q318" s="224">
        <v>0.00018972349999999999</v>
      </c>
      <c r="R318" s="224">
        <f>Q318*H318</f>
        <v>0.001517788</v>
      </c>
      <c r="S318" s="224">
        <v>0</v>
      </c>
      <c r="T318" s="225">
        <f>S318*H318</f>
        <v>0</v>
      </c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R318" s="226" t="s">
        <v>284</v>
      </c>
      <c r="AT318" s="226" t="s">
        <v>183</v>
      </c>
      <c r="AU318" s="226" t="s">
        <v>82</v>
      </c>
      <c r="AY318" s="20" t="s">
        <v>180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20" t="s">
        <v>80</v>
      </c>
      <c r="BK318" s="227">
        <f>ROUND(I318*H318,2)</f>
        <v>0</v>
      </c>
      <c r="BL318" s="20" t="s">
        <v>284</v>
      </c>
      <c r="BM318" s="226" t="s">
        <v>2764</v>
      </c>
    </row>
    <row r="319" s="2" customFormat="1">
      <c r="A319" s="41"/>
      <c r="B319" s="42"/>
      <c r="C319" s="43"/>
      <c r="D319" s="228" t="s">
        <v>190</v>
      </c>
      <c r="E319" s="43"/>
      <c r="F319" s="229" t="s">
        <v>1987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190</v>
      </c>
      <c r="AU319" s="20" t="s">
        <v>82</v>
      </c>
    </row>
    <row r="320" s="2" customFormat="1" ht="21.75" customHeight="1">
      <c r="A320" s="41"/>
      <c r="B320" s="42"/>
      <c r="C320" s="215" t="s">
        <v>424</v>
      </c>
      <c r="D320" s="215" t="s">
        <v>183</v>
      </c>
      <c r="E320" s="216" t="s">
        <v>1989</v>
      </c>
      <c r="F320" s="217" t="s">
        <v>1990</v>
      </c>
      <c r="G320" s="218" t="s">
        <v>483</v>
      </c>
      <c r="H320" s="219">
        <v>8</v>
      </c>
      <c r="I320" s="220"/>
      <c r="J320" s="221">
        <f>ROUND(I320*H320,2)</f>
        <v>0</v>
      </c>
      <c r="K320" s="217" t="s">
        <v>19</v>
      </c>
      <c r="L320" s="47"/>
      <c r="M320" s="222" t="s">
        <v>19</v>
      </c>
      <c r="N320" s="223" t="s">
        <v>44</v>
      </c>
      <c r="O320" s="87"/>
      <c r="P320" s="224">
        <f>O320*H320</f>
        <v>0</v>
      </c>
      <c r="Q320" s="224">
        <v>1.0000000000000001E-05</v>
      </c>
      <c r="R320" s="224">
        <f>Q320*H320</f>
        <v>8.0000000000000007E-05</v>
      </c>
      <c r="S320" s="224">
        <v>0</v>
      </c>
      <c r="T320" s="225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6" t="s">
        <v>284</v>
      </c>
      <c r="AT320" s="226" t="s">
        <v>183</v>
      </c>
      <c r="AU320" s="226" t="s">
        <v>82</v>
      </c>
      <c r="AY320" s="20" t="s">
        <v>180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20" t="s">
        <v>80</v>
      </c>
      <c r="BK320" s="227">
        <f>ROUND(I320*H320,2)</f>
        <v>0</v>
      </c>
      <c r="BL320" s="20" t="s">
        <v>284</v>
      </c>
      <c r="BM320" s="226" t="s">
        <v>2765</v>
      </c>
    </row>
    <row r="321" s="2" customFormat="1">
      <c r="A321" s="41"/>
      <c r="B321" s="42"/>
      <c r="C321" s="43"/>
      <c r="D321" s="228" t="s">
        <v>190</v>
      </c>
      <c r="E321" s="43"/>
      <c r="F321" s="229" t="s">
        <v>1990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190</v>
      </c>
      <c r="AU321" s="20" t="s">
        <v>82</v>
      </c>
    </row>
    <row r="322" s="2" customFormat="1" ht="24.15" customHeight="1">
      <c r="A322" s="41"/>
      <c r="B322" s="42"/>
      <c r="C322" s="215" t="s">
        <v>430</v>
      </c>
      <c r="D322" s="215" t="s">
        <v>183</v>
      </c>
      <c r="E322" s="216" t="s">
        <v>2766</v>
      </c>
      <c r="F322" s="217" t="s">
        <v>2767</v>
      </c>
      <c r="G322" s="218" t="s">
        <v>305</v>
      </c>
      <c r="H322" s="219">
        <v>0.0089999999999999993</v>
      </c>
      <c r="I322" s="220"/>
      <c r="J322" s="221">
        <f>ROUND(I322*H322,2)</f>
        <v>0</v>
      </c>
      <c r="K322" s="217" t="s">
        <v>187</v>
      </c>
      <c r="L322" s="47"/>
      <c r="M322" s="222" t="s">
        <v>19</v>
      </c>
      <c r="N322" s="223" t="s">
        <v>44</v>
      </c>
      <c r="O322" s="87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6" t="s">
        <v>284</v>
      </c>
      <c r="AT322" s="226" t="s">
        <v>183</v>
      </c>
      <c r="AU322" s="226" t="s">
        <v>82</v>
      </c>
      <c r="AY322" s="20" t="s">
        <v>180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20" t="s">
        <v>80</v>
      </c>
      <c r="BK322" s="227">
        <f>ROUND(I322*H322,2)</f>
        <v>0</v>
      </c>
      <c r="BL322" s="20" t="s">
        <v>284</v>
      </c>
      <c r="BM322" s="226" t="s">
        <v>2768</v>
      </c>
    </row>
    <row r="323" s="2" customFormat="1">
      <c r="A323" s="41"/>
      <c r="B323" s="42"/>
      <c r="C323" s="43"/>
      <c r="D323" s="228" t="s">
        <v>190</v>
      </c>
      <c r="E323" s="43"/>
      <c r="F323" s="229" t="s">
        <v>2769</v>
      </c>
      <c r="G323" s="43"/>
      <c r="H323" s="43"/>
      <c r="I323" s="230"/>
      <c r="J323" s="43"/>
      <c r="K323" s="43"/>
      <c r="L323" s="47"/>
      <c r="M323" s="231"/>
      <c r="N323" s="232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190</v>
      </c>
      <c r="AU323" s="20" t="s">
        <v>82</v>
      </c>
    </row>
    <row r="324" s="2" customFormat="1">
      <c r="A324" s="41"/>
      <c r="B324" s="42"/>
      <c r="C324" s="43"/>
      <c r="D324" s="233" t="s">
        <v>192</v>
      </c>
      <c r="E324" s="43"/>
      <c r="F324" s="234" t="s">
        <v>2770</v>
      </c>
      <c r="G324" s="43"/>
      <c r="H324" s="43"/>
      <c r="I324" s="230"/>
      <c r="J324" s="43"/>
      <c r="K324" s="43"/>
      <c r="L324" s="47"/>
      <c r="M324" s="231"/>
      <c r="N324" s="23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192</v>
      </c>
      <c r="AU324" s="20" t="s">
        <v>82</v>
      </c>
    </row>
    <row r="325" s="12" customFormat="1" ht="22.8" customHeight="1">
      <c r="A325" s="12"/>
      <c r="B325" s="199"/>
      <c r="C325" s="200"/>
      <c r="D325" s="201" t="s">
        <v>72</v>
      </c>
      <c r="E325" s="213" t="s">
        <v>343</v>
      </c>
      <c r="F325" s="213" t="s">
        <v>344</v>
      </c>
      <c r="G325" s="200"/>
      <c r="H325" s="200"/>
      <c r="I325" s="203"/>
      <c r="J325" s="214">
        <f>BK325</f>
        <v>0</v>
      </c>
      <c r="K325" s="200"/>
      <c r="L325" s="205"/>
      <c r="M325" s="206"/>
      <c r="N325" s="207"/>
      <c r="O325" s="207"/>
      <c r="P325" s="208">
        <f>SUM(P326:P365)</f>
        <v>0</v>
      </c>
      <c r="Q325" s="207"/>
      <c r="R325" s="208">
        <f>SUM(R326:R365)</f>
        <v>0.095300226000000016</v>
      </c>
      <c r="S325" s="207"/>
      <c r="T325" s="209">
        <f>SUM(T326:T365)</f>
        <v>0.068019999999999997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10" t="s">
        <v>82</v>
      </c>
      <c r="AT325" s="211" t="s">
        <v>72</v>
      </c>
      <c r="AU325" s="211" t="s">
        <v>80</v>
      </c>
      <c r="AY325" s="210" t="s">
        <v>180</v>
      </c>
      <c r="BK325" s="212">
        <f>SUM(BK326:BK365)</f>
        <v>0</v>
      </c>
    </row>
    <row r="326" s="2" customFormat="1" ht="16.5" customHeight="1">
      <c r="A326" s="41"/>
      <c r="B326" s="42"/>
      <c r="C326" s="215" t="s">
        <v>435</v>
      </c>
      <c r="D326" s="215" t="s">
        <v>183</v>
      </c>
      <c r="E326" s="216" t="s">
        <v>371</v>
      </c>
      <c r="F326" s="217" t="s">
        <v>372</v>
      </c>
      <c r="G326" s="218" t="s">
        <v>348</v>
      </c>
      <c r="H326" s="219">
        <v>3</v>
      </c>
      <c r="I326" s="220"/>
      <c r="J326" s="221">
        <f>ROUND(I326*H326,2)</f>
        <v>0</v>
      </c>
      <c r="K326" s="217" t="s">
        <v>187</v>
      </c>
      <c r="L326" s="47"/>
      <c r="M326" s="222" t="s">
        <v>19</v>
      </c>
      <c r="N326" s="223" t="s">
        <v>44</v>
      </c>
      <c r="O326" s="87"/>
      <c r="P326" s="224">
        <f>O326*H326</f>
        <v>0</v>
      </c>
      <c r="Q326" s="224">
        <v>0</v>
      </c>
      <c r="R326" s="224">
        <f>Q326*H326</f>
        <v>0</v>
      </c>
      <c r="S326" s="224">
        <v>0.019460000000000002</v>
      </c>
      <c r="T326" s="225">
        <f>S326*H326</f>
        <v>0.058380000000000001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6" t="s">
        <v>284</v>
      </c>
      <c r="AT326" s="226" t="s">
        <v>183</v>
      </c>
      <c r="AU326" s="226" t="s">
        <v>82</v>
      </c>
      <c r="AY326" s="20" t="s">
        <v>180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20" t="s">
        <v>80</v>
      </c>
      <c r="BK326" s="227">
        <f>ROUND(I326*H326,2)</f>
        <v>0</v>
      </c>
      <c r="BL326" s="20" t="s">
        <v>284</v>
      </c>
      <c r="BM326" s="226" t="s">
        <v>2771</v>
      </c>
    </row>
    <row r="327" s="2" customFormat="1">
      <c r="A327" s="41"/>
      <c r="B327" s="42"/>
      <c r="C327" s="43"/>
      <c r="D327" s="228" t="s">
        <v>190</v>
      </c>
      <c r="E327" s="43"/>
      <c r="F327" s="229" t="s">
        <v>374</v>
      </c>
      <c r="G327" s="43"/>
      <c r="H327" s="43"/>
      <c r="I327" s="230"/>
      <c r="J327" s="43"/>
      <c r="K327" s="43"/>
      <c r="L327" s="47"/>
      <c r="M327" s="231"/>
      <c r="N327" s="23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190</v>
      </c>
      <c r="AU327" s="20" t="s">
        <v>82</v>
      </c>
    </row>
    <row r="328" s="2" customFormat="1">
      <c r="A328" s="41"/>
      <c r="B328" s="42"/>
      <c r="C328" s="43"/>
      <c r="D328" s="233" t="s">
        <v>192</v>
      </c>
      <c r="E328" s="43"/>
      <c r="F328" s="234" t="s">
        <v>375</v>
      </c>
      <c r="G328" s="43"/>
      <c r="H328" s="43"/>
      <c r="I328" s="230"/>
      <c r="J328" s="43"/>
      <c r="K328" s="43"/>
      <c r="L328" s="47"/>
      <c r="M328" s="231"/>
      <c r="N328" s="23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192</v>
      </c>
      <c r="AU328" s="20" t="s">
        <v>82</v>
      </c>
    </row>
    <row r="329" s="2" customFormat="1" ht="24.15" customHeight="1">
      <c r="A329" s="41"/>
      <c r="B329" s="42"/>
      <c r="C329" s="215" t="s">
        <v>441</v>
      </c>
      <c r="D329" s="215" t="s">
        <v>183</v>
      </c>
      <c r="E329" s="216" t="s">
        <v>377</v>
      </c>
      <c r="F329" s="217" t="s">
        <v>378</v>
      </c>
      <c r="G329" s="218" t="s">
        <v>348</v>
      </c>
      <c r="H329" s="219">
        <v>4</v>
      </c>
      <c r="I329" s="220"/>
      <c r="J329" s="221">
        <f>ROUND(I329*H329,2)</f>
        <v>0</v>
      </c>
      <c r="K329" s="217" t="s">
        <v>187</v>
      </c>
      <c r="L329" s="47"/>
      <c r="M329" s="222" t="s">
        <v>19</v>
      </c>
      <c r="N329" s="223" t="s">
        <v>44</v>
      </c>
      <c r="O329" s="87"/>
      <c r="P329" s="224">
        <f>O329*H329</f>
        <v>0</v>
      </c>
      <c r="Q329" s="224">
        <v>0.020729276500000001</v>
      </c>
      <c r="R329" s="224">
        <f>Q329*H329</f>
        <v>0.082917106000000004</v>
      </c>
      <c r="S329" s="224">
        <v>0</v>
      </c>
      <c r="T329" s="225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6" t="s">
        <v>284</v>
      </c>
      <c r="AT329" s="226" t="s">
        <v>183</v>
      </c>
      <c r="AU329" s="226" t="s">
        <v>82</v>
      </c>
      <c r="AY329" s="20" t="s">
        <v>180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20" t="s">
        <v>80</v>
      </c>
      <c r="BK329" s="227">
        <f>ROUND(I329*H329,2)</f>
        <v>0</v>
      </c>
      <c r="BL329" s="20" t="s">
        <v>284</v>
      </c>
      <c r="BM329" s="226" t="s">
        <v>2772</v>
      </c>
    </row>
    <row r="330" s="2" customFormat="1">
      <c r="A330" s="41"/>
      <c r="B330" s="42"/>
      <c r="C330" s="43"/>
      <c r="D330" s="228" t="s">
        <v>190</v>
      </c>
      <c r="E330" s="43"/>
      <c r="F330" s="229" t="s">
        <v>380</v>
      </c>
      <c r="G330" s="43"/>
      <c r="H330" s="43"/>
      <c r="I330" s="230"/>
      <c r="J330" s="43"/>
      <c r="K330" s="43"/>
      <c r="L330" s="47"/>
      <c r="M330" s="231"/>
      <c r="N330" s="23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190</v>
      </c>
      <c r="AU330" s="20" t="s">
        <v>82</v>
      </c>
    </row>
    <row r="331" s="2" customFormat="1">
      <c r="A331" s="41"/>
      <c r="B331" s="42"/>
      <c r="C331" s="43"/>
      <c r="D331" s="233" t="s">
        <v>192</v>
      </c>
      <c r="E331" s="43"/>
      <c r="F331" s="234" t="s">
        <v>381</v>
      </c>
      <c r="G331" s="43"/>
      <c r="H331" s="43"/>
      <c r="I331" s="230"/>
      <c r="J331" s="43"/>
      <c r="K331" s="43"/>
      <c r="L331" s="47"/>
      <c r="M331" s="231"/>
      <c r="N331" s="23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192</v>
      </c>
      <c r="AU331" s="20" t="s">
        <v>82</v>
      </c>
    </row>
    <row r="332" s="15" customFormat="1">
      <c r="A332" s="15"/>
      <c r="B332" s="268"/>
      <c r="C332" s="269"/>
      <c r="D332" s="228" t="s">
        <v>216</v>
      </c>
      <c r="E332" s="270" t="s">
        <v>19</v>
      </c>
      <c r="F332" s="271" t="s">
        <v>2486</v>
      </c>
      <c r="G332" s="269"/>
      <c r="H332" s="270" t="s">
        <v>19</v>
      </c>
      <c r="I332" s="272"/>
      <c r="J332" s="269"/>
      <c r="K332" s="269"/>
      <c r="L332" s="273"/>
      <c r="M332" s="274"/>
      <c r="N332" s="275"/>
      <c r="O332" s="275"/>
      <c r="P332" s="275"/>
      <c r="Q332" s="275"/>
      <c r="R332" s="275"/>
      <c r="S332" s="275"/>
      <c r="T332" s="276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77" t="s">
        <v>216</v>
      </c>
      <c r="AU332" s="277" t="s">
        <v>82</v>
      </c>
      <c r="AV332" s="15" t="s">
        <v>80</v>
      </c>
      <c r="AW332" s="15" t="s">
        <v>35</v>
      </c>
      <c r="AX332" s="15" t="s">
        <v>73</v>
      </c>
      <c r="AY332" s="277" t="s">
        <v>180</v>
      </c>
    </row>
    <row r="333" s="13" customFormat="1">
      <c r="A333" s="13"/>
      <c r="B333" s="235"/>
      <c r="C333" s="236"/>
      <c r="D333" s="228" t="s">
        <v>216</v>
      </c>
      <c r="E333" s="237" t="s">
        <v>19</v>
      </c>
      <c r="F333" s="238" t="s">
        <v>80</v>
      </c>
      <c r="G333" s="236"/>
      <c r="H333" s="239">
        <v>1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216</v>
      </c>
      <c r="AU333" s="245" t="s">
        <v>82</v>
      </c>
      <c r="AV333" s="13" t="s">
        <v>82</v>
      </c>
      <c r="AW333" s="13" t="s">
        <v>35</v>
      </c>
      <c r="AX333" s="13" t="s">
        <v>73</v>
      </c>
      <c r="AY333" s="245" t="s">
        <v>180</v>
      </c>
    </row>
    <row r="334" s="15" customFormat="1">
      <c r="A334" s="15"/>
      <c r="B334" s="268"/>
      <c r="C334" s="269"/>
      <c r="D334" s="228" t="s">
        <v>216</v>
      </c>
      <c r="E334" s="270" t="s">
        <v>19</v>
      </c>
      <c r="F334" s="271" t="s">
        <v>2488</v>
      </c>
      <c r="G334" s="269"/>
      <c r="H334" s="270" t="s">
        <v>19</v>
      </c>
      <c r="I334" s="272"/>
      <c r="J334" s="269"/>
      <c r="K334" s="269"/>
      <c r="L334" s="273"/>
      <c r="M334" s="274"/>
      <c r="N334" s="275"/>
      <c r="O334" s="275"/>
      <c r="P334" s="275"/>
      <c r="Q334" s="275"/>
      <c r="R334" s="275"/>
      <c r="S334" s="275"/>
      <c r="T334" s="276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77" t="s">
        <v>216</v>
      </c>
      <c r="AU334" s="277" t="s">
        <v>82</v>
      </c>
      <c r="AV334" s="15" t="s">
        <v>80</v>
      </c>
      <c r="AW334" s="15" t="s">
        <v>35</v>
      </c>
      <c r="AX334" s="15" t="s">
        <v>73</v>
      </c>
      <c r="AY334" s="277" t="s">
        <v>180</v>
      </c>
    </row>
    <row r="335" s="13" customFormat="1">
      <c r="A335" s="13"/>
      <c r="B335" s="235"/>
      <c r="C335" s="236"/>
      <c r="D335" s="228" t="s">
        <v>216</v>
      </c>
      <c r="E335" s="237" t="s">
        <v>19</v>
      </c>
      <c r="F335" s="238" t="s">
        <v>80</v>
      </c>
      <c r="G335" s="236"/>
      <c r="H335" s="239">
        <v>1</v>
      </c>
      <c r="I335" s="240"/>
      <c r="J335" s="236"/>
      <c r="K335" s="236"/>
      <c r="L335" s="241"/>
      <c r="M335" s="242"/>
      <c r="N335" s="243"/>
      <c r="O335" s="243"/>
      <c r="P335" s="243"/>
      <c r="Q335" s="243"/>
      <c r="R335" s="243"/>
      <c r="S335" s="243"/>
      <c r="T335" s="24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5" t="s">
        <v>216</v>
      </c>
      <c r="AU335" s="245" t="s">
        <v>82</v>
      </c>
      <c r="AV335" s="13" t="s">
        <v>82</v>
      </c>
      <c r="AW335" s="13" t="s">
        <v>35</v>
      </c>
      <c r="AX335" s="13" t="s">
        <v>73</v>
      </c>
      <c r="AY335" s="245" t="s">
        <v>180</v>
      </c>
    </row>
    <row r="336" s="15" customFormat="1">
      <c r="A336" s="15"/>
      <c r="B336" s="268"/>
      <c r="C336" s="269"/>
      <c r="D336" s="228" t="s">
        <v>216</v>
      </c>
      <c r="E336" s="270" t="s">
        <v>19</v>
      </c>
      <c r="F336" s="271" t="s">
        <v>2490</v>
      </c>
      <c r="G336" s="269"/>
      <c r="H336" s="270" t="s">
        <v>19</v>
      </c>
      <c r="I336" s="272"/>
      <c r="J336" s="269"/>
      <c r="K336" s="269"/>
      <c r="L336" s="273"/>
      <c r="M336" s="274"/>
      <c r="N336" s="275"/>
      <c r="O336" s="275"/>
      <c r="P336" s="275"/>
      <c r="Q336" s="275"/>
      <c r="R336" s="275"/>
      <c r="S336" s="275"/>
      <c r="T336" s="276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77" t="s">
        <v>216</v>
      </c>
      <c r="AU336" s="277" t="s">
        <v>82</v>
      </c>
      <c r="AV336" s="15" t="s">
        <v>80</v>
      </c>
      <c r="AW336" s="15" t="s">
        <v>35</v>
      </c>
      <c r="AX336" s="15" t="s">
        <v>73</v>
      </c>
      <c r="AY336" s="277" t="s">
        <v>180</v>
      </c>
    </row>
    <row r="337" s="13" customFormat="1">
      <c r="A337" s="13"/>
      <c r="B337" s="235"/>
      <c r="C337" s="236"/>
      <c r="D337" s="228" t="s">
        <v>216</v>
      </c>
      <c r="E337" s="237" t="s">
        <v>19</v>
      </c>
      <c r="F337" s="238" t="s">
        <v>80</v>
      </c>
      <c r="G337" s="236"/>
      <c r="H337" s="239">
        <v>1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5" t="s">
        <v>216</v>
      </c>
      <c r="AU337" s="245" t="s">
        <v>82</v>
      </c>
      <c r="AV337" s="13" t="s">
        <v>82</v>
      </c>
      <c r="AW337" s="13" t="s">
        <v>35</v>
      </c>
      <c r="AX337" s="13" t="s">
        <v>73</v>
      </c>
      <c r="AY337" s="245" t="s">
        <v>180</v>
      </c>
    </row>
    <row r="338" s="15" customFormat="1">
      <c r="A338" s="15"/>
      <c r="B338" s="268"/>
      <c r="C338" s="269"/>
      <c r="D338" s="228" t="s">
        <v>216</v>
      </c>
      <c r="E338" s="270" t="s">
        <v>19</v>
      </c>
      <c r="F338" s="271" t="s">
        <v>2496</v>
      </c>
      <c r="G338" s="269"/>
      <c r="H338" s="270" t="s">
        <v>19</v>
      </c>
      <c r="I338" s="272"/>
      <c r="J338" s="269"/>
      <c r="K338" s="269"/>
      <c r="L338" s="273"/>
      <c r="M338" s="274"/>
      <c r="N338" s="275"/>
      <c r="O338" s="275"/>
      <c r="P338" s="275"/>
      <c r="Q338" s="275"/>
      <c r="R338" s="275"/>
      <c r="S338" s="275"/>
      <c r="T338" s="276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77" t="s">
        <v>216</v>
      </c>
      <c r="AU338" s="277" t="s">
        <v>82</v>
      </c>
      <c r="AV338" s="15" t="s">
        <v>80</v>
      </c>
      <c r="AW338" s="15" t="s">
        <v>35</v>
      </c>
      <c r="AX338" s="15" t="s">
        <v>73</v>
      </c>
      <c r="AY338" s="277" t="s">
        <v>180</v>
      </c>
    </row>
    <row r="339" s="13" customFormat="1">
      <c r="A339" s="13"/>
      <c r="B339" s="235"/>
      <c r="C339" s="236"/>
      <c r="D339" s="228" t="s">
        <v>216</v>
      </c>
      <c r="E339" s="237" t="s">
        <v>19</v>
      </c>
      <c r="F339" s="238" t="s">
        <v>80</v>
      </c>
      <c r="G339" s="236"/>
      <c r="H339" s="239">
        <v>1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216</v>
      </c>
      <c r="AU339" s="245" t="s">
        <v>82</v>
      </c>
      <c r="AV339" s="13" t="s">
        <v>82</v>
      </c>
      <c r="AW339" s="13" t="s">
        <v>35</v>
      </c>
      <c r="AX339" s="13" t="s">
        <v>73</v>
      </c>
      <c r="AY339" s="245" t="s">
        <v>180</v>
      </c>
    </row>
    <row r="340" s="14" customFormat="1">
      <c r="A340" s="14"/>
      <c r="B340" s="246"/>
      <c r="C340" s="247"/>
      <c r="D340" s="228" t="s">
        <v>216</v>
      </c>
      <c r="E340" s="248" t="s">
        <v>19</v>
      </c>
      <c r="F340" s="249" t="s">
        <v>293</v>
      </c>
      <c r="G340" s="247"/>
      <c r="H340" s="250">
        <v>4</v>
      </c>
      <c r="I340" s="251"/>
      <c r="J340" s="247"/>
      <c r="K340" s="247"/>
      <c r="L340" s="252"/>
      <c r="M340" s="253"/>
      <c r="N340" s="254"/>
      <c r="O340" s="254"/>
      <c r="P340" s="254"/>
      <c r="Q340" s="254"/>
      <c r="R340" s="254"/>
      <c r="S340" s="254"/>
      <c r="T340" s="255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6" t="s">
        <v>216</v>
      </c>
      <c r="AU340" s="256" t="s">
        <v>82</v>
      </c>
      <c r="AV340" s="14" t="s">
        <v>188</v>
      </c>
      <c r="AW340" s="14" t="s">
        <v>35</v>
      </c>
      <c r="AX340" s="14" t="s">
        <v>80</v>
      </c>
      <c r="AY340" s="256" t="s">
        <v>180</v>
      </c>
    </row>
    <row r="341" s="2" customFormat="1" ht="16.5" customHeight="1">
      <c r="A341" s="41"/>
      <c r="B341" s="42"/>
      <c r="C341" s="215" t="s">
        <v>445</v>
      </c>
      <c r="D341" s="215" t="s">
        <v>183</v>
      </c>
      <c r="E341" s="216" t="s">
        <v>383</v>
      </c>
      <c r="F341" s="217" t="s">
        <v>384</v>
      </c>
      <c r="G341" s="218" t="s">
        <v>385</v>
      </c>
      <c r="H341" s="219">
        <v>4</v>
      </c>
      <c r="I341" s="220"/>
      <c r="J341" s="221">
        <f>ROUND(I341*H341,2)</f>
        <v>0</v>
      </c>
      <c r="K341" s="217" t="s">
        <v>187</v>
      </c>
      <c r="L341" s="47"/>
      <c r="M341" s="222" t="s">
        <v>19</v>
      </c>
      <c r="N341" s="223" t="s">
        <v>44</v>
      </c>
      <c r="O341" s="87"/>
      <c r="P341" s="224">
        <f>O341*H341</f>
        <v>0</v>
      </c>
      <c r="Q341" s="224">
        <v>0</v>
      </c>
      <c r="R341" s="224">
        <f>Q341*H341</f>
        <v>0</v>
      </c>
      <c r="S341" s="224">
        <v>0</v>
      </c>
      <c r="T341" s="225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6" t="s">
        <v>284</v>
      </c>
      <c r="AT341" s="226" t="s">
        <v>183</v>
      </c>
      <c r="AU341" s="226" t="s">
        <v>82</v>
      </c>
      <c r="AY341" s="20" t="s">
        <v>180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20" t="s">
        <v>80</v>
      </c>
      <c r="BK341" s="227">
        <f>ROUND(I341*H341,2)</f>
        <v>0</v>
      </c>
      <c r="BL341" s="20" t="s">
        <v>284</v>
      </c>
      <c r="BM341" s="226" t="s">
        <v>2773</v>
      </c>
    </row>
    <row r="342" s="2" customFormat="1">
      <c r="A342" s="41"/>
      <c r="B342" s="42"/>
      <c r="C342" s="43"/>
      <c r="D342" s="228" t="s">
        <v>190</v>
      </c>
      <c r="E342" s="43"/>
      <c r="F342" s="229" t="s">
        <v>387</v>
      </c>
      <c r="G342" s="43"/>
      <c r="H342" s="43"/>
      <c r="I342" s="230"/>
      <c r="J342" s="43"/>
      <c r="K342" s="43"/>
      <c r="L342" s="47"/>
      <c r="M342" s="231"/>
      <c r="N342" s="23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190</v>
      </c>
      <c r="AU342" s="20" t="s">
        <v>82</v>
      </c>
    </row>
    <row r="343" s="2" customFormat="1">
      <c r="A343" s="41"/>
      <c r="B343" s="42"/>
      <c r="C343" s="43"/>
      <c r="D343" s="233" t="s">
        <v>192</v>
      </c>
      <c r="E343" s="43"/>
      <c r="F343" s="234" t="s">
        <v>388</v>
      </c>
      <c r="G343" s="43"/>
      <c r="H343" s="43"/>
      <c r="I343" s="230"/>
      <c r="J343" s="43"/>
      <c r="K343" s="43"/>
      <c r="L343" s="47"/>
      <c r="M343" s="231"/>
      <c r="N343" s="23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192</v>
      </c>
      <c r="AU343" s="20" t="s">
        <v>82</v>
      </c>
    </row>
    <row r="344" s="2" customFormat="1" ht="16.5" customHeight="1">
      <c r="A344" s="41"/>
      <c r="B344" s="42"/>
      <c r="C344" s="257" t="s">
        <v>451</v>
      </c>
      <c r="D344" s="257" t="s">
        <v>390</v>
      </c>
      <c r="E344" s="258" t="s">
        <v>391</v>
      </c>
      <c r="F344" s="259" t="s">
        <v>392</v>
      </c>
      <c r="G344" s="260" t="s">
        <v>385</v>
      </c>
      <c r="H344" s="261">
        <v>4</v>
      </c>
      <c r="I344" s="262"/>
      <c r="J344" s="263">
        <f>ROUND(I344*H344,2)</f>
        <v>0</v>
      </c>
      <c r="K344" s="259" t="s">
        <v>19</v>
      </c>
      <c r="L344" s="264"/>
      <c r="M344" s="265" t="s">
        <v>19</v>
      </c>
      <c r="N344" s="266" t="s">
        <v>44</v>
      </c>
      <c r="O344" s="87"/>
      <c r="P344" s="224">
        <f>O344*H344</f>
        <v>0</v>
      </c>
      <c r="Q344" s="224">
        <v>0.00040000000000000002</v>
      </c>
      <c r="R344" s="224">
        <f>Q344*H344</f>
        <v>0.0016000000000000001</v>
      </c>
      <c r="S344" s="224">
        <v>0</v>
      </c>
      <c r="T344" s="225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26" t="s">
        <v>393</v>
      </c>
      <c r="AT344" s="226" t="s">
        <v>390</v>
      </c>
      <c r="AU344" s="226" t="s">
        <v>82</v>
      </c>
      <c r="AY344" s="20" t="s">
        <v>180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20" t="s">
        <v>80</v>
      </c>
      <c r="BK344" s="227">
        <f>ROUND(I344*H344,2)</f>
        <v>0</v>
      </c>
      <c r="BL344" s="20" t="s">
        <v>284</v>
      </c>
      <c r="BM344" s="226" t="s">
        <v>2774</v>
      </c>
    </row>
    <row r="345" s="2" customFormat="1">
      <c r="A345" s="41"/>
      <c r="B345" s="42"/>
      <c r="C345" s="43"/>
      <c r="D345" s="228" t="s">
        <v>190</v>
      </c>
      <c r="E345" s="43"/>
      <c r="F345" s="229" t="s">
        <v>392</v>
      </c>
      <c r="G345" s="43"/>
      <c r="H345" s="43"/>
      <c r="I345" s="230"/>
      <c r="J345" s="43"/>
      <c r="K345" s="43"/>
      <c r="L345" s="47"/>
      <c r="M345" s="231"/>
      <c r="N345" s="232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190</v>
      </c>
      <c r="AU345" s="20" t="s">
        <v>82</v>
      </c>
    </row>
    <row r="346" s="2" customFormat="1" ht="24.15" customHeight="1">
      <c r="A346" s="41"/>
      <c r="B346" s="42"/>
      <c r="C346" s="215" t="s">
        <v>455</v>
      </c>
      <c r="D346" s="215" t="s">
        <v>183</v>
      </c>
      <c r="E346" s="216" t="s">
        <v>474</v>
      </c>
      <c r="F346" s="217" t="s">
        <v>475</v>
      </c>
      <c r="G346" s="218" t="s">
        <v>348</v>
      </c>
      <c r="H346" s="219">
        <v>8</v>
      </c>
      <c r="I346" s="220"/>
      <c r="J346" s="221">
        <f>ROUND(I346*H346,2)</f>
        <v>0</v>
      </c>
      <c r="K346" s="217" t="s">
        <v>187</v>
      </c>
      <c r="L346" s="47"/>
      <c r="M346" s="222" t="s">
        <v>19</v>
      </c>
      <c r="N346" s="223" t="s">
        <v>44</v>
      </c>
      <c r="O346" s="87"/>
      <c r="P346" s="224">
        <f>O346*H346</f>
        <v>0</v>
      </c>
      <c r="Q346" s="224">
        <v>0.00023913999999999999</v>
      </c>
      <c r="R346" s="224">
        <f>Q346*H346</f>
        <v>0.0019131199999999999</v>
      </c>
      <c r="S346" s="224">
        <v>0</v>
      </c>
      <c r="T346" s="225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6" t="s">
        <v>284</v>
      </c>
      <c r="AT346" s="226" t="s">
        <v>183</v>
      </c>
      <c r="AU346" s="226" t="s">
        <v>82</v>
      </c>
      <c r="AY346" s="20" t="s">
        <v>180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20" t="s">
        <v>80</v>
      </c>
      <c r="BK346" s="227">
        <f>ROUND(I346*H346,2)</f>
        <v>0</v>
      </c>
      <c r="BL346" s="20" t="s">
        <v>284</v>
      </c>
      <c r="BM346" s="226" t="s">
        <v>2775</v>
      </c>
    </row>
    <row r="347" s="2" customFormat="1">
      <c r="A347" s="41"/>
      <c r="B347" s="42"/>
      <c r="C347" s="43"/>
      <c r="D347" s="228" t="s">
        <v>190</v>
      </c>
      <c r="E347" s="43"/>
      <c r="F347" s="229" t="s">
        <v>477</v>
      </c>
      <c r="G347" s="43"/>
      <c r="H347" s="43"/>
      <c r="I347" s="230"/>
      <c r="J347" s="43"/>
      <c r="K347" s="43"/>
      <c r="L347" s="47"/>
      <c r="M347" s="231"/>
      <c r="N347" s="23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190</v>
      </c>
      <c r="AU347" s="20" t="s">
        <v>82</v>
      </c>
    </row>
    <row r="348" s="2" customFormat="1">
      <c r="A348" s="41"/>
      <c r="B348" s="42"/>
      <c r="C348" s="43"/>
      <c r="D348" s="233" t="s">
        <v>192</v>
      </c>
      <c r="E348" s="43"/>
      <c r="F348" s="234" t="s">
        <v>478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192</v>
      </c>
      <c r="AU348" s="20" t="s">
        <v>82</v>
      </c>
    </row>
    <row r="349" s="2" customFormat="1" ht="24.15" customHeight="1">
      <c r="A349" s="41"/>
      <c r="B349" s="42"/>
      <c r="C349" s="257" t="s">
        <v>461</v>
      </c>
      <c r="D349" s="257" t="s">
        <v>390</v>
      </c>
      <c r="E349" s="258" t="s">
        <v>481</v>
      </c>
      <c r="F349" s="259" t="s">
        <v>482</v>
      </c>
      <c r="G349" s="260" t="s">
        <v>483</v>
      </c>
      <c r="H349" s="261">
        <v>4</v>
      </c>
      <c r="I349" s="262"/>
      <c r="J349" s="263">
        <f>ROUND(I349*H349,2)</f>
        <v>0</v>
      </c>
      <c r="K349" s="259" t="s">
        <v>187</v>
      </c>
      <c r="L349" s="264"/>
      <c r="M349" s="265" t="s">
        <v>19</v>
      </c>
      <c r="N349" s="266" t="s">
        <v>44</v>
      </c>
      <c r="O349" s="87"/>
      <c r="P349" s="224">
        <f>O349*H349</f>
        <v>0</v>
      </c>
      <c r="Q349" s="224">
        <v>0.00018000000000000001</v>
      </c>
      <c r="R349" s="224">
        <f>Q349*H349</f>
        <v>0.00072000000000000005</v>
      </c>
      <c r="S349" s="224">
        <v>0</v>
      </c>
      <c r="T349" s="225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6" t="s">
        <v>393</v>
      </c>
      <c r="AT349" s="226" t="s">
        <v>390</v>
      </c>
      <c r="AU349" s="226" t="s">
        <v>82</v>
      </c>
      <c r="AY349" s="20" t="s">
        <v>180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20" t="s">
        <v>80</v>
      </c>
      <c r="BK349" s="227">
        <f>ROUND(I349*H349,2)</f>
        <v>0</v>
      </c>
      <c r="BL349" s="20" t="s">
        <v>284</v>
      </c>
      <c r="BM349" s="226" t="s">
        <v>2776</v>
      </c>
    </row>
    <row r="350" s="2" customFormat="1">
      <c r="A350" s="41"/>
      <c r="B350" s="42"/>
      <c r="C350" s="43"/>
      <c r="D350" s="228" t="s">
        <v>190</v>
      </c>
      <c r="E350" s="43"/>
      <c r="F350" s="229" t="s">
        <v>482</v>
      </c>
      <c r="G350" s="43"/>
      <c r="H350" s="43"/>
      <c r="I350" s="230"/>
      <c r="J350" s="43"/>
      <c r="K350" s="43"/>
      <c r="L350" s="47"/>
      <c r="M350" s="231"/>
      <c r="N350" s="23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190</v>
      </c>
      <c r="AU350" s="20" t="s">
        <v>82</v>
      </c>
    </row>
    <row r="351" s="2" customFormat="1" ht="16.5" customHeight="1">
      <c r="A351" s="41"/>
      <c r="B351" s="42"/>
      <c r="C351" s="215" t="s">
        <v>467</v>
      </c>
      <c r="D351" s="215" t="s">
        <v>183</v>
      </c>
      <c r="E351" s="216" t="s">
        <v>487</v>
      </c>
      <c r="F351" s="217" t="s">
        <v>488</v>
      </c>
      <c r="G351" s="218" t="s">
        <v>348</v>
      </c>
      <c r="H351" s="219">
        <v>4</v>
      </c>
      <c r="I351" s="220"/>
      <c r="J351" s="221">
        <f>ROUND(I351*H351,2)</f>
        <v>0</v>
      </c>
      <c r="K351" s="217" t="s">
        <v>187</v>
      </c>
      <c r="L351" s="47"/>
      <c r="M351" s="222" t="s">
        <v>19</v>
      </c>
      <c r="N351" s="223" t="s">
        <v>44</v>
      </c>
      <c r="O351" s="87"/>
      <c r="P351" s="224">
        <f>O351*H351</f>
        <v>0</v>
      </c>
      <c r="Q351" s="224">
        <v>0</v>
      </c>
      <c r="R351" s="224">
        <f>Q351*H351</f>
        <v>0</v>
      </c>
      <c r="S351" s="224">
        <v>0.00156</v>
      </c>
      <c r="T351" s="225">
        <f>S351*H351</f>
        <v>0.0062399999999999999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6" t="s">
        <v>284</v>
      </c>
      <c r="AT351" s="226" t="s">
        <v>183</v>
      </c>
      <c r="AU351" s="226" t="s">
        <v>82</v>
      </c>
      <c r="AY351" s="20" t="s">
        <v>180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20" t="s">
        <v>80</v>
      </c>
      <c r="BK351" s="227">
        <f>ROUND(I351*H351,2)</f>
        <v>0</v>
      </c>
      <c r="BL351" s="20" t="s">
        <v>284</v>
      </c>
      <c r="BM351" s="226" t="s">
        <v>2777</v>
      </c>
    </row>
    <row r="352" s="2" customFormat="1">
      <c r="A352" s="41"/>
      <c r="B352" s="42"/>
      <c r="C352" s="43"/>
      <c r="D352" s="228" t="s">
        <v>190</v>
      </c>
      <c r="E352" s="43"/>
      <c r="F352" s="229" t="s">
        <v>490</v>
      </c>
      <c r="G352" s="43"/>
      <c r="H352" s="43"/>
      <c r="I352" s="230"/>
      <c r="J352" s="43"/>
      <c r="K352" s="43"/>
      <c r="L352" s="47"/>
      <c r="M352" s="231"/>
      <c r="N352" s="23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190</v>
      </c>
      <c r="AU352" s="20" t="s">
        <v>82</v>
      </c>
    </row>
    <row r="353" s="2" customFormat="1">
      <c r="A353" s="41"/>
      <c r="B353" s="42"/>
      <c r="C353" s="43"/>
      <c r="D353" s="233" t="s">
        <v>192</v>
      </c>
      <c r="E353" s="43"/>
      <c r="F353" s="234" t="s">
        <v>491</v>
      </c>
      <c r="G353" s="43"/>
      <c r="H353" s="43"/>
      <c r="I353" s="230"/>
      <c r="J353" s="43"/>
      <c r="K353" s="43"/>
      <c r="L353" s="47"/>
      <c r="M353" s="231"/>
      <c r="N353" s="23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192</v>
      </c>
      <c r="AU353" s="20" t="s">
        <v>82</v>
      </c>
    </row>
    <row r="354" s="2" customFormat="1" ht="21.75" customHeight="1">
      <c r="A354" s="41"/>
      <c r="B354" s="42"/>
      <c r="C354" s="215" t="s">
        <v>473</v>
      </c>
      <c r="D354" s="215" t="s">
        <v>183</v>
      </c>
      <c r="E354" s="216" t="s">
        <v>499</v>
      </c>
      <c r="F354" s="217" t="s">
        <v>500</v>
      </c>
      <c r="G354" s="218" t="s">
        <v>348</v>
      </c>
      <c r="H354" s="219">
        <v>4</v>
      </c>
      <c r="I354" s="220"/>
      <c r="J354" s="221">
        <f>ROUND(I354*H354,2)</f>
        <v>0</v>
      </c>
      <c r="K354" s="217" t="s">
        <v>187</v>
      </c>
      <c r="L354" s="47"/>
      <c r="M354" s="222" t="s">
        <v>19</v>
      </c>
      <c r="N354" s="223" t="s">
        <v>44</v>
      </c>
      <c r="O354" s="87"/>
      <c r="P354" s="224">
        <f>O354*H354</f>
        <v>0</v>
      </c>
      <c r="Q354" s="224">
        <v>0.0018</v>
      </c>
      <c r="R354" s="224">
        <f>Q354*H354</f>
        <v>0.0071999999999999998</v>
      </c>
      <c r="S354" s="224">
        <v>0</v>
      </c>
      <c r="T354" s="225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6" t="s">
        <v>284</v>
      </c>
      <c r="AT354" s="226" t="s">
        <v>183</v>
      </c>
      <c r="AU354" s="226" t="s">
        <v>82</v>
      </c>
      <c r="AY354" s="20" t="s">
        <v>180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20" t="s">
        <v>80</v>
      </c>
      <c r="BK354" s="227">
        <f>ROUND(I354*H354,2)</f>
        <v>0</v>
      </c>
      <c r="BL354" s="20" t="s">
        <v>284</v>
      </c>
      <c r="BM354" s="226" t="s">
        <v>2778</v>
      </c>
    </row>
    <row r="355" s="2" customFormat="1">
      <c r="A355" s="41"/>
      <c r="B355" s="42"/>
      <c r="C355" s="43"/>
      <c r="D355" s="228" t="s">
        <v>190</v>
      </c>
      <c r="E355" s="43"/>
      <c r="F355" s="229" t="s">
        <v>502</v>
      </c>
      <c r="G355" s="43"/>
      <c r="H355" s="43"/>
      <c r="I355" s="230"/>
      <c r="J355" s="43"/>
      <c r="K355" s="43"/>
      <c r="L355" s="47"/>
      <c r="M355" s="231"/>
      <c r="N355" s="23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190</v>
      </c>
      <c r="AU355" s="20" t="s">
        <v>82</v>
      </c>
    </row>
    <row r="356" s="2" customFormat="1">
      <c r="A356" s="41"/>
      <c r="B356" s="42"/>
      <c r="C356" s="43"/>
      <c r="D356" s="233" t="s">
        <v>192</v>
      </c>
      <c r="E356" s="43"/>
      <c r="F356" s="234" t="s">
        <v>503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192</v>
      </c>
      <c r="AU356" s="20" t="s">
        <v>82</v>
      </c>
    </row>
    <row r="357" s="2" customFormat="1" ht="16.5" customHeight="1">
      <c r="A357" s="41"/>
      <c r="B357" s="42"/>
      <c r="C357" s="215" t="s">
        <v>480</v>
      </c>
      <c r="D357" s="215" t="s">
        <v>183</v>
      </c>
      <c r="E357" s="216" t="s">
        <v>505</v>
      </c>
      <c r="F357" s="217" t="s">
        <v>506</v>
      </c>
      <c r="G357" s="218" t="s">
        <v>385</v>
      </c>
      <c r="H357" s="219">
        <v>4</v>
      </c>
      <c r="I357" s="220"/>
      <c r="J357" s="221">
        <f>ROUND(I357*H357,2)</f>
        <v>0</v>
      </c>
      <c r="K357" s="217" t="s">
        <v>187</v>
      </c>
      <c r="L357" s="47"/>
      <c r="M357" s="222" t="s">
        <v>19</v>
      </c>
      <c r="N357" s="223" t="s">
        <v>44</v>
      </c>
      <c r="O357" s="87"/>
      <c r="P357" s="224">
        <f>O357*H357</f>
        <v>0</v>
      </c>
      <c r="Q357" s="224">
        <v>0</v>
      </c>
      <c r="R357" s="224">
        <f>Q357*H357</f>
        <v>0</v>
      </c>
      <c r="S357" s="224">
        <v>0.00084999999999999995</v>
      </c>
      <c r="T357" s="225">
        <f>S357*H357</f>
        <v>0.0033999999999999998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26" t="s">
        <v>284</v>
      </c>
      <c r="AT357" s="226" t="s">
        <v>183</v>
      </c>
      <c r="AU357" s="226" t="s">
        <v>82</v>
      </c>
      <c r="AY357" s="20" t="s">
        <v>180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20" t="s">
        <v>80</v>
      </c>
      <c r="BK357" s="227">
        <f>ROUND(I357*H357,2)</f>
        <v>0</v>
      </c>
      <c r="BL357" s="20" t="s">
        <v>284</v>
      </c>
      <c r="BM357" s="226" t="s">
        <v>2779</v>
      </c>
    </row>
    <row r="358" s="2" customFormat="1">
      <c r="A358" s="41"/>
      <c r="B358" s="42"/>
      <c r="C358" s="43"/>
      <c r="D358" s="228" t="s">
        <v>190</v>
      </c>
      <c r="E358" s="43"/>
      <c r="F358" s="229" t="s">
        <v>508</v>
      </c>
      <c r="G358" s="43"/>
      <c r="H358" s="43"/>
      <c r="I358" s="230"/>
      <c r="J358" s="43"/>
      <c r="K358" s="43"/>
      <c r="L358" s="47"/>
      <c r="M358" s="231"/>
      <c r="N358" s="23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190</v>
      </c>
      <c r="AU358" s="20" t="s">
        <v>82</v>
      </c>
    </row>
    <row r="359" s="2" customFormat="1">
      <c r="A359" s="41"/>
      <c r="B359" s="42"/>
      <c r="C359" s="43"/>
      <c r="D359" s="233" t="s">
        <v>192</v>
      </c>
      <c r="E359" s="43"/>
      <c r="F359" s="234" t="s">
        <v>509</v>
      </c>
      <c r="G359" s="43"/>
      <c r="H359" s="43"/>
      <c r="I359" s="230"/>
      <c r="J359" s="43"/>
      <c r="K359" s="43"/>
      <c r="L359" s="47"/>
      <c r="M359" s="231"/>
      <c r="N359" s="23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192</v>
      </c>
      <c r="AU359" s="20" t="s">
        <v>82</v>
      </c>
    </row>
    <row r="360" s="2" customFormat="1" ht="16.5" customHeight="1">
      <c r="A360" s="41"/>
      <c r="B360" s="42"/>
      <c r="C360" s="215" t="s">
        <v>486</v>
      </c>
      <c r="D360" s="215" t="s">
        <v>183</v>
      </c>
      <c r="E360" s="216" t="s">
        <v>511</v>
      </c>
      <c r="F360" s="217" t="s">
        <v>512</v>
      </c>
      <c r="G360" s="218" t="s">
        <v>385</v>
      </c>
      <c r="H360" s="219">
        <v>4</v>
      </c>
      <c r="I360" s="220"/>
      <c r="J360" s="221">
        <f>ROUND(I360*H360,2)</f>
        <v>0</v>
      </c>
      <c r="K360" s="217" t="s">
        <v>187</v>
      </c>
      <c r="L360" s="47"/>
      <c r="M360" s="222" t="s">
        <v>19</v>
      </c>
      <c r="N360" s="223" t="s">
        <v>44</v>
      </c>
      <c r="O360" s="87"/>
      <c r="P360" s="224">
        <f>O360*H360</f>
        <v>0</v>
      </c>
      <c r="Q360" s="224">
        <v>0.0002375</v>
      </c>
      <c r="R360" s="224">
        <f>Q360*H360</f>
        <v>0.00095</v>
      </c>
      <c r="S360" s="224">
        <v>0</v>
      </c>
      <c r="T360" s="225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26" t="s">
        <v>284</v>
      </c>
      <c r="AT360" s="226" t="s">
        <v>183</v>
      </c>
      <c r="AU360" s="226" t="s">
        <v>82</v>
      </c>
      <c r="AY360" s="20" t="s">
        <v>180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20" t="s">
        <v>80</v>
      </c>
      <c r="BK360" s="227">
        <f>ROUND(I360*H360,2)</f>
        <v>0</v>
      </c>
      <c r="BL360" s="20" t="s">
        <v>284</v>
      </c>
      <c r="BM360" s="226" t="s">
        <v>2780</v>
      </c>
    </row>
    <row r="361" s="2" customFormat="1">
      <c r="A361" s="41"/>
      <c r="B361" s="42"/>
      <c r="C361" s="43"/>
      <c r="D361" s="228" t="s">
        <v>190</v>
      </c>
      <c r="E361" s="43"/>
      <c r="F361" s="229" t="s">
        <v>514</v>
      </c>
      <c r="G361" s="43"/>
      <c r="H361" s="43"/>
      <c r="I361" s="230"/>
      <c r="J361" s="43"/>
      <c r="K361" s="43"/>
      <c r="L361" s="47"/>
      <c r="M361" s="231"/>
      <c r="N361" s="23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190</v>
      </c>
      <c r="AU361" s="20" t="s">
        <v>82</v>
      </c>
    </row>
    <row r="362" s="2" customFormat="1">
      <c r="A362" s="41"/>
      <c r="B362" s="42"/>
      <c r="C362" s="43"/>
      <c r="D362" s="233" t="s">
        <v>192</v>
      </c>
      <c r="E362" s="43"/>
      <c r="F362" s="234" t="s">
        <v>515</v>
      </c>
      <c r="G362" s="43"/>
      <c r="H362" s="43"/>
      <c r="I362" s="230"/>
      <c r="J362" s="43"/>
      <c r="K362" s="43"/>
      <c r="L362" s="47"/>
      <c r="M362" s="231"/>
      <c r="N362" s="23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192</v>
      </c>
      <c r="AU362" s="20" t="s">
        <v>82</v>
      </c>
    </row>
    <row r="363" s="2" customFormat="1" ht="33" customHeight="1">
      <c r="A363" s="41"/>
      <c r="B363" s="42"/>
      <c r="C363" s="215" t="s">
        <v>492</v>
      </c>
      <c r="D363" s="215" t="s">
        <v>183</v>
      </c>
      <c r="E363" s="216" t="s">
        <v>1611</v>
      </c>
      <c r="F363" s="217" t="s">
        <v>1612</v>
      </c>
      <c r="G363" s="218" t="s">
        <v>305</v>
      </c>
      <c r="H363" s="219">
        <v>0.095000000000000001</v>
      </c>
      <c r="I363" s="220"/>
      <c r="J363" s="221">
        <f>ROUND(I363*H363,2)</f>
        <v>0</v>
      </c>
      <c r="K363" s="217" t="s">
        <v>187</v>
      </c>
      <c r="L363" s="47"/>
      <c r="M363" s="222" t="s">
        <v>19</v>
      </c>
      <c r="N363" s="223" t="s">
        <v>44</v>
      </c>
      <c r="O363" s="87"/>
      <c r="P363" s="224">
        <f>O363*H363</f>
        <v>0</v>
      </c>
      <c r="Q363" s="224">
        <v>0</v>
      </c>
      <c r="R363" s="224">
        <f>Q363*H363</f>
        <v>0</v>
      </c>
      <c r="S363" s="224">
        <v>0</v>
      </c>
      <c r="T363" s="225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6" t="s">
        <v>284</v>
      </c>
      <c r="AT363" s="226" t="s">
        <v>183</v>
      </c>
      <c r="AU363" s="226" t="s">
        <v>82</v>
      </c>
      <c r="AY363" s="20" t="s">
        <v>180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20" t="s">
        <v>80</v>
      </c>
      <c r="BK363" s="227">
        <f>ROUND(I363*H363,2)</f>
        <v>0</v>
      </c>
      <c r="BL363" s="20" t="s">
        <v>284</v>
      </c>
      <c r="BM363" s="226" t="s">
        <v>2781</v>
      </c>
    </row>
    <row r="364" s="2" customFormat="1">
      <c r="A364" s="41"/>
      <c r="B364" s="42"/>
      <c r="C364" s="43"/>
      <c r="D364" s="228" t="s">
        <v>190</v>
      </c>
      <c r="E364" s="43"/>
      <c r="F364" s="229" t="s">
        <v>1614</v>
      </c>
      <c r="G364" s="43"/>
      <c r="H364" s="43"/>
      <c r="I364" s="230"/>
      <c r="J364" s="43"/>
      <c r="K364" s="43"/>
      <c r="L364" s="47"/>
      <c r="M364" s="231"/>
      <c r="N364" s="23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190</v>
      </c>
      <c r="AU364" s="20" t="s">
        <v>82</v>
      </c>
    </row>
    <row r="365" s="2" customFormat="1">
      <c r="A365" s="41"/>
      <c r="B365" s="42"/>
      <c r="C365" s="43"/>
      <c r="D365" s="233" t="s">
        <v>192</v>
      </c>
      <c r="E365" s="43"/>
      <c r="F365" s="234" t="s">
        <v>1615</v>
      </c>
      <c r="G365" s="43"/>
      <c r="H365" s="43"/>
      <c r="I365" s="230"/>
      <c r="J365" s="43"/>
      <c r="K365" s="43"/>
      <c r="L365" s="47"/>
      <c r="M365" s="231"/>
      <c r="N365" s="23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192</v>
      </c>
      <c r="AU365" s="20" t="s">
        <v>82</v>
      </c>
    </row>
    <row r="366" s="12" customFormat="1" ht="22.8" customHeight="1">
      <c r="A366" s="12"/>
      <c r="B366" s="199"/>
      <c r="C366" s="200"/>
      <c r="D366" s="201" t="s">
        <v>72</v>
      </c>
      <c r="E366" s="213" t="s">
        <v>628</v>
      </c>
      <c r="F366" s="213" t="s">
        <v>629</v>
      </c>
      <c r="G366" s="200"/>
      <c r="H366" s="200"/>
      <c r="I366" s="203"/>
      <c r="J366" s="214">
        <f>BK366</f>
        <v>0</v>
      </c>
      <c r="K366" s="200"/>
      <c r="L366" s="205"/>
      <c r="M366" s="206"/>
      <c r="N366" s="207"/>
      <c r="O366" s="207"/>
      <c r="P366" s="208">
        <f>SUM(P367:P393)</f>
        <v>0</v>
      </c>
      <c r="Q366" s="207"/>
      <c r="R366" s="208">
        <f>SUM(R367:R393)</f>
        <v>0</v>
      </c>
      <c r="S366" s="207"/>
      <c r="T366" s="209">
        <f>SUM(T367:T393)</f>
        <v>2.0680000000000001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10" t="s">
        <v>82</v>
      </c>
      <c r="AT366" s="211" t="s">
        <v>72</v>
      </c>
      <c r="AU366" s="211" t="s">
        <v>80</v>
      </c>
      <c r="AY366" s="210" t="s">
        <v>180</v>
      </c>
      <c r="BK366" s="212">
        <f>SUM(BK367:BK393)</f>
        <v>0</v>
      </c>
    </row>
    <row r="367" s="2" customFormat="1" ht="24.15" customHeight="1">
      <c r="A367" s="41"/>
      <c r="B367" s="42"/>
      <c r="C367" s="215" t="s">
        <v>498</v>
      </c>
      <c r="D367" s="215" t="s">
        <v>183</v>
      </c>
      <c r="E367" s="216" t="s">
        <v>2020</v>
      </c>
      <c r="F367" s="217" t="s">
        <v>2021</v>
      </c>
      <c r="G367" s="218" t="s">
        <v>385</v>
      </c>
      <c r="H367" s="219">
        <v>8</v>
      </c>
      <c r="I367" s="220"/>
      <c r="J367" s="221">
        <f>ROUND(I367*H367,2)</f>
        <v>0</v>
      </c>
      <c r="K367" s="217" t="s">
        <v>187</v>
      </c>
      <c r="L367" s="47"/>
      <c r="M367" s="222" t="s">
        <v>19</v>
      </c>
      <c r="N367" s="223" t="s">
        <v>44</v>
      </c>
      <c r="O367" s="87"/>
      <c r="P367" s="224">
        <f>O367*H367</f>
        <v>0</v>
      </c>
      <c r="Q367" s="224">
        <v>0</v>
      </c>
      <c r="R367" s="224">
        <f>Q367*H367</f>
        <v>0</v>
      </c>
      <c r="S367" s="224">
        <v>0.012500000000000001</v>
      </c>
      <c r="T367" s="225">
        <f>S367*H367</f>
        <v>0.10000000000000001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6" t="s">
        <v>284</v>
      </c>
      <c r="AT367" s="226" t="s">
        <v>183</v>
      </c>
      <c r="AU367" s="226" t="s">
        <v>82</v>
      </c>
      <c r="AY367" s="20" t="s">
        <v>180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20" t="s">
        <v>80</v>
      </c>
      <c r="BK367" s="227">
        <f>ROUND(I367*H367,2)</f>
        <v>0</v>
      </c>
      <c r="BL367" s="20" t="s">
        <v>284</v>
      </c>
      <c r="BM367" s="226" t="s">
        <v>2782</v>
      </c>
    </row>
    <row r="368" s="2" customFormat="1">
      <c r="A368" s="41"/>
      <c r="B368" s="42"/>
      <c r="C368" s="43"/>
      <c r="D368" s="228" t="s">
        <v>190</v>
      </c>
      <c r="E368" s="43"/>
      <c r="F368" s="229" t="s">
        <v>2023</v>
      </c>
      <c r="G368" s="43"/>
      <c r="H368" s="43"/>
      <c r="I368" s="230"/>
      <c r="J368" s="43"/>
      <c r="K368" s="43"/>
      <c r="L368" s="47"/>
      <c r="M368" s="231"/>
      <c r="N368" s="23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190</v>
      </c>
      <c r="AU368" s="20" t="s">
        <v>82</v>
      </c>
    </row>
    <row r="369" s="2" customFormat="1">
      <c r="A369" s="41"/>
      <c r="B369" s="42"/>
      <c r="C369" s="43"/>
      <c r="D369" s="233" t="s">
        <v>192</v>
      </c>
      <c r="E369" s="43"/>
      <c r="F369" s="234" t="s">
        <v>2024</v>
      </c>
      <c r="G369" s="43"/>
      <c r="H369" s="43"/>
      <c r="I369" s="230"/>
      <c r="J369" s="43"/>
      <c r="K369" s="43"/>
      <c r="L369" s="47"/>
      <c r="M369" s="231"/>
      <c r="N369" s="23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192</v>
      </c>
      <c r="AU369" s="20" t="s">
        <v>82</v>
      </c>
    </row>
    <row r="370" s="13" customFormat="1">
      <c r="A370" s="13"/>
      <c r="B370" s="235"/>
      <c r="C370" s="236"/>
      <c r="D370" s="228" t="s">
        <v>216</v>
      </c>
      <c r="E370" s="237" t="s">
        <v>19</v>
      </c>
      <c r="F370" s="238" t="s">
        <v>82</v>
      </c>
      <c r="G370" s="236"/>
      <c r="H370" s="239">
        <v>2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5" t="s">
        <v>216</v>
      </c>
      <c r="AU370" s="245" t="s">
        <v>82</v>
      </c>
      <c r="AV370" s="13" t="s">
        <v>82</v>
      </c>
      <c r="AW370" s="13" t="s">
        <v>35</v>
      </c>
      <c r="AX370" s="13" t="s">
        <v>73</v>
      </c>
      <c r="AY370" s="245" t="s">
        <v>180</v>
      </c>
    </row>
    <row r="371" s="13" customFormat="1">
      <c r="A371" s="13"/>
      <c r="B371" s="235"/>
      <c r="C371" s="236"/>
      <c r="D371" s="228" t="s">
        <v>216</v>
      </c>
      <c r="E371" s="237" t="s">
        <v>19</v>
      </c>
      <c r="F371" s="238" t="s">
        <v>2581</v>
      </c>
      <c r="G371" s="236"/>
      <c r="H371" s="239">
        <v>2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5" t="s">
        <v>216</v>
      </c>
      <c r="AU371" s="245" t="s">
        <v>82</v>
      </c>
      <c r="AV371" s="13" t="s">
        <v>82</v>
      </c>
      <c r="AW371" s="13" t="s">
        <v>35</v>
      </c>
      <c r="AX371" s="13" t="s">
        <v>73</v>
      </c>
      <c r="AY371" s="245" t="s">
        <v>180</v>
      </c>
    </row>
    <row r="372" s="16" customFormat="1">
      <c r="A372" s="16"/>
      <c r="B372" s="283"/>
      <c r="C372" s="284"/>
      <c r="D372" s="228" t="s">
        <v>216</v>
      </c>
      <c r="E372" s="285" t="s">
        <v>19</v>
      </c>
      <c r="F372" s="286" t="s">
        <v>2027</v>
      </c>
      <c r="G372" s="284"/>
      <c r="H372" s="287">
        <v>4</v>
      </c>
      <c r="I372" s="288"/>
      <c r="J372" s="284"/>
      <c r="K372" s="284"/>
      <c r="L372" s="289"/>
      <c r="M372" s="290"/>
      <c r="N372" s="291"/>
      <c r="O372" s="291"/>
      <c r="P372" s="291"/>
      <c r="Q372" s="291"/>
      <c r="R372" s="291"/>
      <c r="S372" s="291"/>
      <c r="T372" s="292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T372" s="293" t="s">
        <v>216</v>
      </c>
      <c r="AU372" s="293" t="s">
        <v>82</v>
      </c>
      <c r="AV372" s="16" t="s">
        <v>199</v>
      </c>
      <c r="AW372" s="16" t="s">
        <v>35</v>
      </c>
      <c r="AX372" s="16" t="s">
        <v>73</v>
      </c>
      <c r="AY372" s="293" t="s">
        <v>180</v>
      </c>
    </row>
    <row r="373" s="13" customFormat="1">
      <c r="A373" s="13"/>
      <c r="B373" s="235"/>
      <c r="C373" s="236"/>
      <c r="D373" s="228" t="s">
        <v>216</v>
      </c>
      <c r="E373" s="237" t="s">
        <v>19</v>
      </c>
      <c r="F373" s="238" t="s">
        <v>188</v>
      </c>
      <c r="G373" s="236"/>
      <c r="H373" s="239">
        <v>4</v>
      </c>
      <c r="I373" s="240"/>
      <c r="J373" s="236"/>
      <c r="K373" s="236"/>
      <c r="L373" s="241"/>
      <c r="M373" s="242"/>
      <c r="N373" s="243"/>
      <c r="O373" s="243"/>
      <c r="P373" s="243"/>
      <c r="Q373" s="243"/>
      <c r="R373" s="243"/>
      <c r="S373" s="243"/>
      <c r="T373" s="24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5" t="s">
        <v>216</v>
      </c>
      <c r="AU373" s="245" t="s">
        <v>82</v>
      </c>
      <c r="AV373" s="13" t="s">
        <v>82</v>
      </c>
      <c r="AW373" s="13" t="s">
        <v>35</v>
      </c>
      <c r="AX373" s="13" t="s">
        <v>73</v>
      </c>
      <c r="AY373" s="245" t="s">
        <v>180</v>
      </c>
    </row>
    <row r="374" s="14" customFormat="1">
      <c r="A374" s="14"/>
      <c r="B374" s="246"/>
      <c r="C374" s="247"/>
      <c r="D374" s="228" t="s">
        <v>216</v>
      </c>
      <c r="E374" s="248" t="s">
        <v>19</v>
      </c>
      <c r="F374" s="249" t="s">
        <v>293</v>
      </c>
      <c r="G374" s="247"/>
      <c r="H374" s="250">
        <v>8</v>
      </c>
      <c r="I374" s="251"/>
      <c r="J374" s="247"/>
      <c r="K374" s="247"/>
      <c r="L374" s="252"/>
      <c r="M374" s="253"/>
      <c r="N374" s="254"/>
      <c r="O374" s="254"/>
      <c r="P374" s="254"/>
      <c r="Q374" s="254"/>
      <c r="R374" s="254"/>
      <c r="S374" s="254"/>
      <c r="T374" s="255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6" t="s">
        <v>216</v>
      </c>
      <c r="AU374" s="256" t="s">
        <v>82</v>
      </c>
      <c r="AV374" s="14" t="s">
        <v>188</v>
      </c>
      <c r="AW374" s="14" t="s">
        <v>35</v>
      </c>
      <c r="AX374" s="14" t="s">
        <v>80</v>
      </c>
      <c r="AY374" s="256" t="s">
        <v>180</v>
      </c>
    </row>
    <row r="375" s="2" customFormat="1" ht="24.15" customHeight="1">
      <c r="A375" s="41"/>
      <c r="B375" s="42"/>
      <c r="C375" s="215" t="s">
        <v>504</v>
      </c>
      <c r="D375" s="215" t="s">
        <v>183</v>
      </c>
      <c r="E375" s="216" t="s">
        <v>2029</v>
      </c>
      <c r="F375" s="217" t="s">
        <v>2030</v>
      </c>
      <c r="G375" s="218" t="s">
        <v>385</v>
      </c>
      <c r="H375" s="219">
        <v>96</v>
      </c>
      <c r="I375" s="220"/>
      <c r="J375" s="221">
        <f>ROUND(I375*H375,2)</f>
        <v>0</v>
      </c>
      <c r="K375" s="217" t="s">
        <v>187</v>
      </c>
      <c r="L375" s="47"/>
      <c r="M375" s="222" t="s">
        <v>19</v>
      </c>
      <c r="N375" s="223" t="s">
        <v>44</v>
      </c>
      <c r="O375" s="87"/>
      <c r="P375" s="224">
        <f>O375*H375</f>
        <v>0</v>
      </c>
      <c r="Q375" s="224">
        <v>0</v>
      </c>
      <c r="R375" s="224">
        <f>Q375*H375</f>
        <v>0</v>
      </c>
      <c r="S375" s="224">
        <v>0.017000000000000001</v>
      </c>
      <c r="T375" s="225">
        <f>S375*H375</f>
        <v>1.6320000000000001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6" t="s">
        <v>284</v>
      </c>
      <c r="AT375" s="226" t="s">
        <v>183</v>
      </c>
      <c r="AU375" s="226" t="s">
        <v>82</v>
      </c>
      <c r="AY375" s="20" t="s">
        <v>180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20" t="s">
        <v>80</v>
      </c>
      <c r="BK375" s="227">
        <f>ROUND(I375*H375,2)</f>
        <v>0</v>
      </c>
      <c r="BL375" s="20" t="s">
        <v>284</v>
      </c>
      <c r="BM375" s="226" t="s">
        <v>2783</v>
      </c>
    </row>
    <row r="376" s="2" customFormat="1">
      <c r="A376" s="41"/>
      <c r="B376" s="42"/>
      <c r="C376" s="43"/>
      <c r="D376" s="228" t="s">
        <v>190</v>
      </c>
      <c r="E376" s="43"/>
      <c r="F376" s="229" t="s">
        <v>2032</v>
      </c>
      <c r="G376" s="43"/>
      <c r="H376" s="43"/>
      <c r="I376" s="230"/>
      <c r="J376" s="43"/>
      <c r="K376" s="43"/>
      <c r="L376" s="47"/>
      <c r="M376" s="231"/>
      <c r="N376" s="232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190</v>
      </c>
      <c r="AU376" s="20" t="s">
        <v>82</v>
      </c>
    </row>
    <row r="377" s="2" customFormat="1">
      <c r="A377" s="41"/>
      <c r="B377" s="42"/>
      <c r="C377" s="43"/>
      <c r="D377" s="233" t="s">
        <v>192</v>
      </c>
      <c r="E377" s="43"/>
      <c r="F377" s="234" t="s">
        <v>2033</v>
      </c>
      <c r="G377" s="43"/>
      <c r="H377" s="43"/>
      <c r="I377" s="230"/>
      <c r="J377" s="43"/>
      <c r="K377" s="43"/>
      <c r="L377" s="47"/>
      <c r="M377" s="231"/>
      <c r="N377" s="23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192</v>
      </c>
      <c r="AU377" s="20" t="s">
        <v>82</v>
      </c>
    </row>
    <row r="378" s="13" customFormat="1">
      <c r="A378" s="13"/>
      <c r="B378" s="235"/>
      <c r="C378" s="236"/>
      <c r="D378" s="228" t="s">
        <v>216</v>
      </c>
      <c r="E378" s="237" t="s">
        <v>19</v>
      </c>
      <c r="F378" s="238" t="s">
        <v>2316</v>
      </c>
      <c r="G378" s="236"/>
      <c r="H378" s="239">
        <v>30</v>
      </c>
      <c r="I378" s="240"/>
      <c r="J378" s="236"/>
      <c r="K378" s="236"/>
      <c r="L378" s="241"/>
      <c r="M378" s="242"/>
      <c r="N378" s="243"/>
      <c r="O378" s="243"/>
      <c r="P378" s="243"/>
      <c r="Q378" s="243"/>
      <c r="R378" s="243"/>
      <c r="S378" s="243"/>
      <c r="T378" s="244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5" t="s">
        <v>216</v>
      </c>
      <c r="AU378" s="245" t="s">
        <v>82</v>
      </c>
      <c r="AV378" s="13" t="s">
        <v>82</v>
      </c>
      <c r="AW378" s="13" t="s">
        <v>35</v>
      </c>
      <c r="AX378" s="13" t="s">
        <v>73</v>
      </c>
      <c r="AY378" s="245" t="s">
        <v>180</v>
      </c>
    </row>
    <row r="379" s="13" customFormat="1">
      <c r="A379" s="13"/>
      <c r="B379" s="235"/>
      <c r="C379" s="236"/>
      <c r="D379" s="228" t="s">
        <v>216</v>
      </c>
      <c r="E379" s="237" t="s">
        <v>19</v>
      </c>
      <c r="F379" s="238" t="s">
        <v>2784</v>
      </c>
      <c r="G379" s="236"/>
      <c r="H379" s="239">
        <v>18</v>
      </c>
      <c r="I379" s="240"/>
      <c r="J379" s="236"/>
      <c r="K379" s="236"/>
      <c r="L379" s="241"/>
      <c r="M379" s="242"/>
      <c r="N379" s="243"/>
      <c r="O379" s="243"/>
      <c r="P379" s="243"/>
      <c r="Q379" s="243"/>
      <c r="R379" s="243"/>
      <c r="S379" s="243"/>
      <c r="T379" s="24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5" t="s">
        <v>216</v>
      </c>
      <c r="AU379" s="245" t="s">
        <v>82</v>
      </c>
      <c r="AV379" s="13" t="s">
        <v>82</v>
      </c>
      <c r="AW379" s="13" t="s">
        <v>35</v>
      </c>
      <c r="AX379" s="13" t="s">
        <v>73</v>
      </c>
      <c r="AY379" s="245" t="s">
        <v>180</v>
      </c>
    </row>
    <row r="380" s="16" customFormat="1">
      <c r="A380" s="16"/>
      <c r="B380" s="283"/>
      <c r="C380" s="284"/>
      <c r="D380" s="228" t="s">
        <v>216</v>
      </c>
      <c r="E380" s="285" t="s">
        <v>19</v>
      </c>
      <c r="F380" s="286" t="s">
        <v>2027</v>
      </c>
      <c r="G380" s="284"/>
      <c r="H380" s="287">
        <v>48</v>
      </c>
      <c r="I380" s="288"/>
      <c r="J380" s="284"/>
      <c r="K380" s="284"/>
      <c r="L380" s="289"/>
      <c r="M380" s="290"/>
      <c r="N380" s="291"/>
      <c r="O380" s="291"/>
      <c r="P380" s="291"/>
      <c r="Q380" s="291"/>
      <c r="R380" s="291"/>
      <c r="S380" s="291"/>
      <c r="T380" s="292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T380" s="293" t="s">
        <v>216</v>
      </c>
      <c r="AU380" s="293" t="s">
        <v>82</v>
      </c>
      <c r="AV380" s="16" t="s">
        <v>199</v>
      </c>
      <c r="AW380" s="16" t="s">
        <v>35</v>
      </c>
      <c r="AX380" s="16" t="s">
        <v>73</v>
      </c>
      <c r="AY380" s="293" t="s">
        <v>180</v>
      </c>
    </row>
    <row r="381" s="13" customFormat="1">
      <c r="A381" s="13"/>
      <c r="B381" s="235"/>
      <c r="C381" s="236"/>
      <c r="D381" s="228" t="s">
        <v>216</v>
      </c>
      <c r="E381" s="237" t="s">
        <v>19</v>
      </c>
      <c r="F381" s="238" t="s">
        <v>480</v>
      </c>
      <c r="G381" s="236"/>
      <c r="H381" s="239">
        <v>48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5" t="s">
        <v>216</v>
      </c>
      <c r="AU381" s="245" t="s">
        <v>82</v>
      </c>
      <c r="AV381" s="13" t="s">
        <v>82</v>
      </c>
      <c r="AW381" s="13" t="s">
        <v>35</v>
      </c>
      <c r="AX381" s="13" t="s">
        <v>73</v>
      </c>
      <c r="AY381" s="245" t="s">
        <v>180</v>
      </c>
    </row>
    <row r="382" s="14" customFormat="1">
      <c r="A382" s="14"/>
      <c r="B382" s="246"/>
      <c r="C382" s="247"/>
      <c r="D382" s="228" t="s">
        <v>216</v>
      </c>
      <c r="E382" s="248" t="s">
        <v>19</v>
      </c>
      <c r="F382" s="249" t="s">
        <v>293</v>
      </c>
      <c r="G382" s="247"/>
      <c r="H382" s="250">
        <v>96</v>
      </c>
      <c r="I382" s="251"/>
      <c r="J382" s="247"/>
      <c r="K382" s="247"/>
      <c r="L382" s="252"/>
      <c r="M382" s="253"/>
      <c r="N382" s="254"/>
      <c r="O382" s="254"/>
      <c r="P382" s="254"/>
      <c r="Q382" s="254"/>
      <c r="R382" s="254"/>
      <c r="S382" s="254"/>
      <c r="T382" s="255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6" t="s">
        <v>216</v>
      </c>
      <c r="AU382" s="256" t="s">
        <v>82</v>
      </c>
      <c r="AV382" s="14" t="s">
        <v>188</v>
      </c>
      <c r="AW382" s="14" t="s">
        <v>35</v>
      </c>
      <c r="AX382" s="14" t="s">
        <v>80</v>
      </c>
      <c r="AY382" s="256" t="s">
        <v>180</v>
      </c>
    </row>
    <row r="383" s="2" customFormat="1" ht="24.15" customHeight="1">
      <c r="A383" s="41"/>
      <c r="B383" s="42"/>
      <c r="C383" s="215" t="s">
        <v>510</v>
      </c>
      <c r="D383" s="215" t="s">
        <v>183</v>
      </c>
      <c r="E383" s="216" t="s">
        <v>689</v>
      </c>
      <c r="F383" s="217" t="s">
        <v>690</v>
      </c>
      <c r="G383" s="218" t="s">
        <v>385</v>
      </c>
      <c r="H383" s="219">
        <v>14</v>
      </c>
      <c r="I383" s="220"/>
      <c r="J383" s="221">
        <f>ROUND(I383*H383,2)</f>
        <v>0</v>
      </c>
      <c r="K383" s="217" t="s">
        <v>187</v>
      </c>
      <c r="L383" s="47"/>
      <c r="M383" s="222" t="s">
        <v>19</v>
      </c>
      <c r="N383" s="223" t="s">
        <v>44</v>
      </c>
      <c r="O383" s="87"/>
      <c r="P383" s="224">
        <f>O383*H383</f>
        <v>0</v>
      </c>
      <c r="Q383" s="224">
        <v>0</v>
      </c>
      <c r="R383" s="224">
        <f>Q383*H383</f>
        <v>0</v>
      </c>
      <c r="S383" s="224">
        <v>0.024</v>
      </c>
      <c r="T383" s="225">
        <f>S383*H383</f>
        <v>0.33600000000000002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6" t="s">
        <v>284</v>
      </c>
      <c r="AT383" s="226" t="s">
        <v>183</v>
      </c>
      <c r="AU383" s="226" t="s">
        <v>82</v>
      </c>
      <c r="AY383" s="20" t="s">
        <v>180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20" t="s">
        <v>80</v>
      </c>
      <c r="BK383" s="227">
        <f>ROUND(I383*H383,2)</f>
        <v>0</v>
      </c>
      <c r="BL383" s="20" t="s">
        <v>284</v>
      </c>
      <c r="BM383" s="226" t="s">
        <v>2785</v>
      </c>
    </row>
    <row r="384" s="2" customFormat="1">
      <c r="A384" s="41"/>
      <c r="B384" s="42"/>
      <c r="C384" s="43"/>
      <c r="D384" s="228" t="s">
        <v>190</v>
      </c>
      <c r="E384" s="43"/>
      <c r="F384" s="229" t="s">
        <v>692</v>
      </c>
      <c r="G384" s="43"/>
      <c r="H384" s="43"/>
      <c r="I384" s="230"/>
      <c r="J384" s="43"/>
      <c r="K384" s="43"/>
      <c r="L384" s="47"/>
      <c r="M384" s="231"/>
      <c r="N384" s="232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190</v>
      </c>
      <c r="AU384" s="20" t="s">
        <v>82</v>
      </c>
    </row>
    <row r="385" s="2" customFormat="1">
      <c r="A385" s="41"/>
      <c r="B385" s="42"/>
      <c r="C385" s="43"/>
      <c r="D385" s="233" t="s">
        <v>192</v>
      </c>
      <c r="E385" s="43"/>
      <c r="F385" s="234" t="s">
        <v>693</v>
      </c>
      <c r="G385" s="43"/>
      <c r="H385" s="43"/>
      <c r="I385" s="230"/>
      <c r="J385" s="43"/>
      <c r="K385" s="43"/>
      <c r="L385" s="47"/>
      <c r="M385" s="231"/>
      <c r="N385" s="23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192</v>
      </c>
      <c r="AU385" s="20" t="s">
        <v>82</v>
      </c>
    </row>
    <row r="386" s="15" customFormat="1">
      <c r="A386" s="15"/>
      <c r="B386" s="268"/>
      <c r="C386" s="269"/>
      <c r="D386" s="228" t="s">
        <v>216</v>
      </c>
      <c r="E386" s="270" t="s">
        <v>19</v>
      </c>
      <c r="F386" s="271" t="s">
        <v>2037</v>
      </c>
      <c r="G386" s="269"/>
      <c r="H386" s="270" t="s">
        <v>19</v>
      </c>
      <c r="I386" s="272"/>
      <c r="J386" s="269"/>
      <c r="K386" s="269"/>
      <c r="L386" s="273"/>
      <c r="M386" s="274"/>
      <c r="N386" s="275"/>
      <c r="O386" s="275"/>
      <c r="P386" s="275"/>
      <c r="Q386" s="275"/>
      <c r="R386" s="275"/>
      <c r="S386" s="275"/>
      <c r="T386" s="276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77" t="s">
        <v>216</v>
      </c>
      <c r="AU386" s="277" t="s">
        <v>82</v>
      </c>
      <c r="AV386" s="15" t="s">
        <v>80</v>
      </c>
      <c r="AW386" s="15" t="s">
        <v>35</v>
      </c>
      <c r="AX386" s="15" t="s">
        <v>73</v>
      </c>
      <c r="AY386" s="277" t="s">
        <v>180</v>
      </c>
    </row>
    <row r="387" s="13" customFormat="1">
      <c r="A387" s="13"/>
      <c r="B387" s="235"/>
      <c r="C387" s="236"/>
      <c r="D387" s="228" t="s">
        <v>216</v>
      </c>
      <c r="E387" s="237" t="s">
        <v>19</v>
      </c>
      <c r="F387" s="238" t="s">
        <v>2786</v>
      </c>
      <c r="G387" s="236"/>
      <c r="H387" s="239">
        <v>7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5" t="s">
        <v>216</v>
      </c>
      <c r="AU387" s="245" t="s">
        <v>82</v>
      </c>
      <c r="AV387" s="13" t="s">
        <v>82</v>
      </c>
      <c r="AW387" s="13" t="s">
        <v>35</v>
      </c>
      <c r="AX387" s="13" t="s">
        <v>73</v>
      </c>
      <c r="AY387" s="245" t="s">
        <v>180</v>
      </c>
    </row>
    <row r="388" s="15" customFormat="1">
      <c r="A388" s="15"/>
      <c r="B388" s="268"/>
      <c r="C388" s="269"/>
      <c r="D388" s="228" t="s">
        <v>216</v>
      </c>
      <c r="E388" s="270" t="s">
        <v>19</v>
      </c>
      <c r="F388" s="271" t="s">
        <v>2038</v>
      </c>
      <c r="G388" s="269"/>
      <c r="H388" s="270" t="s">
        <v>19</v>
      </c>
      <c r="I388" s="272"/>
      <c r="J388" s="269"/>
      <c r="K388" s="269"/>
      <c r="L388" s="273"/>
      <c r="M388" s="274"/>
      <c r="N388" s="275"/>
      <c r="O388" s="275"/>
      <c r="P388" s="275"/>
      <c r="Q388" s="275"/>
      <c r="R388" s="275"/>
      <c r="S388" s="275"/>
      <c r="T388" s="276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77" t="s">
        <v>216</v>
      </c>
      <c r="AU388" s="277" t="s">
        <v>82</v>
      </c>
      <c r="AV388" s="15" t="s">
        <v>80</v>
      </c>
      <c r="AW388" s="15" t="s">
        <v>35</v>
      </c>
      <c r="AX388" s="15" t="s">
        <v>73</v>
      </c>
      <c r="AY388" s="277" t="s">
        <v>180</v>
      </c>
    </row>
    <row r="389" s="13" customFormat="1">
      <c r="A389" s="13"/>
      <c r="B389" s="235"/>
      <c r="C389" s="236"/>
      <c r="D389" s="228" t="s">
        <v>216</v>
      </c>
      <c r="E389" s="237" t="s">
        <v>19</v>
      </c>
      <c r="F389" s="238" t="s">
        <v>224</v>
      </c>
      <c r="G389" s="236"/>
      <c r="H389" s="239">
        <v>7</v>
      </c>
      <c r="I389" s="240"/>
      <c r="J389" s="236"/>
      <c r="K389" s="236"/>
      <c r="L389" s="241"/>
      <c r="M389" s="242"/>
      <c r="N389" s="243"/>
      <c r="O389" s="243"/>
      <c r="P389" s="243"/>
      <c r="Q389" s="243"/>
      <c r="R389" s="243"/>
      <c r="S389" s="243"/>
      <c r="T389" s="24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5" t="s">
        <v>216</v>
      </c>
      <c r="AU389" s="245" t="s">
        <v>82</v>
      </c>
      <c r="AV389" s="13" t="s">
        <v>82</v>
      </c>
      <c r="AW389" s="13" t="s">
        <v>35</v>
      </c>
      <c r="AX389" s="13" t="s">
        <v>73</v>
      </c>
      <c r="AY389" s="245" t="s">
        <v>180</v>
      </c>
    </row>
    <row r="390" s="14" customFormat="1">
      <c r="A390" s="14"/>
      <c r="B390" s="246"/>
      <c r="C390" s="247"/>
      <c r="D390" s="228" t="s">
        <v>216</v>
      </c>
      <c r="E390" s="248" t="s">
        <v>19</v>
      </c>
      <c r="F390" s="249" t="s">
        <v>293</v>
      </c>
      <c r="G390" s="247"/>
      <c r="H390" s="250">
        <v>14</v>
      </c>
      <c r="I390" s="251"/>
      <c r="J390" s="247"/>
      <c r="K390" s="247"/>
      <c r="L390" s="252"/>
      <c r="M390" s="253"/>
      <c r="N390" s="254"/>
      <c r="O390" s="254"/>
      <c r="P390" s="254"/>
      <c r="Q390" s="254"/>
      <c r="R390" s="254"/>
      <c r="S390" s="254"/>
      <c r="T390" s="255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6" t="s">
        <v>216</v>
      </c>
      <c r="AU390" s="256" t="s">
        <v>82</v>
      </c>
      <c r="AV390" s="14" t="s">
        <v>188</v>
      </c>
      <c r="AW390" s="14" t="s">
        <v>35</v>
      </c>
      <c r="AX390" s="14" t="s">
        <v>80</v>
      </c>
      <c r="AY390" s="256" t="s">
        <v>180</v>
      </c>
    </row>
    <row r="391" s="2" customFormat="1" ht="24.15" customHeight="1">
      <c r="A391" s="41"/>
      <c r="B391" s="42"/>
      <c r="C391" s="215" t="s">
        <v>516</v>
      </c>
      <c r="D391" s="215" t="s">
        <v>183</v>
      </c>
      <c r="E391" s="216" t="s">
        <v>2787</v>
      </c>
      <c r="F391" s="217" t="s">
        <v>2788</v>
      </c>
      <c r="G391" s="218" t="s">
        <v>1912</v>
      </c>
      <c r="H391" s="282"/>
      <c r="I391" s="220"/>
      <c r="J391" s="221">
        <f>ROUND(I391*H391,2)</f>
        <v>0</v>
      </c>
      <c r="K391" s="217" t="s">
        <v>187</v>
      </c>
      <c r="L391" s="47"/>
      <c r="M391" s="222" t="s">
        <v>19</v>
      </c>
      <c r="N391" s="223" t="s">
        <v>44</v>
      </c>
      <c r="O391" s="87"/>
      <c r="P391" s="224">
        <f>O391*H391</f>
        <v>0</v>
      </c>
      <c r="Q391" s="224">
        <v>0</v>
      </c>
      <c r="R391" s="224">
        <f>Q391*H391</f>
        <v>0</v>
      </c>
      <c r="S391" s="224">
        <v>0</v>
      </c>
      <c r="T391" s="225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6" t="s">
        <v>284</v>
      </c>
      <c r="AT391" s="226" t="s">
        <v>183</v>
      </c>
      <c r="AU391" s="226" t="s">
        <v>82</v>
      </c>
      <c r="AY391" s="20" t="s">
        <v>180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20" t="s">
        <v>80</v>
      </c>
      <c r="BK391" s="227">
        <f>ROUND(I391*H391,2)</f>
        <v>0</v>
      </c>
      <c r="BL391" s="20" t="s">
        <v>284</v>
      </c>
      <c r="BM391" s="226" t="s">
        <v>2789</v>
      </c>
    </row>
    <row r="392" s="2" customFormat="1">
      <c r="A392" s="41"/>
      <c r="B392" s="42"/>
      <c r="C392" s="43"/>
      <c r="D392" s="228" t="s">
        <v>190</v>
      </c>
      <c r="E392" s="43"/>
      <c r="F392" s="229" t="s">
        <v>2790</v>
      </c>
      <c r="G392" s="43"/>
      <c r="H392" s="43"/>
      <c r="I392" s="230"/>
      <c r="J392" s="43"/>
      <c r="K392" s="43"/>
      <c r="L392" s="47"/>
      <c r="M392" s="231"/>
      <c r="N392" s="232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190</v>
      </c>
      <c r="AU392" s="20" t="s">
        <v>82</v>
      </c>
    </row>
    <row r="393" s="2" customFormat="1">
      <c r="A393" s="41"/>
      <c r="B393" s="42"/>
      <c r="C393" s="43"/>
      <c r="D393" s="233" t="s">
        <v>192</v>
      </c>
      <c r="E393" s="43"/>
      <c r="F393" s="234" t="s">
        <v>2791</v>
      </c>
      <c r="G393" s="43"/>
      <c r="H393" s="43"/>
      <c r="I393" s="230"/>
      <c r="J393" s="43"/>
      <c r="K393" s="43"/>
      <c r="L393" s="47"/>
      <c r="M393" s="231"/>
      <c r="N393" s="232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20" t="s">
        <v>192</v>
      </c>
      <c r="AU393" s="20" t="s">
        <v>82</v>
      </c>
    </row>
    <row r="394" s="12" customFormat="1" ht="22.8" customHeight="1">
      <c r="A394" s="12"/>
      <c r="B394" s="199"/>
      <c r="C394" s="200"/>
      <c r="D394" s="201" t="s">
        <v>72</v>
      </c>
      <c r="E394" s="213" t="s">
        <v>2320</v>
      </c>
      <c r="F394" s="213" t="s">
        <v>2321</v>
      </c>
      <c r="G394" s="200"/>
      <c r="H394" s="200"/>
      <c r="I394" s="203"/>
      <c r="J394" s="214">
        <f>BK394</f>
        <v>0</v>
      </c>
      <c r="K394" s="200"/>
      <c r="L394" s="205"/>
      <c r="M394" s="206"/>
      <c r="N394" s="207"/>
      <c r="O394" s="207"/>
      <c r="P394" s="208">
        <f>SUM(P395:P475)</f>
        <v>0</v>
      </c>
      <c r="Q394" s="207"/>
      <c r="R394" s="208">
        <f>SUM(R395:R475)</f>
        <v>1.7505436300000004</v>
      </c>
      <c r="S394" s="207"/>
      <c r="T394" s="209">
        <f>SUM(T395:T475)</f>
        <v>0.64527000000000001</v>
      </c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R394" s="210" t="s">
        <v>82</v>
      </c>
      <c r="AT394" s="211" t="s">
        <v>72</v>
      </c>
      <c r="AU394" s="211" t="s">
        <v>80</v>
      </c>
      <c r="AY394" s="210" t="s">
        <v>180</v>
      </c>
      <c r="BK394" s="212">
        <f>SUM(BK395:BK475)</f>
        <v>0</v>
      </c>
    </row>
    <row r="395" s="2" customFormat="1" ht="24.15" customHeight="1">
      <c r="A395" s="41"/>
      <c r="B395" s="42"/>
      <c r="C395" s="215" t="s">
        <v>522</v>
      </c>
      <c r="D395" s="215" t="s">
        <v>183</v>
      </c>
      <c r="E395" s="216" t="s">
        <v>2322</v>
      </c>
      <c r="F395" s="217" t="s">
        <v>2323</v>
      </c>
      <c r="G395" s="218" t="s">
        <v>186</v>
      </c>
      <c r="H395" s="219">
        <v>202.28</v>
      </c>
      <c r="I395" s="220"/>
      <c r="J395" s="221">
        <f>ROUND(I395*H395,2)</f>
        <v>0</v>
      </c>
      <c r="K395" s="217" t="s">
        <v>187</v>
      </c>
      <c r="L395" s="47"/>
      <c r="M395" s="222" t="s">
        <v>19</v>
      </c>
      <c r="N395" s="223" t="s">
        <v>44</v>
      </c>
      <c r="O395" s="87"/>
      <c r="P395" s="224">
        <f>O395*H395</f>
        <v>0</v>
      </c>
      <c r="Q395" s="224">
        <v>0</v>
      </c>
      <c r="R395" s="224">
        <f>Q395*H395</f>
        <v>0</v>
      </c>
      <c r="S395" s="224">
        <v>0</v>
      </c>
      <c r="T395" s="225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26" t="s">
        <v>284</v>
      </c>
      <c r="AT395" s="226" t="s">
        <v>183</v>
      </c>
      <c r="AU395" s="226" t="s">
        <v>82</v>
      </c>
      <c r="AY395" s="20" t="s">
        <v>180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20" t="s">
        <v>80</v>
      </c>
      <c r="BK395" s="227">
        <f>ROUND(I395*H395,2)</f>
        <v>0</v>
      </c>
      <c r="BL395" s="20" t="s">
        <v>284</v>
      </c>
      <c r="BM395" s="226" t="s">
        <v>2792</v>
      </c>
    </row>
    <row r="396" s="2" customFormat="1">
      <c r="A396" s="41"/>
      <c r="B396" s="42"/>
      <c r="C396" s="43"/>
      <c r="D396" s="228" t="s">
        <v>190</v>
      </c>
      <c r="E396" s="43"/>
      <c r="F396" s="229" t="s">
        <v>2325</v>
      </c>
      <c r="G396" s="43"/>
      <c r="H396" s="43"/>
      <c r="I396" s="230"/>
      <c r="J396" s="43"/>
      <c r="K396" s="43"/>
      <c r="L396" s="47"/>
      <c r="M396" s="231"/>
      <c r="N396" s="23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190</v>
      </c>
      <c r="AU396" s="20" t="s">
        <v>82</v>
      </c>
    </row>
    <row r="397" s="2" customFormat="1">
      <c r="A397" s="41"/>
      <c r="B397" s="42"/>
      <c r="C397" s="43"/>
      <c r="D397" s="233" t="s">
        <v>192</v>
      </c>
      <c r="E397" s="43"/>
      <c r="F397" s="234" t="s">
        <v>2326</v>
      </c>
      <c r="G397" s="43"/>
      <c r="H397" s="43"/>
      <c r="I397" s="230"/>
      <c r="J397" s="43"/>
      <c r="K397" s="43"/>
      <c r="L397" s="47"/>
      <c r="M397" s="231"/>
      <c r="N397" s="23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192</v>
      </c>
      <c r="AU397" s="20" t="s">
        <v>82</v>
      </c>
    </row>
    <row r="398" s="2" customFormat="1" ht="16.5" customHeight="1">
      <c r="A398" s="41"/>
      <c r="B398" s="42"/>
      <c r="C398" s="215" t="s">
        <v>528</v>
      </c>
      <c r="D398" s="215" t="s">
        <v>183</v>
      </c>
      <c r="E398" s="216" t="s">
        <v>2327</v>
      </c>
      <c r="F398" s="217" t="s">
        <v>2328</v>
      </c>
      <c r="G398" s="218" t="s">
        <v>186</v>
      </c>
      <c r="H398" s="219">
        <v>202.28</v>
      </c>
      <c r="I398" s="220"/>
      <c r="J398" s="221">
        <f>ROUND(I398*H398,2)</f>
        <v>0</v>
      </c>
      <c r="K398" s="217" t="s">
        <v>187</v>
      </c>
      <c r="L398" s="47"/>
      <c r="M398" s="222" t="s">
        <v>19</v>
      </c>
      <c r="N398" s="223" t="s">
        <v>44</v>
      </c>
      <c r="O398" s="87"/>
      <c r="P398" s="224">
        <f>O398*H398</f>
        <v>0</v>
      </c>
      <c r="Q398" s="224">
        <v>0</v>
      </c>
      <c r="R398" s="224">
        <f>Q398*H398</f>
        <v>0</v>
      </c>
      <c r="S398" s="224">
        <v>0</v>
      </c>
      <c r="T398" s="225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6" t="s">
        <v>284</v>
      </c>
      <c r="AT398" s="226" t="s">
        <v>183</v>
      </c>
      <c r="AU398" s="226" t="s">
        <v>82</v>
      </c>
      <c r="AY398" s="20" t="s">
        <v>180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20" t="s">
        <v>80</v>
      </c>
      <c r="BK398" s="227">
        <f>ROUND(I398*H398,2)</f>
        <v>0</v>
      </c>
      <c r="BL398" s="20" t="s">
        <v>284</v>
      </c>
      <c r="BM398" s="226" t="s">
        <v>2793</v>
      </c>
    </row>
    <row r="399" s="2" customFormat="1">
      <c r="A399" s="41"/>
      <c r="B399" s="42"/>
      <c r="C399" s="43"/>
      <c r="D399" s="228" t="s">
        <v>190</v>
      </c>
      <c r="E399" s="43"/>
      <c r="F399" s="229" t="s">
        <v>2330</v>
      </c>
      <c r="G399" s="43"/>
      <c r="H399" s="43"/>
      <c r="I399" s="230"/>
      <c r="J399" s="43"/>
      <c r="K399" s="43"/>
      <c r="L399" s="47"/>
      <c r="M399" s="231"/>
      <c r="N399" s="23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190</v>
      </c>
      <c r="AU399" s="20" t="s">
        <v>82</v>
      </c>
    </row>
    <row r="400" s="2" customFormat="1">
      <c r="A400" s="41"/>
      <c r="B400" s="42"/>
      <c r="C400" s="43"/>
      <c r="D400" s="233" t="s">
        <v>192</v>
      </c>
      <c r="E400" s="43"/>
      <c r="F400" s="234" t="s">
        <v>2331</v>
      </c>
      <c r="G400" s="43"/>
      <c r="H400" s="43"/>
      <c r="I400" s="230"/>
      <c r="J400" s="43"/>
      <c r="K400" s="43"/>
      <c r="L400" s="47"/>
      <c r="M400" s="231"/>
      <c r="N400" s="232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192</v>
      </c>
      <c r="AU400" s="20" t="s">
        <v>82</v>
      </c>
    </row>
    <row r="401" s="2" customFormat="1" ht="24.15" customHeight="1">
      <c r="A401" s="41"/>
      <c r="B401" s="42"/>
      <c r="C401" s="215" t="s">
        <v>532</v>
      </c>
      <c r="D401" s="215" t="s">
        <v>183</v>
      </c>
      <c r="E401" s="216" t="s">
        <v>2332</v>
      </c>
      <c r="F401" s="217" t="s">
        <v>2333</v>
      </c>
      <c r="G401" s="218" t="s">
        <v>186</v>
      </c>
      <c r="H401" s="219">
        <v>202.28</v>
      </c>
      <c r="I401" s="220"/>
      <c r="J401" s="221">
        <f>ROUND(I401*H401,2)</f>
        <v>0</v>
      </c>
      <c r="K401" s="217" t="s">
        <v>187</v>
      </c>
      <c r="L401" s="47"/>
      <c r="M401" s="222" t="s">
        <v>19</v>
      </c>
      <c r="N401" s="223" t="s">
        <v>44</v>
      </c>
      <c r="O401" s="87"/>
      <c r="P401" s="224">
        <f>O401*H401</f>
        <v>0</v>
      </c>
      <c r="Q401" s="224">
        <v>0.00020000000000000001</v>
      </c>
      <c r="R401" s="224">
        <f>Q401*H401</f>
        <v>0.040455999999999999</v>
      </c>
      <c r="S401" s="224">
        <v>0</v>
      </c>
      <c r="T401" s="225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26" t="s">
        <v>284</v>
      </c>
      <c r="AT401" s="226" t="s">
        <v>183</v>
      </c>
      <c r="AU401" s="226" t="s">
        <v>82</v>
      </c>
      <c r="AY401" s="20" t="s">
        <v>180</v>
      </c>
      <c r="BE401" s="227">
        <f>IF(N401="základní",J401,0)</f>
        <v>0</v>
      </c>
      <c r="BF401" s="227">
        <f>IF(N401="snížená",J401,0)</f>
        <v>0</v>
      </c>
      <c r="BG401" s="227">
        <f>IF(N401="zákl. přenesená",J401,0)</f>
        <v>0</v>
      </c>
      <c r="BH401" s="227">
        <f>IF(N401="sníž. přenesená",J401,0)</f>
        <v>0</v>
      </c>
      <c r="BI401" s="227">
        <f>IF(N401="nulová",J401,0)</f>
        <v>0</v>
      </c>
      <c r="BJ401" s="20" t="s">
        <v>80</v>
      </c>
      <c r="BK401" s="227">
        <f>ROUND(I401*H401,2)</f>
        <v>0</v>
      </c>
      <c r="BL401" s="20" t="s">
        <v>284</v>
      </c>
      <c r="BM401" s="226" t="s">
        <v>2794</v>
      </c>
    </row>
    <row r="402" s="2" customFormat="1">
      <c r="A402" s="41"/>
      <c r="B402" s="42"/>
      <c r="C402" s="43"/>
      <c r="D402" s="228" t="s">
        <v>190</v>
      </c>
      <c r="E402" s="43"/>
      <c r="F402" s="229" t="s">
        <v>2335</v>
      </c>
      <c r="G402" s="43"/>
      <c r="H402" s="43"/>
      <c r="I402" s="230"/>
      <c r="J402" s="43"/>
      <c r="K402" s="43"/>
      <c r="L402" s="47"/>
      <c r="M402" s="231"/>
      <c r="N402" s="23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190</v>
      </c>
      <c r="AU402" s="20" t="s">
        <v>82</v>
      </c>
    </row>
    <row r="403" s="2" customFormat="1">
      <c r="A403" s="41"/>
      <c r="B403" s="42"/>
      <c r="C403" s="43"/>
      <c r="D403" s="233" t="s">
        <v>192</v>
      </c>
      <c r="E403" s="43"/>
      <c r="F403" s="234" t="s">
        <v>2336</v>
      </c>
      <c r="G403" s="43"/>
      <c r="H403" s="43"/>
      <c r="I403" s="230"/>
      <c r="J403" s="43"/>
      <c r="K403" s="43"/>
      <c r="L403" s="47"/>
      <c r="M403" s="231"/>
      <c r="N403" s="23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192</v>
      </c>
      <c r="AU403" s="20" t="s">
        <v>82</v>
      </c>
    </row>
    <row r="404" s="2" customFormat="1" ht="33" customHeight="1">
      <c r="A404" s="41"/>
      <c r="B404" s="42"/>
      <c r="C404" s="215" t="s">
        <v>539</v>
      </c>
      <c r="D404" s="215" t="s">
        <v>183</v>
      </c>
      <c r="E404" s="216" t="s">
        <v>2337</v>
      </c>
      <c r="F404" s="217" t="s">
        <v>2338</v>
      </c>
      <c r="G404" s="218" t="s">
        <v>186</v>
      </c>
      <c r="H404" s="219">
        <v>202.28</v>
      </c>
      <c r="I404" s="220"/>
      <c r="J404" s="221">
        <f>ROUND(I404*H404,2)</f>
        <v>0</v>
      </c>
      <c r="K404" s="217" t="s">
        <v>187</v>
      </c>
      <c r="L404" s="47"/>
      <c r="M404" s="222" t="s">
        <v>19</v>
      </c>
      <c r="N404" s="223" t="s">
        <v>44</v>
      </c>
      <c r="O404" s="87"/>
      <c r="P404" s="224">
        <f>O404*H404</f>
        <v>0</v>
      </c>
      <c r="Q404" s="224">
        <v>0.0044999999999999997</v>
      </c>
      <c r="R404" s="224">
        <f>Q404*H404</f>
        <v>0.91025999999999996</v>
      </c>
      <c r="S404" s="224">
        <v>0</v>
      </c>
      <c r="T404" s="225">
        <f>S404*H404</f>
        <v>0</v>
      </c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R404" s="226" t="s">
        <v>284</v>
      </c>
      <c r="AT404" s="226" t="s">
        <v>183</v>
      </c>
      <c r="AU404" s="226" t="s">
        <v>82</v>
      </c>
      <c r="AY404" s="20" t="s">
        <v>180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20" t="s">
        <v>80</v>
      </c>
      <c r="BK404" s="227">
        <f>ROUND(I404*H404,2)</f>
        <v>0</v>
      </c>
      <c r="BL404" s="20" t="s">
        <v>284</v>
      </c>
      <c r="BM404" s="226" t="s">
        <v>2795</v>
      </c>
    </row>
    <row r="405" s="2" customFormat="1">
      <c r="A405" s="41"/>
      <c r="B405" s="42"/>
      <c r="C405" s="43"/>
      <c r="D405" s="228" t="s">
        <v>190</v>
      </c>
      <c r="E405" s="43"/>
      <c r="F405" s="229" t="s">
        <v>2340</v>
      </c>
      <c r="G405" s="43"/>
      <c r="H405" s="43"/>
      <c r="I405" s="230"/>
      <c r="J405" s="43"/>
      <c r="K405" s="43"/>
      <c r="L405" s="47"/>
      <c r="M405" s="231"/>
      <c r="N405" s="232"/>
      <c r="O405" s="87"/>
      <c r="P405" s="87"/>
      <c r="Q405" s="87"/>
      <c r="R405" s="87"/>
      <c r="S405" s="87"/>
      <c r="T405" s="88"/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T405" s="20" t="s">
        <v>190</v>
      </c>
      <c r="AU405" s="20" t="s">
        <v>82</v>
      </c>
    </row>
    <row r="406" s="2" customFormat="1">
      <c r="A406" s="41"/>
      <c r="B406" s="42"/>
      <c r="C406" s="43"/>
      <c r="D406" s="233" t="s">
        <v>192</v>
      </c>
      <c r="E406" s="43"/>
      <c r="F406" s="234" t="s">
        <v>2341</v>
      </c>
      <c r="G406" s="43"/>
      <c r="H406" s="43"/>
      <c r="I406" s="230"/>
      <c r="J406" s="43"/>
      <c r="K406" s="43"/>
      <c r="L406" s="47"/>
      <c r="M406" s="231"/>
      <c r="N406" s="23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192</v>
      </c>
      <c r="AU406" s="20" t="s">
        <v>82</v>
      </c>
    </row>
    <row r="407" s="2" customFormat="1" ht="24.15" customHeight="1">
      <c r="A407" s="41"/>
      <c r="B407" s="42"/>
      <c r="C407" s="215" t="s">
        <v>544</v>
      </c>
      <c r="D407" s="215" t="s">
        <v>183</v>
      </c>
      <c r="E407" s="216" t="s">
        <v>2342</v>
      </c>
      <c r="F407" s="217" t="s">
        <v>2343</v>
      </c>
      <c r="G407" s="218" t="s">
        <v>186</v>
      </c>
      <c r="H407" s="219">
        <v>202.28</v>
      </c>
      <c r="I407" s="220"/>
      <c r="J407" s="221">
        <f>ROUND(I407*H407,2)</f>
        <v>0</v>
      </c>
      <c r="K407" s="217" t="s">
        <v>187</v>
      </c>
      <c r="L407" s="47"/>
      <c r="M407" s="222" t="s">
        <v>19</v>
      </c>
      <c r="N407" s="223" t="s">
        <v>44</v>
      </c>
      <c r="O407" s="87"/>
      <c r="P407" s="224">
        <f>O407*H407</f>
        <v>0</v>
      </c>
      <c r="Q407" s="224">
        <v>0</v>
      </c>
      <c r="R407" s="224">
        <f>Q407*H407</f>
        <v>0</v>
      </c>
      <c r="S407" s="224">
        <v>0.0030000000000000001</v>
      </c>
      <c r="T407" s="225">
        <f>S407*H407</f>
        <v>0.60684000000000005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26" t="s">
        <v>284</v>
      </c>
      <c r="AT407" s="226" t="s">
        <v>183</v>
      </c>
      <c r="AU407" s="226" t="s">
        <v>82</v>
      </c>
      <c r="AY407" s="20" t="s">
        <v>180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20" t="s">
        <v>80</v>
      </c>
      <c r="BK407" s="227">
        <f>ROUND(I407*H407,2)</f>
        <v>0</v>
      </c>
      <c r="BL407" s="20" t="s">
        <v>284</v>
      </c>
      <c r="BM407" s="226" t="s">
        <v>2796</v>
      </c>
    </row>
    <row r="408" s="2" customFormat="1">
      <c r="A408" s="41"/>
      <c r="B408" s="42"/>
      <c r="C408" s="43"/>
      <c r="D408" s="228" t="s">
        <v>190</v>
      </c>
      <c r="E408" s="43"/>
      <c r="F408" s="229" t="s">
        <v>2345</v>
      </c>
      <c r="G408" s="43"/>
      <c r="H408" s="43"/>
      <c r="I408" s="230"/>
      <c r="J408" s="43"/>
      <c r="K408" s="43"/>
      <c r="L408" s="47"/>
      <c r="M408" s="231"/>
      <c r="N408" s="23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190</v>
      </c>
      <c r="AU408" s="20" t="s">
        <v>82</v>
      </c>
    </row>
    <row r="409" s="2" customFormat="1">
      <c r="A409" s="41"/>
      <c r="B409" s="42"/>
      <c r="C409" s="43"/>
      <c r="D409" s="233" t="s">
        <v>192</v>
      </c>
      <c r="E409" s="43"/>
      <c r="F409" s="234" t="s">
        <v>2346</v>
      </c>
      <c r="G409" s="43"/>
      <c r="H409" s="43"/>
      <c r="I409" s="230"/>
      <c r="J409" s="43"/>
      <c r="K409" s="43"/>
      <c r="L409" s="47"/>
      <c r="M409" s="231"/>
      <c r="N409" s="232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192</v>
      </c>
      <c r="AU409" s="20" t="s">
        <v>82</v>
      </c>
    </row>
    <row r="410" s="2" customFormat="1" ht="16.5" customHeight="1">
      <c r="A410" s="41"/>
      <c r="B410" s="42"/>
      <c r="C410" s="215" t="s">
        <v>550</v>
      </c>
      <c r="D410" s="215" t="s">
        <v>183</v>
      </c>
      <c r="E410" s="216" t="s">
        <v>2347</v>
      </c>
      <c r="F410" s="217" t="s">
        <v>2348</v>
      </c>
      <c r="G410" s="218" t="s">
        <v>186</v>
      </c>
      <c r="H410" s="219">
        <v>202.28</v>
      </c>
      <c r="I410" s="220"/>
      <c r="J410" s="221">
        <f>ROUND(I410*H410,2)</f>
        <v>0</v>
      </c>
      <c r="K410" s="217" t="s">
        <v>187</v>
      </c>
      <c r="L410" s="47"/>
      <c r="M410" s="222" t="s">
        <v>19</v>
      </c>
      <c r="N410" s="223" t="s">
        <v>44</v>
      </c>
      <c r="O410" s="87"/>
      <c r="P410" s="224">
        <f>O410*H410</f>
        <v>0</v>
      </c>
      <c r="Q410" s="224">
        <v>0.00029999999999999997</v>
      </c>
      <c r="R410" s="224">
        <f>Q410*H410</f>
        <v>0.060683999999999995</v>
      </c>
      <c r="S410" s="224">
        <v>0</v>
      </c>
      <c r="T410" s="225">
        <f>S410*H410</f>
        <v>0</v>
      </c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R410" s="226" t="s">
        <v>284</v>
      </c>
      <c r="AT410" s="226" t="s">
        <v>183</v>
      </c>
      <c r="AU410" s="226" t="s">
        <v>82</v>
      </c>
      <c r="AY410" s="20" t="s">
        <v>180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20" t="s">
        <v>80</v>
      </c>
      <c r="BK410" s="227">
        <f>ROUND(I410*H410,2)</f>
        <v>0</v>
      </c>
      <c r="BL410" s="20" t="s">
        <v>284</v>
      </c>
      <c r="BM410" s="226" t="s">
        <v>2797</v>
      </c>
    </row>
    <row r="411" s="2" customFormat="1">
      <c r="A411" s="41"/>
      <c r="B411" s="42"/>
      <c r="C411" s="43"/>
      <c r="D411" s="228" t="s">
        <v>190</v>
      </c>
      <c r="E411" s="43"/>
      <c r="F411" s="229" t="s">
        <v>2350</v>
      </c>
      <c r="G411" s="43"/>
      <c r="H411" s="43"/>
      <c r="I411" s="230"/>
      <c r="J411" s="43"/>
      <c r="K411" s="43"/>
      <c r="L411" s="47"/>
      <c r="M411" s="231"/>
      <c r="N411" s="232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20" t="s">
        <v>190</v>
      </c>
      <c r="AU411" s="20" t="s">
        <v>82</v>
      </c>
    </row>
    <row r="412" s="2" customFormat="1">
      <c r="A412" s="41"/>
      <c r="B412" s="42"/>
      <c r="C412" s="43"/>
      <c r="D412" s="233" t="s">
        <v>192</v>
      </c>
      <c r="E412" s="43"/>
      <c r="F412" s="234" t="s">
        <v>2351</v>
      </c>
      <c r="G412" s="43"/>
      <c r="H412" s="43"/>
      <c r="I412" s="230"/>
      <c r="J412" s="43"/>
      <c r="K412" s="43"/>
      <c r="L412" s="47"/>
      <c r="M412" s="231"/>
      <c r="N412" s="232"/>
      <c r="O412" s="87"/>
      <c r="P412" s="87"/>
      <c r="Q412" s="87"/>
      <c r="R412" s="87"/>
      <c r="S412" s="87"/>
      <c r="T412" s="88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20" t="s">
        <v>192</v>
      </c>
      <c r="AU412" s="20" t="s">
        <v>82</v>
      </c>
    </row>
    <row r="413" s="15" customFormat="1">
      <c r="A413" s="15"/>
      <c r="B413" s="268"/>
      <c r="C413" s="269"/>
      <c r="D413" s="228" t="s">
        <v>216</v>
      </c>
      <c r="E413" s="270" t="s">
        <v>19</v>
      </c>
      <c r="F413" s="271" t="s">
        <v>2692</v>
      </c>
      <c r="G413" s="269"/>
      <c r="H413" s="270" t="s">
        <v>19</v>
      </c>
      <c r="I413" s="272"/>
      <c r="J413" s="269"/>
      <c r="K413" s="269"/>
      <c r="L413" s="273"/>
      <c r="M413" s="274"/>
      <c r="N413" s="275"/>
      <c r="O413" s="275"/>
      <c r="P413" s="275"/>
      <c r="Q413" s="275"/>
      <c r="R413" s="275"/>
      <c r="S413" s="275"/>
      <c r="T413" s="276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77" t="s">
        <v>216</v>
      </c>
      <c r="AU413" s="277" t="s">
        <v>82</v>
      </c>
      <c r="AV413" s="15" t="s">
        <v>80</v>
      </c>
      <c r="AW413" s="15" t="s">
        <v>35</v>
      </c>
      <c r="AX413" s="15" t="s">
        <v>73</v>
      </c>
      <c r="AY413" s="277" t="s">
        <v>180</v>
      </c>
    </row>
    <row r="414" s="13" customFormat="1">
      <c r="A414" s="13"/>
      <c r="B414" s="235"/>
      <c r="C414" s="236"/>
      <c r="D414" s="228" t="s">
        <v>216</v>
      </c>
      <c r="E414" s="237" t="s">
        <v>19</v>
      </c>
      <c r="F414" s="238" t="s">
        <v>2693</v>
      </c>
      <c r="G414" s="236"/>
      <c r="H414" s="239">
        <v>62.409999999999997</v>
      </c>
      <c r="I414" s="240"/>
      <c r="J414" s="236"/>
      <c r="K414" s="236"/>
      <c r="L414" s="241"/>
      <c r="M414" s="242"/>
      <c r="N414" s="243"/>
      <c r="O414" s="243"/>
      <c r="P414" s="243"/>
      <c r="Q414" s="243"/>
      <c r="R414" s="243"/>
      <c r="S414" s="243"/>
      <c r="T414" s="24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5" t="s">
        <v>216</v>
      </c>
      <c r="AU414" s="245" t="s">
        <v>82</v>
      </c>
      <c r="AV414" s="13" t="s">
        <v>82</v>
      </c>
      <c r="AW414" s="13" t="s">
        <v>35</v>
      </c>
      <c r="AX414" s="13" t="s">
        <v>73</v>
      </c>
      <c r="AY414" s="245" t="s">
        <v>180</v>
      </c>
    </row>
    <row r="415" s="15" customFormat="1">
      <c r="A415" s="15"/>
      <c r="B415" s="268"/>
      <c r="C415" s="269"/>
      <c r="D415" s="228" t="s">
        <v>216</v>
      </c>
      <c r="E415" s="270" t="s">
        <v>19</v>
      </c>
      <c r="F415" s="271" t="s">
        <v>2694</v>
      </c>
      <c r="G415" s="269"/>
      <c r="H415" s="270" t="s">
        <v>19</v>
      </c>
      <c r="I415" s="272"/>
      <c r="J415" s="269"/>
      <c r="K415" s="269"/>
      <c r="L415" s="273"/>
      <c r="M415" s="274"/>
      <c r="N415" s="275"/>
      <c r="O415" s="275"/>
      <c r="P415" s="275"/>
      <c r="Q415" s="275"/>
      <c r="R415" s="275"/>
      <c r="S415" s="275"/>
      <c r="T415" s="276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77" t="s">
        <v>216</v>
      </c>
      <c r="AU415" s="277" t="s">
        <v>82</v>
      </c>
      <c r="AV415" s="15" t="s">
        <v>80</v>
      </c>
      <c r="AW415" s="15" t="s">
        <v>35</v>
      </c>
      <c r="AX415" s="15" t="s">
        <v>73</v>
      </c>
      <c r="AY415" s="277" t="s">
        <v>180</v>
      </c>
    </row>
    <row r="416" s="13" customFormat="1">
      <c r="A416" s="13"/>
      <c r="B416" s="235"/>
      <c r="C416" s="236"/>
      <c r="D416" s="228" t="s">
        <v>216</v>
      </c>
      <c r="E416" s="237" t="s">
        <v>19</v>
      </c>
      <c r="F416" s="238" t="s">
        <v>2695</v>
      </c>
      <c r="G416" s="236"/>
      <c r="H416" s="239">
        <v>29.010000000000002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5" t="s">
        <v>216</v>
      </c>
      <c r="AU416" s="245" t="s">
        <v>82</v>
      </c>
      <c r="AV416" s="13" t="s">
        <v>82</v>
      </c>
      <c r="AW416" s="13" t="s">
        <v>35</v>
      </c>
      <c r="AX416" s="13" t="s">
        <v>73</v>
      </c>
      <c r="AY416" s="245" t="s">
        <v>180</v>
      </c>
    </row>
    <row r="417" s="15" customFormat="1">
      <c r="A417" s="15"/>
      <c r="B417" s="268"/>
      <c r="C417" s="269"/>
      <c r="D417" s="228" t="s">
        <v>216</v>
      </c>
      <c r="E417" s="270" t="s">
        <v>19</v>
      </c>
      <c r="F417" s="271" t="s">
        <v>2696</v>
      </c>
      <c r="G417" s="269"/>
      <c r="H417" s="270" t="s">
        <v>19</v>
      </c>
      <c r="I417" s="272"/>
      <c r="J417" s="269"/>
      <c r="K417" s="269"/>
      <c r="L417" s="273"/>
      <c r="M417" s="274"/>
      <c r="N417" s="275"/>
      <c r="O417" s="275"/>
      <c r="P417" s="275"/>
      <c r="Q417" s="275"/>
      <c r="R417" s="275"/>
      <c r="S417" s="275"/>
      <c r="T417" s="276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77" t="s">
        <v>216</v>
      </c>
      <c r="AU417" s="277" t="s">
        <v>82</v>
      </c>
      <c r="AV417" s="15" t="s">
        <v>80</v>
      </c>
      <c r="AW417" s="15" t="s">
        <v>35</v>
      </c>
      <c r="AX417" s="15" t="s">
        <v>73</v>
      </c>
      <c r="AY417" s="277" t="s">
        <v>180</v>
      </c>
    </row>
    <row r="418" s="13" customFormat="1">
      <c r="A418" s="13"/>
      <c r="B418" s="235"/>
      <c r="C418" s="236"/>
      <c r="D418" s="228" t="s">
        <v>216</v>
      </c>
      <c r="E418" s="237" t="s">
        <v>19</v>
      </c>
      <c r="F418" s="238" t="s">
        <v>2697</v>
      </c>
      <c r="G418" s="236"/>
      <c r="H418" s="239">
        <v>70.099999999999994</v>
      </c>
      <c r="I418" s="240"/>
      <c r="J418" s="236"/>
      <c r="K418" s="236"/>
      <c r="L418" s="241"/>
      <c r="M418" s="242"/>
      <c r="N418" s="243"/>
      <c r="O418" s="243"/>
      <c r="P418" s="243"/>
      <c r="Q418" s="243"/>
      <c r="R418" s="243"/>
      <c r="S418" s="243"/>
      <c r="T418" s="24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5" t="s">
        <v>216</v>
      </c>
      <c r="AU418" s="245" t="s">
        <v>82</v>
      </c>
      <c r="AV418" s="13" t="s">
        <v>82</v>
      </c>
      <c r="AW418" s="13" t="s">
        <v>35</v>
      </c>
      <c r="AX418" s="13" t="s">
        <v>73</v>
      </c>
      <c r="AY418" s="245" t="s">
        <v>180</v>
      </c>
    </row>
    <row r="419" s="15" customFormat="1">
      <c r="A419" s="15"/>
      <c r="B419" s="268"/>
      <c r="C419" s="269"/>
      <c r="D419" s="228" t="s">
        <v>216</v>
      </c>
      <c r="E419" s="270" t="s">
        <v>19</v>
      </c>
      <c r="F419" s="271" t="s">
        <v>2698</v>
      </c>
      <c r="G419" s="269"/>
      <c r="H419" s="270" t="s">
        <v>19</v>
      </c>
      <c r="I419" s="272"/>
      <c r="J419" s="269"/>
      <c r="K419" s="269"/>
      <c r="L419" s="273"/>
      <c r="M419" s="274"/>
      <c r="N419" s="275"/>
      <c r="O419" s="275"/>
      <c r="P419" s="275"/>
      <c r="Q419" s="275"/>
      <c r="R419" s="275"/>
      <c r="S419" s="275"/>
      <c r="T419" s="276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77" t="s">
        <v>216</v>
      </c>
      <c r="AU419" s="277" t="s">
        <v>82</v>
      </c>
      <c r="AV419" s="15" t="s">
        <v>80</v>
      </c>
      <c r="AW419" s="15" t="s">
        <v>35</v>
      </c>
      <c r="AX419" s="15" t="s">
        <v>73</v>
      </c>
      <c r="AY419" s="277" t="s">
        <v>180</v>
      </c>
    </row>
    <row r="420" s="13" customFormat="1">
      <c r="A420" s="13"/>
      <c r="B420" s="235"/>
      <c r="C420" s="236"/>
      <c r="D420" s="228" t="s">
        <v>216</v>
      </c>
      <c r="E420" s="237" t="s">
        <v>19</v>
      </c>
      <c r="F420" s="238" t="s">
        <v>2699</v>
      </c>
      <c r="G420" s="236"/>
      <c r="H420" s="239">
        <v>9.2599999999999998</v>
      </c>
      <c r="I420" s="240"/>
      <c r="J420" s="236"/>
      <c r="K420" s="236"/>
      <c r="L420" s="241"/>
      <c r="M420" s="242"/>
      <c r="N420" s="243"/>
      <c r="O420" s="243"/>
      <c r="P420" s="243"/>
      <c r="Q420" s="243"/>
      <c r="R420" s="243"/>
      <c r="S420" s="243"/>
      <c r="T420" s="24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5" t="s">
        <v>216</v>
      </c>
      <c r="AU420" s="245" t="s">
        <v>82</v>
      </c>
      <c r="AV420" s="13" t="s">
        <v>82</v>
      </c>
      <c r="AW420" s="13" t="s">
        <v>35</v>
      </c>
      <c r="AX420" s="13" t="s">
        <v>73</v>
      </c>
      <c r="AY420" s="245" t="s">
        <v>180</v>
      </c>
    </row>
    <row r="421" s="15" customFormat="1">
      <c r="A421" s="15"/>
      <c r="B421" s="268"/>
      <c r="C421" s="269"/>
      <c r="D421" s="228" t="s">
        <v>216</v>
      </c>
      <c r="E421" s="270" t="s">
        <v>19</v>
      </c>
      <c r="F421" s="271" t="s">
        <v>2700</v>
      </c>
      <c r="G421" s="269"/>
      <c r="H421" s="270" t="s">
        <v>19</v>
      </c>
      <c r="I421" s="272"/>
      <c r="J421" s="269"/>
      <c r="K421" s="269"/>
      <c r="L421" s="273"/>
      <c r="M421" s="274"/>
      <c r="N421" s="275"/>
      <c r="O421" s="275"/>
      <c r="P421" s="275"/>
      <c r="Q421" s="275"/>
      <c r="R421" s="275"/>
      <c r="S421" s="275"/>
      <c r="T421" s="276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77" t="s">
        <v>216</v>
      </c>
      <c r="AU421" s="277" t="s">
        <v>82</v>
      </c>
      <c r="AV421" s="15" t="s">
        <v>80</v>
      </c>
      <c r="AW421" s="15" t="s">
        <v>35</v>
      </c>
      <c r="AX421" s="15" t="s">
        <v>73</v>
      </c>
      <c r="AY421" s="277" t="s">
        <v>180</v>
      </c>
    </row>
    <row r="422" s="13" customFormat="1">
      <c r="A422" s="13"/>
      <c r="B422" s="235"/>
      <c r="C422" s="236"/>
      <c r="D422" s="228" t="s">
        <v>216</v>
      </c>
      <c r="E422" s="237" t="s">
        <v>19</v>
      </c>
      <c r="F422" s="238" t="s">
        <v>2701</v>
      </c>
      <c r="G422" s="236"/>
      <c r="H422" s="239">
        <v>13.08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5" t="s">
        <v>216</v>
      </c>
      <c r="AU422" s="245" t="s">
        <v>82</v>
      </c>
      <c r="AV422" s="13" t="s">
        <v>82</v>
      </c>
      <c r="AW422" s="13" t="s">
        <v>35</v>
      </c>
      <c r="AX422" s="13" t="s">
        <v>73</v>
      </c>
      <c r="AY422" s="245" t="s">
        <v>180</v>
      </c>
    </row>
    <row r="423" s="15" customFormat="1">
      <c r="A423" s="15"/>
      <c r="B423" s="268"/>
      <c r="C423" s="269"/>
      <c r="D423" s="228" t="s">
        <v>216</v>
      </c>
      <c r="E423" s="270" t="s">
        <v>19</v>
      </c>
      <c r="F423" s="271" t="s">
        <v>2702</v>
      </c>
      <c r="G423" s="269"/>
      <c r="H423" s="270" t="s">
        <v>19</v>
      </c>
      <c r="I423" s="272"/>
      <c r="J423" s="269"/>
      <c r="K423" s="269"/>
      <c r="L423" s="273"/>
      <c r="M423" s="274"/>
      <c r="N423" s="275"/>
      <c r="O423" s="275"/>
      <c r="P423" s="275"/>
      <c r="Q423" s="275"/>
      <c r="R423" s="275"/>
      <c r="S423" s="275"/>
      <c r="T423" s="276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77" t="s">
        <v>216</v>
      </c>
      <c r="AU423" s="277" t="s">
        <v>82</v>
      </c>
      <c r="AV423" s="15" t="s">
        <v>80</v>
      </c>
      <c r="AW423" s="15" t="s">
        <v>35</v>
      </c>
      <c r="AX423" s="15" t="s">
        <v>73</v>
      </c>
      <c r="AY423" s="277" t="s">
        <v>180</v>
      </c>
    </row>
    <row r="424" s="13" customFormat="1">
      <c r="A424" s="13"/>
      <c r="B424" s="235"/>
      <c r="C424" s="236"/>
      <c r="D424" s="228" t="s">
        <v>216</v>
      </c>
      <c r="E424" s="237" t="s">
        <v>19</v>
      </c>
      <c r="F424" s="238" t="s">
        <v>2703</v>
      </c>
      <c r="G424" s="236"/>
      <c r="H424" s="239">
        <v>18.420000000000002</v>
      </c>
      <c r="I424" s="240"/>
      <c r="J424" s="236"/>
      <c r="K424" s="236"/>
      <c r="L424" s="241"/>
      <c r="M424" s="242"/>
      <c r="N424" s="243"/>
      <c r="O424" s="243"/>
      <c r="P424" s="243"/>
      <c r="Q424" s="243"/>
      <c r="R424" s="243"/>
      <c r="S424" s="243"/>
      <c r="T424" s="24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5" t="s">
        <v>216</v>
      </c>
      <c r="AU424" s="245" t="s">
        <v>82</v>
      </c>
      <c r="AV424" s="13" t="s">
        <v>82</v>
      </c>
      <c r="AW424" s="13" t="s">
        <v>35</v>
      </c>
      <c r="AX424" s="13" t="s">
        <v>73</v>
      </c>
      <c r="AY424" s="245" t="s">
        <v>180</v>
      </c>
    </row>
    <row r="425" s="14" customFormat="1">
      <c r="A425" s="14"/>
      <c r="B425" s="246"/>
      <c r="C425" s="247"/>
      <c r="D425" s="228" t="s">
        <v>216</v>
      </c>
      <c r="E425" s="248" t="s">
        <v>19</v>
      </c>
      <c r="F425" s="249" t="s">
        <v>293</v>
      </c>
      <c r="G425" s="247"/>
      <c r="H425" s="250">
        <v>202.28</v>
      </c>
      <c r="I425" s="251"/>
      <c r="J425" s="247"/>
      <c r="K425" s="247"/>
      <c r="L425" s="252"/>
      <c r="M425" s="253"/>
      <c r="N425" s="254"/>
      <c r="O425" s="254"/>
      <c r="P425" s="254"/>
      <c r="Q425" s="254"/>
      <c r="R425" s="254"/>
      <c r="S425" s="254"/>
      <c r="T425" s="255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6" t="s">
        <v>216</v>
      </c>
      <c r="AU425" s="256" t="s">
        <v>82</v>
      </c>
      <c r="AV425" s="14" t="s">
        <v>188</v>
      </c>
      <c r="AW425" s="14" t="s">
        <v>35</v>
      </c>
      <c r="AX425" s="14" t="s">
        <v>80</v>
      </c>
      <c r="AY425" s="256" t="s">
        <v>180</v>
      </c>
    </row>
    <row r="426" s="2" customFormat="1" ht="16.5" customHeight="1">
      <c r="A426" s="41"/>
      <c r="B426" s="42"/>
      <c r="C426" s="257" t="s">
        <v>557</v>
      </c>
      <c r="D426" s="257" t="s">
        <v>390</v>
      </c>
      <c r="E426" s="258" t="s">
        <v>2352</v>
      </c>
      <c r="F426" s="259" t="s">
        <v>2353</v>
      </c>
      <c r="G426" s="260" t="s">
        <v>186</v>
      </c>
      <c r="H426" s="261">
        <v>242.73599999999999</v>
      </c>
      <c r="I426" s="262"/>
      <c r="J426" s="263">
        <f>ROUND(I426*H426,2)</f>
        <v>0</v>
      </c>
      <c r="K426" s="259" t="s">
        <v>187</v>
      </c>
      <c r="L426" s="264"/>
      <c r="M426" s="265" t="s">
        <v>19</v>
      </c>
      <c r="N426" s="266" t="s">
        <v>44</v>
      </c>
      <c r="O426" s="87"/>
      <c r="P426" s="224">
        <f>O426*H426</f>
        <v>0</v>
      </c>
      <c r="Q426" s="224">
        <v>0.0028300000000000001</v>
      </c>
      <c r="R426" s="224">
        <f>Q426*H426</f>
        <v>0.68694288000000003</v>
      </c>
      <c r="S426" s="224">
        <v>0</v>
      </c>
      <c r="T426" s="225">
        <f>S426*H426</f>
        <v>0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26" t="s">
        <v>393</v>
      </c>
      <c r="AT426" s="226" t="s">
        <v>390</v>
      </c>
      <c r="AU426" s="226" t="s">
        <v>82</v>
      </c>
      <c r="AY426" s="20" t="s">
        <v>180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20" t="s">
        <v>80</v>
      </c>
      <c r="BK426" s="227">
        <f>ROUND(I426*H426,2)</f>
        <v>0</v>
      </c>
      <c r="BL426" s="20" t="s">
        <v>284</v>
      </c>
      <c r="BM426" s="226" t="s">
        <v>2798</v>
      </c>
    </row>
    <row r="427" s="2" customFormat="1">
      <c r="A427" s="41"/>
      <c r="B427" s="42"/>
      <c r="C427" s="43"/>
      <c r="D427" s="228" t="s">
        <v>190</v>
      </c>
      <c r="E427" s="43"/>
      <c r="F427" s="229" t="s">
        <v>2353</v>
      </c>
      <c r="G427" s="43"/>
      <c r="H427" s="43"/>
      <c r="I427" s="230"/>
      <c r="J427" s="43"/>
      <c r="K427" s="43"/>
      <c r="L427" s="47"/>
      <c r="M427" s="231"/>
      <c r="N427" s="232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20" t="s">
        <v>190</v>
      </c>
      <c r="AU427" s="20" t="s">
        <v>82</v>
      </c>
    </row>
    <row r="428" s="13" customFormat="1">
      <c r="A428" s="13"/>
      <c r="B428" s="235"/>
      <c r="C428" s="236"/>
      <c r="D428" s="228" t="s">
        <v>216</v>
      </c>
      <c r="E428" s="236"/>
      <c r="F428" s="238" t="s">
        <v>2799</v>
      </c>
      <c r="G428" s="236"/>
      <c r="H428" s="239">
        <v>242.73599999999999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5" t="s">
        <v>216</v>
      </c>
      <c r="AU428" s="245" t="s">
        <v>82</v>
      </c>
      <c r="AV428" s="13" t="s">
        <v>82</v>
      </c>
      <c r="AW428" s="13" t="s">
        <v>4</v>
      </c>
      <c r="AX428" s="13" t="s">
        <v>80</v>
      </c>
      <c r="AY428" s="245" t="s">
        <v>180</v>
      </c>
    </row>
    <row r="429" s="2" customFormat="1" ht="24.15" customHeight="1">
      <c r="A429" s="41"/>
      <c r="B429" s="42"/>
      <c r="C429" s="215" t="s">
        <v>563</v>
      </c>
      <c r="D429" s="215" t="s">
        <v>183</v>
      </c>
      <c r="E429" s="216" t="s">
        <v>2356</v>
      </c>
      <c r="F429" s="217" t="s">
        <v>2357</v>
      </c>
      <c r="G429" s="218" t="s">
        <v>483</v>
      </c>
      <c r="H429" s="219">
        <v>91.200000000000003</v>
      </c>
      <c r="I429" s="220"/>
      <c r="J429" s="221">
        <f>ROUND(I429*H429,2)</f>
        <v>0</v>
      </c>
      <c r="K429" s="217" t="s">
        <v>187</v>
      </c>
      <c r="L429" s="47"/>
      <c r="M429" s="222" t="s">
        <v>19</v>
      </c>
      <c r="N429" s="223" t="s">
        <v>44</v>
      </c>
      <c r="O429" s="87"/>
      <c r="P429" s="224">
        <f>O429*H429</f>
        <v>0</v>
      </c>
      <c r="Q429" s="224">
        <v>0</v>
      </c>
      <c r="R429" s="224">
        <f>Q429*H429</f>
        <v>0</v>
      </c>
      <c r="S429" s="224">
        <v>0</v>
      </c>
      <c r="T429" s="225">
        <f>S429*H429</f>
        <v>0</v>
      </c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R429" s="226" t="s">
        <v>284</v>
      </c>
      <c r="AT429" s="226" t="s">
        <v>183</v>
      </c>
      <c r="AU429" s="226" t="s">
        <v>82</v>
      </c>
      <c r="AY429" s="20" t="s">
        <v>180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20" t="s">
        <v>80</v>
      </c>
      <c r="BK429" s="227">
        <f>ROUND(I429*H429,2)</f>
        <v>0</v>
      </c>
      <c r="BL429" s="20" t="s">
        <v>284</v>
      </c>
      <c r="BM429" s="226" t="s">
        <v>2800</v>
      </c>
    </row>
    <row r="430" s="2" customFormat="1">
      <c r="A430" s="41"/>
      <c r="B430" s="42"/>
      <c r="C430" s="43"/>
      <c r="D430" s="228" t="s">
        <v>190</v>
      </c>
      <c r="E430" s="43"/>
      <c r="F430" s="229" t="s">
        <v>2359</v>
      </c>
      <c r="G430" s="43"/>
      <c r="H430" s="43"/>
      <c r="I430" s="230"/>
      <c r="J430" s="43"/>
      <c r="K430" s="43"/>
      <c r="L430" s="47"/>
      <c r="M430" s="231"/>
      <c r="N430" s="23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190</v>
      </c>
      <c r="AU430" s="20" t="s">
        <v>82</v>
      </c>
    </row>
    <row r="431" s="2" customFormat="1">
      <c r="A431" s="41"/>
      <c r="B431" s="42"/>
      <c r="C431" s="43"/>
      <c r="D431" s="233" t="s">
        <v>192</v>
      </c>
      <c r="E431" s="43"/>
      <c r="F431" s="234" t="s">
        <v>2360</v>
      </c>
      <c r="G431" s="43"/>
      <c r="H431" s="43"/>
      <c r="I431" s="230"/>
      <c r="J431" s="43"/>
      <c r="K431" s="43"/>
      <c r="L431" s="47"/>
      <c r="M431" s="231"/>
      <c r="N431" s="232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192</v>
      </c>
      <c r="AU431" s="20" t="s">
        <v>82</v>
      </c>
    </row>
    <row r="432" s="15" customFormat="1">
      <c r="A432" s="15"/>
      <c r="B432" s="268"/>
      <c r="C432" s="269"/>
      <c r="D432" s="228" t="s">
        <v>216</v>
      </c>
      <c r="E432" s="270" t="s">
        <v>19</v>
      </c>
      <c r="F432" s="271" t="s">
        <v>2692</v>
      </c>
      <c r="G432" s="269"/>
      <c r="H432" s="270" t="s">
        <v>19</v>
      </c>
      <c r="I432" s="272"/>
      <c r="J432" s="269"/>
      <c r="K432" s="269"/>
      <c r="L432" s="273"/>
      <c r="M432" s="274"/>
      <c r="N432" s="275"/>
      <c r="O432" s="275"/>
      <c r="P432" s="275"/>
      <c r="Q432" s="275"/>
      <c r="R432" s="275"/>
      <c r="S432" s="275"/>
      <c r="T432" s="276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77" t="s">
        <v>216</v>
      </c>
      <c r="AU432" s="277" t="s">
        <v>82</v>
      </c>
      <c r="AV432" s="15" t="s">
        <v>80</v>
      </c>
      <c r="AW432" s="15" t="s">
        <v>35</v>
      </c>
      <c r="AX432" s="15" t="s">
        <v>73</v>
      </c>
      <c r="AY432" s="277" t="s">
        <v>180</v>
      </c>
    </row>
    <row r="433" s="13" customFormat="1">
      <c r="A433" s="13"/>
      <c r="B433" s="235"/>
      <c r="C433" s="236"/>
      <c r="D433" s="228" t="s">
        <v>216</v>
      </c>
      <c r="E433" s="237" t="s">
        <v>19</v>
      </c>
      <c r="F433" s="238" t="s">
        <v>2600</v>
      </c>
      <c r="G433" s="236"/>
      <c r="H433" s="239">
        <v>30.5</v>
      </c>
      <c r="I433" s="240"/>
      <c r="J433" s="236"/>
      <c r="K433" s="236"/>
      <c r="L433" s="241"/>
      <c r="M433" s="242"/>
      <c r="N433" s="243"/>
      <c r="O433" s="243"/>
      <c r="P433" s="243"/>
      <c r="Q433" s="243"/>
      <c r="R433" s="243"/>
      <c r="S433" s="243"/>
      <c r="T433" s="244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5" t="s">
        <v>216</v>
      </c>
      <c r="AU433" s="245" t="s">
        <v>82</v>
      </c>
      <c r="AV433" s="13" t="s">
        <v>82</v>
      </c>
      <c r="AW433" s="13" t="s">
        <v>35</v>
      </c>
      <c r="AX433" s="13" t="s">
        <v>73</v>
      </c>
      <c r="AY433" s="245" t="s">
        <v>180</v>
      </c>
    </row>
    <row r="434" s="15" customFormat="1">
      <c r="A434" s="15"/>
      <c r="B434" s="268"/>
      <c r="C434" s="269"/>
      <c r="D434" s="228" t="s">
        <v>216</v>
      </c>
      <c r="E434" s="270" t="s">
        <v>19</v>
      </c>
      <c r="F434" s="271" t="s">
        <v>2694</v>
      </c>
      <c r="G434" s="269"/>
      <c r="H434" s="270" t="s">
        <v>19</v>
      </c>
      <c r="I434" s="272"/>
      <c r="J434" s="269"/>
      <c r="K434" s="269"/>
      <c r="L434" s="273"/>
      <c r="M434" s="274"/>
      <c r="N434" s="275"/>
      <c r="O434" s="275"/>
      <c r="P434" s="275"/>
      <c r="Q434" s="275"/>
      <c r="R434" s="275"/>
      <c r="S434" s="275"/>
      <c r="T434" s="276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277" t="s">
        <v>216</v>
      </c>
      <c r="AU434" s="277" t="s">
        <v>82</v>
      </c>
      <c r="AV434" s="15" t="s">
        <v>80</v>
      </c>
      <c r="AW434" s="15" t="s">
        <v>35</v>
      </c>
      <c r="AX434" s="15" t="s">
        <v>73</v>
      </c>
      <c r="AY434" s="277" t="s">
        <v>180</v>
      </c>
    </row>
    <row r="435" s="13" customFormat="1">
      <c r="A435" s="13"/>
      <c r="B435" s="235"/>
      <c r="C435" s="236"/>
      <c r="D435" s="228" t="s">
        <v>216</v>
      </c>
      <c r="E435" s="237" t="s">
        <v>19</v>
      </c>
      <c r="F435" s="238" t="s">
        <v>2801</v>
      </c>
      <c r="G435" s="236"/>
      <c r="H435" s="239">
        <v>12.199999999999999</v>
      </c>
      <c r="I435" s="240"/>
      <c r="J435" s="236"/>
      <c r="K435" s="236"/>
      <c r="L435" s="241"/>
      <c r="M435" s="242"/>
      <c r="N435" s="243"/>
      <c r="O435" s="243"/>
      <c r="P435" s="243"/>
      <c r="Q435" s="243"/>
      <c r="R435" s="243"/>
      <c r="S435" s="243"/>
      <c r="T435" s="244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5" t="s">
        <v>216</v>
      </c>
      <c r="AU435" s="245" t="s">
        <v>82</v>
      </c>
      <c r="AV435" s="13" t="s">
        <v>82</v>
      </c>
      <c r="AW435" s="13" t="s">
        <v>35</v>
      </c>
      <c r="AX435" s="13" t="s">
        <v>73</v>
      </c>
      <c r="AY435" s="245" t="s">
        <v>180</v>
      </c>
    </row>
    <row r="436" s="15" customFormat="1">
      <c r="A436" s="15"/>
      <c r="B436" s="268"/>
      <c r="C436" s="269"/>
      <c r="D436" s="228" t="s">
        <v>216</v>
      </c>
      <c r="E436" s="270" t="s">
        <v>19</v>
      </c>
      <c r="F436" s="271" t="s">
        <v>2696</v>
      </c>
      <c r="G436" s="269"/>
      <c r="H436" s="270" t="s">
        <v>19</v>
      </c>
      <c r="I436" s="272"/>
      <c r="J436" s="269"/>
      <c r="K436" s="269"/>
      <c r="L436" s="273"/>
      <c r="M436" s="274"/>
      <c r="N436" s="275"/>
      <c r="O436" s="275"/>
      <c r="P436" s="275"/>
      <c r="Q436" s="275"/>
      <c r="R436" s="275"/>
      <c r="S436" s="275"/>
      <c r="T436" s="276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77" t="s">
        <v>216</v>
      </c>
      <c r="AU436" s="277" t="s">
        <v>82</v>
      </c>
      <c r="AV436" s="15" t="s">
        <v>80</v>
      </c>
      <c r="AW436" s="15" t="s">
        <v>35</v>
      </c>
      <c r="AX436" s="15" t="s">
        <v>73</v>
      </c>
      <c r="AY436" s="277" t="s">
        <v>180</v>
      </c>
    </row>
    <row r="437" s="13" customFormat="1">
      <c r="A437" s="13"/>
      <c r="B437" s="235"/>
      <c r="C437" s="236"/>
      <c r="D437" s="228" t="s">
        <v>216</v>
      </c>
      <c r="E437" s="237" t="s">
        <v>19</v>
      </c>
      <c r="F437" s="238" t="s">
        <v>2600</v>
      </c>
      <c r="G437" s="236"/>
      <c r="H437" s="239">
        <v>30.5</v>
      </c>
      <c r="I437" s="240"/>
      <c r="J437" s="236"/>
      <c r="K437" s="236"/>
      <c r="L437" s="241"/>
      <c r="M437" s="242"/>
      <c r="N437" s="243"/>
      <c r="O437" s="243"/>
      <c r="P437" s="243"/>
      <c r="Q437" s="243"/>
      <c r="R437" s="243"/>
      <c r="S437" s="243"/>
      <c r="T437" s="24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5" t="s">
        <v>216</v>
      </c>
      <c r="AU437" s="245" t="s">
        <v>82</v>
      </c>
      <c r="AV437" s="13" t="s">
        <v>82</v>
      </c>
      <c r="AW437" s="13" t="s">
        <v>35</v>
      </c>
      <c r="AX437" s="13" t="s">
        <v>73</v>
      </c>
      <c r="AY437" s="245" t="s">
        <v>180</v>
      </c>
    </row>
    <row r="438" s="15" customFormat="1">
      <c r="A438" s="15"/>
      <c r="B438" s="268"/>
      <c r="C438" s="269"/>
      <c r="D438" s="228" t="s">
        <v>216</v>
      </c>
      <c r="E438" s="270" t="s">
        <v>19</v>
      </c>
      <c r="F438" s="271" t="s">
        <v>2698</v>
      </c>
      <c r="G438" s="269"/>
      <c r="H438" s="270" t="s">
        <v>19</v>
      </c>
      <c r="I438" s="272"/>
      <c r="J438" s="269"/>
      <c r="K438" s="269"/>
      <c r="L438" s="273"/>
      <c r="M438" s="274"/>
      <c r="N438" s="275"/>
      <c r="O438" s="275"/>
      <c r="P438" s="275"/>
      <c r="Q438" s="275"/>
      <c r="R438" s="275"/>
      <c r="S438" s="275"/>
      <c r="T438" s="276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77" t="s">
        <v>216</v>
      </c>
      <c r="AU438" s="277" t="s">
        <v>82</v>
      </c>
      <c r="AV438" s="15" t="s">
        <v>80</v>
      </c>
      <c r="AW438" s="15" t="s">
        <v>35</v>
      </c>
      <c r="AX438" s="15" t="s">
        <v>73</v>
      </c>
      <c r="AY438" s="277" t="s">
        <v>180</v>
      </c>
    </row>
    <row r="439" s="13" customFormat="1">
      <c r="A439" s="13"/>
      <c r="B439" s="235"/>
      <c r="C439" s="236"/>
      <c r="D439" s="228" t="s">
        <v>216</v>
      </c>
      <c r="E439" s="237" t="s">
        <v>19</v>
      </c>
      <c r="F439" s="238" t="s">
        <v>2602</v>
      </c>
      <c r="G439" s="236"/>
      <c r="H439" s="239">
        <v>6.0999999999999996</v>
      </c>
      <c r="I439" s="240"/>
      <c r="J439" s="236"/>
      <c r="K439" s="236"/>
      <c r="L439" s="241"/>
      <c r="M439" s="242"/>
      <c r="N439" s="243"/>
      <c r="O439" s="243"/>
      <c r="P439" s="243"/>
      <c r="Q439" s="243"/>
      <c r="R439" s="243"/>
      <c r="S439" s="243"/>
      <c r="T439" s="244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5" t="s">
        <v>216</v>
      </c>
      <c r="AU439" s="245" t="s">
        <v>82</v>
      </c>
      <c r="AV439" s="13" t="s">
        <v>82</v>
      </c>
      <c r="AW439" s="13" t="s">
        <v>35</v>
      </c>
      <c r="AX439" s="13" t="s">
        <v>73</v>
      </c>
      <c r="AY439" s="245" t="s">
        <v>180</v>
      </c>
    </row>
    <row r="440" s="15" customFormat="1">
      <c r="A440" s="15"/>
      <c r="B440" s="268"/>
      <c r="C440" s="269"/>
      <c r="D440" s="228" t="s">
        <v>216</v>
      </c>
      <c r="E440" s="270" t="s">
        <v>19</v>
      </c>
      <c r="F440" s="271" t="s">
        <v>2700</v>
      </c>
      <c r="G440" s="269"/>
      <c r="H440" s="270" t="s">
        <v>19</v>
      </c>
      <c r="I440" s="272"/>
      <c r="J440" s="269"/>
      <c r="K440" s="269"/>
      <c r="L440" s="273"/>
      <c r="M440" s="274"/>
      <c r="N440" s="275"/>
      <c r="O440" s="275"/>
      <c r="P440" s="275"/>
      <c r="Q440" s="275"/>
      <c r="R440" s="275"/>
      <c r="S440" s="275"/>
      <c r="T440" s="276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77" t="s">
        <v>216</v>
      </c>
      <c r="AU440" s="277" t="s">
        <v>82</v>
      </c>
      <c r="AV440" s="15" t="s">
        <v>80</v>
      </c>
      <c r="AW440" s="15" t="s">
        <v>35</v>
      </c>
      <c r="AX440" s="15" t="s">
        <v>73</v>
      </c>
      <c r="AY440" s="277" t="s">
        <v>180</v>
      </c>
    </row>
    <row r="441" s="13" customFormat="1">
      <c r="A441" s="13"/>
      <c r="B441" s="235"/>
      <c r="C441" s="236"/>
      <c r="D441" s="228" t="s">
        <v>216</v>
      </c>
      <c r="E441" s="237" t="s">
        <v>19</v>
      </c>
      <c r="F441" s="238" t="s">
        <v>2802</v>
      </c>
      <c r="G441" s="236"/>
      <c r="H441" s="239">
        <v>4.5999999999999996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5" t="s">
        <v>216</v>
      </c>
      <c r="AU441" s="245" t="s">
        <v>82</v>
      </c>
      <c r="AV441" s="13" t="s">
        <v>82</v>
      </c>
      <c r="AW441" s="13" t="s">
        <v>35</v>
      </c>
      <c r="AX441" s="13" t="s">
        <v>73</v>
      </c>
      <c r="AY441" s="245" t="s">
        <v>180</v>
      </c>
    </row>
    <row r="442" s="15" customFormat="1">
      <c r="A442" s="15"/>
      <c r="B442" s="268"/>
      <c r="C442" s="269"/>
      <c r="D442" s="228" t="s">
        <v>216</v>
      </c>
      <c r="E442" s="270" t="s">
        <v>19</v>
      </c>
      <c r="F442" s="271" t="s">
        <v>2702</v>
      </c>
      <c r="G442" s="269"/>
      <c r="H442" s="270" t="s">
        <v>19</v>
      </c>
      <c r="I442" s="272"/>
      <c r="J442" s="269"/>
      <c r="K442" s="269"/>
      <c r="L442" s="273"/>
      <c r="M442" s="274"/>
      <c r="N442" s="275"/>
      <c r="O442" s="275"/>
      <c r="P442" s="275"/>
      <c r="Q442" s="275"/>
      <c r="R442" s="275"/>
      <c r="S442" s="275"/>
      <c r="T442" s="276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77" t="s">
        <v>216</v>
      </c>
      <c r="AU442" s="277" t="s">
        <v>82</v>
      </c>
      <c r="AV442" s="15" t="s">
        <v>80</v>
      </c>
      <c r="AW442" s="15" t="s">
        <v>35</v>
      </c>
      <c r="AX442" s="15" t="s">
        <v>73</v>
      </c>
      <c r="AY442" s="277" t="s">
        <v>180</v>
      </c>
    </row>
    <row r="443" s="13" customFormat="1">
      <c r="A443" s="13"/>
      <c r="B443" s="235"/>
      <c r="C443" s="236"/>
      <c r="D443" s="228" t="s">
        <v>216</v>
      </c>
      <c r="E443" s="237" t="s">
        <v>19</v>
      </c>
      <c r="F443" s="238" t="s">
        <v>2803</v>
      </c>
      <c r="G443" s="236"/>
      <c r="H443" s="239">
        <v>7.2999999999999998</v>
      </c>
      <c r="I443" s="240"/>
      <c r="J443" s="236"/>
      <c r="K443" s="236"/>
      <c r="L443" s="241"/>
      <c r="M443" s="242"/>
      <c r="N443" s="243"/>
      <c r="O443" s="243"/>
      <c r="P443" s="243"/>
      <c r="Q443" s="243"/>
      <c r="R443" s="243"/>
      <c r="S443" s="243"/>
      <c r="T443" s="244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5" t="s">
        <v>216</v>
      </c>
      <c r="AU443" s="245" t="s">
        <v>82</v>
      </c>
      <c r="AV443" s="13" t="s">
        <v>82</v>
      </c>
      <c r="AW443" s="13" t="s">
        <v>35</v>
      </c>
      <c r="AX443" s="13" t="s">
        <v>73</v>
      </c>
      <c r="AY443" s="245" t="s">
        <v>180</v>
      </c>
    </row>
    <row r="444" s="14" customFormat="1">
      <c r="A444" s="14"/>
      <c r="B444" s="246"/>
      <c r="C444" s="247"/>
      <c r="D444" s="228" t="s">
        <v>216</v>
      </c>
      <c r="E444" s="248" t="s">
        <v>19</v>
      </c>
      <c r="F444" s="249" t="s">
        <v>293</v>
      </c>
      <c r="G444" s="247"/>
      <c r="H444" s="250">
        <v>91.200000000000003</v>
      </c>
      <c r="I444" s="251"/>
      <c r="J444" s="247"/>
      <c r="K444" s="247"/>
      <c r="L444" s="252"/>
      <c r="M444" s="253"/>
      <c r="N444" s="254"/>
      <c r="O444" s="254"/>
      <c r="P444" s="254"/>
      <c r="Q444" s="254"/>
      <c r="R444" s="254"/>
      <c r="S444" s="254"/>
      <c r="T444" s="255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6" t="s">
        <v>216</v>
      </c>
      <c r="AU444" s="256" t="s">
        <v>82</v>
      </c>
      <c r="AV444" s="14" t="s">
        <v>188</v>
      </c>
      <c r="AW444" s="14" t="s">
        <v>35</v>
      </c>
      <c r="AX444" s="14" t="s">
        <v>80</v>
      </c>
      <c r="AY444" s="256" t="s">
        <v>180</v>
      </c>
    </row>
    <row r="445" s="2" customFormat="1" ht="21.75" customHeight="1">
      <c r="A445" s="41"/>
      <c r="B445" s="42"/>
      <c r="C445" s="215" t="s">
        <v>569</v>
      </c>
      <c r="D445" s="215" t="s">
        <v>183</v>
      </c>
      <c r="E445" s="216" t="s">
        <v>2365</v>
      </c>
      <c r="F445" s="217" t="s">
        <v>2366</v>
      </c>
      <c r="G445" s="218" t="s">
        <v>483</v>
      </c>
      <c r="H445" s="219">
        <v>128.09999999999999</v>
      </c>
      <c r="I445" s="220"/>
      <c r="J445" s="221">
        <f>ROUND(I445*H445,2)</f>
        <v>0</v>
      </c>
      <c r="K445" s="217" t="s">
        <v>187</v>
      </c>
      <c r="L445" s="47"/>
      <c r="M445" s="222" t="s">
        <v>19</v>
      </c>
      <c r="N445" s="223" t="s">
        <v>44</v>
      </c>
      <c r="O445" s="87"/>
      <c r="P445" s="224">
        <f>O445*H445</f>
        <v>0</v>
      </c>
      <c r="Q445" s="224">
        <v>0</v>
      </c>
      <c r="R445" s="224">
        <f>Q445*H445</f>
        <v>0</v>
      </c>
      <c r="S445" s="224">
        <v>0.00029999999999999997</v>
      </c>
      <c r="T445" s="225">
        <f>S445*H445</f>
        <v>0.038429999999999992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26" t="s">
        <v>284</v>
      </c>
      <c r="AT445" s="226" t="s">
        <v>183</v>
      </c>
      <c r="AU445" s="226" t="s">
        <v>82</v>
      </c>
      <c r="AY445" s="20" t="s">
        <v>180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20" t="s">
        <v>80</v>
      </c>
      <c r="BK445" s="227">
        <f>ROUND(I445*H445,2)</f>
        <v>0</v>
      </c>
      <c r="BL445" s="20" t="s">
        <v>284</v>
      </c>
      <c r="BM445" s="226" t="s">
        <v>2804</v>
      </c>
    </row>
    <row r="446" s="2" customFormat="1">
      <c r="A446" s="41"/>
      <c r="B446" s="42"/>
      <c r="C446" s="43"/>
      <c r="D446" s="228" t="s">
        <v>190</v>
      </c>
      <c r="E446" s="43"/>
      <c r="F446" s="229" t="s">
        <v>2368</v>
      </c>
      <c r="G446" s="43"/>
      <c r="H446" s="43"/>
      <c r="I446" s="230"/>
      <c r="J446" s="43"/>
      <c r="K446" s="43"/>
      <c r="L446" s="47"/>
      <c r="M446" s="231"/>
      <c r="N446" s="23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190</v>
      </c>
      <c r="AU446" s="20" t="s">
        <v>82</v>
      </c>
    </row>
    <row r="447" s="2" customFormat="1">
      <c r="A447" s="41"/>
      <c r="B447" s="42"/>
      <c r="C447" s="43"/>
      <c r="D447" s="233" t="s">
        <v>192</v>
      </c>
      <c r="E447" s="43"/>
      <c r="F447" s="234" t="s">
        <v>2369</v>
      </c>
      <c r="G447" s="43"/>
      <c r="H447" s="43"/>
      <c r="I447" s="230"/>
      <c r="J447" s="43"/>
      <c r="K447" s="43"/>
      <c r="L447" s="47"/>
      <c r="M447" s="231"/>
      <c r="N447" s="232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192</v>
      </c>
      <c r="AU447" s="20" t="s">
        <v>82</v>
      </c>
    </row>
    <row r="448" s="2" customFormat="1" ht="16.5" customHeight="1">
      <c r="A448" s="41"/>
      <c r="B448" s="42"/>
      <c r="C448" s="215" t="s">
        <v>577</v>
      </c>
      <c r="D448" s="215" t="s">
        <v>183</v>
      </c>
      <c r="E448" s="216" t="s">
        <v>2370</v>
      </c>
      <c r="F448" s="217" t="s">
        <v>2371</v>
      </c>
      <c r="G448" s="218" t="s">
        <v>483</v>
      </c>
      <c r="H448" s="219">
        <v>128.09999999999999</v>
      </c>
      <c r="I448" s="220"/>
      <c r="J448" s="221">
        <f>ROUND(I448*H448,2)</f>
        <v>0</v>
      </c>
      <c r="K448" s="217" t="s">
        <v>187</v>
      </c>
      <c r="L448" s="47"/>
      <c r="M448" s="222" t="s">
        <v>19</v>
      </c>
      <c r="N448" s="223" t="s">
        <v>44</v>
      </c>
      <c r="O448" s="87"/>
      <c r="P448" s="224">
        <f>O448*H448</f>
        <v>0</v>
      </c>
      <c r="Q448" s="224">
        <v>1.0000000000000001E-05</v>
      </c>
      <c r="R448" s="224">
        <f>Q448*H448</f>
        <v>0.001281</v>
      </c>
      <c r="S448" s="224">
        <v>0</v>
      </c>
      <c r="T448" s="225">
        <f>S448*H448</f>
        <v>0</v>
      </c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R448" s="226" t="s">
        <v>284</v>
      </c>
      <c r="AT448" s="226" t="s">
        <v>183</v>
      </c>
      <c r="AU448" s="226" t="s">
        <v>82</v>
      </c>
      <c r="AY448" s="20" t="s">
        <v>180</v>
      </c>
      <c r="BE448" s="227">
        <f>IF(N448="základní",J448,0)</f>
        <v>0</v>
      </c>
      <c r="BF448" s="227">
        <f>IF(N448="snížená",J448,0)</f>
        <v>0</v>
      </c>
      <c r="BG448" s="227">
        <f>IF(N448="zákl. přenesená",J448,0)</f>
        <v>0</v>
      </c>
      <c r="BH448" s="227">
        <f>IF(N448="sníž. přenesená",J448,0)</f>
        <v>0</v>
      </c>
      <c r="BI448" s="227">
        <f>IF(N448="nulová",J448,0)</f>
        <v>0</v>
      </c>
      <c r="BJ448" s="20" t="s">
        <v>80</v>
      </c>
      <c r="BK448" s="227">
        <f>ROUND(I448*H448,2)</f>
        <v>0</v>
      </c>
      <c r="BL448" s="20" t="s">
        <v>284</v>
      </c>
      <c r="BM448" s="226" t="s">
        <v>2805</v>
      </c>
    </row>
    <row r="449" s="2" customFormat="1">
      <c r="A449" s="41"/>
      <c r="B449" s="42"/>
      <c r="C449" s="43"/>
      <c r="D449" s="228" t="s">
        <v>190</v>
      </c>
      <c r="E449" s="43"/>
      <c r="F449" s="229" t="s">
        <v>2373</v>
      </c>
      <c r="G449" s="43"/>
      <c r="H449" s="43"/>
      <c r="I449" s="230"/>
      <c r="J449" s="43"/>
      <c r="K449" s="43"/>
      <c r="L449" s="47"/>
      <c r="M449" s="231"/>
      <c r="N449" s="232"/>
      <c r="O449" s="87"/>
      <c r="P449" s="87"/>
      <c r="Q449" s="87"/>
      <c r="R449" s="87"/>
      <c r="S449" s="87"/>
      <c r="T449" s="88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T449" s="20" t="s">
        <v>190</v>
      </c>
      <c r="AU449" s="20" t="s">
        <v>82</v>
      </c>
    </row>
    <row r="450" s="2" customFormat="1">
      <c r="A450" s="41"/>
      <c r="B450" s="42"/>
      <c r="C450" s="43"/>
      <c r="D450" s="233" t="s">
        <v>192</v>
      </c>
      <c r="E450" s="43"/>
      <c r="F450" s="234" t="s">
        <v>2374</v>
      </c>
      <c r="G450" s="43"/>
      <c r="H450" s="43"/>
      <c r="I450" s="230"/>
      <c r="J450" s="43"/>
      <c r="K450" s="43"/>
      <c r="L450" s="47"/>
      <c r="M450" s="231"/>
      <c r="N450" s="23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192</v>
      </c>
      <c r="AU450" s="20" t="s">
        <v>82</v>
      </c>
    </row>
    <row r="451" s="15" customFormat="1">
      <c r="A451" s="15"/>
      <c r="B451" s="268"/>
      <c r="C451" s="269"/>
      <c r="D451" s="228" t="s">
        <v>216</v>
      </c>
      <c r="E451" s="270" t="s">
        <v>19</v>
      </c>
      <c r="F451" s="271" t="s">
        <v>2692</v>
      </c>
      <c r="G451" s="269"/>
      <c r="H451" s="270" t="s">
        <v>19</v>
      </c>
      <c r="I451" s="272"/>
      <c r="J451" s="269"/>
      <c r="K451" s="269"/>
      <c r="L451" s="273"/>
      <c r="M451" s="274"/>
      <c r="N451" s="275"/>
      <c r="O451" s="275"/>
      <c r="P451" s="275"/>
      <c r="Q451" s="275"/>
      <c r="R451" s="275"/>
      <c r="S451" s="275"/>
      <c r="T451" s="276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77" t="s">
        <v>216</v>
      </c>
      <c r="AU451" s="277" t="s">
        <v>82</v>
      </c>
      <c r="AV451" s="15" t="s">
        <v>80</v>
      </c>
      <c r="AW451" s="15" t="s">
        <v>35</v>
      </c>
      <c r="AX451" s="15" t="s">
        <v>73</v>
      </c>
      <c r="AY451" s="277" t="s">
        <v>180</v>
      </c>
    </row>
    <row r="452" s="13" customFormat="1">
      <c r="A452" s="13"/>
      <c r="B452" s="235"/>
      <c r="C452" s="236"/>
      <c r="D452" s="228" t="s">
        <v>216</v>
      </c>
      <c r="E452" s="237" t="s">
        <v>19</v>
      </c>
      <c r="F452" s="238" t="s">
        <v>2806</v>
      </c>
      <c r="G452" s="236"/>
      <c r="H452" s="239">
        <v>30.699999999999999</v>
      </c>
      <c r="I452" s="240"/>
      <c r="J452" s="236"/>
      <c r="K452" s="236"/>
      <c r="L452" s="241"/>
      <c r="M452" s="242"/>
      <c r="N452" s="243"/>
      <c r="O452" s="243"/>
      <c r="P452" s="243"/>
      <c r="Q452" s="243"/>
      <c r="R452" s="243"/>
      <c r="S452" s="243"/>
      <c r="T452" s="24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5" t="s">
        <v>216</v>
      </c>
      <c r="AU452" s="245" t="s">
        <v>82</v>
      </c>
      <c r="AV452" s="13" t="s">
        <v>82</v>
      </c>
      <c r="AW452" s="13" t="s">
        <v>35</v>
      </c>
      <c r="AX452" s="13" t="s">
        <v>73</v>
      </c>
      <c r="AY452" s="245" t="s">
        <v>180</v>
      </c>
    </row>
    <row r="453" s="15" customFormat="1">
      <c r="A453" s="15"/>
      <c r="B453" s="268"/>
      <c r="C453" s="269"/>
      <c r="D453" s="228" t="s">
        <v>216</v>
      </c>
      <c r="E453" s="270" t="s">
        <v>19</v>
      </c>
      <c r="F453" s="271" t="s">
        <v>2694</v>
      </c>
      <c r="G453" s="269"/>
      <c r="H453" s="270" t="s">
        <v>19</v>
      </c>
      <c r="I453" s="272"/>
      <c r="J453" s="269"/>
      <c r="K453" s="269"/>
      <c r="L453" s="273"/>
      <c r="M453" s="274"/>
      <c r="N453" s="275"/>
      <c r="O453" s="275"/>
      <c r="P453" s="275"/>
      <c r="Q453" s="275"/>
      <c r="R453" s="275"/>
      <c r="S453" s="275"/>
      <c r="T453" s="276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77" t="s">
        <v>216</v>
      </c>
      <c r="AU453" s="277" t="s">
        <v>82</v>
      </c>
      <c r="AV453" s="15" t="s">
        <v>80</v>
      </c>
      <c r="AW453" s="15" t="s">
        <v>35</v>
      </c>
      <c r="AX453" s="15" t="s">
        <v>73</v>
      </c>
      <c r="AY453" s="277" t="s">
        <v>180</v>
      </c>
    </row>
    <row r="454" s="13" customFormat="1">
      <c r="A454" s="13"/>
      <c r="B454" s="235"/>
      <c r="C454" s="236"/>
      <c r="D454" s="228" t="s">
        <v>216</v>
      </c>
      <c r="E454" s="237" t="s">
        <v>19</v>
      </c>
      <c r="F454" s="238" t="s">
        <v>2807</v>
      </c>
      <c r="G454" s="236"/>
      <c r="H454" s="239">
        <v>20.100000000000001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5" t="s">
        <v>216</v>
      </c>
      <c r="AU454" s="245" t="s">
        <v>82</v>
      </c>
      <c r="AV454" s="13" t="s">
        <v>82</v>
      </c>
      <c r="AW454" s="13" t="s">
        <v>35</v>
      </c>
      <c r="AX454" s="13" t="s">
        <v>73</v>
      </c>
      <c r="AY454" s="245" t="s">
        <v>180</v>
      </c>
    </row>
    <row r="455" s="15" customFormat="1">
      <c r="A455" s="15"/>
      <c r="B455" s="268"/>
      <c r="C455" s="269"/>
      <c r="D455" s="228" t="s">
        <v>216</v>
      </c>
      <c r="E455" s="270" t="s">
        <v>19</v>
      </c>
      <c r="F455" s="271" t="s">
        <v>2696</v>
      </c>
      <c r="G455" s="269"/>
      <c r="H455" s="270" t="s">
        <v>19</v>
      </c>
      <c r="I455" s="272"/>
      <c r="J455" s="269"/>
      <c r="K455" s="269"/>
      <c r="L455" s="273"/>
      <c r="M455" s="274"/>
      <c r="N455" s="275"/>
      <c r="O455" s="275"/>
      <c r="P455" s="275"/>
      <c r="Q455" s="275"/>
      <c r="R455" s="275"/>
      <c r="S455" s="275"/>
      <c r="T455" s="276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77" t="s">
        <v>216</v>
      </c>
      <c r="AU455" s="277" t="s">
        <v>82</v>
      </c>
      <c r="AV455" s="15" t="s">
        <v>80</v>
      </c>
      <c r="AW455" s="15" t="s">
        <v>35</v>
      </c>
      <c r="AX455" s="15" t="s">
        <v>73</v>
      </c>
      <c r="AY455" s="277" t="s">
        <v>180</v>
      </c>
    </row>
    <row r="456" s="13" customFormat="1">
      <c r="A456" s="13"/>
      <c r="B456" s="235"/>
      <c r="C456" s="236"/>
      <c r="D456" s="228" t="s">
        <v>216</v>
      </c>
      <c r="E456" s="237" t="s">
        <v>19</v>
      </c>
      <c r="F456" s="238" t="s">
        <v>2808</v>
      </c>
      <c r="G456" s="236"/>
      <c r="H456" s="239">
        <v>32.5</v>
      </c>
      <c r="I456" s="240"/>
      <c r="J456" s="236"/>
      <c r="K456" s="236"/>
      <c r="L456" s="241"/>
      <c r="M456" s="242"/>
      <c r="N456" s="243"/>
      <c r="O456" s="243"/>
      <c r="P456" s="243"/>
      <c r="Q456" s="243"/>
      <c r="R456" s="243"/>
      <c r="S456" s="243"/>
      <c r="T456" s="244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5" t="s">
        <v>216</v>
      </c>
      <c r="AU456" s="245" t="s">
        <v>82</v>
      </c>
      <c r="AV456" s="13" t="s">
        <v>82</v>
      </c>
      <c r="AW456" s="13" t="s">
        <v>35</v>
      </c>
      <c r="AX456" s="13" t="s">
        <v>73</v>
      </c>
      <c r="AY456" s="245" t="s">
        <v>180</v>
      </c>
    </row>
    <row r="457" s="15" customFormat="1">
      <c r="A457" s="15"/>
      <c r="B457" s="268"/>
      <c r="C457" s="269"/>
      <c r="D457" s="228" t="s">
        <v>216</v>
      </c>
      <c r="E457" s="270" t="s">
        <v>19</v>
      </c>
      <c r="F457" s="271" t="s">
        <v>2698</v>
      </c>
      <c r="G457" s="269"/>
      <c r="H457" s="270" t="s">
        <v>19</v>
      </c>
      <c r="I457" s="272"/>
      <c r="J457" s="269"/>
      <c r="K457" s="269"/>
      <c r="L457" s="273"/>
      <c r="M457" s="274"/>
      <c r="N457" s="275"/>
      <c r="O457" s="275"/>
      <c r="P457" s="275"/>
      <c r="Q457" s="275"/>
      <c r="R457" s="275"/>
      <c r="S457" s="275"/>
      <c r="T457" s="276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77" t="s">
        <v>216</v>
      </c>
      <c r="AU457" s="277" t="s">
        <v>82</v>
      </c>
      <c r="AV457" s="15" t="s">
        <v>80</v>
      </c>
      <c r="AW457" s="15" t="s">
        <v>35</v>
      </c>
      <c r="AX457" s="15" t="s">
        <v>73</v>
      </c>
      <c r="AY457" s="277" t="s">
        <v>180</v>
      </c>
    </row>
    <row r="458" s="13" customFormat="1">
      <c r="A458" s="13"/>
      <c r="B458" s="235"/>
      <c r="C458" s="236"/>
      <c r="D458" s="228" t="s">
        <v>216</v>
      </c>
      <c r="E458" s="237" t="s">
        <v>19</v>
      </c>
      <c r="F458" s="238" t="s">
        <v>2809</v>
      </c>
      <c r="G458" s="236"/>
      <c r="H458" s="239">
        <v>13.699999999999999</v>
      </c>
      <c r="I458" s="240"/>
      <c r="J458" s="236"/>
      <c r="K458" s="236"/>
      <c r="L458" s="241"/>
      <c r="M458" s="242"/>
      <c r="N458" s="243"/>
      <c r="O458" s="243"/>
      <c r="P458" s="243"/>
      <c r="Q458" s="243"/>
      <c r="R458" s="243"/>
      <c r="S458" s="243"/>
      <c r="T458" s="244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5" t="s">
        <v>216</v>
      </c>
      <c r="AU458" s="245" t="s">
        <v>82</v>
      </c>
      <c r="AV458" s="13" t="s">
        <v>82</v>
      </c>
      <c r="AW458" s="13" t="s">
        <v>35</v>
      </c>
      <c r="AX458" s="13" t="s">
        <v>73</v>
      </c>
      <c r="AY458" s="245" t="s">
        <v>180</v>
      </c>
    </row>
    <row r="459" s="15" customFormat="1">
      <c r="A459" s="15"/>
      <c r="B459" s="268"/>
      <c r="C459" s="269"/>
      <c r="D459" s="228" t="s">
        <v>216</v>
      </c>
      <c r="E459" s="270" t="s">
        <v>19</v>
      </c>
      <c r="F459" s="271" t="s">
        <v>2700</v>
      </c>
      <c r="G459" s="269"/>
      <c r="H459" s="270" t="s">
        <v>19</v>
      </c>
      <c r="I459" s="272"/>
      <c r="J459" s="269"/>
      <c r="K459" s="269"/>
      <c r="L459" s="273"/>
      <c r="M459" s="274"/>
      <c r="N459" s="275"/>
      <c r="O459" s="275"/>
      <c r="P459" s="275"/>
      <c r="Q459" s="275"/>
      <c r="R459" s="275"/>
      <c r="S459" s="275"/>
      <c r="T459" s="276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77" t="s">
        <v>216</v>
      </c>
      <c r="AU459" s="277" t="s">
        <v>82</v>
      </c>
      <c r="AV459" s="15" t="s">
        <v>80</v>
      </c>
      <c r="AW459" s="15" t="s">
        <v>35</v>
      </c>
      <c r="AX459" s="15" t="s">
        <v>73</v>
      </c>
      <c r="AY459" s="277" t="s">
        <v>180</v>
      </c>
    </row>
    <row r="460" s="13" customFormat="1">
      <c r="A460" s="13"/>
      <c r="B460" s="235"/>
      <c r="C460" s="236"/>
      <c r="D460" s="228" t="s">
        <v>216</v>
      </c>
      <c r="E460" s="237" t="s">
        <v>19</v>
      </c>
      <c r="F460" s="238" t="s">
        <v>2810</v>
      </c>
      <c r="G460" s="236"/>
      <c r="H460" s="239">
        <v>13.5</v>
      </c>
      <c r="I460" s="240"/>
      <c r="J460" s="236"/>
      <c r="K460" s="236"/>
      <c r="L460" s="241"/>
      <c r="M460" s="242"/>
      <c r="N460" s="243"/>
      <c r="O460" s="243"/>
      <c r="P460" s="243"/>
      <c r="Q460" s="243"/>
      <c r="R460" s="243"/>
      <c r="S460" s="243"/>
      <c r="T460" s="24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5" t="s">
        <v>216</v>
      </c>
      <c r="AU460" s="245" t="s">
        <v>82</v>
      </c>
      <c r="AV460" s="13" t="s">
        <v>82</v>
      </c>
      <c r="AW460" s="13" t="s">
        <v>35</v>
      </c>
      <c r="AX460" s="13" t="s">
        <v>73</v>
      </c>
      <c r="AY460" s="245" t="s">
        <v>180</v>
      </c>
    </row>
    <row r="461" s="15" customFormat="1">
      <c r="A461" s="15"/>
      <c r="B461" s="268"/>
      <c r="C461" s="269"/>
      <c r="D461" s="228" t="s">
        <v>216</v>
      </c>
      <c r="E461" s="270" t="s">
        <v>19</v>
      </c>
      <c r="F461" s="271" t="s">
        <v>2702</v>
      </c>
      <c r="G461" s="269"/>
      <c r="H461" s="270" t="s">
        <v>19</v>
      </c>
      <c r="I461" s="272"/>
      <c r="J461" s="269"/>
      <c r="K461" s="269"/>
      <c r="L461" s="273"/>
      <c r="M461" s="274"/>
      <c r="N461" s="275"/>
      <c r="O461" s="275"/>
      <c r="P461" s="275"/>
      <c r="Q461" s="275"/>
      <c r="R461" s="275"/>
      <c r="S461" s="275"/>
      <c r="T461" s="276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77" t="s">
        <v>216</v>
      </c>
      <c r="AU461" s="277" t="s">
        <v>82</v>
      </c>
      <c r="AV461" s="15" t="s">
        <v>80</v>
      </c>
      <c r="AW461" s="15" t="s">
        <v>35</v>
      </c>
      <c r="AX461" s="15" t="s">
        <v>73</v>
      </c>
      <c r="AY461" s="277" t="s">
        <v>180</v>
      </c>
    </row>
    <row r="462" s="13" customFormat="1">
      <c r="A462" s="13"/>
      <c r="B462" s="235"/>
      <c r="C462" s="236"/>
      <c r="D462" s="228" t="s">
        <v>216</v>
      </c>
      <c r="E462" s="237" t="s">
        <v>19</v>
      </c>
      <c r="F462" s="238" t="s">
        <v>2811</v>
      </c>
      <c r="G462" s="236"/>
      <c r="H462" s="239">
        <v>17.600000000000001</v>
      </c>
      <c r="I462" s="240"/>
      <c r="J462" s="236"/>
      <c r="K462" s="236"/>
      <c r="L462" s="241"/>
      <c r="M462" s="242"/>
      <c r="N462" s="243"/>
      <c r="O462" s="243"/>
      <c r="P462" s="243"/>
      <c r="Q462" s="243"/>
      <c r="R462" s="243"/>
      <c r="S462" s="243"/>
      <c r="T462" s="24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5" t="s">
        <v>216</v>
      </c>
      <c r="AU462" s="245" t="s">
        <v>82</v>
      </c>
      <c r="AV462" s="13" t="s">
        <v>82</v>
      </c>
      <c r="AW462" s="13" t="s">
        <v>35</v>
      </c>
      <c r="AX462" s="13" t="s">
        <v>73</v>
      </c>
      <c r="AY462" s="245" t="s">
        <v>180</v>
      </c>
    </row>
    <row r="463" s="14" customFormat="1">
      <c r="A463" s="14"/>
      <c r="B463" s="246"/>
      <c r="C463" s="247"/>
      <c r="D463" s="228" t="s">
        <v>216</v>
      </c>
      <c r="E463" s="248" t="s">
        <v>19</v>
      </c>
      <c r="F463" s="249" t="s">
        <v>293</v>
      </c>
      <c r="G463" s="247"/>
      <c r="H463" s="250">
        <v>128.09999999999999</v>
      </c>
      <c r="I463" s="251"/>
      <c r="J463" s="247"/>
      <c r="K463" s="247"/>
      <c r="L463" s="252"/>
      <c r="M463" s="253"/>
      <c r="N463" s="254"/>
      <c r="O463" s="254"/>
      <c r="P463" s="254"/>
      <c r="Q463" s="254"/>
      <c r="R463" s="254"/>
      <c r="S463" s="254"/>
      <c r="T463" s="255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6" t="s">
        <v>216</v>
      </c>
      <c r="AU463" s="256" t="s">
        <v>82</v>
      </c>
      <c r="AV463" s="14" t="s">
        <v>188</v>
      </c>
      <c r="AW463" s="14" t="s">
        <v>35</v>
      </c>
      <c r="AX463" s="14" t="s">
        <v>80</v>
      </c>
      <c r="AY463" s="256" t="s">
        <v>180</v>
      </c>
    </row>
    <row r="464" s="2" customFormat="1" ht="16.5" customHeight="1">
      <c r="A464" s="41"/>
      <c r="B464" s="42"/>
      <c r="C464" s="257" t="s">
        <v>583</v>
      </c>
      <c r="D464" s="257" t="s">
        <v>390</v>
      </c>
      <c r="E464" s="258" t="s">
        <v>2379</v>
      </c>
      <c r="F464" s="259" t="s">
        <v>2380</v>
      </c>
      <c r="G464" s="260" t="s">
        <v>483</v>
      </c>
      <c r="H464" s="261">
        <v>134.505</v>
      </c>
      <c r="I464" s="262"/>
      <c r="J464" s="263">
        <f>ROUND(I464*H464,2)</f>
        <v>0</v>
      </c>
      <c r="K464" s="259" t="s">
        <v>187</v>
      </c>
      <c r="L464" s="264"/>
      <c r="M464" s="265" t="s">
        <v>19</v>
      </c>
      <c r="N464" s="266" t="s">
        <v>44</v>
      </c>
      <c r="O464" s="87"/>
      <c r="P464" s="224">
        <f>O464*H464</f>
        <v>0</v>
      </c>
      <c r="Q464" s="224">
        <v>0.00035</v>
      </c>
      <c r="R464" s="224">
        <f>Q464*H464</f>
        <v>0.047076750000000001</v>
      </c>
      <c r="S464" s="224">
        <v>0</v>
      </c>
      <c r="T464" s="225">
        <f>S464*H464</f>
        <v>0</v>
      </c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R464" s="226" t="s">
        <v>393</v>
      </c>
      <c r="AT464" s="226" t="s">
        <v>390</v>
      </c>
      <c r="AU464" s="226" t="s">
        <v>82</v>
      </c>
      <c r="AY464" s="20" t="s">
        <v>180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20" t="s">
        <v>80</v>
      </c>
      <c r="BK464" s="227">
        <f>ROUND(I464*H464,2)</f>
        <v>0</v>
      </c>
      <c r="BL464" s="20" t="s">
        <v>284</v>
      </c>
      <c r="BM464" s="226" t="s">
        <v>2812</v>
      </c>
    </row>
    <row r="465" s="2" customFormat="1">
      <c r="A465" s="41"/>
      <c r="B465" s="42"/>
      <c r="C465" s="43"/>
      <c r="D465" s="228" t="s">
        <v>190</v>
      </c>
      <c r="E465" s="43"/>
      <c r="F465" s="229" t="s">
        <v>2380</v>
      </c>
      <c r="G465" s="43"/>
      <c r="H465" s="43"/>
      <c r="I465" s="230"/>
      <c r="J465" s="43"/>
      <c r="K465" s="43"/>
      <c r="L465" s="47"/>
      <c r="M465" s="231"/>
      <c r="N465" s="232"/>
      <c r="O465" s="87"/>
      <c r="P465" s="87"/>
      <c r="Q465" s="87"/>
      <c r="R465" s="87"/>
      <c r="S465" s="87"/>
      <c r="T465" s="88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T465" s="20" t="s">
        <v>190</v>
      </c>
      <c r="AU465" s="20" t="s">
        <v>82</v>
      </c>
    </row>
    <row r="466" s="13" customFormat="1">
      <c r="A466" s="13"/>
      <c r="B466" s="235"/>
      <c r="C466" s="236"/>
      <c r="D466" s="228" t="s">
        <v>216</v>
      </c>
      <c r="E466" s="236"/>
      <c r="F466" s="238" t="s">
        <v>2813</v>
      </c>
      <c r="G466" s="236"/>
      <c r="H466" s="239">
        <v>134.505</v>
      </c>
      <c r="I466" s="240"/>
      <c r="J466" s="236"/>
      <c r="K466" s="236"/>
      <c r="L466" s="241"/>
      <c r="M466" s="242"/>
      <c r="N466" s="243"/>
      <c r="O466" s="243"/>
      <c r="P466" s="243"/>
      <c r="Q466" s="243"/>
      <c r="R466" s="243"/>
      <c r="S466" s="243"/>
      <c r="T466" s="24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5" t="s">
        <v>216</v>
      </c>
      <c r="AU466" s="245" t="s">
        <v>82</v>
      </c>
      <c r="AV466" s="13" t="s">
        <v>82</v>
      </c>
      <c r="AW466" s="13" t="s">
        <v>4</v>
      </c>
      <c r="AX466" s="13" t="s">
        <v>80</v>
      </c>
      <c r="AY466" s="245" t="s">
        <v>180</v>
      </c>
    </row>
    <row r="467" s="2" customFormat="1" ht="16.5" customHeight="1">
      <c r="A467" s="41"/>
      <c r="B467" s="42"/>
      <c r="C467" s="215" t="s">
        <v>589</v>
      </c>
      <c r="D467" s="215" t="s">
        <v>183</v>
      </c>
      <c r="E467" s="216" t="s">
        <v>2383</v>
      </c>
      <c r="F467" s="217" t="s">
        <v>2384</v>
      </c>
      <c r="G467" s="218" t="s">
        <v>483</v>
      </c>
      <c r="H467" s="219">
        <v>128.09999999999999</v>
      </c>
      <c r="I467" s="220"/>
      <c r="J467" s="221">
        <f>ROUND(I467*H467,2)</f>
        <v>0</v>
      </c>
      <c r="K467" s="217" t="s">
        <v>187</v>
      </c>
      <c r="L467" s="47"/>
      <c r="M467" s="222" t="s">
        <v>19</v>
      </c>
      <c r="N467" s="223" t="s">
        <v>44</v>
      </c>
      <c r="O467" s="87"/>
      <c r="P467" s="224">
        <f>O467*H467</f>
        <v>0</v>
      </c>
      <c r="Q467" s="224">
        <v>3.0000000000000001E-05</v>
      </c>
      <c r="R467" s="224">
        <f>Q467*H467</f>
        <v>0.0038430000000000001</v>
      </c>
      <c r="S467" s="224">
        <v>0</v>
      </c>
      <c r="T467" s="225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26" t="s">
        <v>284</v>
      </c>
      <c r="AT467" s="226" t="s">
        <v>183</v>
      </c>
      <c r="AU467" s="226" t="s">
        <v>82</v>
      </c>
      <c r="AY467" s="20" t="s">
        <v>180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20" t="s">
        <v>80</v>
      </c>
      <c r="BK467" s="227">
        <f>ROUND(I467*H467,2)</f>
        <v>0</v>
      </c>
      <c r="BL467" s="20" t="s">
        <v>284</v>
      </c>
      <c r="BM467" s="226" t="s">
        <v>2814</v>
      </c>
    </row>
    <row r="468" s="2" customFormat="1">
      <c r="A468" s="41"/>
      <c r="B468" s="42"/>
      <c r="C468" s="43"/>
      <c r="D468" s="228" t="s">
        <v>190</v>
      </c>
      <c r="E468" s="43"/>
      <c r="F468" s="229" t="s">
        <v>2386</v>
      </c>
      <c r="G468" s="43"/>
      <c r="H468" s="43"/>
      <c r="I468" s="230"/>
      <c r="J468" s="43"/>
      <c r="K468" s="43"/>
      <c r="L468" s="47"/>
      <c r="M468" s="231"/>
      <c r="N468" s="23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190</v>
      </c>
      <c r="AU468" s="20" t="s">
        <v>82</v>
      </c>
    </row>
    <row r="469" s="2" customFormat="1">
      <c r="A469" s="41"/>
      <c r="B469" s="42"/>
      <c r="C469" s="43"/>
      <c r="D469" s="233" t="s">
        <v>192</v>
      </c>
      <c r="E469" s="43"/>
      <c r="F469" s="234" t="s">
        <v>2387</v>
      </c>
      <c r="G469" s="43"/>
      <c r="H469" s="43"/>
      <c r="I469" s="230"/>
      <c r="J469" s="43"/>
      <c r="K469" s="43"/>
      <c r="L469" s="47"/>
      <c r="M469" s="231"/>
      <c r="N469" s="232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20" t="s">
        <v>192</v>
      </c>
      <c r="AU469" s="20" t="s">
        <v>82</v>
      </c>
    </row>
    <row r="470" s="2" customFormat="1" ht="24.15" customHeight="1">
      <c r="A470" s="41"/>
      <c r="B470" s="42"/>
      <c r="C470" s="215" t="s">
        <v>595</v>
      </c>
      <c r="D470" s="215" t="s">
        <v>183</v>
      </c>
      <c r="E470" s="216" t="s">
        <v>2388</v>
      </c>
      <c r="F470" s="217" t="s">
        <v>2389</v>
      </c>
      <c r="G470" s="218" t="s">
        <v>186</v>
      </c>
      <c r="H470" s="219">
        <v>202.28</v>
      </c>
      <c r="I470" s="220"/>
      <c r="J470" s="221">
        <f>ROUND(I470*H470,2)</f>
        <v>0</v>
      </c>
      <c r="K470" s="217" t="s">
        <v>187</v>
      </c>
      <c r="L470" s="47"/>
      <c r="M470" s="222" t="s">
        <v>19</v>
      </c>
      <c r="N470" s="223" t="s">
        <v>44</v>
      </c>
      <c r="O470" s="87"/>
      <c r="P470" s="224">
        <f>O470*H470</f>
        <v>0</v>
      </c>
      <c r="Q470" s="224">
        <v>0</v>
      </c>
      <c r="R470" s="224">
        <f>Q470*H470</f>
        <v>0</v>
      </c>
      <c r="S470" s="224">
        <v>0</v>
      </c>
      <c r="T470" s="225">
        <f>S470*H470</f>
        <v>0</v>
      </c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R470" s="226" t="s">
        <v>284</v>
      </c>
      <c r="AT470" s="226" t="s">
        <v>183</v>
      </c>
      <c r="AU470" s="226" t="s">
        <v>82</v>
      </c>
      <c r="AY470" s="20" t="s">
        <v>180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20" t="s">
        <v>80</v>
      </c>
      <c r="BK470" s="227">
        <f>ROUND(I470*H470,2)</f>
        <v>0</v>
      </c>
      <c r="BL470" s="20" t="s">
        <v>284</v>
      </c>
      <c r="BM470" s="226" t="s">
        <v>2815</v>
      </c>
    </row>
    <row r="471" s="2" customFormat="1">
      <c r="A471" s="41"/>
      <c r="B471" s="42"/>
      <c r="C471" s="43"/>
      <c r="D471" s="228" t="s">
        <v>190</v>
      </c>
      <c r="E471" s="43"/>
      <c r="F471" s="229" t="s">
        <v>2391</v>
      </c>
      <c r="G471" s="43"/>
      <c r="H471" s="43"/>
      <c r="I471" s="230"/>
      <c r="J471" s="43"/>
      <c r="K471" s="43"/>
      <c r="L471" s="47"/>
      <c r="M471" s="231"/>
      <c r="N471" s="23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190</v>
      </c>
      <c r="AU471" s="20" t="s">
        <v>82</v>
      </c>
    </row>
    <row r="472" s="2" customFormat="1">
      <c r="A472" s="41"/>
      <c r="B472" s="42"/>
      <c r="C472" s="43"/>
      <c r="D472" s="233" t="s">
        <v>192</v>
      </c>
      <c r="E472" s="43"/>
      <c r="F472" s="234" t="s">
        <v>2392</v>
      </c>
      <c r="G472" s="43"/>
      <c r="H472" s="43"/>
      <c r="I472" s="230"/>
      <c r="J472" s="43"/>
      <c r="K472" s="43"/>
      <c r="L472" s="47"/>
      <c r="M472" s="231"/>
      <c r="N472" s="232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192</v>
      </c>
      <c r="AU472" s="20" t="s">
        <v>82</v>
      </c>
    </row>
    <row r="473" s="2" customFormat="1" ht="24.15" customHeight="1">
      <c r="A473" s="41"/>
      <c r="B473" s="42"/>
      <c r="C473" s="215" t="s">
        <v>601</v>
      </c>
      <c r="D473" s="215" t="s">
        <v>183</v>
      </c>
      <c r="E473" s="216" t="s">
        <v>2816</v>
      </c>
      <c r="F473" s="217" t="s">
        <v>2817</v>
      </c>
      <c r="G473" s="218" t="s">
        <v>305</v>
      </c>
      <c r="H473" s="219">
        <v>1.7509999999999999</v>
      </c>
      <c r="I473" s="220"/>
      <c r="J473" s="221">
        <f>ROUND(I473*H473,2)</f>
        <v>0</v>
      </c>
      <c r="K473" s="217" t="s">
        <v>187</v>
      </c>
      <c r="L473" s="47"/>
      <c r="M473" s="222" t="s">
        <v>19</v>
      </c>
      <c r="N473" s="223" t="s">
        <v>44</v>
      </c>
      <c r="O473" s="87"/>
      <c r="P473" s="224">
        <f>O473*H473</f>
        <v>0</v>
      </c>
      <c r="Q473" s="224">
        <v>0</v>
      </c>
      <c r="R473" s="224">
        <f>Q473*H473</f>
        <v>0</v>
      </c>
      <c r="S473" s="224">
        <v>0</v>
      </c>
      <c r="T473" s="225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26" t="s">
        <v>284</v>
      </c>
      <c r="AT473" s="226" t="s">
        <v>183</v>
      </c>
      <c r="AU473" s="226" t="s">
        <v>82</v>
      </c>
      <c r="AY473" s="20" t="s">
        <v>180</v>
      </c>
      <c r="BE473" s="227">
        <f>IF(N473="základní",J473,0)</f>
        <v>0</v>
      </c>
      <c r="BF473" s="227">
        <f>IF(N473="snížená",J473,0)</f>
        <v>0</v>
      </c>
      <c r="BG473" s="227">
        <f>IF(N473="zákl. přenesená",J473,0)</f>
        <v>0</v>
      </c>
      <c r="BH473" s="227">
        <f>IF(N473="sníž. přenesená",J473,0)</f>
        <v>0</v>
      </c>
      <c r="BI473" s="227">
        <f>IF(N473="nulová",J473,0)</f>
        <v>0</v>
      </c>
      <c r="BJ473" s="20" t="s">
        <v>80</v>
      </c>
      <c r="BK473" s="227">
        <f>ROUND(I473*H473,2)</f>
        <v>0</v>
      </c>
      <c r="BL473" s="20" t="s">
        <v>284</v>
      </c>
      <c r="BM473" s="226" t="s">
        <v>2818</v>
      </c>
    </row>
    <row r="474" s="2" customFormat="1">
      <c r="A474" s="41"/>
      <c r="B474" s="42"/>
      <c r="C474" s="43"/>
      <c r="D474" s="228" t="s">
        <v>190</v>
      </c>
      <c r="E474" s="43"/>
      <c r="F474" s="229" t="s">
        <v>2819</v>
      </c>
      <c r="G474" s="43"/>
      <c r="H474" s="43"/>
      <c r="I474" s="230"/>
      <c r="J474" s="43"/>
      <c r="K474" s="43"/>
      <c r="L474" s="47"/>
      <c r="M474" s="231"/>
      <c r="N474" s="23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190</v>
      </c>
      <c r="AU474" s="20" t="s">
        <v>82</v>
      </c>
    </row>
    <row r="475" s="2" customFormat="1">
      <c r="A475" s="41"/>
      <c r="B475" s="42"/>
      <c r="C475" s="43"/>
      <c r="D475" s="233" t="s">
        <v>192</v>
      </c>
      <c r="E475" s="43"/>
      <c r="F475" s="234" t="s">
        <v>2820</v>
      </c>
      <c r="G475" s="43"/>
      <c r="H475" s="43"/>
      <c r="I475" s="230"/>
      <c r="J475" s="43"/>
      <c r="K475" s="43"/>
      <c r="L475" s="47"/>
      <c r="M475" s="231"/>
      <c r="N475" s="232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192</v>
      </c>
      <c r="AU475" s="20" t="s">
        <v>82</v>
      </c>
    </row>
    <row r="476" s="12" customFormat="1" ht="22.8" customHeight="1">
      <c r="A476" s="12"/>
      <c r="B476" s="199"/>
      <c r="C476" s="200"/>
      <c r="D476" s="201" t="s">
        <v>72</v>
      </c>
      <c r="E476" s="213" t="s">
        <v>813</v>
      </c>
      <c r="F476" s="213" t="s">
        <v>814</v>
      </c>
      <c r="G476" s="200"/>
      <c r="H476" s="200"/>
      <c r="I476" s="203"/>
      <c r="J476" s="214">
        <f>BK476</f>
        <v>0</v>
      </c>
      <c r="K476" s="200"/>
      <c r="L476" s="205"/>
      <c r="M476" s="206"/>
      <c r="N476" s="207"/>
      <c r="O476" s="207"/>
      <c r="P476" s="208">
        <f>SUM(P477:P516)</f>
        <v>0</v>
      </c>
      <c r="Q476" s="207"/>
      <c r="R476" s="208">
        <f>SUM(R477:R516)</f>
        <v>0.15577440000000001</v>
      </c>
      <c r="S476" s="207"/>
      <c r="T476" s="209">
        <f>SUM(T477:T516)</f>
        <v>0</v>
      </c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R476" s="210" t="s">
        <v>82</v>
      </c>
      <c r="AT476" s="211" t="s">
        <v>72</v>
      </c>
      <c r="AU476" s="211" t="s">
        <v>80</v>
      </c>
      <c r="AY476" s="210" t="s">
        <v>180</v>
      </c>
      <c r="BK476" s="212">
        <f>SUM(BK477:BK516)</f>
        <v>0</v>
      </c>
    </row>
    <row r="477" s="2" customFormat="1" ht="16.5" customHeight="1">
      <c r="A477" s="41"/>
      <c r="B477" s="42"/>
      <c r="C477" s="215" t="s">
        <v>609</v>
      </c>
      <c r="D477" s="215" t="s">
        <v>183</v>
      </c>
      <c r="E477" s="216" t="s">
        <v>816</v>
      </c>
      <c r="F477" s="217" t="s">
        <v>817</v>
      </c>
      <c r="G477" s="218" t="s">
        <v>186</v>
      </c>
      <c r="H477" s="219">
        <v>8.1600000000000001</v>
      </c>
      <c r="I477" s="220"/>
      <c r="J477" s="221">
        <f>ROUND(I477*H477,2)</f>
        <v>0</v>
      </c>
      <c r="K477" s="217" t="s">
        <v>187</v>
      </c>
      <c r="L477" s="47"/>
      <c r="M477" s="222" t="s">
        <v>19</v>
      </c>
      <c r="N477" s="223" t="s">
        <v>44</v>
      </c>
      <c r="O477" s="87"/>
      <c r="P477" s="224">
        <f>O477*H477</f>
        <v>0</v>
      </c>
      <c r="Q477" s="224">
        <v>0</v>
      </c>
      <c r="R477" s="224">
        <f>Q477*H477</f>
        <v>0</v>
      </c>
      <c r="S477" s="224">
        <v>0</v>
      </c>
      <c r="T477" s="225">
        <f>S477*H477</f>
        <v>0</v>
      </c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R477" s="226" t="s">
        <v>284</v>
      </c>
      <c r="AT477" s="226" t="s">
        <v>183</v>
      </c>
      <c r="AU477" s="226" t="s">
        <v>82</v>
      </c>
      <c r="AY477" s="20" t="s">
        <v>180</v>
      </c>
      <c r="BE477" s="227">
        <f>IF(N477="základní",J477,0)</f>
        <v>0</v>
      </c>
      <c r="BF477" s="227">
        <f>IF(N477="snížená",J477,0)</f>
        <v>0</v>
      </c>
      <c r="BG477" s="227">
        <f>IF(N477="zákl. přenesená",J477,0)</f>
        <v>0</v>
      </c>
      <c r="BH477" s="227">
        <f>IF(N477="sníž. přenesená",J477,0)</f>
        <v>0</v>
      </c>
      <c r="BI477" s="227">
        <f>IF(N477="nulová",J477,0)</f>
        <v>0</v>
      </c>
      <c r="BJ477" s="20" t="s">
        <v>80</v>
      </c>
      <c r="BK477" s="227">
        <f>ROUND(I477*H477,2)</f>
        <v>0</v>
      </c>
      <c r="BL477" s="20" t="s">
        <v>284</v>
      </c>
      <c r="BM477" s="226" t="s">
        <v>2821</v>
      </c>
    </row>
    <row r="478" s="2" customFormat="1">
      <c r="A478" s="41"/>
      <c r="B478" s="42"/>
      <c r="C478" s="43"/>
      <c r="D478" s="228" t="s">
        <v>190</v>
      </c>
      <c r="E478" s="43"/>
      <c r="F478" s="229" t="s">
        <v>819</v>
      </c>
      <c r="G478" s="43"/>
      <c r="H478" s="43"/>
      <c r="I478" s="230"/>
      <c r="J478" s="43"/>
      <c r="K478" s="43"/>
      <c r="L478" s="47"/>
      <c r="M478" s="231"/>
      <c r="N478" s="232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190</v>
      </c>
      <c r="AU478" s="20" t="s">
        <v>82</v>
      </c>
    </row>
    <row r="479" s="2" customFormat="1">
      <c r="A479" s="41"/>
      <c r="B479" s="42"/>
      <c r="C479" s="43"/>
      <c r="D479" s="233" t="s">
        <v>192</v>
      </c>
      <c r="E479" s="43"/>
      <c r="F479" s="234" t="s">
        <v>820</v>
      </c>
      <c r="G479" s="43"/>
      <c r="H479" s="43"/>
      <c r="I479" s="230"/>
      <c r="J479" s="43"/>
      <c r="K479" s="43"/>
      <c r="L479" s="47"/>
      <c r="M479" s="231"/>
      <c r="N479" s="232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192</v>
      </c>
      <c r="AU479" s="20" t="s">
        <v>82</v>
      </c>
    </row>
    <row r="480" s="2" customFormat="1" ht="16.5" customHeight="1">
      <c r="A480" s="41"/>
      <c r="B480" s="42"/>
      <c r="C480" s="215" t="s">
        <v>616</v>
      </c>
      <c r="D480" s="215" t="s">
        <v>183</v>
      </c>
      <c r="E480" s="216" t="s">
        <v>822</v>
      </c>
      <c r="F480" s="217" t="s">
        <v>823</v>
      </c>
      <c r="G480" s="218" t="s">
        <v>186</v>
      </c>
      <c r="H480" s="219">
        <v>8.1600000000000001</v>
      </c>
      <c r="I480" s="220"/>
      <c r="J480" s="221">
        <f>ROUND(I480*H480,2)</f>
        <v>0</v>
      </c>
      <c r="K480" s="217" t="s">
        <v>187</v>
      </c>
      <c r="L480" s="47"/>
      <c r="M480" s="222" t="s">
        <v>19</v>
      </c>
      <c r="N480" s="223" t="s">
        <v>44</v>
      </c>
      <c r="O480" s="87"/>
      <c r="P480" s="224">
        <f>O480*H480</f>
        <v>0</v>
      </c>
      <c r="Q480" s="224">
        <v>0.00029999999999999997</v>
      </c>
      <c r="R480" s="224">
        <f>Q480*H480</f>
        <v>0.0024479999999999997</v>
      </c>
      <c r="S480" s="224">
        <v>0</v>
      </c>
      <c r="T480" s="225">
        <f>S480*H480</f>
        <v>0</v>
      </c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R480" s="226" t="s">
        <v>284</v>
      </c>
      <c r="AT480" s="226" t="s">
        <v>183</v>
      </c>
      <c r="AU480" s="226" t="s">
        <v>82</v>
      </c>
      <c r="AY480" s="20" t="s">
        <v>180</v>
      </c>
      <c r="BE480" s="227">
        <f>IF(N480="základní",J480,0)</f>
        <v>0</v>
      </c>
      <c r="BF480" s="227">
        <f>IF(N480="snížená",J480,0)</f>
        <v>0</v>
      </c>
      <c r="BG480" s="227">
        <f>IF(N480="zákl. přenesená",J480,0)</f>
        <v>0</v>
      </c>
      <c r="BH480" s="227">
        <f>IF(N480="sníž. přenesená",J480,0)</f>
        <v>0</v>
      </c>
      <c r="BI480" s="227">
        <f>IF(N480="nulová",J480,0)</f>
        <v>0</v>
      </c>
      <c r="BJ480" s="20" t="s">
        <v>80</v>
      </c>
      <c r="BK480" s="227">
        <f>ROUND(I480*H480,2)</f>
        <v>0</v>
      </c>
      <c r="BL480" s="20" t="s">
        <v>284</v>
      </c>
      <c r="BM480" s="226" t="s">
        <v>2822</v>
      </c>
    </row>
    <row r="481" s="2" customFormat="1">
      <c r="A481" s="41"/>
      <c r="B481" s="42"/>
      <c r="C481" s="43"/>
      <c r="D481" s="228" t="s">
        <v>190</v>
      </c>
      <c r="E481" s="43"/>
      <c r="F481" s="229" t="s">
        <v>825</v>
      </c>
      <c r="G481" s="43"/>
      <c r="H481" s="43"/>
      <c r="I481" s="230"/>
      <c r="J481" s="43"/>
      <c r="K481" s="43"/>
      <c r="L481" s="47"/>
      <c r="M481" s="231"/>
      <c r="N481" s="232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190</v>
      </c>
      <c r="AU481" s="20" t="s">
        <v>82</v>
      </c>
    </row>
    <row r="482" s="2" customFormat="1">
      <c r="A482" s="41"/>
      <c r="B482" s="42"/>
      <c r="C482" s="43"/>
      <c r="D482" s="233" t="s">
        <v>192</v>
      </c>
      <c r="E482" s="43"/>
      <c r="F482" s="234" t="s">
        <v>826</v>
      </c>
      <c r="G482" s="43"/>
      <c r="H482" s="43"/>
      <c r="I482" s="230"/>
      <c r="J482" s="43"/>
      <c r="K482" s="43"/>
      <c r="L482" s="47"/>
      <c r="M482" s="231"/>
      <c r="N482" s="232"/>
      <c r="O482" s="87"/>
      <c r="P482" s="87"/>
      <c r="Q482" s="87"/>
      <c r="R482" s="87"/>
      <c r="S482" s="87"/>
      <c r="T482" s="88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20" t="s">
        <v>192</v>
      </c>
      <c r="AU482" s="20" t="s">
        <v>82</v>
      </c>
    </row>
    <row r="483" s="2" customFormat="1" ht="33" customHeight="1">
      <c r="A483" s="41"/>
      <c r="B483" s="42"/>
      <c r="C483" s="215" t="s">
        <v>622</v>
      </c>
      <c r="D483" s="215" t="s">
        <v>183</v>
      </c>
      <c r="E483" s="216" t="s">
        <v>846</v>
      </c>
      <c r="F483" s="217" t="s">
        <v>847</v>
      </c>
      <c r="G483" s="218" t="s">
        <v>186</v>
      </c>
      <c r="H483" s="219">
        <v>8.1600000000000001</v>
      </c>
      <c r="I483" s="220"/>
      <c r="J483" s="221">
        <f>ROUND(I483*H483,2)</f>
        <v>0</v>
      </c>
      <c r="K483" s="217" t="s">
        <v>187</v>
      </c>
      <c r="L483" s="47"/>
      <c r="M483" s="222" t="s">
        <v>19</v>
      </c>
      <c r="N483" s="223" t="s">
        <v>44</v>
      </c>
      <c r="O483" s="87"/>
      <c r="P483" s="224">
        <f>O483*H483</f>
        <v>0</v>
      </c>
      <c r="Q483" s="224">
        <v>0</v>
      </c>
      <c r="R483" s="224">
        <f>Q483*H483</f>
        <v>0</v>
      </c>
      <c r="S483" s="224">
        <v>0</v>
      </c>
      <c r="T483" s="225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26" t="s">
        <v>284</v>
      </c>
      <c r="AT483" s="226" t="s">
        <v>183</v>
      </c>
      <c r="AU483" s="226" t="s">
        <v>82</v>
      </c>
      <c r="AY483" s="20" t="s">
        <v>180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20" t="s">
        <v>80</v>
      </c>
      <c r="BK483" s="227">
        <f>ROUND(I483*H483,2)</f>
        <v>0</v>
      </c>
      <c r="BL483" s="20" t="s">
        <v>284</v>
      </c>
      <c r="BM483" s="226" t="s">
        <v>2823</v>
      </c>
    </row>
    <row r="484" s="2" customFormat="1">
      <c r="A484" s="41"/>
      <c r="B484" s="42"/>
      <c r="C484" s="43"/>
      <c r="D484" s="228" t="s">
        <v>190</v>
      </c>
      <c r="E484" s="43"/>
      <c r="F484" s="229" t="s">
        <v>849</v>
      </c>
      <c r="G484" s="43"/>
      <c r="H484" s="43"/>
      <c r="I484" s="230"/>
      <c r="J484" s="43"/>
      <c r="K484" s="43"/>
      <c r="L484" s="47"/>
      <c r="M484" s="231"/>
      <c r="N484" s="23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190</v>
      </c>
      <c r="AU484" s="20" t="s">
        <v>82</v>
      </c>
    </row>
    <row r="485" s="2" customFormat="1">
      <c r="A485" s="41"/>
      <c r="B485" s="42"/>
      <c r="C485" s="43"/>
      <c r="D485" s="233" t="s">
        <v>192</v>
      </c>
      <c r="E485" s="43"/>
      <c r="F485" s="234" t="s">
        <v>850</v>
      </c>
      <c r="G485" s="43"/>
      <c r="H485" s="43"/>
      <c r="I485" s="230"/>
      <c r="J485" s="43"/>
      <c r="K485" s="43"/>
      <c r="L485" s="47"/>
      <c r="M485" s="231"/>
      <c r="N485" s="23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192</v>
      </c>
      <c r="AU485" s="20" t="s">
        <v>82</v>
      </c>
    </row>
    <row r="486" s="2" customFormat="1" ht="33" customHeight="1">
      <c r="A486" s="41"/>
      <c r="B486" s="42"/>
      <c r="C486" s="215" t="s">
        <v>630</v>
      </c>
      <c r="D486" s="215" t="s">
        <v>183</v>
      </c>
      <c r="E486" s="216" t="s">
        <v>834</v>
      </c>
      <c r="F486" s="217" t="s">
        <v>835</v>
      </c>
      <c r="G486" s="218" t="s">
        <v>186</v>
      </c>
      <c r="H486" s="219">
        <v>8.1600000000000001</v>
      </c>
      <c r="I486" s="220"/>
      <c r="J486" s="221">
        <f>ROUND(I486*H486,2)</f>
        <v>0</v>
      </c>
      <c r="K486" s="217" t="s">
        <v>187</v>
      </c>
      <c r="L486" s="47"/>
      <c r="M486" s="222" t="s">
        <v>19</v>
      </c>
      <c r="N486" s="223" t="s">
        <v>44</v>
      </c>
      <c r="O486" s="87"/>
      <c r="P486" s="224">
        <f>O486*H486</f>
        <v>0</v>
      </c>
      <c r="Q486" s="224">
        <v>0.0053759999999999997</v>
      </c>
      <c r="R486" s="224">
        <f>Q486*H486</f>
        <v>0.043868159999999996</v>
      </c>
      <c r="S486" s="224">
        <v>0</v>
      </c>
      <c r="T486" s="225">
        <f>S486*H486</f>
        <v>0</v>
      </c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R486" s="226" t="s">
        <v>284</v>
      </c>
      <c r="AT486" s="226" t="s">
        <v>183</v>
      </c>
      <c r="AU486" s="226" t="s">
        <v>82</v>
      </c>
      <c r="AY486" s="20" t="s">
        <v>180</v>
      </c>
      <c r="BE486" s="227">
        <f>IF(N486="základní",J486,0)</f>
        <v>0</v>
      </c>
      <c r="BF486" s="227">
        <f>IF(N486="snížená",J486,0)</f>
        <v>0</v>
      </c>
      <c r="BG486" s="227">
        <f>IF(N486="zákl. přenesená",J486,0)</f>
        <v>0</v>
      </c>
      <c r="BH486" s="227">
        <f>IF(N486="sníž. přenesená",J486,0)</f>
        <v>0</v>
      </c>
      <c r="BI486" s="227">
        <f>IF(N486="nulová",J486,0)</f>
        <v>0</v>
      </c>
      <c r="BJ486" s="20" t="s">
        <v>80</v>
      </c>
      <c r="BK486" s="227">
        <f>ROUND(I486*H486,2)</f>
        <v>0</v>
      </c>
      <c r="BL486" s="20" t="s">
        <v>284</v>
      </c>
      <c r="BM486" s="226" t="s">
        <v>2824</v>
      </c>
    </row>
    <row r="487" s="2" customFormat="1">
      <c r="A487" s="41"/>
      <c r="B487" s="42"/>
      <c r="C487" s="43"/>
      <c r="D487" s="228" t="s">
        <v>190</v>
      </c>
      <c r="E487" s="43"/>
      <c r="F487" s="229" t="s">
        <v>837</v>
      </c>
      <c r="G487" s="43"/>
      <c r="H487" s="43"/>
      <c r="I487" s="230"/>
      <c r="J487" s="43"/>
      <c r="K487" s="43"/>
      <c r="L487" s="47"/>
      <c r="M487" s="231"/>
      <c r="N487" s="232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190</v>
      </c>
      <c r="AU487" s="20" t="s">
        <v>82</v>
      </c>
    </row>
    <row r="488" s="2" customFormat="1">
      <c r="A488" s="41"/>
      <c r="B488" s="42"/>
      <c r="C488" s="43"/>
      <c r="D488" s="233" t="s">
        <v>192</v>
      </c>
      <c r="E488" s="43"/>
      <c r="F488" s="234" t="s">
        <v>838</v>
      </c>
      <c r="G488" s="43"/>
      <c r="H488" s="43"/>
      <c r="I488" s="230"/>
      <c r="J488" s="43"/>
      <c r="K488" s="43"/>
      <c r="L488" s="47"/>
      <c r="M488" s="231"/>
      <c r="N488" s="232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192</v>
      </c>
      <c r="AU488" s="20" t="s">
        <v>82</v>
      </c>
    </row>
    <row r="489" s="15" customFormat="1">
      <c r="A489" s="15"/>
      <c r="B489" s="268"/>
      <c r="C489" s="269"/>
      <c r="D489" s="228" t="s">
        <v>216</v>
      </c>
      <c r="E489" s="270" t="s">
        <v>19</v>
      </c>
      <c r="F489" s="271" t="s">
        <v>2692</v>
      </c>
      <c r="G489" s="269"/>
      <c r="H489" s="270" t="s">
        <v>19</v>
      </c>
      <c r="I489" s="272"/>
      <c r="J489" s="269"/>
      <c r="K489" s="269"/>
      <c r="L489" s="273"/>
      <c r="M489" s="274"/>
      <c r="N489" s="275"/>
      <c r="O489" s="275"/>
      <c r="P489" s="275"/>
      <c r="Q489" s="275"/>
      <c r="R489" s="275"/>
      <c r="S489" s="275"/>
      <c r="T489" s="276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77" t="s">
        <v>216</v>
      </c>
      <c r="AU489" s="277" t="s">
        <v>82</v>
      </c>
      <c r="AV489" s="15" t="s">
        <v>80</v>
      </c>
      <c r="AW489" s="15" t="s">
        <v>35</v>
      </c>
      <c r="AX489" s="15" t="s">
        <v>73</v>
      </c>
      <c r="AY489" s="277" t="s">
        <v>180</v>
      </c>
    </row>
    <row r="490" s="13" customFormat="1">
      <c r="A490" s="13"/>
      <c r="B490" s="235"/>
      <c r="C490" s="236"/>
      <c r="D490" s="228" t="s">
        <v>216</v>
      </c>
      <c r="E490" s="237" t="s">
        <v>19</v>
      </c>
      <c r="F490" s="238" t="s">
        <v>2402</v>
      </c>
      <c r="G490" s="236"/>
      <c r="H490" s="239">
        <v>2.04</v>
      </c>
      <c r="I490" s="240"/>
      <c r="J490" s="236"/>
      <c r="K490" s="236"/>
      <c r="L490" s="241"/>
      <c r="M490" s="242"/>
      <c r="N490" s="243"/>
      <c r="O490" s="243"/>
      <c r="P490" s="243"/>
      <c r="Q490" s="243"/>
      <c r="R490" s="243"/>
      <c r="S490" s="243"/>
      <c r="T490" s="24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5" t="s">
        <v>216</v>
      </c>
      <c r="AU490" s="245" t="s">
        <v>82</v>
      </c>
      <c r="AV490" s="13" t="s">
        <v>82</v>
      </c>
      <c r="AW490" s="13" t="s">
        <v>35</v>
      </c>
      <c r="AX490" s="13" t="s">
        <v>73</v>
      </c>
      <c r="AY490" s="245" t="s">
        <v>180</v>
      </c>
    </row>
    <row r="491" s="15" customFormat="1">
      <c r="A491" s="15"/>
      <c r="B491" s="268"/>
      <c r="C491" s="269"/>
      <c r="D491" s="228" t="s">
        <v>216</v>
      </c>
      <c r="E491" s="270" t="s">
        <v>19</v>
      </c>
      <c r="F491" s="271" t="s">
        <v>2694</v>
      </c>
      <c r="G491" s="269"/>
      <c r="H491" s="270" t="s">
        <v>19</v>
      </c>
      <c r="I491" s="272"/>
      <c r="J491" s="269"/>
      <c r="K491" s="269"/>
      <c r="L491" s="273"/>
      <c r="M491" s="274"/>
      <c r="N491" s="275"/>
      <c r="O491" s="275"/>
      <c r="P491" s="275"/>
      <c r="Q491" s="275"/>
      <c r="R491" s="275"/>
      <c r="S491" s="275"/>
      <c r="T491" s="276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77" t="s">
        <v>216</v>
      </c>
      <c r="AU491" s="277" t="s">
        <v>82</v>
      </c>
      <c r="AV491" s="15" t="s">
        <v>80</v>
      </c>
      <c r="AW491" s="15" t="s">
        <v>35</v>
      </c>
      <c r="AX491" s="15" t="s">
        <v>73</v>
      </c>
      <c r="AY491" s="277" t="s">
        <v>180</v>
      </c>
    </row>
    <row r="492" s="13" customFormat="1">
      <c r="A492" s="13"/>
      <c r="B492" s="235"/>
      <c r="C492" s="236"/>
      <c r="D492" s="228" t="s">
        <v>216</v>
      </c>
      <c r="E492" s="237" t="s">
        <v>19</v>
      </c>
      <c r="F492" s="238" t="s">
        <v>2402</v>
      </c>
      <c r="G492" s="236"/>
      <c r="H492" s="239">
        <v>2.04</v>
      </c>
      <c r="I492" s="240"/>
      <c r="J492" s="236"/>
      <c r="K492" s="236"/>
      <c r="L492" s="241"/>
      <c r="M492" s="242"/>
      <c r="N492" s="243"/>
      <c r="O492" s="243"/>
      <c r="P492" s="243"/>
      <c r="Q492" s="243"/>
      <c r="R492" s="243"/>
      <c r="S492" s="243"/>
      <c r="T492" s="244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5" t="s">
        <v>216</v>
      </c>
      <c r="AU492" s="245" t="s">
        <v>82</v>
      </c>
      <c r="AV492" s="13" t="s">
        <v>82</v>
      </c>
      <c r="AW492" s="13" t="s">
        <v>35</v>
      </c>
      <c r="AX492" s="13" t="s">
        <v>73</v>
      </c>
      <c r="AY492" s="245" t="s">
        <v>180</v>
      </c>
    </row>
    <row r="493" s="15" customFormat="1">
      <c r="A493" s="15"/>
      <c r="B493" s="268"/>
      <c r="C493" s="269"/>
      <c r="D493" s="228" t="s">
        <v>216</v>
      </c>
      <c r="E493" s="270" t="s">
        <v>19</v>
      </c>
      <c r="F493" s="271" t="s">
        <v>2696</v>
      </c>
      <c r="G493" s="269"/>
      <c r="H493" s="270" t="s">
        <v>19</v>
      </c>
      <c r="I493" s="272"/>
      <c r="J493" s="269"/>
      <c r="K493" s="269"/>
      <c r="L493" s="273"/>
      <c r="M493" s="274"/>
      <c r="N493" s="275"/>
      <c r="O493" s="275"/>
      <c r="P493" s="275"/>
      <c r="Q493" s="275"/>
      <c r="R493" s="275"/>
      <c r="S493" s="275"/>
      <c r="T493" s="276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7" t="s">
        <v>216</v>
      </c>
      <c r="AU493" s="277" t="s">
        <v>82</v>
      </c>
      <c r="AV493" s="15" t="s">
        <v>80</v>
      </c>
      <c r="AW493" s="15" t="s">
        <v>35</v>
      </c>
      <c r="AX493" s="15" t="s">
        <v>73</v>
      </c>
      <c r="AY493" s="277" t="s">
        <v>180</v>
      </c>
    </row>
    <row r="494" s="13" customFormat="1">
      <c r="A494" s="13"/>
      <c r="B494" s="235"/>
      <c r="C494" s="236"/>
      <c r="D494" s="228" t="s">
        <v>216</v>
      </c>
      <c r="E494" s="237" t="s">
        <v>19</v>
      </c>
      <c r="F494" s="238" t="s">
        <v>2402</v>
      </c>
      <c r="G494" s="236"/>
      <c r="H494" s="239">
        <v>2.04</v>
      </c>
      <c r="I494" s="240"/>
      <c r="J494" s="236"/>
      <c r="K494" s="236"/>
      <c r="L494" s="241"/>
      <c r="M494" s="242"/>
      <c r="N494" s="243"/>
      <c r="O494" s="243"/>
      <c r="P494" s="243"/>
      <c r="Q494" s="243"/>
      <c r="R494" s="243"/>
      <c r="S494" s="243"/>
      <c r="T494" s="244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5" t="s">
        <v>216</v>
      </c>
      <c r="AU494" s="245" t="s">
        <v>82</v>
      </c>
      <c r="AV494" s="13" t="s">
        <v>82</v>
      </c>
      <c r="AW494" s="13" t="s">
        <v>35</v>
      </c>
      <c r="AX494" s="13" t="s">
        <v>73</v>
      </c>
      <c r="AY494" s="245" t="s">
        <v>180</v>
      </c>
    </row>
    <row r="495" s="15" customFormat="1">
      <c r="A495" s="15"/>
      <c r="B495" s="268"/>
      <c r="C495" s="269"/>
      <c r="D495" s="228" t="s">
        <v>216</v>
      </c>
      <c r="E495" s="270" t="s">
        <v>19</v>
      </c>
      <c r="F495" s="271" t="s">
        <v>2702</v>
      </c>
      <c r="G495" s="269"/>
      <c r="H495" s="270" t="s">
        <v>19</v>
      </c>
      <c r="I495" s="272"/>
      <c r="J495" s="269"/>
      <c r="K495" s="269"/>
      <c r="L495" s="273"/>
      <c r="M495" s="274"/>
      <c r="N495" s="275"/>
      <c r="O495" s="275"/>
      <c r="P495" s="275"/>
      <c r="Q495" s="275"/>
      <c r="R495" s="275"/>
      <c r="S495" s="275"/>
      <c r="T495" s="276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77" t="s">
        <v>216</v>
      </c>
      <c r="AU495" s="277" t="s">
        <v>82</v>
      </c>
      <c r="AV495" s="15" t="s">
        <v>80</v>
      </c>
      <c r="AW495" s="15" t="s">
        <v>35</v>
      </c>
      <c r="AX495" s="15" t="s">
        <v>73</v>
      </c>
      <c r="AY495" s="277" t="s">
        <v>180</v>
      </c>
    </row>
    <row r="496" s="13" customFormat="1">
      <c r="A496" s="13"/>
      <c r="B496" s="235"/>
      <c r="C496" s="236"/>
      <c r="D496" s="228" t="s">
        <v>216</v>
      </c>
      <c r="E496" s="237" t="s">
        <v>19</v>
      </c>
      <c r="F496" s="238" t="s">
        <v>2402</v>
      </c>
      <c r="G496" s="236"/>
      <c r="H496" s="239">
        <v>2.04</v>
      </c>
      <c r="I496" s="240"/>
      <c r="J496" s="236"/>
      <c r="K496" s="236"/>
      <c r="L496" s="241"/>
      <c r="M496" s="242"/>
      <c r="N496" s="243"/>
      <c r="O496" s="243"/>
      <c r="P496" s="243"/>
      <c r="Q496" s="243"/>
      <c r="R496" s="243"/>
      <c r="S496" s="243"/>
      <c r="T496" s="24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5" t="s">
        <v>216</v>
      </c>
      <c r="AU496" s="245" t="s">
        <v>82</v>
      </c>
      <c r="AV496" s="13" t="s">
        <v>82</v>
      </c>
      <c r="AW496" s="13" t="s">
        <v>35</v>
      </c>
      <c r="AX496" s="13" t="s">
        <v>73</v>
      </c>
      <c r="AY496" s="245" t="s">
        <v>180</v>
      </c>
    </row>
    <row r="497" s="14" customFormat="1">
      <c r="A497" s="14"/>
      <c r="B497" s="246"/>
      <c r="C497" s="247"/>
      <c r="D497" s="228" t="s">
        <v>216</v>
      </c>
      <c r="E497" s="248" t="s">
        <v>19</v>
      </c>
      <c r="F497" s="249" t="s">
        <v>293</v>
      </c>
      <c r="G497" s="247"/>
      <c r="H497" s="250">
        <v>8.1600000000000001</v>
      </c>
      <c r="I497" s="251"/>
      <c r="J497" s="247"/>
      <c r="K497" s="247"/>
      <c r="L497" s="252"/>
      <c r="M497" s="253"/>
      <c r="N497" s="254"/>
      <c r="O497" s="254"/>
      <c r="P497" s="254"/>
      <c r="Q497" s="254"/>
      <c r="R497" s="254"/>
      <c r="S497" s="254"/>
      <c r="T497" s="255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6" t="s">
        <v>216</v>
      </c>
      <c r="AU497" s="256" t="s">
        <v>82</v>
      </c>
      <c r="AV497" s="14" t="s">
        <v>188</v>
      </c>
      <c r="AW497" s="14" t="s">
        <v>35</v>
      </c>
      <c r="AX497" s="14" t="s">
        <v>80</v>
      </c>
      <c r="AY497" s="256" t="s">
        <v>180</v>
      </c>
    </row>
    <row r="498" s="2" customFormat="1" ht="24.15" customHeight="1">
      <c r="A498" s="41"/>
      <c r="B498" s="42"/>
      <c r="C498" s="257" t="s">
        <v>636</v>
      </c>
      <c r="D498" s="257" t="s">
        <v>390</v>
      </c>
      <c r="E498" s="258" t="s">
        <v>841</v>
      </c>
      <c r="F498" s="259" t="s">
        <v>842</v>
      </c>
      <c r="G498" s="260" t="s">
        <v>186</v>
      </c>
      <c r="H498" s="261">
        <v>9.7919999999999998</v>
      </c>
      <c r="I498" s="262"/>
      <c r="J498" s="263">
        <f>ROUND(I498*H498,2)</f>
        <v>0</v>
      </c>
      <c r="K498" s="259" t="s">
        <v>187</v>
      </c>
      <c r="L498" s="264"/>
      <c r="M498" s="265" t="s">
        <v>19</v>
      </c>
      <c r="N498" s="266" t="s">
        <v>44</v>
      </c>
      <c r="O498" s="87"/>
      <c r="P498" s="224">
        <f>O498*H498</f>
        <v>0</v>
      </c>
      <c r="Q498" s="224">
        <v>0.01112</v>
      </c>
      <c r="R498" s="224">
        <f>Q498*H498</f>
        <v>0.10888703999999999</v>
      </c>
      <c r="S498" s="224">
        <v>0</v>
      </c>
      <c r="T498" s="225">
        <f>S498*H498</f>
        <v>0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26" t="s">
        <v>393</v>
      </c>
      <c r="AT498" s="226" t="s">
        <v>390</v>
      </c>
      <c r="AU498" s="226" t="s">
        <v>82</v>
      </c>
      <c r="AY498" s="20" t="s">
        <v>180</v>
      </c>
      <c r="BE498" s="227">
        <f>IF(N498="základní",J498,0)</f>
        <v>0</v>
      </c>
      <c r="BF498" s="227">
        <f>IF(N498="snížená",J498,0)</f>
        <v>0</v>
      </c>
      <c r="BG498" s="227">
        <f>IF(N498="zákl. přenesená",J498,0)</f>
        <v>0</v>
      </c>
      <c r="BH498" s="227">
        <f>IF(N498="sníž. přenesená",J498,0)</f>
        <v>0</v>
      </c>
      <c r="BI498" s="227">
        <f>IF(N498="nulová",J498,0)</f>
        <v>0</v>
      </c>
      <c r="BJ498" s="20" t="s">
        <v>80</v>
      </c>
      <c r="BK498" s="227">
        <f>ROUND(I498*H498,2)</f>
        <v>0</v>
      </c>
      <c r="BL498" s="20" t="s">
        <v>284</v>
      </c>
      <c r="BM498" s="226" t="s">
        <v>2825</v>
      </c>
    </row>
    <row r="499" s="2" customFormat="1">
      <c r="A499" s="41"/>
      <c r="B499" s="42"/>
      <c r="C499" s="43"/>
      <c r="D499" s="228" t="s">
        <v>190</v>
      </c>
      <c r="E499" s="43"/>
      <c r="F499" s="229" t="s">
        <v>842</v>
      </c>
      <c r="G499" s="43"/>
      <c r="H499" s="43"/>
      <c r="I499" s="230"/>
      <c r="J499" s="43"/>
      <c r="K499" s="43"/>
      <c r="L499" s="47"/>
      <c r="M499" s="231"/>
      <c r="N499" s="232"/>
      <c r="O499" s="87"/>
      <c r="P499" s="87"/>
      <c r="Q499" s="87"/>
      <c r="R499" s="87"/>
      <c r="S499" s="87"/>
      <c r="T499" s="88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20" t="s">
        <v>190</v>
      </c>
      <c r="AU499" s="20" t="s">
        <v>82</v>
      </c>
    </row>
    <row r="500" s="13" customFormat="1">
      <c r="A500" s="13"/>
      <c r="B500" s="235"/>
      <c r="C500" s="236"/>
      <c r="D500" s="228" t="s">
        <v>216</v>
      </c>
      <c r="E500" s="236"/>
      <c r="F500" s="238" t="s">
        <v>2625</v>
      </c>
      <c r="G500" s="236"/>
      <c r="H500" s="239">
        <v>9.7919999999999998</v>
      </c>
      <c r="I500" s="240"/>
      <c r="J500" s="236"/>
      <c r="K500" s="236"/>
      <c r="L500" s="241"/>
      <c r="M500" s="242"/>
      <c r="N500" s="243"/>
      <c r="O500" s="243"/>
      <c r="P500" s="243"/>
      <c r="Q500" s="243"/>
      <c r="R500" s="243"/>
      <c r="S500" s="243"/>
      <c r="T500" s="24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5" t="s">
        <v>216</v>
      </c>
      <c r="AU500" s="245" t="s">
        <v>82</v>
      </c>
      <c r="AV500" s="13" t="s">
        <v>82</v>
      </c>
      <c r="AW500" s="13" t="s">
        <v>4</v>
      </c>
      <c r="AX500" s="13" t="s">
        <v>80</v>
      </c>
      <c r="AY500" s="245" t="s">
        <v>180</v>
      </c>
    </row>
    <row r="501" s="2" customFormat="1" ht="16.5" customHeight="1">
      <c r="A501" s="41"/>
      <c r="B501" s="42"/>
      <c r="C501" s="215" t="s">
        <v>642</v>
      </c>
      <c r="D501" s="215" t="s">
        <v>183</v>
      </c>
      <c r="E501" s="216" t="s">
        <v>858</v>
      </c>
      <c r="F501" s="217" t="s">
        <v>859</v>
      </c>
      <c r="G501" s="218" t="s">
        <v>483</v>
      </c>
      <c r="H501" s="219">
        <v>6.7999999999999998</v>
      </c>
      <c r="I501" s="220"/>
      <c r="J501" s="221">
        <f>ROUND(I501*H501,2)</f>
        <v>0</v>
      </c>
      <c r="K501" s="217" t="s">
        <v>187</v>
      </c>
      <c r="L501" s="47"/>
      <c r="M501" s="222" t="s">
        <v>19</v>
      </c>
      <c r="N501" s="223" t="s">
        <v>44</v>
      </c>
      <c r="O501" s="87"/>
      <c r="P501" s="224">
        <f>O501*H501</f>
        <v>0</v>
      </c>
      <c r="Q501" s="224">
        <v>3.0000000000000001E-05</v>
      </c>
      <c r="R501" s="224">
        <f>Q501*H501</f>
        <v>0.000204</v>
      </c>
      <c r="S501" s="224">
        <v>0</v>
      </c>
      <c r="T501" s="225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26" t="s">
        <v>284</v>
      </c>
      <c r="AT501" s="226" t="s">
        <v>183</v>
      </c>
      <c r="AU501" s="226" t="s">
        <v>82</v>
      </c>
      <c r="AY501" s="20" t="s">
        <v>180</v>
      </c>
      <c r="BE501" s="227">
        <f>IF(N501="základní",J501,0)</f>
        <v>0</v>
      </c>
      <c r="BF501" s="227">
        <f>IF(N501="snížená",J501,0)</f>
        <v>0</v>
      </c>
      <c r="BG501" s="227">
        <f>IF(N501="zákl. přenesená",J501,0)</f>
        <v>0</v>
      </c>
      <c r="BH501" s="227">
        <f>IF(N501="sníž. přenesená",J501,0)</f>
        <v>0</v>
      </c>
      <c r="BI501" s="227">
        <f>IF(N501="nulová",J501,0)</f>
        <v>0</v>
      </c>
      <c r="BJ501" s="20" t="s">
        <v>80</v>
      </c>
      <c r="BK501" s="227">
        <f>ROUND(I501*H501,2)</f>
        <v>0</v>
      </c>
      <c r="BL501" s="20" t="s">
        <v>284</v>
      </c>
      <c r="BM501" s="226" t="s">
        <v>2826</v>
      </c>
    </row>
    <row r="502" s="2" customFormat="1">
      <c r="A502" s="41"/>
      <c r="B502" s="42"/>
      <c r="C502" s="43"/>
      <c r="D502" s="228" t="s">
        <v>190</v>
      </c>
      <c r="E502" s="43"/>
      <c r="F502" s="229" t="s">
        <v>861</v>
      </c>
      <c r="G502" s="43"/>
      <c r="H502" s="43"/>
      <c r="I502" s="230"/>
      <c r="J502" s="43"/>
      <c r="K502" s="43"/>
      <c r="L502" s="47"/>
      <c r="M502" s="231"/>
      <c r="N502" s="23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190</v>
      </c>
      <c r="AU502" s="20" t="s">
        <v>82</v>
      </c>
    </row>
    <row r="503" s="2" customFormat="1">
      <c r="A503" s="41"/>
      <c r="B503" s="42"/>
      <c r="C503" s="43"/>
      <c r="D503" s="233" t="s">
        <v>192</v>
      </c>
      <c r="E503" s="43"/>
      <c r="F503" s="234" t="s">
        <v>862</v>
      </c>
      <c r="G503" s="43"/>
      <c r="H503" s="43"/>
      <c r="I503" s="230"/>
      <c r="J503" s="43"/>
      <c r="K503" s="43"/>
      <c r="L503" s="47"/>
      <c r="M503" s="231"/>
      <c r="N503" s="23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192</v>
      </c>
      <c r="AU503" s="20" t="s">
        <v>82</v>
      </c>
    </row>
    <row r="504" s="13" customFormat="1">
      <c r="A504" s="13"/>
      <c r="B504" s="235"/>
      <c r="C504" s="236"/>
      <c r="D504" s="228" t="s">
        <v>216</v>
      </c>
      <c r="E504" s="237" t="s">
        <v>19</v>
      </c>
      <c r="F504" s="238" t="s">
        <v>2627</v>
      </c>
      <c r="G504" s="236"/>
      <c r="H504" s="239">
        <v>6.7999999999999998</v>
      </c>
      <c r="I504" s="240"/>
      <c r="J504" s="236"/>
      <c r="K504" s="236"/>
      <c r="L504" s="241"/>
      <c r="M504" s="242"/>
      <c r="N504" s="243"/>
      <c r="O504" s="243"/>
      <c r="P504" s="243"/>
      <c r="Q504" s="243"/>
      <c r="R504" s="243"/>
      <c r="S504" s="243"/>
      <c r="T504" s="244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5" t="s">
        <v>216</v>
      </c>
      <c r="AU504" s="245" t="s">
        <v>82</v>
      </c>
      <c r="AV504" s="13" t="s">
        <v>82</v>
      </c>
      <c r="AW504" s="13" t="s">
        <v>35</v>
      </c>
      <c r="AX504" s="13" t="s">
        <v>80</v>
      </c>
      <c r="AY504" s="245" t="s">
        <v>180</v>
      </c>
    </row>
    <row r="505" s="2" customFormat="1" ht="16.5" customHeight="1">
      <c r="A505" s="41"/>
      <c r="B505" s="42"/>
      <c r="C505" s="215" t="s">
        <v>646</v>
      </c>
      <c r="D505" s="215" t="s">
        <v>183</v>
      </c>
      <c r="E505" s="216" t="s">
        <v>865</v>
      </c>
      <c r="F505" s="217" t="s">
        <v>866</v>
      </c>
      <c r="G505" s="218" t="s">
        <v>385</v>
      </c>
      <c r="H505" s="219">
        <v>8</v>
      </c>
      <c r="I505" s="220"/>
      <c r="J505" s="221">
        <f>ROUND(I505*H505,2)</f>
        <v>0</v>
      </c>
      <c r="K505" s="217" t="s">
        <v>187</v>
      </c>
      <c r="L505" s="47"/>
      <c r="M505" s="222" t="s">
        <v>19</v>
      </c>
      <c r="N505" s="223" t="s">
        <v>44</v>
      </c>
      <c r="O505" s="87"/>
      <c r="P505" s="224">
        <f>O505*H505</f>
        <v>0</v>
      </c>
      <c r="Q505" s="224">
        <v>0</v>
      </c>
      <c r="R505" s="224">
        <f>Q505*H505</f>
        <v>0</v>
      </c>
      <c r="S505" s="224">
        <v>0</v>
      </c>
      <c r="T505" s="225">
        <f>S505*H505</f>
        <v>0</v>
      </c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R505" s="226" t="s">
        <v>284</v>
      </c>
      <c r="AT505" s="226" t="s">
        <v>183</v>
      </c>
      <c r="AU505" s="226" t="s">
        <v>82</v>
      </c>
      <c r="AY505" s="20" t="s">
        <v>180</v>
      </c>
      <c r="BE505" s="227">
        <f>IF(N505="základní",J505,0)</f>
        <v>0</v>
      </c>
      <c r="BF505" s="227">
        <f>IF(N505="snížená",J505,0)</f>
        <v>0</v>
      </c>
      <c r="BG505" s="227">
        <f>IF(N505="zákl. přenesená",J505,0)</f>
        <v>0</v>
      </c>
      <c r="BH505" s="227">
        <f>IF(N505="sníž. přenesená",J505,0)</f>
        <v>0</v>
      </c>
      <c r="BI505" s="227">
        <f>IF(N505="nulová",J505,0)</f>
        <v>0</v>
      </c>
      <c r="BJ505" s="20" t="s">
        <v>80</v>
      </c>
      <c r="BK505" s="227">
        <f>ROUND(I505*H505,2)</f>
        <v>0</v>
      </c>
      <c r="BL505" s="20" t="s">
        <v>284</v>
      </c>
      <c r="BM505" s="226" t="s">
        <v>2827</v>
      </c>
    </row>
    <row r="506" s="2" customFormat="1">
      <c r="A506" s="41"/>
      <c r="B506" s="42"/>
      <c r="C506" s="43"/>
      <c r="D506" s="228" t="s">
        <v>190</v>
      </c>
      <c r="E506" s="43"/>
      <c r="F506" s="229" t="s">
        <v>868</v>
      </c>
      <c r="G506" s="43"/>
      <c r="H506" s="43"/>
      <c r="I506" s="230"/>
      <c r="J506" s="43"/>
      <c r="K506" s="43"/>
      <c r="L506" s="47"/>
      <c r="M506" s="231"/>
      <c r="N506" s="232"/>
      <c r="O506" s="87"/>
      <c r="P506" s="87"/>
      <c r="Q506" s="87"/>
      <c r="R506" s="87"/>
      <c r="S506" s="87"/>
      <c r="T506" s="88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T506" s="20" t="s">
        <v>190</v>
      </c>
      <c r="AU506" s="20" t="s">
        <v>82</v>
      </c>
    </row>
    <row r="507" s="2" customFormat="1">
      <c r="A507" s="41"/>
      <c r="B507" s="42"/>
      <c r="C507" s="43"/>
      <c r="D507" s="233" t="s">
        <v>192</v>
      </c>
      <c r="E507" s="43"/>
      <c r="F507" s="234" t="s">
        <v>869</v>
      </c>
      <c r="G507" s="43"/>
      <c r="H507" s="43"/>
      <c r="I507" s="230"/>
      <c r="J507" s="43"/>
      <c r="K507" s="43"/>
      <c r="L507" s="47"/>
      <c r="M507" s="231"/>
      <c r="N507" s="23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192</v>
      </c>
      <c r="AU507" s="20" t="s">
        <v>82</v>
      </c>
    </row>
    <row r="508" s="2" customFormat="1" ht="21.75" customHeight="1">
      <c r="A508" s="41"/>
      <c r="B508" s="42"/>
      <c r="C508" s="215" t="s">
        <v>652</v>
      </c>
      <c r="D508" s="215" t="s">
        <v>183</v>
      </c>
      <c r="E508" s="216" t="s">
        <v>872</v>
      </c>
      <c r="F508" s="217" t="s">
        <v>873</v>
      </c>
      <c r="G508" s="218" t="s">
        <v>385</v>
      </c>
      <c r="H508" s="219">
        <v>4</v>
      </c>
      <c r="I508" s="220"/>
      <c r="J508" s="221">
        <f>ROUND(I508*H508,2)</f>
        <v>0</v>
      </c>
      <c r="K508" s="217" t="s">
        <v>187</v>
      </c>
      <c r="L508" s="47"/>
      <c r="M508" s="222" t="s">
        <v>19</v>
      </c>
      <c r="N508" s="223" t="s">
        <v>44</v>
      </c>
      <c r="O508" s="87"/>
      <c r="P508" s="224">
        <f>O508*H508</f>
        <v>0</v>
      </c>
      <c r="Q508" s="224">
        <v>0</v>
      </c>
      <c r="R508" s="224">
        <f>Q508*H508</f>
        <v>0</v>
      </c>
      <c r="S508" s="224">
        <v>0</v>
      </c>
      <c r="T508" s="225">
        <f>S508*H508</f>
        <v>0</v>
      </c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R508" s="226" t="s">
        <v>284</v>
      </c>
      <c r="AT508" s="226" t="s">
        <v>183</v>
      </c>
      <c r="AU508" s="226" t="s">
        <v>82</v>
      </c>
      <c r="AY508" s="20" t="s">
        <v>180</v>
      </c>
      <c r="BE508" s="227">
        <f>IF(N508="základní",J508,0)</f>
        <v>0</v>
      </c>
      <c r="BF508" s="227">
        <f>IF(N508="snížená",J508,0)</f>
        <v>0</v>
      </c>
      <c r="BG508" s="227">
        <f>IF(N508="zákl. přenesená",J508,0)</f>
        <v>0</v>
      </c>
      <c r="BH508" s="227">
        <f>IF(N508="sníž. přenesená",J508,0)</f>
        <v>0</v>
      </c>
      <c r="BI508" s="227">
        <f>IF(N508="nulová",J508,0)</f>
        <v>0</v>
      </c>
      <c r="BJ508" s="20" t="s">
        <v>80</v>
      </c>
      <c r="BK508" s="227">
        <f>ROUND(I508*H508,2)</f>
        <v>0</v>
      </c>
      <c r="BL508" s="20" t="s">
        <v>284</v>
      </c>
      <c r="BM508" s="226" t="s">
        <v>2828</v>
      </c>
    </row>
    <row r="509" s="2" customFormat="1">
      <c r="A509" s="41"/>
      <c r="B509" s="42"/>
      <c r="C509" s="43"/>
      <c r="D509" s="228" t="s">
        <v>190</v>
      </c>
      <c r="E509" s="43"/>
      <c r="F509" s="229" t="s">
        <v>875</v>
      </c>
      <c r="G509" s="43"/>
      <c r="H509" s="43"/>
      <c r="I509" s="230"/>
      <c r="J509" s="43"/>
      <c r="K509" s="43"/>
      <c r="L509" s="47"/>
      <c r="M509" s="231"/>
      <c r="N509" s="232"/>
      <c r="O509" s="87"/>
      <c r="P509" s="87"/>
      <c r="Q509" s="87"/>
      <c r="R509" s="87"/>
      <c r="S509" s="87"/>
      <c r="T509" s="88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T509" s="20" t="s">
        <v>190</v>
      </c>
      <c r="AU509" s="20" t="s">
        <v>82</v>
      </c>
    </row>
    <row r="510" s="2" customFormat="1">
      <c r="A510" s="41"/>
      <c r="B510" s="42"/>
      <c r="C510" s="43"/>
      <c r="D510" s="233" t="s">
        <v>192</v>
      </c>
      <c r="E510" s="43"/>
      <c r="F510" s="234" t="s">
        <v>876</v>
      </c>
      <c r="G510" s="43"/>
      <c r="H510" s="43"/>
      <c r="I510" s="230"/>
      <c r="J510" s="43"/>
      <c r="K510" s="43"/>
      <c r="L510" s="47"/>
      <c r="M510" s="231"/>
      <c r="N510" s="232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20" t="s">
        <v>192</v>
      </c>
      <c r="AU510" s="20" t="s">
        <v>82</v>
      </c>
    </row>
    <row r="511" s="2" customFormat="1" ht="24.15" customHeight="1">
      <c r="A511" s="41"/>
      <c r="B511" s="42"/>
      <c r="C511" s="215" t="s">
        <v>656</v>
      </c>
      <c r="D511" s="215" t="s">
        <v>183</v>
      </c>
      <c r="E511" s="216" t="s">
        <v>878</v>
      </c>
      <c r="F511" s="217" t="s">
        <v>879</v>
      </c>
      <c r="G511" s="218" t="s">
        <v>186</v>
      </c>
      <c r="H511" s="219">
        <v>8.1600000000000001</v>
      </c>
      <c r="I511" s="220"/>
      <c r="J511" s="221">
        <f>ROUND(I511*H511,2)</f>
        <v>0</v>
      </c>
      <c r="K511" s="217" t="s">
        <v>187</v>
      </c>
      <c r="L511" s="47"/>
      <c r="M511" s="222" t="s">
        <v>19</v>
      </c>
      <c r="N511" s="223" t="s">
        <v>44</v>
      </c>
      <c r="O511" s="87"/>
      <c r="P511" s="224">
        <f>O511*H511</f>
        <v>0</v>
      </c>
      <c r="Q511" s="224">
        <v>4.5000000000000003E-05</v>
      </c>
      <c r="R511" s="224">
        <f>Q511*H511</f>
        <v>0.00036720000000000004</v>
      </c>
      <c r="S511" s="224">
        <v>0</v>
      </c>
      <c r="T511" s="225">
        <f>S511*H511</f>
        <v>0</v>
      </c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R511" s="226" t="s">
        <v>284</v>
      </c>
      <c r="AT511" s="226" t="s">
        <v>183</v>
      </c>
      <c r="AU511" s="226" t="s">
        <v>82</v>
      </c>
      <c r="AY511" s="20" t="s">
        <v>180</v>
      </c>
      <c r="BE511" s="227">
        <f>IF(N511="základní",J511,0)</f>
        <v>0</v>
      </c>
      <c r="BF511" s="227">
        <f>IF(N511="snížená",J511,0)</f>
        <v>0</v>
      </c>
      <c r="BG511" s="227">
        <f>IF(N511="zákl. přenesená",J511,0)</f>
        <v>0</v>
      </c>
      <c r="BH511" s="227">
        <f>IF(N511="sníž. přenesená",J511,0)</f>
        <v>0</v>
      </c>
      <c r="BI511" s="227">
        <f>IF(N511="nulová",J511,0)</f>
        <v>0</v>
      </c>
      <c r="BJ511" s="20" t="s">
        <v>80</v>
      </c>
      <c r="BK511" s="227">
        <f>ROUND(I511*H511,2)</f>
        <v>0</v>
      </c>
      <c r="BL511" s="20" t="s">
        <v>284</v>
      </c>
      <c r="BM511" s="226" t="s">
        <v>2829</v>
      </c>
    </row>
    <row r="512" s="2" customFormat="1">
      <c r="A512" s="41"/>
      <c r="B512" s="42"/>
      <c r="C512" s="43"/>
      <c r="D512" s="228" t="s">
        <v>190</v>
      </c>
      <c r="E512" s="43"/>
      <c r="F512" s="229" t="s">
        <v>881</v>
      </c>
      <c r="G512" s="43"/>
      <c r="H512" s="43"/>
      <c r="I512" s="230"/>
      <c r="J512" s="43"/>
      <c r="K512" s="43"/>
      <c r="L512" s="47"/>
      <c r="M512" s="231"/>
      <c r="N512" s="232"/>
      <c r="O512" s="87"/>
      <c r="P512" s="87"/>
      <c r="Q512" s="87"/>
      <c r="R512" s="87"/>
      <c r="S512" s="87"/>
      <c r="T512" s="88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20" t="s">
        <v>190</v>
      </c>
      <c r="AU512" s="20" t="s">
        <v>82</v>
      </c>
    </row>
    <row r="513" s="2" customFormat="1">
      <c r="A513" s="41"/>
      <c r="B513" s="42"/>
      <c r="C513" s="43"/>
      <c r="D513" s="233" t="s">
        <v>192</v>
      </c>
      <c r="E513" s="43"/>
      <c r="F513" s="234" t="s">
        <v>882</v>
      </c>
      <c r="G513" s="43"/>
      <c r="H513" s="43"/>
      <c r="I513" s="230"/>
      <c r="J513" s="43"/>
      <c r="K513" s="43"/>
      <c r="L513" s="47"/>
      <c r="M513" s="231"/>
      <c r="N513" s="232"/>
      <c r="O513" s="87"/>
      <c r="P513" s="87"/>
      <c r="Q513" s="87"/>
      <c r="R513" s="87"/>
      <c r="S513" s="87"/>
      <c r="T513" s="88"/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T513" s="20" t="s">
        <v>192</v>
      </c>
      <c r="AU513" s="20" t="s">
        <v>82</v>
      </c>
    </row>
    <row r="514" s="2" customFormat="1" ht="33" customHeight="1">
      <c r="A514" s="41"/>
      <c r="B514" s="42"/>
      <c r="C514" s="215" t="s">
        <v>660</v>
      </c>
      <c r="D514" s="215" t="s">
        <v>183</v>
      </c>
      <c r="E514" s="216" t="s">
        <v>1696</v>
      </c>
      <c r="F514" s="217" t="s">
        <v>1697</v>
      </c>
      <c r="G514" s="218" t="s">
        <v>305</v>
      </c>
      <c r="H514" s="219">
        <v>0.156</v>
      </c>
      <c r="I514" s="220"/>
      <c r="J514" s="221">
        <f>ROUND(I514*H514,2)</f>
        <v>0</v>
      </c>
      <c r="K514" s="217" t="s">
        <v>187</v>
      </c>
      <c r="L514" s="47"/>
      <c r="M514" s="222" t="s">
        <v>19</v>
      </c>
      <c r="N514" s="223" t="s">
        <v>44</v>
      </c>
      <c r="O514" s="87"/>
      <c r="P514" s="224">
        <f>O514*H514</f>
        <v>0</v>
      </c>
      <c r="Q514" s="224">
        <v>0</v>
      </c>
      <c r="R514" s="224">
        <f>Q514*H514</f>
        <v>0</v>
      </c>
      <c r="S514" s="224">
        <v>0</v>
      </c>
      <c r="T514" s="225">
        <f>S514*H514</f>
        <v>0</v>
      </c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R514" s="226" t="s">
        <v>284</v>
      </c>
      <c r="AT514" s="226" t="s">
        <v>183</v>
      </c>
      <c r="AU514" s="226" t="s">
        <v>82</v>
      </c>
      <c r="AY514" s="20" t="s">
        <v>180</v>
      </c>
      <c r="BE514" s="227">
        <f>IF(N514="základní",J514,0)</f>
        <v>0</v>
      </c>
      <c r="BF514" s="227">
        <f>IF(N514="snížená",J514,0)</f>
        <v>0</v>
      </c>
      <c r="BG514" s="227">
        <f>IF(N514="zákl. přenesená",J514,0)</f>
        <v>0</v>
      </c>
      <c r="BH514" s="227">
        <f>IF(N514="sníž. přenesená",J514,0)</f>
        <v>0</v>
      </c>
      <c r="BI514" s="227">
        <f>IF(N514="nulová",J514,0)</f>
        <v>0</v>
      </c>
      <c r="BJ514" s="20" t="s">
        <v>80</v>
      </c>
      <c r="BK514" s="227">
        <f>ROUND(I514*H514,2)</f>
        <v>0</v>
      </c>
      <c r="BL514" s="20" t="s">
        <v>284</v>
      </c>
      <c r="BM514" s="226" t="s">
        <v>2830</v>
      </c>
    </row>
    <row r="515" s="2" customFormat="1">
      <c r="A515" s="41"/>
      <c r="B515" s="42"/>
      <c r="C515" s="43"/>
      <c r="D515" s="228" t="s">
        <v>190</v>
      </c>
      <c r="E515" s="43"/>
      <c r="F515" s="229" t="s">
        <v>1699</v>
      </c>
      <c r="G515" s="43"/>
      <c r="H515" s="43"/>
      <c r="I515" s="230"/>
      <c r="J515" s="43"/>
      <c r="K515" s="43"/>
      <c r="L515" s="47"/>
      <c r="M515" s="231"/>
      <c r="N515" s="232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20" t="s">
        <v>190</v>
      </c>
      <c r="AU515" s="20" t="s">
        <v>82</v>
      </c>
    </row>
    <row r="516" s="2" customFormat="1">
      <c r="A516" s="41"/>
      <c r="B516" s="42"/>
      <c r="C516" s="43"/>
      <c r="D516" s="233" t="s">
        <v>192</v>
      </c>
      <c r="E516" s="43"/>
      <c r="F516" s="234" t="s">
        <v>1700</v>
      </c>
      <c r="G516" s="43"/>
      <c r="H516" s="43"/>
      <c r="I516" s="230"/>
      <c r="J516" s="43"/>
      <c r="K516" s="43"/>
      <c r="L516" s="47"/>
      <c r="M516" s="231"/>
      <c r="N516" s="232"/>
      <c r="O516" s="87"/>
      <c r="P516" s="87"/>
      <c r="Q516" s="87"/>
      <c r="R516" s="87"/>
      <c r="S516" s="87"/>
      <c r="T516" s="88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20" t="s">
        <v>192</v>
      </c>
      <c r="AU516" s="20" t="s">
        <v>82</v>
      </c>
    </row>
    <row r="517" s="12" customFormat="1" ht="22.8" customHeight="1">
      <c r="A517" s="12"/>
      <c r="B517" s="199"/>
      <c r="C517" s="200"/>
      <c r="D517" s="201" t="s">
        <v>72</v>
      </c>
      <c r="E517" s="213" t="s">
        <v>889</v>
      </c>
      <c r="F517" s="213" t="s">
        <v>890</v>
      </c>
      <c r="G517" s="200"/>
      <c r="H517" s="200"/>
      <c r="I517" s="203"/>
      <c r="J517" s="214">
        <f>BK517</f>
        <v>0</v>
      </c>
      <c r="K517" s="200"/>
      <c r="L517" s="205"/>
      <c r="M517" s="206"/>
      <c r="N517" s="207"/>
      <c r="O517" s="207"/>
      <c r="P517" s="208">
        <f>SUM(P518:P624)</f>
        <v>0</v>
      </c>
      <c r="Q517" s="207"/>
      <c r="R517" s="208">
        <f>SUM(R518:R624)</f>
        <v>0.18145296</v>
      </c>
      <c r="S517" s="207"/>
      <c r="T517" s="209">
        <f>SUM(T518:T624)</f>
        <v>0</v>
      </c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R517" s="210" t="s">
        <v>82</v>
      </c>
      <c r="AT517" s="211" t="s">
        <v>72</v>
      </c>
      <c r="AU517" s="211" t="s">
        <v>80</v>
      </c>
      <c r="AY517" s="210" t="s">
        <v>180</v>
      </c>
      <c r="BK517" s="212">
        <f>SUM(BK518:BK624)</f>
        <v>0</v>
      </c>
    </row>
    <row r="518" s="2" customFormat="1" ht="24.15" customHeight="1">
      <c r="A518" s="41"/>
      <c r="B518" s="42"/>
      <c r="C518" s="215" t="s">
        <v>664</v>
      </c>
      <c r="D518" s="215" t="s">
        <v>183</v>
      </c>
      <c r="E518" s="216" t="s">
        <v>2049</v>
      </c>
      <c r="F518" s="217" t="s">
        <v>2050</v>
      </c>
      <c r="G518" s="218" t="s">
        <v>186</v>
      </c>
      <c r="H518" s="219">
        <v>103.19799999999999</v>
      </c>
      <c r="I518" s="220"/>
      <c r="J518" s="221">
        <f>ROUND(I518*H518,2)</f>
        <v>0</v>
      </c>
      <c r="K518" s="217" t="s">
        <v>187</v>
      </c>
      <c r="L518" s="47"/>
      <c r="M518" s="222" t="s">
        <v>19</v>
      </c>
      <c r="N518" s="223" t="s">
        <v>44</v>
      </c>
      <c r="O518" s="87"/>
      <c r="P518" s="224">
        <f>O518*H518</f>
        <v>0</v>
      </c>
      <c r="Q518" s="224">
        <v>2.0000000000000002E-05</v>
      </c>
      <c r="R518" s="224">
        <f>Q518*H518</f>
        <v>0.0020639600000000001</v>
      </c>
      <c r="S518" s="224">
        <v>0</v>
      </c>
      <c r="T518" s="225">
        <f>S518*H518</f>
        <v>0</v>
      </c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R518" s="226" t="s">
        <v>284</v>
      </c>
      <c r="AT518" s="226" t="s">
        <v>183</v>
      </c>
      <c r="AU518" s="226" t="s">
        <v>82</v>
      </c>
      <c r="AY518" s="20" t="s">
        <v>180</v>
      </c>
      <c r="BE518" s="227">
        <f>IF(N518="základní",J518,0)</f>
        <v>0</v>
      </c>
      <c r="BF518" s="227">
        <f>IF(N518="snížená",J518,0)</f>
        <v>0</v>
      </c>
      <c r="BG518" s="227">
        <f>IF(N518="zákl. přenesená",J518,0)</f>
        <v>0</v>
      </c>
      <c r="BH518" s="227">
        <f>IF(N518="sníž. přenesená",J518,0)</f>
        <v>0</v>
      </c>
      <c r="BI518" s="227">
        <f>IF(N518="nulová",J518,0)</f>
        <v>0</v>
      </c>
      <c r="BJ518" s="20" t="s">
        <v>80</v>
      </c>
      <c r="BK518" s="227">
        <f>ROUND(I518*H518,2)</f>
        <v>0</v>
      </c>
      <c r="BL518" s="20" t="s">
        <v>284</v>
      </c>
      <c r="BM518" s="226" t="s">
        <v>2831</v>
      </c>
    </row>
    <row r="519" s="2" customFormat="1">
      <c r="A519" s="41"/>
      <c r="B519" s="42"/>
      <c r="C519" s="43"/>
      <c r="D519" s="228" t="s">
        <v>190</v>
      </c>
      <c r="E519" s="43"/>
      <c r="F519" s="229" t="s">
        <v>2052</v>
      </c>
      <c r="G519" s="43"/>
      <c r="H519" s="43"/>
      <c r="I519" s="230"/>
      <c r="J519" s="43"/>
      <c r="K519" s="43"/>
      <c r="L519" s="47"/>
      <c r="M519" s="231"/>
      <c r="N519" s="232"/>
      <c r="O519" s="87"/>
      <c r="P519" s="87"/>
      <c r="Q519" s="87"/>
      <c r="R519" s="87"/>
      <c r="S519" s="87"/>
      <c r="T519" s="88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T519" s="20" t="s">
        <v>190</v>
      </c>
      <c r="AU519" s="20" t="s">
        <v>82</v>
      </c>
    </row>
    <row r="520" s="2" customFormat="1">
      <c r="A520" s="41"/>
      <c r="B520" s="42"/>
      <c r="C520" s="43"/>
      <c r="D520" s="233" t="s">
        <v>192</v>
      </c>
      <c r="E520" s="43"/>
      <c r="F520" s="234" t="s">
        <v>2053</v>
      </c>
      <c r="G520" s="43"/>
      <c r="H520" s="43"/>
      <c r="I520" s="230"/>
      <c r="J520" s="43"/>
      <c r="K520" s="43"/>
      <c r="L520" s="47"/>
      <c r="M520" s="231"/>
      <c r="N520" s="232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192</v>
      </c>
      <c r="AU520" s="20" t="s">
        <v>82</v>
      </c>
    </row>
    <row r="521" s="2" customFormat="1" ht="24.15" customHeight="1">
      <c r="A521" s="41"/>
      <c r="B521" s="42"/>
      <c r="C521" s="215" t="s">
        <v>668</v>
      </c>
      <c r="D521" s="215" t="s">
        <v>183</v>
      </c>
      <c r="E521" s="216" t="s">
        <v>2054</v>
      </c>
      <c r="F521" s="217" t="s">
        <v>2055</v>
      </c>
      <c r="G521" s="218" t="s">
        <v>186</v>
      </c>
      <c r="H521" s="219">
        <v>103.19799999999999</v>
      </c>
      <c r="I521" s="220"/>
      <c r="J521" s="221">
        <f>ROUND(I521*H521,2)</f>
        <v>0</v>
      </c>
      <c r="K521" s="217" t="s">
        <v>187</v>
      </c>
      <c r="L521" s="47"/>
      <c r="M521" s="222" t="s">
        <v>19</v>
      </c>
      <c r="N521" s="223" t="s">
        <v>44</v>
      </c>
      <c r="O521" s="87"/>
      <c r="P521" s="224">
        <f>O521*H521</f>
        <v>0</v>
      </c>
      <c r="Q521" s="224">
        <v>0</v>
      </c>
      <c r="R521" s="224">
        <f>Q521*H521</f>
        <v>0</v>
      </c>
      <c r="S521" s="224">
        <v>0</v>
      </c>
      <c r="T521" s="225">
        <f>S521*H521</f>
        <v>0</v>
      </c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R521" s="226" t="s">
        <v>284</v>
      </c>
      <c r="AT521" s="226" t="s">
        <v>183</v>
      </c>
      <c r="AU521" s="226" t="s">
        <v>82</v>
      </c>
      <c r="AY521" s="20" t="s">
        <v>180</v>
      </c>
      <c r="BE521" s="227">
        <f>IF(N521="základní",J521,0)</f>
        <v>0</v>
      </c>
      <c r="BF521" s="227">
        <f>IF(N521="snížená",J521,0)</f>
        <v>0</v>
      </c>
      <c r="BG521" s="227">
        <f>IF(N521="zákl. přenesená",J521,0)</f>
        <v>0</v>
      </c>
      <c r="BH521" s="227">
        <f>IF(N521="sníž. přenesená",J521,0)</f>
        <v>0</v>
      </c>
      <c r="BI521" s="227">
        <f>IF(N521="nulová",J521,0)</f>
        <v>0</v>
      </c>
      <c r="BJ521" s="20" t="s">
        <v>80</v>
      </c>
      <c r="BK521" s="227">
        <f>ROUND(I521*H521,2)</f>
        <v>0</v>
      </c>
      <c r="BL521" s="20" t="s">
        <v>284</v>
      </c>
      <c r="BM521" s="226" t="s">
        <v>2832</v>
      </c>
    </row>
    <row r="522" s="2" customFormat="1">
      <c r="A522" s="41"/>
      <c r="B522" s="42"/>
      <c r="C522" s="43"/>
      <c r="D522" s="228" t="s">
        <v>190</v>
      </c>
      <c r="E522" s="43"/>
      <c r="F522" s="229" t="s">
        <v>2057</v>
      </c>
      <c r="G522" s="43"/>
      <c r="H522" s="43"/>
      <c r="I522" s="230"/>
      <c r="J522" s="43"/>
      <c r="K522" s="43"/>
      <c r="L522" s="47"/>
      <c r="M522" s="231"/>
      <c r="N522" s="232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20" t="s">
        <v>190</v>
      </c>
      <c r="AU522" s="20" t="s">
        <v>82</v>
      </c>
    </row>
    <row r="523" s="2" customFormat="1">
      <c r="A523" s="41"/>
      <c r="B523" s="42"/>
      <c r="C523" s="43"/>
      <c r="D523" s="233" t="s">
        <v>192</v>
      </c>
      <c r="E523" s="43"/>
      <c r="F523" s="234" t="s">
        <v>2058</v>
      </c>
      <c r="G523" s="43"/>
      <c r="H523" s="43"/>
      <c r="I523" s="230"/>
      <c r="J523" s="43"/>
      <c r="K523" s="43"/>
      <c r="L523" s="47"/>
      <c r="M523" s="231"/>
      <c r="N523" s="232"/>
      <c r="O523" s="87"/>
      <c r="P523" s="87"/>
      <c r="Q523" s="87"/>
      <c r="R523" s="87"/>
      <c r="S523" s="87"/>
      <c r="T523" s="88"/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T523" s="20" t="s">
        <v>192</v>
      </c>
      <c r="AU523" s="20" t="s">
        <v>82</v>
      </c>
    </row>
    <row r="524" s="2" customFormat="1" ht="21.75" customHeight="1">
      <c r="A524" s="41"/>
      <c r="B524" s="42"/>
      <c r="C524" s="215" t="s">
        <v>674</v>
      </c>
      <c r="D524" s="215" t="s">
        <v>183</v>
      </c>
      <c r="E524" s="216" t="s">
        <v>2059</v>
      </c>
      <c r="F524" s="217" t="s">
        <v>2060</v>
      </c>
      <c r="G524" s="218" t="s">
        <v>186</v>
      </c>
      <c r="H524" s="219">
        <v>103.19799999999999</v>
      </c>
      <c r="I524" s="220"/>
      <c r="J524" s="221">
        <f>ROUND(I524*H524,2)</f>
        <v>0</v>
      </c>
      <c r="K524" s="217" t="s">
        <v>187</v>
      </c>
      <c r="L524" s="47"/>
      <c r="M524" s="222" t="s">
        <v>19</v>
      </c>
      <c r="N524" s="223" t="s">
        <v>44</v>
      </c>
      <c r="O524" s="87"/>
      <c r="P524" s="224">
        <f>O524*H524</f>
        <v>0</v>
      </c>
      <c r="Q524" s="224">
        <v>2.0000000000000002E-05</v>
      </c>
      <c r="R524" s="224">
        <f>Q524*H524</f>
        <v>0.0020639600000000001</v>
      </c>
      <c r="S524" s="224">
        <v>0</v>
      </c>
      <c r="T524" s="225">
        <f>S524*H524</f>
        <v>0</v>
      </c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R524" s="226" t="s">
        <v>284</v>
      </c>
      <c r="AT524" s="226" t="s">
        <v>183</v>
      </c>
      <c r="AU524" s="226" t="s">
        <v>82</v>
      </c>
      <c r="AY524" s="20" t="s">
        <v>180</v>
      </c>
      <c r="BE524" s="227">
        <f>IF(N524="základní",J524,0)</f>
        <v>0</v>
      </c>
      <c r="BF524" s="227">
        <f>IF(N524="snížená",J524,0)</f>
        <v>0</v>
      </c>
      <c r="BG524" s="227">
        <f>IF(N524="zákl. přenesená",J524,0)</f>
        <v>0</v>
      </c>
      <c r="BH524" s="227">
        <f>IF(N524="sníž. přenesená",J524,0)</f>
        <v>0</v>
      </c>
      <c r="BI524" s="227">
        <f>IF(N524="nulová",J524,0)</f>
        <v>0</v>
      </c>
      <c r="BJ524" s="20" t="s">
        <v>80</v>
      </c>
      <c r="BK524" s="227">
        <f>ROUND(I524*H524,2)</f>
        <v>0</v>
      </c>
      <c r="BL524" s="20" t="s">
        <v>284</v>
      </c>
      <c r="BM524" s="226" t="s">
        <v>2833</v>
      </c>
    </row>
    <row r="525" s="2" customFormat="1">
      <c r="A525" s="41"/>
      <c r="B525" s="42"/>
      <c r="C525" s="43"/>
      <c r="D525" s="228" t="s">
        <v>190</v>
      </c>
      <c r="E525" s="43"/>
      <c r="F525" s="229" t="s">
        <v>2062</v>
      </c>
      <c r="G525" s="43"/>
      <c r="H525" s="43"/>
      <c r="I525" s="230"/>
      <c r="J525" s="43"/>
      <c r="K525" s="43"/>
      <c r="L525" s="47"/>
      <c r="M525" s="231"/>
      <c r="N525" s="232"/>
      <c r="O525" s="87"/>
      <c r="P525" s="87"/>
      <c r="Q525" s="87"/>
      <c r="R525" s="87"/>
      <c r="S525" s="87"/>
      <c r="T525" s="88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20" t="s">
        <v>190</v>
      </c>
      <c r="AU525" s="20" t="s">
        <v>82</v>
      </c>
    </row>
    <row r="526" s="2" customFormat="1">
      <c r="A526" s="41"/>
      <c r="B526" s="42"/>
      <c r="C526" s="43"/>
      <c r="D526" s="233" t="s">
        <v>192</v>
      </c>
      <c r="E526" s="43"/>
      <c r="F526" s="234" t="s">
        <v>2063</v>
      </c>
      <c r="G526" s="43"/>
      <c r="H526" s="43"/>
      <c r="I526" s="230"/>
      <c r="J526" s="43"/>
      <c r="K526" s="43"/>
      <c r="L526" s="47"/>
      <c r="M526" s="231"/>
      <c r="N526" s="232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192</v>
      </c>
      <c r="AU526" s="20" t="s">
        <v>82</v>
      </c>
    </row>
    <row r="527" s="2" customFormat="1" ht="24.15" customHeight="1">
      <c r="A527" s="41"/>
      <c r="B527" s="42"/>
      <c r="C527" s="215" t="s">
        <v>678</v>
      </c>
      <c r="D527" s="215" t="s">
        <v>183</v>
      </c>
      <c r="E527" s="216" t="s">
        <v>2064</v>
      </c>
      <c r="F527" s="217" t="s">
        <v>2065</v>
      </c>
      <c r="G527" s="218" t="s">
        <v>186</v>
      </c>
      <c r="H527" s="219">
        <v>103.19799999999999</v>
      </c>
      <c r="I527" s="220"/>
      <c r="J527" s="221">
        <f>ROUND(I527*H527,2)</f>
        <v>0</v>
      </c>
      <c r="K527" s="217" t="s">
        <v>187</v>
      </c>
      <c r="L527" s="47"/>
      <c r="M527" s="222" t="s">
        <v>19</v>
      </c>
      <c r="N527" s="223" t="s">
        <v>44</v>
      </c>
      <c r="O527" s="87"/>
      <c r="P527" s="224">
        <f>O527*H527</f>
        <v>0</v>
      </c>
      <c r="Q527" s="224">
        <v>0.00017000000000000001</v>
      </c>
      <c r="R527" s="224">
        <f>Q527*H527</f>
        <v>0.017543659999999999</v>
      </c>
      <c r="S527" s="224">
        <v>0</v>
      </c>
      <c r="T527" s="225">
        <f>S527*H527</f>
        <v>0</v>
      </c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R527" s="226" t="s">
        <v>284</v>
      </c>
      <c r="AT527" s="226" t="s">
        <v>183</v>
      </c>
      <c r="AU527" s="226" t="s">
        <v>82</v>
      </c>
      <c r="AY527" s="20" t="s">
        <v>180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20" t="s">
        <v>80</v>
      </c>
      <c r="BK527" s="227">
        <f>ROUND(I527*H527,2)</f>
        <v>0</v>
      </c>
      <c r="BL527" s="20" t="s">
        <v>284</v>
      </c>
      <c r="BM527" s="226" t="s">
        <v>2834</v>
      </c>
    </row>
    <row r="528" s="2" customFormat="1">
      <c r="A528" s="41"/>
      <c r="B528" s="42"/>
      <c r="C528" s="43"/>
      <c r="D528" s="228" t="s">
        <v>190</v>
      </c>
      <c r="E528" s="43"/>
      <c r="F528" s="229" t="s">
        <v>2067</v>
      </c>
      <c r="G528" s="43"/>
      <c r="H528" s="43"/>
      <c r="I528" s="230"/>
      <c r="J528" s="43"/>
      <c r="K528" s="43"/>
      <c r="L528" s="47"/>
      <c r="M528" s="231"/>
      <c r="N528" s="232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190</v>
      </c>
      <c r="AU528" s="20" t="s">
        <v>82</v>
      </c>
    </row>
    <row r="529" s="2" customFormat="1">
      <c r="A529" s="41"/>
      <c r="B529" s="42"/>
      <c r="C529" s="43"/>
      <c r="D529" s="233" t="s">
        <v>192</v>
      </c>
      <c r="E529" s="43"/>
      <c r="F529" s="234" t="s">
        <v>2068</v>
      </c>
      <c r="G529" s="43"/>
      <c r="H529" s="43"/>
      <c r="I529" s="230"/>
      <c r="J529" s="43"/>
      <c r="K529" s="43"/>
      <c r="L529" s="47"/>
      <c r="M529" s="231"/>
      <c r="N529" s="232"/>
      <c r="O529" s="87"/>
      <c r="P529" s="87"/>
      <c r="Q529" s="87"/>
      <c r="R529" s="87"/>
      <c r="S529" s="87"/>
      <c r="T529" s="88"/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T529" s="20" t="s">
        <v>192</v>
      </c>
      <c r="AU529" s="20" t="s">
        <v>82</v>
      </c>
    </row>
    <row r="530" s="2" customFormat="1" ht="24.15" customHeight="1">
      <c r="A530" s="41"/>
      <c r="B530" s="42"/>
      <c r="C530" s="215" t="s">
        <v>684</v>
      </c>
      <c r="D530" s="215" t="s">
        <v>183</v>
      </c>
      <c r="E530" s="216" t="s">
        <v>2069</v>
      </c>
      <c r="F530" s="217" t="s">
        <v>2070</v>
      </c>
      <c r="G530" s="218" t="s">
        <v>186</v>
      </c>
      <c r="H530" s="219">
        <v>103.19799999999999</v>
      </c>
      <c r="I530" s="220"/>
      <c r="J530" s="221">
        <f>ROUND(I530*H530,2)</f>
        <v>0</v>
      </c>
      <c r="K530" s="217" t="s">
        <v>187</v>
      </c>
      <c r="L530" s="47"/>
      <c r="M530" s="222" t="s">
        <v>19</v>
      </c>
      <c r="N530" s="223" t="s">
        <v>44</v>
      </c>
      <c r="O530" s="87"/>
      <c r="P530" s="224">
        <f>O530*H530</f>
        <v>0</v>
      </c>
      <c r="Q530" s="224">
        <v>0.00014999999999999999</v>
      </c>
      <c r="R530" s="224">
        <f>Q530*H530</f>
        <v>0.015479699999999997</v>
      </c>
      <c r="S530" s="224">
        <v>0</v>
      </c>
      <c r="T530" s="225">
        <f>S530*H530</f>
        <v>0</v>
      </c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R530" s="226" t="s">
        <v>284</v>
      </c>
      <c r="AT530" s="226" t="s">
        <v>183</v>
      </c>
      <c r="AU530" s="226" t="s">
        <v>82</v>
      </c>
      <c r="AY530" s="20" t="s">
        <v>180</v>
      </c>
      <c r="BE530" s="227">
        <f>IF(N530="základní",J530,0)</f>
        <v>0</v>
      </c>
      <c r="BF530" s="227">
        <f>IF(N530="snížená",J530,0)</f>
        <v>0</v>
      </c>
      <c r="BG530" s="227">
        <f>IF(N530="zákl. přenesená",J530,0)</f>
        <v>0</v>
      </c>
      <c r="BH530" s="227">
        <f>IF(N530="sníž. přenesená",J530,0)</f>
        <v>0</v>
      </c>
      <c r="BI530" s="227">
        <f>IF(N530="nulová",J530,0)</f>
        <v>0</v>
      </c>
      <c r="BJ530" s="20" t="s">
        <v>80</v>
      </c>
      <c r="BK530" s="227">
        <f>ROUND(I530*H530,2)</f>
        <v>0</v>
      </c>
      <c r="BL530" s="20" t="s">
        <v>284</v>
      </c>
      <c r="BM530" s="226" t="s">
        <v>2835</v>
      </c>
    </row>
    <row r="531" s="2" customFormat="1">
      <c r="A531" s="41"/>
      <c r="B531" s="42"/>
      <c r="C531" s="43"/>
      <c r="D531" s="228" t="s">
        <v>190</v>
      </c>
      <c r="E531" s="43"/>
      <c r="F531" s="229" t="s">
        <v>2072</v>
      </c>
      <c r="G531" s="43"/>
      <c r="H531" s="43"/>
      <c r="I531" s="230"/>
      <c r="J531" s="43"/>
      <c r="K531" s="43"/>
      <c r="L531" s="47"/>
      <c r="M531" s="231"/>
      <c r="N531" s="232"/>
      <c r="O531" s="87"/>
      <c r="P531" s="87"/>
      <c r="Q531" s="87"/>
      <c r="R531" s="87"/>
      <c r="S531" s="87"/>
      <c r="T531" s="88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T531" s="20" t="s">
        <v>190</v>
      </c>
      <c r="AU531" s="20" t="s">
        <v>82</v>
      </c>
    </row>
    <row r="532" s="2" customFormat="1">
      <c r="A532" s="41"/>
      <c r="B532" s="42"/>
      <c r="C532" s="43"/>
      <c r="D532" s="233" t="s">
        <v>192</v>
      </c>
      <c r="E532" s="43"/>
      <c r="F532" s="234" t="s">
        <v>2073</v>
      </c>
      <c r="G532" s="43"/>
      <c r="H532" s="43"/>
      <c r="I532" s="230"/>
      <c r="J532" s="43"/>
      <c r="K532" s="43"/>
      <c r="L532" s="47"/>
      <c r="M532" s="231"/>
      <c r="N532" s="232"/>
      <c r="O532" s="87"/>
      <c r="P532" s="87"/>
      <c r="Q532" s="87"/>
      <c r="R532" s="87"/>
      <c r="S532" s="87"/>
      <c r="T532" s="88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T532" s="20" t="s">
        <v>192</v>
      </c>
      <c r="AU532" s="20" t="s">
        <v>82</v>
      </c>
    </row>
    <row r="533" s="2" customFormat="1" ht="24.15" customHeight="1">
      <c r="A533" s="41"/>
      <c r="B533" s="42"/>
      <c r="C533" s="215" t="s">
        <v>688</v>
      </c>
      <c r="D533" s="215" t="s">
        <v>183</v>
      </c>
      <c r="E533" s="216" t="s">
        <v>2074</v>
      </c>
      <c r="F533" s="217" t="s">
        <v>2075</v>
      </c>
      <c r="G533" s="218" t="s">
        <v>483</v>
      </c>
      <c r="H533" s="219">
        <v>430.89999999999998</v>
      </c>
      <c r="I533" s="220"/>
      <c r="J533" s="221">
        <f>ROUND(I533*H533,2)</f>
        <v>0</v>
      </c>
      <c r="K533" s="217" t="s">
        <v>187</v>
      </c>
      <c r="L533" s="47"/>
      <c r="M533" s="222" t="s">
        <v>19</v>
      </c>
      <c r="N533" s="223" t="s">
        <v>44</v>
      </c>
      <c r="O533" s="87"/>
      <c r="P533" s="224">
        <f>O533*H533</f>
        <v>0</v>
      </c>
      <c r="Q533" s="224">
        <v>0</v>
      </c>
      <c r="R533" s="224">
        <f>Q533*H533</f>
        <v>0</v>
      </c>
      <c r="S533" s="224">
        <v>0</v>
      </c>
      <c r="T533" s="225">
        <f>S533*H533</f>
        <v>0</v>
      </c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R533" s="226" t="s">
        <v>284</v>
      </c>
      <c r="AT533" s="226" t="s">
        <v>183</v>
      </c>
      <c r="AU533" s="226" t="s">
        <v>82</v>
      </c>
      <c r="AY533" s="20" t="s">
        <v>180</v>
      </c>
      <c r="BE533" s="227">
        <f>IF(N533="základní",J533,0)</f>
        <v>0</v>
      </c>
      <c r="BF533" s="227">
        <f>IF(N533="snížená",J533,0)</f>
        <v>0</v>
      </c>
      <c r="BG533" s="227">
        <f>IF(N533="zákl. přenesená",J533,0)</f>
        <v>0</v>
      </c>
      <c r="BH533" s="227">
        <f>IF(N533="sníž. přenesená",J533,0)</f>
        <v>0</v>
      </c>
      <c r="BI533" s="227">
        <f>IF(N533="nulová",J533,0)</f>
        <v>0</v>
      </c>
      <c r="BJ533" s="20" t="s">
        <v>80</v>
      </c>
      <c r="BK533" s="227">
        <f>ROUND(I533*H533,2)</f>
        <v>0</v>
      </c>
      <c r="BL533" s="20" t="s">
        <v>284</v>
      </c>
      <c r="BM533" s="226" t="s">
        <v>2836</v>
      </c>
    </row>
    <row r="534" s="2" customFormat="1">
      <c r="A534" s="41"/>
      <c r="B534" s="42"/>
      <c r="C534" s="43"/>
      <c r="D534" s="228" t="s">
        <v>190</v>
      </c>
      <c r="E534" s="43"/>
      <c r="F534" s="229" t="s">
        <v>2077</v>
      </c>
      <c r="G534" s="43"/>
      <c r="H534" s="43"/>
      <c r="I534" s="230"/>
      <c r="J534" s="43"/>
      <c r="K534" s="43"/>
      <c r="L534" s="47"/>
      <c r="M534" s="231"/>
      <c r="N534" s="232"/>
      <c r="O534" s="87"/>
      <c r="P534" s="87"/>
      <c r="Q534" s="87"/>
      <c r="R534" s="87"/>
      <c r="S534" s="87"/>
      <c r="T534" s="88"/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T534" s="20" t="s">
        <v>190</v>
      </c>
      <c r="AU534" s="20" t="s">
        <v>82</v>
      </c>
    </row>
    <row r="535" s="2" customFormat="1">
      <c r="A535" s="41"/>
      <c r="B535" s="42"/>
      <c r="C535" s="43"/>
      <c r="D535" s="233" t="s">
        <v>192</v>
      </c>
      <c r="E535" s="43"/>
      <c r="F535" s="234" t="s">
        <v>2078</v>
      </c>
      <c r="G535" s="43"/>
      <c r="H535" s="43"/>
      <c r="I535" s="230"/>
      <c r="J535" s="43"/>
      <c r="K535" s="43"/>
      <c r="L535" s="47"/>
      <c r="M535" s="231"/>
      <c r="N535" s="232"/>
      <c r="O535" s="87"/>
      <c r="P535" s="87"/>
      <c r="Q535" s="87"/>
      <c r="R535" s="87"/>
      <c r="S535" s="87"/>
      <c r="T535" s="88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T535" s="20" t="s">
        <v>192</v>
      </c>
      <c r="AU535" s="20" t="s">
        <v>82</v>
      </c>
    </row>
    <row r="536" s="2" customFormat="1" ht="24.15" customHeight="1">
      <c r="A536" s="41"/>
      <c r="B536" s="42"/>
      <c r="C536" s="215" t="s">
        <v>695</v>
      </c>
      <c r="D536" s="215" t="s">
        <v>183</v>
      </c>
      <c r="E536" s="216" t="s">
        <v>2079</v>
      </c>
      <c r="F536" s="217" t="s">
        <v>2080</v>
      </c>
      <c r="G536" s="218" t="s">
        <v>186</v>
      </c>
      <c r="H536" s="219">
        <v>103.19799999999999</v>
      </c>
      <c r="I536" s="220"/>
      <c r="J536" s="221">
        <f>ROUND(I536*H536,2)</f>
        <v>0</v>
      </c>
      <c r="K536" s="217" t="s">
        <v>187</v>
      </c>
      <c r="L536" s="47"/>
      <c r="M536" s="222" t="s">
        <v>19</v>
      </c>
      <c r="N536" s="223" t="s">
        <v>44</v>
      </c>
      <c r="O536" s="87"/>
      <c r="P536" s="224">
        <f>O536*H536</f>
        <v>0</v>
      </c>
      <c r="Q536" s="224">
        <v>0.00016000000000000001</v>
      </c>
      <c r="R536" s="224">
        <f>Q536*H536</f>
        <v>0.016511680000000001</v>
      </c>
      <c r="S536" s="224">
        <v>0</v>
      </c>
      <c r="T536" s="225">
        <f>S536*H536</f>
        <v>0</v>
      </c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R536" s="226" t="s">
        <v>284</v>
      </c>
      <c r="AT536" s="226" t="s">
        <v>183</v>
      </c>
      <c r="AU536" s="226" t="s">
        <v>82</v>
      </c>
      <c r="AY536" s="20" t="s">
        <v>180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20" t="s">
        <v>80</v>
      </c>
      <c r="BK536" s="227">
        <f>ROUND(I536*H536,2)</f>
        <v>0</v>
      </c>
      <c r="BL536" s="20" t="s">
        <v>284</v>
      </c>
      <c r="BM536" s="226" t="s">
        <v>2837</v>
      </c>
    </row>
    <row r="537" s="2" customFormat="1">
      <c r="A537" s="41"/>
      <c r="B537" s="42"/>
      <c r="C537" s="43"/>
      <c r="D537" s="228" t="s">
        <v>190</v>
      </c>
      <c r="E537" s="43"/>
      <c r="F537" s="229" t="s">
        <v>2082</v>
      </c>
      <c r="G537" s="43"/>
      <c r="H537" s="43"/>
      <c r="I537" s="230"/>
      <c r="J537" s="43"/>
      <c r="K537" s="43"/>
      <c r="L537" s="47"/>
      <c r="M537" s="231"/>
      <c r="N537" s="232"/>
      <c r="O537" s="87"/>
      <c r="P537" s="87"/>
      <c r="Q537" s="87"/>
      <c r="R537" s="87"/>
      <c r="S537" s="87"/>
      <c r="T537" s="88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20" t="s">
        <v>190</v>
      </c>
      <c r="AU537" s="20" t="s">
        <v>82</v>
      </c>
    </row>
    <row r="538" s="2" customFormat="1">
      <c r="A538" s="41"/>
      <c r="B538" s="42"/>
      <c r="C538" s="43"/>
      <c r="D538" s="233" t="s">
        <v>192</v>
      </c>
      <c r="E538" s="43"/>
      <c r="F538" s="234" t="s">
        <v>2083</v>
      </c>
      <c r="G538" s="43"/>
      <c r="H538" s="43"/>
      <c r="I538" s="230"/>
      <c r="J538" s="43"/>
      <c r="K538" s="43"/>
      <c r="L538" s="47"/>
      <c r="M538" s="231"/>
      <c r="N538" s="232"/>
      <c r="O538" s="87"/>
      <c r="P538" s="87"/>
      <c r="Q538" s="87"/>
      <c r="R538" s="87"/>
      <c r="S538" s="87"/>
      <c r="T538" s="88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T538" s="20" t="s">
        <v>192</v>
      </c>
      <c r="AU538" s="20" t="s">
        <v>82</v>
      </c>
    </row>
    <row r="539" s="2" customFormat="1" ht="24.15" customHeight="1">
      <c r="A539" s="41"/>
      <c r="B539" s="42"/>
      <c r="C539" s="215" t="s">
        <v>703</v>
      </c>
      <c r="D539" s="215" t="s">
        <v>183</v>
      </c>
      <c r="E539" s="216" t="s">
        <v>2084</v>
      </c>
      <c r="F539" s="217" t="s">
        <v>2085</v>
      </c>
      <c r="G539" s="218" t="s">
        <v>186</v>
      </c>
      <c r="H539" s="219">
        <v>103.19799999999999</v>
      </c>
      <c r="I539" s="220"/>
      <c r="J539" s="221">
        <f>ROUND(I539*H539,2)</f>
        <v>0</v>
      </c>
      <c r="K539" s="217" t="s">
        <v>187</v>
      </c>
      <c r="L539" s="47"/>
      <c r="M539" s="222" t="s">
        <v>19</v>
      </c>
      <c r="N539" s="223" t="s">
        <v>44</v>
      </c>
      <c r="O539" s="87"/>
      <c r="P539" s="224">
        <f>O539*H539</f>
        <v>0</v>
      </c>
      <c r="Q539" s="224">
        <v>0.00011</v>
      </c>
      <c r="R539" s="224">
        <f>Q539*H539</f>
        <v>0.011351779999999999</v>
      </c>
      <c r="S539" s="224">
        <v>0</v>
      </c>
      <c r="T539" s="225">
        <f>S539*H539</f>
        <v>0</v>
      </c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R539" s="226" t="s">
        <v>284</v>
      </c>
      <c r="AT539" s="226" t="s">
        <v>183</v>
      </c>
      <c r="AU539" s="226" t="s">
        <v>82</v>
      </c>
      <c r="AY539" s="20" t="s">
        <v>180</v>
      </c>
      <c r="BE539" s="227">
        <f>IF(N539="základní",J539,0)</f>
        <v>0</v>
      </c>
      <c r="BF539" s="227">
        <f>IF(N539="snížená",J539,0)</f>
        <v>0</v>
      </c>
      <c r="BG539" s="227">
        <f>IF(N539="zákl. přenesená",J539,0)</f>
        <v>0</v>
      </c>
      <c r="BH539" s="227">
        <f>IF(N539="sníž. přenesená",J539,0)</f>
        <v>0</v>
      </c>
      <c r="BI539" s="227">
        <f>IF(N539="nulová",J539,0)</f>
        <v>0</v>
      </c>
      <c r="BJ539" s="20" t="s">
        <v>80</v>
      </c>
      <c r="BK539" s="227">
        <f>ROUND(I539*H539,2)</f>
        <v>0</v>
      </c>
      <c r="BL539" s="20" t="s">
        <v>284</v>
      </c>
      <c r="BM539" s="226" t="s">
        <v>2838</v>
      </c>
    </row>
    <row r="540" s="2" customFormat="1">
      <c r="A540" s="41"/>
      <c r="B540" s="42"/>
      <c r="C540" s="43"/>
      <c r="D540" s="228" t="s">
        <v>190</v>
      </c>
      <c r="E540" s="43"/>
      <c r="F540" s="229" t="s">
        <v>2087</v>
      </c>
      <c r="G540" s="43"/>
      <c r="H540" s="43"/>
      <c r="I540" s="230"/>
      <c r="J540" s="43"/>
      <c r="K540" s="43"/>
      <c r="L540" s="47"/>
      <c r="M540" s="231"/>
      <c r="N540" s="232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190</v>
      </c>
      <c r="AU540" s="20" t="s">
        <v>82</v>
      </c>
    </row>
    <row r="541" s="2" customFormat="1">
      <c r="A541" s="41"/>
      <c r="B541" s="42"/>
      <c r="C541" s="43"/>
      <c r="D541" s="233" t="s">
        <v>192</v>
      </c>
      <c r="E541" s="43"/>
      <c r="F541" s="234" t="s">
        <v>2088</v>
      </c>
      <c r="G541" s="43"/>
      <c r="H541" s="43"/>
      <c r="I541" s="230"/>
      <c r="J541" s="43"/>
      <c r="K541" s="43"/>
      <c r="L541" s="47"/>
      <c r="M541" s="231"/>
      <c r="N541" s="232"/>
      <c r="O541" s="87"/>
      <c r="P541" s="87"/>
      <c r="Q541" s="87"/>
      <c r="R541" s="87"/>
      <c r="S541" s="87"/>
      <c r="T541" s="88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T541" s="20" t="s">
        <v>192</v>
      </c>
      <c r="AU541" s="20" t="s">
        <v>82</v>
      </c>
    </row>
    <row r="542" s="13" customFormat="1">
      <c r="A542" s="13"/>
      <c r="B542" s="235"/>
      <c r="C542" s="236"/>
      <c r="D542" s="228" t="s">
        <v>216</v>
      </c>
      <c r="E542" s="237" t="s">
        <v>19</v>
      </c>
      <c r="F542" s="238" t="s">
        <v>2839</v>
      </c>
      <c r="G542" s="236"/>
      <c r="H542" s="239">
        <v>62.832999999999998</v>
      </c>
      <c r="I542" s="240"/>
      <c r="J542" s="236"/>
      <c r="K542" s="236"/>
      <c r="L542" s="241"/>
      <c r="M542" s="242"/>
      <c r="N542" s="243"/>
      <c r="O542" s="243"/>
      <c r="P542" s="243"/>
      <c r="Q542" s="243"/>
      <c r="R542" s="243"/>
      <c r="S542" s="243"/>
      <c r="T542" s="244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5" t="s">
        <v>216</v>
      </c>
      <c r="AU542" s="245" t="s">
        <v>82</v>
      </c>
      <c r="AV542" s="13" t="s">
        <v>82</v>
      </c>
      <c r="AW542" s="13" t="s">
        <v>35</v>
      </c>
      <c r="AX542" s="13" t="s">
        <v>73</v>
      </c>
      <c r="AY542" s="245" t="s">
        <v>180</v>
      </c>
    </row>
    <row r="543" s="13" customFormat="1">
      <c r="A543" s="13"/>
      <c r="B543" s="235"/>
      <c r="C543" s="236"/>
      <c r="D543" s="228" t="s">
        <v>216</v>
      </c>
      <c r="E543" s="237" t="s">
        <v>19</v>
      </c>
      <c r="F543" s="238" t="s">
        <v>2840</v>
      </c>
      <c r="G543" s="236"/>
      <c r="H543" s="239">
        <v>12.060000000000001</v>
      </c>
      <c r="I543" s="240"/>
      <c r="J543" s="236"/>
      <c r="K543" s="236"/>
      <c r="L543" s="241"/>
      <c r="M543" s="242"/>
      <c r="N543" s="243"/>
      <c r="O543" s="243"/>
      <c r="P543" s="243"/>
      <c r="Q543" s="243"/>
      <c r="R543" s="243"/>
      <c r="S543" s="243"/>
      <c r="T543" s="244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5" t="s">
        <v>216</v>
      </c>
      <c r="AU543" s="245" t="s">
        <v>82</v>
      </c>
      <c r="AV543" s="13" t="s">
        <v>82</v>
      </c>
      <c r="AW543" s="13" t="s">
        <v>35</v>
      </c>
      <c r="AX543" s="13" t="s">
        <v>73</v>
      </c>
      <c r="AY543" s="245" t="s">
        <v>180</v>
      </c>
    </row>
    <row r="544" s="13" customFormat="1">
      <c r="A544" s="13"/>
      <c r="B544" s="235"/>
      <c r="C544" s="236"/>
      <c r="D544" s="228" t="s">
        <v>216</v>
      </c>
      <c r="E544" s="237" t="s">
        <v>19</v>
      </c>
      <c r="F544" s="238" t="s">
        <v>2841</v>
      </c>
      <c r="G544" s="236"/>
      <c r="H544" s="239">
        <v>2.3450000000000002</v>
      </c>
      <c r="I544" s="240"/>
      <c r="J544" s="236"/>
      <c r="K544" s="236"/>
      <c r="L544" s="241"/>
      <c r="M544" s="242"/>
      <c r="N544" s="243"/>
      <c r="O544" s="243"/>
      <c r="P544" s="243"/>
      <c r="Q544" s="243"/>
      <c r="R544" s="243"/>
      <c r="S544" s="243"/>
      <c r="T544" s="244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5" t="s">
        <v>216</v>
      </c>
      <c r="AU544" s="245" t="s">
        <v>82</v>
      </c>
      <c r="AV544" s="13" t="s">
        <v>82</v>
      </c>
      <c r="AW544" s="13" t="s">
        <v>35</v>
      </c>
      <c r="AX544" s="13" t="s">
        <v>73</v>
      </c>
      <c r="AY544" s="245" t="s">
        <v>180</v>
      </c>
    </row>
    <row r="545" s="13" customFormat="1">
      <c r="A545" s="13"/>
      <c r="B545" s="235"/>
      <c r="C545" s="236"/>
      <c r="D545" s="228" t="s">
        <v>216</v>
      </c>
      <c r="E545" s="237" t="s">
        <v>19</v>
      </c>
      <c r="F545" s="238" t="s">
        <v>2092</v>
      </c>
      <c r="G545" s="236"/>
      <c r="H545" s="239">
        <v>2.98</v>
      </c>
      <c r="I545" s="240"/>
      <c r="J545" s="236"/>
      <c r="K545" s="236"/>
      <c r="L545" s="241"/>
      <c r="M545" s="242"/>
      <c r="N545" s="243"/>
      <c r="O545" s="243"/>
      <c r="P545" s="243"/>
      <c r="Q545" s="243"/>
      <c r="R545" s="243"/>
      <c r="S545" s="243"/>
      <c r="T545" s="244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5" t="s">
        <v>216</v>
      </c>
      <c r="AU545" s="245" t="s">
        <v>82</v>
      </c>
      <c r="AV545" s="13" t="s">
        <v>82</v>
      </c>
      <c r="AW545" s="13" t="s">
        <v>35</v>
      </c>
      <c r="AX545" s="13" t="s">
        <v>73</v>
      </c>
      <c r="AY545" s="245" t="s">
        <v>180</v>
      </c>
    </row>
    <row r="546" s="13" customFormat="1">
      <c r="A546" s="13"/>
      <c r="B546" s="235"/>
      <c r="C546" s="236"/>
      <c r="D546" s="228" t="s">
        <v>216</v>
      </c>
      <c r="E546" s="237" t="s">
        <v>19</v>
      </c>
      <c r="F546" s="238" t="s">
        <v>2642</v>
      </c>
      <c r="G546" s="236"/>
      <c r="H546" s="239">
        <v>11.279999999999999</v>
      </c>
      <c r="I546" s="240"/>
      <c r="J546" s="236"/>
      <c r="K546" s="236"/>
      <c r="L546" s="241"/>
      <c r="M546" s="242"/>
      <c r="N546" s="243"/>
      <c r="O546" s="243"/>
      <c r="P546" s="243"/>
      <c r="Q546" s="243"/>
      <c r="R546" s="243"/>
      <c r="S546" s="243"/>
      <c r="T546" s="244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5" t="s">
        <v>216</v>
      </c>
      <c r="AU546" s="245" t="s">
        <v>82</v>
      </c>
      <c r="AV546" s="13" t="s">
        <v>82</v>
      </c>
      <c r="AW546" s="13" t="s">
        <v>35</v>
      </c>
      <c r="AX546" s="13" t="s">
        <v>73</v>
      </c>
      <c r="AY546" s="245" t="s">
        <v>180</v>
      </c>
    </row>
    <row r="547" s="13" customFormat="1">
      <c r="A547" s="13"/>
      <c r="B547" s="235"/>
      <c r="C547" s="236"/>
      <c r="D547" s="228" t="s">
        <v>216</v>
      </c>
      <c r="E547" s="237" t="s">
        <v>19</v>
      </c>
      <c r="F547" s="238" t="s">
        <v>2094</v>
      </c>
      <c r="G547" s="236"/>
      <c r="H547" s="239">
        <v>11.699999999999999</v>
      </c>
      <c r="I547" s="240"/>
      <c r="J547" s="236"/>
      <c r="K547" s="236"/>
      <c r="L547" s="241"/>
      <c r="M547" s="242"/>
      <c r="N547" s="243"/>
      <c r="O547" s="243"/>
      <c r="P547" s="243"/>
      <c r="Q547" s="243"/>
      <c r="R547" s="243"/>
      <c r="S547" s="243"/>
      <c r="T547" s="244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5" t="s">
        <v>216</v>
      </c>
      <c r="AU547" s="245" t="s">
        <v>82</v>
      </c>
      <c r="AV547" s="13" t="s">
        <v>82</v>
      </c>
      <c r="AW547" s="13" t="s">
        <v>35</v>
      </c>
      <c r="AX547" s="13" t="s">
        <v>73</v>
      </c>
      <c r="AY547" s="245" t="s">
        <v>180</v>
      </c>
    </row>
    <row r="548" s="14" customFormat="1">
      <c r="A548" s="14"/>
      <c r="B548" s="246"/>
      <c r="C548" s="247"/>
      <c r="D548" s="228" t="s">
        <v>216</v>
      </c>
      <c r="E548" s="248" t="s">
        <v>19</v>
      </c>
      <c r="F548" s="249" t="s">
        <v>293</v>
      </c>
      <c r="G548" s="247"/>
      <c r="H548" s="250">
        <v>103.19799999999999</v>
      </c>
      <c r="I548" s="251"/>
      <c r="J548" s="247"/>
      <c r="K548" s="247"/>
      <c r="L548" s="252"/>
      <c r="M548" s="253"/>
      <c r="N548" s="254"/>
      <c r="O548" s="254"/>
      <c r="P548" s="254"/>
      <c r="Q548" s="254"/>
      <c r="R548" s="254"/>
      <c r="S548" s="254"/>
      <c r="T548" s="255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6" t="s">
        <v>216</v>
      </c>
      <c r="AU548" s="256" t="s">
        <v>82</v>
      </c>
      <c r="AV548" s="14" t="s">
        <v>188</v>
      </c>
      <c r="AW548" s="14" t="s">
        <v>35</v>
      </c>
      <c r="AX548" s="14" t="s">
        <v>80</v>
      </c>
      <c r="AY548" s="256" t="s">
        <v>180</v>
      </c>
    </row>
    <row r="549" s="2" customFormat="1" ht="24.15" customHeight="1">
      <c r="A549" s="41"/>
      <c r="B549" s="42"/>
      <c r="C549" s="215" t="s">
        <v>709</v>
      </c>
      <c r="D549" s="215" t="s">
        <v>183</v>
      </c>
      <c r="E549" s="216" t="s">
        <v>2096</v>
      </c>
      <c r="F549" s="217" t="s">
        <v>2097</v>
      </c>
      <c r="G549" s="218" t="s">
        <v>483</v>
      </c>
      <c r="H549" s="219">
        <v>430.89999999999998</v>
      </c>
      <c r="I549" s="220"/>
      <c r="J549" s="221">
        <f>ROUND(I549*H549,2)</f>
        <v>0</v>
      </c>
      <c r="K549" s="217" t="s">
        <v>187</v>
      </c>
      <c r="L549" s="47"/>
      <c r="M549" s="222" t="s">
        <v>19</v>
      </c>
      <c r="N549" s="223" t="s">
        <v>44</v>
      </c>
      <c r="O549" s="87"/>
      <c r="P549" s="224">
        <f>O549*H549</f>
        <v>0</v>
      </c>
      <c r="Q549" s="224">
        <v>3.0000000000000001E-05</v>
      </c>
      <c r="R549" s="224">
        <f>Q549*H549</f>
        <v>0.012926999999999999</v>
      </c>
      <c r="S549" s="224">
        <v>0</v>
      </c>
      <c r="T549" s="225">
        <f>S549*H549</f>
        <v>0</v>
      </c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R549" s="226" t="s">
        <v>284</v>
      </c>
      <c r="AT549" s="226" t="s">
        <v>183</v>
      </c>
      <c r="AU549" s="226" t="s">
        <v>82</v>
      </c>
      <c r="AY549" s="20" t="s">
        <v>180</v>
      </c>
      <c r="BE549" s="227">
        <f>IF(N549="základní",J549,0)</f>
        <v>0</v>
      </c>
      <c r="BF549" s="227">
        <f>IF(N549="snížená",J549,0)</f>
        <v>0</v>
      </c>
      <c r="BG549" s="227">
        <f>IF(N549="zákl. přenesená",J549,0)</f>
        <v>0</v>
      </c>
      <c r="BH549" s="227">
        <f>IF(N549="sníž. přenesená",J549,0)</f>
        <v>0</v>
      </c>
      <c r="BI549" s="227">
        <f>IF(N549="nulová",J549,0)</f>
        <v>0</v>
      </c>
      <c r="BJ549" s="20" t="s">
        <v>80</v>
      </c>
      <c r="BK549" s="227">
        <f>ROUND(I549*H549,2)</f>
        <v>0</v>
      </c>
      <c r="BL549" s="20" t="s">
        <v>284</v>
      </c>
      <c r="BM549" s="226" t="s">
        <v>2842</v>
      </c>
    </row>
    <row r="550" s="2" customFormat="1">
      <c r="A550" s="41"/>
      <c r="B550" s="42"/>
      <c r="C550" s="43"/>
      <c r="D550" s="228" t="s">
        <v>190</v>
      </c>
      <c r="E550" s="43"/>
      <c r="F550" s="229" t="s">
        <v>2099</v>
      </c>
      <c r="G550" s="43"/>
      <c r="H550" s="43"/>
      <c r="I550" s="230"/>
      <c r="J550" s="43"/>
      <c r="K550" s="43"/>
      <c r="L550" s="47"/>
      <c r="M550" s="231"/>
      <c r="N550" s="232"/>
      <c r="O550" s="87"/>
      <c r="P550" s="87"/>
      <c r="Q550" s="87"/>
      <c r="R550" s="87"/>
      <c r="S550" s="87"/>
      <c r="T550" s="88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20" t="s">
        <v>190</v>
      </c>
      <c r="AU550" s="20" t="s">
        <v>82</v>
      </c>
    </row>
    <row r="551" s="2" customFormat="1">
      <c r="A551" s="41"/>
      <c r="B551" s="42"/>
      <c r="C551" s="43"/>
      <c r="D551" s="233" t="s">
        <v>192</v>
      </c>
      <c r="E551" s="43"/>
      <c r="F551" s="234" t="s">
        <v>2100</v>
      </c>
      <c r="G551" s="43"/>
      <c r="H551" s="43"/>
      <c r="I551" s="230"/>
      <c r="J551" s="43"/>
      <c r="K551" s="43"/>
      <c r="L551" s="47"/>
      <c r="M551" s="231"/>
      <c r="N551" s="232"/>
      <c r="O551" s="87"/>
      <c r="P551" s="87"/>
      <c r="Q551" s="87"/>
      <c r="R551" s="87"/>
      <c r="S551" s="87"/>
      <c r="T551" s="88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T551" s="20" t="s">
        <v>192</v>
      </c>
      <c r="AU551" s="20" t="s">
        <v>82</v>
      </c>
    </row>
    <row r="552" s="13" customFormat="1">
      <c r="A552" s="13"/>
      <c r="B552" s="235"/>
      <c r="C552" s="236"/>
      <c r="D552" s="228" t="s">
        <v>216</v>
      </c>
      <c r="E552" s="237" t="s">
        <v>19</v>
      </c>
      <c r="F552" s="238" t="s">
        <v>2843</v>
      </c>
      <c r="G552" s="236"/>
      <c r="H552" s="239">
        <v>250</v>
      </c>
      <c r="I552" s="240"/>
      <c r="J552" s="236"/>
      <c r="K552" s="236"/>
      <c r="L552" s="241"/>
      <c r="M552" s="242"/>
      <c r="N552" s="243"/>
      <c r="O552" s="243"/>
      <c r="P552" s="243"/>
      <c r="Q552" s="243"/>
      <c r="R552" s="243"/>
      <c r="S552" s="243"/>
      <c r="T552" s="244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5" t="s">
        <v>216</v>
      </c>
      <c r="AU552" s="245" t="s">
        <v>82</v>
      </c>
      <c r="AV552" s="13" t="s">
        <v>82</v>
      </c>
      <c r="AW552" s="13" t="s">
        <v>35</v>
      </c>
      <c r="AX552" s="13" t="s">
        <v>73</v>
      </c>
      <c r="AY552" s="245" t="s">
        <v>180</v>
      </c>
    </row>
    <row r="553" s="13" customFormat="1">
      <c r="A553" s="13"/>
      <c r="B553" s="235"/>
      <c r="C553" s="236"/>
      <c r="D553" s="228" t="s">
        <v>216</v>
      </c>
      <c r="E553" s="237" t="s">
        <v>19</v>
      </c>
      <c r="F553" s="238" t="s">
        <v>2644</v>
      </c>
      <c r="G553" s="236"/>
      <c r="H553" s="239">
        <v>67.680000000000007</v>
      </c>
      <c r="I553" s="240"/>
      <c r="J553" s="236"/>
      <c r="K553" s="236"/>
      <c r="L553" s="241"/>
      <c r="M553" s="242"/>
      <c r="N553" s="243"/>
      <c r="O553" s="243"/>
      <c r="P553" s="243"/>
      <c r="Q553" s="243"/>
      <c r="R553" s="243"/>
      <c r="S553" s="243"/>
      <c r="T553" s="244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5" t="s">
        <v>216</v>
      </c>
      <c r="AU553" s="245" t="s">
        <v>82</v>
      </c>
      <c r="AV553" s="13" t="s">
        <v>82</v>
      </c>
      <c r="AW553" s="13" t="s">
        <v>35</v>
      </c>
      <c r="AX553" s="13" t="s">
        <v>73</v>
      </c>
      <c r="AY553" s="245" t="s">
        <v>180</v>
      </c>
    </row>
    <row r="554" s="13" customFormat="1">
      <c r="A554" s="13"/>
      <c r="B554" s="235"/>
      <c r="C554" s="236"/>
      <c r="D554" s="228" t="s">
        <v>216</v>
      </c>
      <c r="E554" s="237" t="s">
        <v>19</v>
      </c>
      <c r="F554" s="238" t="s">
        <v>2844</v>
      </c>
      <c r="G554" s="236"/>
      <c r="H554" s="239">
        <v>9.3800000000000008</v>
      </c>
      <c r="I554" s="240"/>
      <c r="J554" s="236"/>
      <c r="K554" s="236"/>
      <c r="L554" s="241"/>
      <c r="M554" s="242"/>
      <c r="N554" s="243"/>
      <c r="O554" s="243"/>
      <c r="P554" s="243"/>
      <c r="Q554" s="243"/>
      <c r="R554" s="243"/>
      <c r="S554" s="243"/>
      <c r="T554" s="244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5" t="s">
        <v>216</v>
      </c>
      <c r="AU554" s="245" t="s">
        <v>82</v>
      </c>
      <c r="AV554" s="13" t="s">
        <v>82</v>
      </c>
      <c r="AW554" s="13" t="s">
        <v>35</v>
      </c>
      <c r="AX554" s="13" t="s">
        <v>73</v>
      </c>
      <c r="AY554" s="245" t="s">
        <v>180</v>
      </c>
    </row>
    <row r="555" s="13" customFormat="1">
      <c r="A555" s="13"/>
      <c r="B555" s="235"/>
      <c r="C555" s="236"/>
      <c r="D555" s="228" t="s">
        <v>216</v>
      </c>
      <c r="E555" s="237" t="s">
        <v>19</v>
      </c>
      <c r="F555" s="238" t="s">
        <v>2104</v>
      </c>
      <c r="G555" s="236"/>
      <c r="H555" s="239">
        <v>11.92</v>
      </c>
      <c r="I555" s="240"/>
      <c r="J555" s="236"/>
      <c r="K555" s="236"/>
      <c r="L555" s="241"/>
      <c r="M555" s="242"/>
      <c r="N555" s="243"/>
      <c r="O555" s="243"/>
      <c r="P555" s="243"/>
      <c r="Q555" s="243"/>
      <c r="R555" s="243"/>
      <c r="S555" s="243"/>
      <c r="T555" s="244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5" t="s">
        <v>216</v>
      </c>
      <c r="AU555" s="245" t="s">
        <v>82</v>
      </c>
      <c r="AV555" s="13" t="s">
        <v>82</v>
      </c>
      <c r="AW555" s="13" t="s">
        <v>35</v>
      </c>
      <c r="AX555" s="13" t="s">
        <v>73</v>
      </c>
      <c r="AY555" s="245" t="s">
        <v>180</v>
      </c>
    </row>
    <row r="556" s="13" customFormat="1">
      <c r="A556" s="13"/>
      <c r="B556" s="235"/>
      <c r="C556" s="236"/>
      <c r="D556" s="228" t="s">
        <v>216</v>
      </c>
      <c r="E556" s="237" t="s">
        <v>19</v>
      </c>
      <c r="F556" s="238" t="s">
        <v>2646</v>
      </c>
      <c r="G556" s="236"/>
      <c r="H556" s="239">
        <v>45.119999999999997</v>
      </c>
      <c r="I556" s="240"/>
      <c r="J556" s="236"/>
      <c r="K556" s="236"/>
      <c r="L556" s="241"/>
      <c r="M556" s="242"/>
      <c r="N556" s="243"/>
      <c r="O556" s="243"/>
      <c r="P556" s="243"/>
      <c r="Q556" s="243"/>
      <c r="R556" s="243"/>
      <c r="S556" s="243"/>
      <c r="T556" s="244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5" t="s">
        <v>216</v>
      </c>
      <c r="AU556" s="245" t="s">
        <v>82</v>
      </c>
      <c r="AV556" s="13" t="s">
        <v>82</v>
      </c>
      <c r="AW556" s="13" t="s">
        <v>35</v>
      </c>
      <c r="AX556" s="13" t="s">
        <v>73</v>
      </c>
      <c r="AY556" s="245" t="s">
        <v>180</v>
      </c>
    </row>
    <row r="557" s="13" customFormat="1">
      <c r="A557" s="13"/>
      <c r="B557" s="235"/>
      <c r="C557" s="236"/>
      <c r="D557" s="228" t="s">
        <v>216</v>
      </c>
      <c r="E557" s="237" t="s">
        <v>19</v>
      </c>
      <c r="F557" s="238" t="s">
        <v>2422</v>
      </c>
      <c r="G557" s="236"/>
      <c r="H557" s="239">
        <v>46.799999999999997</v>
      </c>
      <c r="I557" s="240"/>
      <c r="J557" s="236"/>
      <c r="K557" s="236"/>
      <c r="L557" s="241"/>
      <c r="M557" s="242"/>
      <c r="N557" s="243"/>
      <c r="O557" s="243"/>
      <c r="P557" s="243"/>
      <c r="Q557" s="243"/>
      <c r="R557" s="243"/>
      <c r="S557" s="243"/>
      <c r="T557" s="244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5" t="s">
        <v>216</v>
      </c>
      <c r="AU557" s="245" t="s">
        <v>82</v>
      </c>
      <c r="AV557" s="13" t="s">
        <v>82</v>
      </c>
      <c r="AW557" s="13" t="s">
        <v>35</v>
      </c>
      <c r="AX557" s="13" t="s">
        <v>73</v>
      </c>
      <c r="AY557" s="245" t="s">
        <v>180</v>
      </c>
    </row>
    <row r="558" s="14" customFormat="1">
      <c r="A558" s="14"/>
      <c r="B558" s="246"/>
      <c r="C558" s="247"/>
      <c r="D558" s="228" t="s">
        <v>216</v>
      </c>
      <c r="E558" s="248" t="s">
        <v>19</v>
      </c>
      <c r="F558" s="249" t="s">
        <v>293</v>
      </c>
      <c r="G558" s="247"/>
      <c r="H558" s="250">
        <v>430.89999999999998</v>
      </c>
      <c r="I558" s="251"/>
      <c r="J558" s="247"/>
      <c r="K558" s="247"/>
      <c r="L558" s="252"/>
      <c r="M558" s="253"/>
      <c r="N558" s="254"/>
      <c r="O558" s="254"/>
      <c r="P558" s="254"/>
      <c r="Q558" s="254"/>
      <c r="R558" s="254"/>
      <c r="S558" s="254"/>
      <c r="T558" s="255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6" t="s">
        <v>216</v>
      </c>
      <c r="AU558" s="256" t="s">
        <v>82</v>
      </c>
      <c r="AV558" s="14" t="s">
        <v>188</v>
      </c>
      <c r="AW558" s="14" t="s">
        <v>35</v>
      </c>
      <c r="AX558" s="14" t="s">
        <v>80</v>
      </c>
      <c r="AY558" s="256" t="s">
        <v>180</v>
      </c>
    </row>
    <row r="559" s="2" customFormat="1" ht="16.5" customHeight="1">
      <c r="A559" s="41"/>
      <c r="B559" s="42"/>
      <c r="C559" s="215" t="s">
        <v>713</v>
      </c>
      <c r="D559" s="215" t="s">
        <v>183</v>
      </c>
      <c r="E559" s="216" t="s">
        <v>892</v>
      </c>
      <c r="F559" s="217" t="s">
        <v>893</v>
      </c>
      <c r="G559" s="218" t="s">
        <v>186</v>
      </c>
      <c r="H559" s="219">
        <v>8.4000000000000004</v>
      </c>
      <c r="I559" s="220"/>
      <c r="J559" s="221">
        <f>ROUND(I559*H559,2)</f>
        <v>0</v>
      </c>
      <c r="K559" s="217" t="s">
        <v>187</v>
      </c>
      <c r="L559" s="47"/>
      <c r="M559" s="222" t="s">
        <v>19</v>
      </c>
      <c r="N559" s="223" t="s">
        <v>44</v>
      </c>
      <c r="O559" s="87"/>
      <c r="P559" s="224">
        <f>O559*H559</f>
        <v>0</v>
      </c>
      <c r="Q559" s="224">
        <v>6.9999999999999994E-05</v>
      </c>
      <c r="R559" s="224">
        <f>Q559*H559</f>
        <v>0.00058799999999999998</v>
      </c>
      <c r="S559" s="224">
        <v>0</v>
      </c>
      <c r="T559" s="225">
        <f>S559*H559</f>
        <v>0</v>
      </c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R559" s="226" t="s">
        <v>284</v>
      </c>
      <c r="AT559" s="226" t="s">
        <v>183</v>
      </c>
      <c r="AU559" s="226" t="s">
        <v>82</v>
      </c>
      <c r="AY559" s="20" t="s">
        <v>180</v>
      </c>
      <c r="BE559" s="227">
        <f>IF(N559="základní",J559,0)</f>
        <v>0</v>
      </c>
      <c r="BF559" s="227">
        <f>IF(N559="snížená",J559,0)</f>
        <v>0</v>
      </c>
      <c r="BG559" s="227">
        <f>IF(N559="zákl. přenesená",J559,0)</f>
        <v>0</v>
      </c>
      <c r="BH559" s="227">
        <f>IF(N559="sníž. přenesená",J559,0)</f>
        <v>0</v>
      </c>
      <c r="BI559" s="227">
        <f>IF(N559="nulová",J559,0)</f>
        <v>0</v>
      </c>
      <c r="BJ559" s="20" t="s">
        <v>80</v>
      </c>
      <c r="BK559" s="227">
        <f>ROUND(I559*H559,2)</f>
        <v>0</v>
      </c>
      <c r="BL559" s="20" t="s">
        <v>284</v>
      </c>
      <c r="BM559" s="226" t="s">
        <v>2845</v>
      </c>
    </row>
    <row r="560" s="2" customFormat="1">
      <c r="A560" s="41"/>
      <c r="B560" s="42"/>
      <c r="C560" s="43"/>
      <c r="D560" s="228" t="s">
        <v>190</v>
      </c>
      <c r="E560" s="43"/>
      <c r="F560" s="229" t="s">
        <v>895</v>
      </c>
      <c r="G560" s="43"/>
      <c r="H560" s="43"/>
      <c r="I560" s="230"/>
      <c r="J560" s="43"/>
      <c r="K560" s="43"/>
      <c r="L560" s="47"/>
      <c r="M560" s="231"/>
      <c r="N560" s="232"/>
      <c r="O560" s="87"/>
      <c r="P560" s="87"/>
      <c r="Q560" s="87"/>
      <c r="R560" s="87"/>
      <c r="S560" s="87"/>
      <c r="T560" s="88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190</v>
      </c>
      <c r="AU560" s="20" t="s">
        <v>82</v>
      </c>
    </row>
    <row r="561" s="2" customFormat="1">
      <c r="A561" s="41"/>
      <c r="B561" s="42"/>
      <c r="C561" s="43"/>
      <c r="D561" s="233" t="s">
        <v>192</v>
      </c>
      <c r="E561" s="43"/>
      <c r="F561" s="234" t="s">
        <v>896</v>
      </c>
      <c r="G561" s="43"/>
      <c r="H561" s="43"/>
      <c r="I561" s="230"/>
      <c r="J561" s="43"/>
      <c r="K561" s="43"/>
      <c r="L561" s="47"/>
      <c r="M561" s="231"/>
      <c r="N561" s="232"/>
      <c r="O561" s="87"/>
      <c r="P561" s="87"/>
      <c r="Q561" s="87"/>
      <c r="R561" s="87"/>
      <c r="S561" s="87"/>
      <c r="T561" s="88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T561" s="20" t="s">
        <v>192</v>
      </c>
      <c r="AU561" s="20" t="s">
        <v>82</v>
      </c>
    </row>
    <row r="562" s="2" customFormat="1" ht="24.15" customHeight="1">
      <c r="A562" s="41"/>
      <c r="B562" s="42"/>
      <c r="C562" s="215" t="s">
        <v>721</v>
      </c>
      <c r="D562" s="215" t="s">
        <v>183</v>
      </c>
      <c r="E562" s="216" t="s">
        <v>2109</v>
      </c>
      <c r="F562" s="217" t="s">
        <v>2110</v>
      </c>
      <c r="G562" s="218" t="s">
        <v>186</v>
      </c>
      <c r="H562" s="219">
        <v>8.4000000000000004</v>
      </c>
      <c r="I562" s="220"/>
      <c r="J562" s="221">
        <f>ROUND(I562*H562,2)</f>
        <v>0</v>
      </c>
      <c r="K562" s="217" t="s">
        <v>187</v>
      </c>
      <c r="L562" s="47"/>
      <c r="M562" s="222" t="s">
        <v>19</v>
      </c>
      <c r="N562" s="223" t="s">
        <v>44</v>
      </c>
      <c r="O562" s="87"/>
      <c r="P562" s="224">
        <f>O562*H562</f>
        <v>0</v>
      </c>
      <c r="Q562" s="224">
        <v>6.9999999999999994E-05</v>
      </c>
      <c r="R562" s="224">
        <f>Q562*H562</f>
        <v>0.00058799999999999998</v>
      </c>
      <c r="S562" s="224">
        <v>0</v>
      </c>
      <c r="T562" s="225">
        <f>S562*H562</f>
        <v>0</v>
      </c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R562" s="226" t="s">
        <v>284</v>
      </c>
      <c r="AT562" s="226" t="s">
        <v>183</v>
      </c>
      <c r="AU562" s="226" t="s">
        <v>82</v>
      </c>
      <c r="AY562" s="20" t="s">
        <v>180</v>
      </c>
      <c r="BE562" s="227">
        <f>IF(N562="základní",J562,0)</f>
        <v>0</v>
      </c>
      <c r="BF562" s="227">
        <f>IF(N562="snížená",J562,0)</f>
        <v>0</v>
      </c>
      <c r="BG562" s="227">
        <f>IF(N562="zákl. přenesená",J562,0)</f>
        <v>0</v>
      </c>
      <c r="BH562" s="227">
        <f>IF(N562="sníž. přenesená",J562,0)</f>
        <v>0</v>
      </c>
      <c r="BI562" s="227">
        <f>IF(N562="nulová",J562,0)</f>
        <v>0</v>
      </c>
      <c r="BJ562" s="20" t="s">
        <v>80</v>
      </c>
      <c r="BK562" s="227">
        <f>ROUND(I562*H562,2)</f>
        <v>0</v>
      </c>
      <c r="BL562" s="20" t="s">
        <v>284</v>
      </c>
      <c r="BM562" s="226" t="s">
        <v>2846</v>
      </c>
    </row>
    <row r="563" s="2" customFormat="1">
      <c r="A563" s="41"/>
      <c r="B563" s="42"/>
      <c r="C563" s="43"/>
      <c r="D563" s="228" t="s">
        <v>190</v>
      </c>
      <c r="E563" s="43"/>
      <c r="F563" s="229" t="s">
        <v>2112</v>
      </c>
      <c r="G563" s="43"/>
      <c r="H563" s="43"/>
      <c r="I563" s="230"/>
      <c r="J563" s="43"/>
      <c r="K563" s="43"/>
      <c r="L563" s="47"/>
      <c r="M563" s="231"/>
      <c r="N563" s="232"/>
      <c r="O563" s="87"/>
      <c r="P563" s="87"/>
      <c r="Q563" s="87"/>
      <c r="R563" s="87"/>
      <c r="S563" s="87"/>
      <c r="T563" s="88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T563" s="20" t="s">
        <v>190</v>
      </c>
      <c r="AU563" s="20" t="s">
        <v>82</v>
      </c>
    </row>
    <row r="564" s="2" customFormat="1">
      <c r="A564" s="41"/>
      <c r="B564" s="42"/>
      <c r="C564" s="43"/>
      <c r="D564" s="233" t="s">
        <v>192</v>
      </c>
      <c r="E564" s="43"/>
      <c r="F564" s="234" t="s">
        <v>2113</v>
      </c>
      <c r="G564" s="43"/>
      <c r="H564" s="43"/>
      <c r="I564" s="230"/>
      <c r="J564" s="43"/>
      <c r="K564" s="43"/>
      <c r="L564" s="47"/>
      <c r="M564" s="231"/>
      <c r="N564" s="232"/>
      <c r="O564" s="87"/>
      <c r="P564" s="87"/>
      <c r="Q564" s="87"/>
      <c r="R564" s="87"/>
      <c r="S564" s="87"/>
      <c r="T564" s="88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T564" s="20" t="s">
        <v>192</v>
      </c>
      <c r="AU564" s="20" t="s">
        <v>82</v>
      </c>
    </row>
    <row r="565" s="2" customFormat="1" ht="16.5" customHeight="1">
      <c r="A565" s="41"/>
      <c r="B565" s="42"/>
      <c r="C565" s="215" t="s">
        <v>727</v>
      </c>
      <c r="D565" s="215" t="s">
        <v>183</v>
      </c>
      <c r="E565" s="216" t="s">
        <v>904</v>
      </c>
      <c r="F565" s="217" t="s">
        <v>905</v>
      </c>
      <c r="G565" s="218" t="s">
        <v>186</v>
      </c>
      <c r="H565" s="219">
        <v>8.4000000000000004</v>
      </c>
      <c r="I565" s="220"/>
      <c r="J565" s="221">
        <f>ROUND(I565*H565,2)</f>
        <v>0</v>
      </c>
      <c r="K565" s="217" t="s">
        <v>187</v>
      </c>
      <c r="L565" s="47"/>
      <c r="M565" s="222" t="s">
        <v>19</v>
      </c>
      <c r="N565" s="223" t="s">
        <v>44</v>
      </c>
      <c r="O565" s="87"/>
      <c r="P565" s="224">
        <f>O565*H565</f>
        <v>0</v>
      </c>
      <c r="Q565" s="224">
        <v>0</v>
      </c>
      <c r="R565" s="224">
        <f>Q565*H565</f>
        <v>0</v>
      </c>
      <c r="S565" s="224">
        <v>0</v>
      </c>
      <c r="T565" s="225">
        <f>S565*H565</f>
        <v>0</v>
      </c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R565" s="226" t="s">
        <v>284</v>
      </c>
      <c r="AT565" s="226" t="s">
        <v>183</v>
      </c>
      <c r="AU565" s="226" t="s">
        <v>82</v>
      </c>
      <c r="AY565" s="20" t="s">
        <v>180</v>
      </c>
      <c r="BE565" s="227">
        <f>IF(N565="základní",J565,0)</f>
        <v>0</v>
      </c>
      <c r="BF565" s="227">
        <f>IF(N565="snížená",J565,0)</f>
        <v>0</v>
      </c>
      <c r="BG565" s="227">
        <f>IF(N565="zákl. přenesená",J565,0)</f>
        <v>0</v>
      </c>
      <c r="BH565" s="227">
        <f>IF(N565="sníž. přenesená",J565,0)</f>
        <v>0</v>
      </c>
      <c r="BI565" s="227">
        <f>IF(N565="nulová",J565,0)</f>
        <v>0</v>
      </c>
      <c r="BJ565" s="20" t="s">
        <v>80</v>
      </c>
      <c r="BK565" s="227">
        <f>ROUND(I565*H565,2)</f>
        <v>0</v>
      </c>
      <c r="BL565" s="20" t="s">
        <v>284</v>
      </c>
      <c r="BM565" s="226" t="s">
        <v>2847</v>
      </c>
    </row>
    <row r="566" s="2" customFormat="1">
      <c r="A566" s="41"/>
      <c r="B566" s="42"/>
      <c r="C566" s="43"/>
      <c r="D566" s="228" t="s">
        <v>190</v>
      </c>
      <c r="E566" s="43"/>
      <c r="F566" s="229" t="s">
        <v>907</v>
      </c>
      <c r="G566" s="43"/>
      <c r="H566" s="43"/>
      <c r="I566" s="230"/>
      <c r="J566" s="43"/>
      <c r="K566" s="43"/>
      <c r="L566" s="47"/>
      <c r="M566" s="231"/>
      <c r="N566" s="232"/>
      <c r="O566" s="87"/>
      <c r="P566" s="87"/>
      <c r="Q566" s="87"/>
      <c r="R566" s="87"/>
      <c r="S566" s="87"/>
      <c r="T566" s="88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20" t="s">
        <v>190</v>
      </c>
      <c r="AU566" s="20" t="s">
        <v>82</v>
      </c>
    </row>
    <row r="567" s="2" customFormat="1">
      <c r="A567" s="41"/>
      <c r="B567" s="42"/>
      <c r="C567" s="43"/>
      <c r="D567" s="233" t="s">
        <v>192</v>
      </c>
      <c r="E567" s="43"/>
      <c r="F567" s="234" t="s">
        <v>908</v>
      </c>
      <c r="G567" s="43"/>
      <c r="H567" s="43"/>
      <c r="I567" s="230"/>
      <c r="J567" s="43"/>
      <c r="K567" s="43"/>
      <c r="L567" s="47"/>
      <c r="M567" s="231"/>
      <c r="N567" s="232"/>
      <c r="O567" s="87"/>
      <c r="P567" s="87"/>
      <c r="Q567" s="87"/>
      <c r="R567" s="87"/>
      <c r="S567" s="87"/>
      <c r="T567" s="88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T567" s="20" t="s">
        <v>192</v>
      </c>
      <c r="AU567" s="20" t="s">
        <v>82</v>
      </c>
    </row>
    <row r="568" s="2" customFormat="1" ht="24.15" customHeight="1">
      <c r="A568" s="41"/>
      <c r="B568" s="42"/>
      <c r="C568" s="215" t="s">
        <v>733</v>
      </c>
      <c r="D568" s="215" t="s">
        <v>183</v>
      </c>
      <c r="E568" s="216" t="s">
        <v>910</v>
      </c>
      <c r="F568" s="217" t="s">
        <v>911</v>
      </c>
      <c r="G568" s="218" t="s">
        <v>186</v>
      </c>
      <c r="H568" s="219">
        <v>8.4000000000000004</v>
      </c>
      <c r="I568" s="220"/>
      <c r="J568" s="221">
        <f>ROUND(I568*H568,2)</f>
        <v>0</v>
      </c>
      <c r="K568" s="217" t="s">
        <v>187</v>
      </c>
      <c r="L568" s="47"/>
      <c r="M568" s="222" t="s">
        <v>19</v>
      </c>
      <c r="N568" s="223" t="s">
        <v>44</v>
      </c>
      <c r="O568" s="87"/>
      <c r="P568" s="224">
        <f>O568*H568</f>
        <v>0</v>
      </c>
      <c r="Q568" s="224">
        <v>2.0000000000000002E-05</v>
      </c>
      <c r="R568" s="224">
        <f>Q568*H568</f>
        <v>0.00016800000000000002</v>
      </c>
      <c r="S568" s="224">
        <v>0</v>
      </c>
      <c r="T568" s="225">
        <f>S568*H568</f>
        <v>0</v>
      </c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R568" s="226" t="s">
        <v>284</v>
      </c>
      <c r="AT568" s="226" t="s">
        <v>183</v>
      </c>
      <c r="AU568" s="226" t="s">
        <v>82</v>
      </c>
      <c r="AY568" s="20" t="s">
        <v>180</v>
      </c>
      <c r="BE568" s="227">
        <f>IF(N568="základní",J568,0)</f>
        <v>0</v>
      </c>
      <c r="BF568" s="227">
        <f>IF(N568="snížená",J568,0)</f>
        <v>0</v>
      </c>
      <c r="BG568" s="227">
        <f>IF(N568="zákl. přenesená",J568,0)</f>
        <v>0</v>
      </c>
      <c r="BH568" s="227">
        <f>IF(N568="sníž. přenesená",J568,0)</f>
        <v>0</v>
      </c>
      <c r="BI568" s="227">
        <f>IF(N568="nulová",J568,0)</f>
        <v>0</v>
      </c>
      <c r="BJ568" s="20" t="s">
        <v>80</v>
      </c>
      <c r="BK568" s="227">
        <f>ROUND(I568*H568,2)</f>
        <v>0</v>
      </c>
      <c r="BL568" s="20" t="s">
        <v>284</v>
      </c>
      <c r="BM568" s="226" t="s">
        <v>2848</v>
      </c>
    </row>
    <row r="569" s="2" customFormat="1">
      <c r="A569" s="41"/>
      <c r="B569" s="42"/>
      <c r="C569" s="43"/>
      <c r="D569" s="228" t="s">
        <v>190</v>
      </c>
      <c r="E569" s="43"/>
      <c r="F569" s="229" t="s">
        <v>913</v>
      </c>
      <c r="G569" s="43"/>
      <c r="H569" s="43"/>
      <c r="I569" s="230"/>
      <c r="J569" s="43"/>
      <c r="K569" s="43"/>
      <c r="L569" s="47"/>
      <c r="M569" s="231"/>
      <c r="N569" s="232"/>
      <c r="O569" s="87"/>
      <c r="P569" s="87"/>
      <c r="Q569" s="87"/>
      <c r="R569" s="87"/>
      <c r="S569" s="87"/>
      <c r="T569" s="88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T569" s="20" t="s">
        <v>190</v>
      </c>
      <c r="AU569" s="20" t="s">
        <v>82</v>
      </c>
    </row>
    <row r="570" s="2" customFormat="1">
      <c r="A570" s="41"/>
      <c r="B570" s="42"/>
      <c r="C570" s="43"/>
      <c r="D570" s="233" t="s">
        <v>192</v>
      </c>
      <c r="E570" s="43"/>
      <c r="F570" s="234" t="s">
        <v>914</v>
      </c>
      <c r="G570" s="43"/>
      <c r="H570" s="43"/>
      <c r="I570" s="230"/>
      <c r="J570" s="43"/>
      <c r="K570" s="43"/>
      <c r="L570" s="47"/>
      <c r="M570" s="231"/>
      <c r="N570" s="232"/>
      <c r="O570" s="87"/>
      <c r="P570" s="87"/>
      <c r="Q570" s="87"/>
      <c r="R570" s="87"/>
      <c r="S570" s="87"/>
      <c r="T570" s="88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T570" s="20" t="s">
        <v>192</v>
      </c>
      <c r="AU570" s="20" t="s">
        <v>82</v>
      </c>
    </row>
    <row r="571" s="2" customFormat="1" ht="24.15" customHeight="1">
      <c r="A571" s="41"/>
      <c r="B571" s="42"/>
      <c r="C571" s="215" t="s">
        <v>739</v>
      </c>
      <c r="D571" s="215" t="s">
        <v>183</v>
      </c>
      <c r="E571" s="216" t="s">
        <v>2116</v>
      </c>
      <c r="F571" s="217" t="s">
        <v>2117</v>
      </c>
      <c r="G571" s="218" t="s">
        <v>186</v>
      </c>
      <c r="H571" s="219">
        <v>8.4000000000000004</v>
      </c>
      <c r="I571" s="220"/>
      <c r="J571" s="221">
        <f>ROUND(I571*H571,2)</f>
        <v>0</v>
      </c>
      <c r="K571" s="217" t="s">
        <v>187</v>
      </c>
      <c r="L571" s="47"/>
      <c r="M571" s="222" t="s">
        <v>19</v>
      </c>
      <c r="N571" s="223" t="s">
        <v>44</v>
      </c>
      <c r="O571" s="87"/>
      <c r="P571" s="224">
        <f>O571*H571</f>
        <v>0</v>
      </c>
      <c r="Q571" s="224">
        <v>0.00017000000000000001</v>
      </c>
      <c r="R571" s="224">
        <f>Q571*H571</f>
        <v>0.0014280000000000002</v>
      </c>
      <c r="S571" s="224">
        <v>0</v>
      </c>
      <c r="T571" s="225">
        <f>S571*H571</f>
        <v>0</v>
      </c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R571" s="226" t="s">
        <v>284</v>
      </c>
      <c r="AT571" s="226" t="s">
        <v>183</v>
      </c>
      <c r="AU571" s="226" t="s">
        <v>82</v>
      </c>
      <c r="AY571" s="20" t="s">
        <v>180</v>
      </c>
      <c r="BE571" s="227">
        <f>IF(N571="základní",J571,0)</f>
        <v>0</v>
      </c>
      <c r="BF571" s="227">
        <f>IF(N571="snížená",J571,0)</f>
        <v>0</v>
      </c>
      <c r="BG571" s="227">
        <f>IF(N571="zákl. přenesená",J571,0)</f>
        <v>0</v>
      </c>
      <c r="BH571" s="227">
        <f>IF(N571="sníž. přenesená",J571,0)</f>
        <v>0</v>
      </c>
      <c r="BI571" s="227">
        <f>IF(N571="nulová",J571,0)</f>
        <v>0</v>
      </c>
      <c r="BJ571" s="20" t="s">
        <v>80</v>
      </c>
      <c r="BK571" s="227">
        <f>ROUND(I571*H571,2)</f>
        <v>0</v>
      </c>
      <c r="BL571" s="20" t="s">
        <v>284</v>
      </c>
      <c r="BM571" s="226" t="s">
        <v>2849</v>
      </c>
    </row>
    <row r="572" s="2" customFormat="1">
      <c r="A572" s="41"/>
      <c r="B572" s="42"/>
      <c r="C572" s="43"/>
      <c r="D572" s="228" t="s">
        <v>190</v>
      </c>
      <c r="E572" s="43"/>
      <c r="F572" s="229" t="s">
        <v>2119</v>
      </c>
      <c r="G572" s="43"/>
      <c r="H572" s="43"/>
      <c r="I572" s="230"/>
      <c r="J572" s="43"/>
      <c r="K572" s="43"/>
      <c r="L572" s="47"/>
      <c r="M572" s="231"/>
      <c r="N572" s="232"/>
      <c r="O572" s="87"/>
      <c r="P572" s="87"/>
      <c r="Q572" s="87"/>
      <c r="R572" s="87"/>
      <c r="S572" s="87"/>
      <c r="T572" s="88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T572" s="20" t="s">
        <v>190</v>
      </c>
      <c r="AU572" s="20" t="s">
        <v>82</v>
      </c>
    </row>
    <row r="573" s="2" customFormat="1">
      <c r="A573" s="41"/>
      <c r="B573" s="42"/>
      <c r="C573" s="43"/>
      <c r="D573" s="233" t="s">
        <v>192</v>
      </c>
      <c r="E573" s="43"/>
      <c r="F573" s="234" t="s">
        <v>2120</v>
      </c>
      <c r="G573" s="43"/>
      <c r="H573" s="43"/>
      <c r="I573" s="230"/>
      <c r="J573" s="43"/>
      <c r="K573" s="43"/>
      <c r="L573" s="47"/>
      <c r="M573" s="231"/>
      <c r="N573" s="232"/>
      <c r="O573" s="87"/>
      <c r="P573" s="87"/>
      <c r="Q573" s="87"/>
      <c r="R573" s="87"/>
      <c r="S573" s="87"/>
      <c r="T573" s="88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20" t="s">
        <v>192</v>
      </c>
      <c r="AU573" s="20" t="s">
        <v>82</v>
      </c>
    </row>
    <row r="574" s="2" customFormat="1" ht="24.15" customHeight="1">
      <c r="A574" s="41"/>
      <c r="B574" s="42"/>
      <c r="C574" s="215" t="s">
        <v>746</v>
      </c>
      <c r="D574" s="215" t="s">
        <v>183</v>
      </c>
      <c r="E574" s="216" t="s">
        <v>916</v>
      </c>
      <c r="F574" s="217" t="s">
        <v>917</v>
      </c>
      <c r="G574" s="218" t="s">
        <v>186</v>
      </c>
      <c r="H574" s="219">
        <v>8.4000000000000004</v>
      </c>
      <c r="I574" s="220"/>
      <c r="J574" s="221">
        <f>ROUND(I574*H574,2)</f>
        <v>0</v>
      </c>
      <c r="K574" s="217" t="s">
        <v>187</v>
      </c>
      <c r="L574" s="47"/>
      <c r="M574" s="222" t="s">
        <v>19</v>
      </c>
      <c r="N574" s="223" t="s">
        <v>44</v>
      </c>
      <c r="O574" s="87"/>
      <c r="P574" s="224">
        <f>O574*H574</f>
        <v>0</v>
      </c>
      <c r="Q574" s="224">
        <v>0.00012</v>
      </c>
      <c r="R574" s="224">
        <f>Q574*H574</f>
        <v>0.001008</v>
      </c>
      <c r="S574" s="224">
        <v>0</v>
      </c>
      <c r="T574" s="225">
        <f>S574*H574</f>
        <v>0</v>
      </c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R574" s="226" t="s">
        <v>284</v>
      </c>
      <c r="AT574" s="226" t="s">
        <v>183</v>
      </c>
      <c r="AU574" s="226" t="s">
        <v>82</v>
      </c>
      <c r="AY574" s="20" t="s">
        <v>180</v>
      </c>
      <c r="BE574" s="227">
        <f>IF(N574="základní",J574,0)</f>
        <v>0</v>
      </c>
      <c r="BF574" s="227">
        <f>IF(N574="snížená",J574,0)</f>
        <v>0</v>
      </c>
      <c r="BG574" s="227">
        <f>IF(N574="zákl. přenesená",J574,0)</f>
        <v>0</v>
      </c>
      <c r="BH574" s="227">
        <f>IF(N574="sníž. přenesená",J574,0)</f>
        <v>0</v>
      </c>
      <c r="BI574" s="227">
        <f>IF(N574="nulová",J574,0)</f>
        <v>0</v>
      </c>
      <c r="BJ574" s="20" t="s">
        <v>80</v>
      </c>
      <c r="BK574" s="227">
        <f>ROUND(I574*H574,2)</f>
        <v>0</v>
      </c>
      <c r="BL574" s="20" t="s">
        <v>284</v>
      </c>
      <c r="BM574" s="226" t="s">
        <v>2850</v>
      </c>
    </row>
    <row r="575" s="2" customFormat="1">
      <c r="A575" s="41"/>
      <c r="B575" s="42"/>
      <c r="C575" s="43"/>
      <c r="D575" s="228" t="s">
        <v>190</v>
      </c>
      <c r="E575" s="43"/>
      <c r="F575" s="229" t="s">
        <v>919</v>
      </c>
      <c r="G575" s="43"/>
      <c r="H575" s="43"/>
      <c r="I575" s="230"/>
      <c r="J575" s="43"/>
      <c r="K575" s="43"/>
      <c r="L575" s="47"/>
      <c r="M575" s="231"/>
      <c r="N575" s="232"/>
      <c r="O575" s="87"/>
      <c r="P575" s="87"/>
      <c r="Q575" s="87"/>
      <c r="R575" s="87"/>
      <c r="S575" s="87"/>
      <c r="T575" s="88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T575" s="20" t="s">
        <v>190</v>
      </c>
      <c r="AU575" s="20" t="s">
        <v>82</v>
      </c>
    </row>
    <row r="576" s="2" customFormat="1">
      <c r="A576" s="41"/>
      <c r="B576" s="42"/>
      <c r="C576" s="43"/>
      <c r="D576" s="233" t="s">
        <v>192</v>
      </c>
      <c r="E576" s="43"/>
      <c r="F576" s="234" t="s">
        <v>920</v>
      </c>
      <c r="G576" s="43"/>
      <c r="H576" s="43"/>
      <c r="I576" s="230"/>
      <c r="J576" s="43"/>
      <c r="K576" s="43"/>
      <c r="L576" s="47"/>
      <c r="M576" s="231"/>
      <c r="N576" s="232"/>
      <c r="O576" s="87"/>
      <c r="P576" s="87"/>
      <c r="Q576" s="87"/>
      <c r="R576" s="87"/>
      <c r="S576" s="87"/>
      <c r="T576" s="88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T576" s="20" t="s">
        <v>192</v>
      </c>
      <c r="AU576" s="20" t="s">
        <v>82</v>
      </c>
    </row>
    <row r="577" s="2" customFormat="1" ht="24.15" customHeight="1">
      <c r="A577" s="41"/>
      <c r="B577" s="42"/>
      <c r="C577" s="215" t="s">
        <v>751</v>
      </c>
      <c r="D577" s="215" t="s">
        <v>183</v>
      </c>
      <c r="E577" s="216" t="s">
        <v>922</v>
      </c>
      <c r="F577" s="217" t="s">
        <v>923</v>
      </c>
      <c r="G577" s="218" t="s">
        <v>186</v>
      </c>
      <c r="H577" s="219">
        <v>8.4000000000000004</v>
      </c>
      <c r="I577" s="220"/>
      <c r="J577" s="221">
        <f>ROUND(I577*H577,2)</f>
        <v>0</v>
      </c>
      <c r="K577" s="217" t="s">
        <v>187</v>
      </c>
      <c r="L577" s="47"/>
      <c r="M577" s="222" t="s">
        <v>19</v>
      </c>
      <c r="N577" s="223" t="s">
        <v>44</v>
      </c>
      <c r="O577" s="87"/>
      <c r="P577" s="224">
        <f>O577*H577</f>
        <v>0</v>
      </c>
      <c r="Q577" s="224">
        <v>0.00012</v>
      </c>
      <c r="R577" s="224">
        <f>Q577*H577</f>
        <v>0.001008</v>
      </c>
      <c r="S577" s="224">
        <v>0</v>
      </c>
      <c r="T577" s="225">
        <f>S577*H577</f>
        <v>0</v>
      </c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R577" s="226" t="s">
        <v>284</v>
      </c>
      <c r="AT577" s="226" t="s">
        <v>183</v>
      </c>
      <c r="AU577" s="226" t="s">
        <v>82</v>
      </c>
      <c r="AY577" s="20" t="s">
        <v>180</v>
      </c>
      <c r="BE577" s="227">
        <f>IF(N577="základní",J577,0)</f>
        <v>0</v>
      </c>
      <c r="BF577" s="227">
        <f>IF(N577="snížená",J577,0)</f>
        <v>0</v>
      </c>
      <c r="BG577" s="227">
        <f>IF(N577="zákl. přenesená",J577,0)</f>
        <v>0</v>
      </c>
      <c r="BH577" s="227">
        <f>IF(N577="sníž. přenesená",J577,0)</f>
        <v>0</v>
      </c>
      <c r="BI577" s="227">
        <f>IF(N577="nulová",J577,0)</f>
        <v>0</v>
      </c>
      <c r="BJ577" s="20" t="s">
        <v>80</v>
      </c>
      <c r="BK577" s="227">
        <f>ROUND(I577*H577,2)</f>
        <v>0</v>
      </c>
      <c r="BL577" s="20" t="s">
        <v>284</v>
      </c>
      <c r="BM577" s="226" t="s">
        <v>2851</v>
      </c>
    </row>
    <row r="578" s="2" customFormat="1">
      <c r="A578" s="41"/>
      <c r="B578" s="42"/>
      <c r="C578" s="43"/>
      <c r="D578" s="228" t="s">
        <v>190</v>
      </c>
      <c r="E578" s="43"/>
      <c r="F578" s="229" t="s">
        <v>925</v>
      </c>
      <c r="G578" s="43"/>
      <c r="H578" s="43"/>
      <c r="I578" s="230"/>
      <c r="J578" s="43"/>
      <c r="K578" s="43"/>
      <c r="L578" s="47"/>
      <c r="M578" s="231"/>
      <c r="N578" s="232"/>
      <c r="O578" s="87"/>
      <c r="P578" s="87"/>
      <c r="Q578" s="87"/>
      <c r="R578" s="87"/>
      <c r="S578" s="87"/>
      <c r="T578" s="88"/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T578" s="20" t="s">
        <v>190</v>
      </c>
      <c r="AU578" s="20" t="s">
        <v>82</v>
      </c>
    </row>
    <row r="579" s="2" customFormat="1">
      <c r="A579" s="41"/>
      <c r="B579" s="42"/>
      <c r="C579" s="43"/>
      <c r="D579" s="233" t="s">
        <v>192</v>
      </c>
      <c r="E579" s="43"/>
      <c r="F579" s="234" t="s">
        <v>926</v>
      </c>
      <c r="G579" s="43"/>
      <c r="H579" s="43"/>
      <c r="I579" s="230"/>
      <c r="J579" s="43"/>
      <c r="K579" s="43"/>
      <c r="L579" s="47"/>
      <c r="M579" s="231"/>
      <c r="N579" s="232"/>
      <c r="O579" s="87"/>
      <c r="P579" s="87"/>
      <c r="Q579" s="87"/>
      <c r="R579" s="87"/>
      <c r="S579" s="87"/>
      <c r="T579" s="88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T579" s="20" t="s">
        <v>192</v>
      </c>
      <c r="AU579" s="20" t="s">
        <v>82</v>
      </c>
    </row>
    <row r="580" s="15" customFormat="1">
      <c r="A580" s="15"/>
      <c r="B580" s="268"/>
      <c r="C580" s="269"/>
      <c r="D580" s="228" t="s">
        <v>216</v>
      </c>
      <c r="E580" s="270" t="s">
        <v>19</v>
      </c>
      <c r="F580" s="271" t="s">
        <v>927</v>
      </c>
      <c r="G580" s="269"/>
      <c r="H580" s="270" t="s">
        <v>19</v>
      </c>
      <c r="I580" s="272"/>
      <c r="J580" s="269"/>
      <c r="K580" s="269"/>
      <c r="L580" s="273"/>
      <c r="M580" s="274"/>
      <c r="N580" s="275"/>
      <c r="O580" s="275"/>
      <c r="P580" s="275"/>
      <c r="Q580" s="275"/>
      <c r="R580" s="275"/>
      <c r="S580" s="275"/>
      <c r="T580" s="276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77" t="s">
        <v>216</v>
      </c>
      <c r="AU580" s="277" t="s">
        <v>82</v>
      </c>
      <c r="AV580" s="15" t="s">
        <v>80</v>
      </c>
      <c r="AW580" s="15" t="s">
        <v>35</v>
      </c>
      <c r="AX580" s="15" t="s">
        <v>73</v>
      </c>
      <c r="AY580" s="277" t="s">
        <v>180</v>
      </c>
    </row>
    <row r="581" s="13" customFormat="1">
      <c r="A581" s="13"/>
      <c r="B581" s="235"/>
      <c r="C581" s="236"/>
      <c r="D581" s="228" t="s">
        <v>216</v>
      </c>
      <c r="E581" s="237" t="s">
        <v>19</v>
      </c>
      <c r="F581" s="238" t="s">
        <v>2123</v>
      </c>
      <c r="G581" s="236"/>
      <c r="H581" s="239">
        <v>2.4500000000000002</v>
      </c>
      <c r="I581" s="240"/>
      <c r="J581" s="236"/>
      <c r="K581" s="236"/>
      <c r="L581" s="241"/>
      <c r="M581" s="242"/>
      <c r="N581" s="243"/>
      <c r="O581" s="243"/>
      <c r="P581" s="243"/>
      <c r="Q581" s="243"/>
      <c r="R581" s="243"/>
      <c r="S581" s="243"/>
      <c r="T581" s="244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5" t="s">
        <v>216</v>
      </c>
      <c r="AU581" s="245" t="s">
        <v>82</v>
      </c>
      <c r="AV581" s="13" t="s">
        <v>82</v>
      </c>
      <c r="AW581" s="13" t="s">
        <v>35</v>
      </c>
      <c r="AX581" s="13" t="s">
        <v>73</v>
      </c>
      <c r="AY581" s="245" t="s">
        <v>180</v>
      </c>
    </row>
    <row r="582" s="13" customFormat="1">
      <c r="A582" s="13"/>
      <c r="B582" s="235"/>
      <c r="C582" s="236"/>
      <c r="D582" s="228" t="s">
        <v>216</v>
      </c>
      <c r="E582" s="237" t="s">
        <v>19</v>
      </c>
      <c r="F582" s="238" t="s">
        <v>2852</v>
      </c>
      <c r="G582" s="236"/>
      <c r="H582" s="239">
        <v>4.7999999999999998</v>
      </c>
      <c r="I582" s="240"/>
      <c r="J582" s="236"/>
      <c r="K582" s="236"/>
      <c r="L582" s="241"/>
      <c r="M582" s="242"/>
      <c r="N582" s="243"/>
      <c r="O582" s="243"/>
      <c r="P582" s="243"/>
      <c r="Q582" s="243"/>
      <c r="R582" s="243"/>
      <c r="S582" s="243"/>
      <c r="T582" s="244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5" t="s">
        <v>216</v>
      </c>
      <c r="AU582" s="245" t="s">
        <v>82</v>
      </c>
      <c r="AV582" s="13" t="s">
        <v>82</v>
      </c>
      <c r="AW582" s="13" t="s">
        <v>35</v>
      </c>
      <c r="AX582" s="13" t="s">
        <v>73</v>
      </c>
      <c r="AY582" s="245" t="s">
        <v>180</v>
      </c>
    </row>
    <row r="583" s="13" customFormat="1">
      <c r="A583" s="13"/>
      <c r="B583" s="235"/>
      <c r="C583" s="236"/>
      <c r="D583" s="228" t="s">
        <v>216</v>
      </c>
      <c r="E583" s="237" t="s">
        <v>19</v>
      </c>
      <c r="F583" s="238" t="s">
        <v>2853</v>
      </c>
      <c r="G583" s="236"/>
      <c r="H583" s="239">
        <v>1.1499999999999999</v>
      </c>
      <c r="I583" s="240"/>
      <c r="J583" s="236"/>
      <c r="K583" s="236"/>
      <c r="L583" s="241"/>
      <c r="M583" s="242"/>
      <c r="N583" s="243"/>
      <c r="O583" s="243"/>
      <c r="P583" s="243"/>
      <c r="Q583" s="243"/>
      <c r="R583" s="243"/>
      <c r="S583" s="243"/>
      <c r="T583" s="244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5" t="s">
        <v>216</v>
      </c>
      <c r="AU583" s="245" t="s">
        <v>82</v>
      </c>
      <c r="AV583" s="13" t="s">
        <v>82</v>
      </c>
      <c r="AW583" s="13" t="s">
        <v>35</v>
      </c>
      <c r="AX583" s="13" t="s">
        <v>73</v>
      </c>
      <c r="AY583" s="245" t="s">
        <v>180</v>
      </c>
    </row>
    <row r="584" s="14" customFormat="1">
      <c r="A584" s="14"/>
      <c r="B584" s="246"/>
      <c r="C584" s="247"/>
      <c r="D584" s="228" t="s">
        <v>216</v>
      </c>
      <c r="E584" s="248" t="s">
        <v>19</v>
      </c>
      <c r="F584" s="249" t="s">
        <v>293</v>
      </c>
      <c r="G584" s="247"/>
      <c r="H584" s="250">
        <v>8.4000000000000004</v>
      </c>
      <c r="I584" s="251"/>
      <c r="J584" s="247"/>
      <c r="K584" s="247"/>
      <c r="L584" s="252"/>
      <c r="M584" s="253"/>
      <c r="N584" s="254"/>
      <c r="O584" s="254"/>
      <c r="P584" s="254"/>
      <c r="Q584" s="254"/>
      <c r="R584" s="254"/>
      <c r="S584" s="254"/>
      <c r="T584" s="255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6" t="s">
        <v>216</v>
      </c>
      <c r="AU584" s="256" t="s">
        <v>82</v>
      </c>
      <c r="AV584" s="14" t="s">
        <v>188</v>
      </c>
      <c r="AW584" s="14" t="s">
        <v>35</v>
      </c>
      <c r="AX584" s="14" t="s">
        <v>80</v>
      </c>
      <c r="AY584" s="256" t="s">
        <v>180</v>
      </c>
    </row>
    <row r="585" s="2" customFormat="1" ht="24.15" customHeight="1">
      <c r="A585" s="41"/>
      <c r="B585" s="42"/>
      <c r="C585" s="215" t="s">
        <v>757</v>
      </c>
      <c r="D585" s="215" t="s">
        <v>183</v>
      </c>
      <c r="E585" s="216" t="s">
        <v>2126</v>
      </c>
      <c r="F585" s="217" t="s">
        <v>2127</v>
      </c>
      <c r="G585" s="218" t="s">
        <v>186</v>
      </c>
      <c r="H585" s="219">
        <v>2</v>
      </c>
      <c r="I585" s="220"/>
      <c r="J585" s="221">
        <f>ROUND(I585*H585,2)</f>
        <v>0</v>
      </c>
      <c r="K585" s="217" t="s">
        <v>187</v>
      </c>
      <c r="L585" s="47"/>
      <c r="M585" s="222" t="s">
        <v>19</v>
      </c>
      <c r="N585" s="223" t="s">
        <v>44</v>
      </c>
      <c r="O585" s="87"/>
      <c r="P585" s="224">
        <f>O585*H585</f>
        <v>0</v>
      </c>
      <c r="Q585" s="224">
        <v>3.0000000000000001E-05</v>
      </c>
      <c r="R585" s="224">
        <f>Q585*H585</f>
        <v>6.0000000000000002E-05</v>
      </c>
      <c r="S585" s="224">
        <v>0</v>
      </c>
      <c r="T585" s="225">
        <f>S585*H585</f>
        <v>0</v>
      </c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R585" s="226" t="s">
        <v>284</v>
      </c>
      <c r="AT585" s="226" t="s">
        <v>183</v>
      </c>
      <c r="AU585" s="226" t="s">
        <v>82</v>
      </c>
      <c r="AY585" s="20" t="s">
        <v>180</v>
      </c>
      <c r="BE585" s="227">
        <f>IF(N585="základní",J585,0)</f>
        <v>0</v>
      </c>
      <c r="BF585" s="227">
        <f>IF(N585="snížená",J585,0)</f>
        <v>0</v>
      </c>
      <c r="BG585" s="227">
        <f>IF(N585="zákl. přenesená",J585,0)</f>
        <v>0</v>
      </c>
      <c r="BH585" s="227">
        <f>IF(N585="sníž. přenesená",J585,0)</f>
        <v>0</v>
      </c>
      <c r="BI585" s="227">
        <f>IF(N585="nulová",J585,0)</f>
        <v>0</v>
      </c>
      <c r="BJ585" s="20" t="s">
        <v>80</v>
      </c>
      <c r="BK585" s="227">
        <f>ROUND(I585*H585,2)</f>
        <v>0</v>
      </c>
      <c r="BL585" s="20" t="s">
        <v>284</v>
      </c>
      <c r="BM585" s="226" t="s">
        <v>2854</v>
      </c>
    </row>
    <row r="586" s="2" customFormat="1">
      <c r="A586" s="41"/>
      <c r="B586" s="42"/>
      <c r="C586" s="43"/>
      <c r="D586" s="228" t="s">
        <v>190</v>
      </c>
      <c r="E586" s="43"/>
      <c r="F586" s="229" t="s">
        <v>2129</v>
      </c>
      <c r="G586" s="43"/>
      <c r="H586" s="43"/>
      <c r="I586" s="230"/>
      <c r="J586" s="43"/>
      <c r="K586" s="43"/>
      <c r="L586" s="47"/>
      <c r="M586" s="231"/>
      <c r="N586" s="232"/>
      <c r="O586" s="87"/>
      <c r="P586" s="87"/>
      <c r="Q586" s="87"/>
      <c r="R586" s="87"/>
      <c r="S586" s="87"/>
      <c r="T586" s="88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20" t="s">
        <v>190</v>
      </c>
      <c r="AU586" s="20" t="s">
        <v>82</v>
      </c>
    </row>
    <row r="587" s="2" customFormat="1">
      <c r="A587" s="41"/>
      <c r="B587" s="42"/>
      <c r="C587" s="43"/>
      <c r="D587" s="233" t="s">
        <v>192</v>
      </c>
      <c r="E587" s="43"/>
      <c r="F587" s="234" t="s">
        <v>2130</v>
      </c>
      <c r="G587" s="43"/>
      <c r="H587" s="43"/>
      <c r="I587" s="230"/>
      <c r="J587" s="43"/>
      <c r="K587" s="43"/>
      <c r="L587" s="47"/>
      <c r="M587" s="231"/>
      <c r="N587" s="232"/>
      <c r="O587" s="87"/>
      <c r="P587" s="87"/>
      <c r="Q587" s="87"/>
      <c r="R587" s="87"/>
      <c r="S587" s="87"/>
      <c r="T587" s="88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T587" s="20" t="s">
        <v>192</v>
      </c>
      <c r="AU587" s="20" t="s">
        <v>82</v>
      </c>
    </row>
    <row r="588" s="2" customFormat="1" ht="16.5" customHeight="1">
      <c r="A588" s="41"/>
      <c r="B588" s="42"/>
      <c r="C588" s="215" t="s">
        <v>762</v>
      </c>
      <c r="D588" s="215" t="s">
        <v>183</v>
      </c>
      <c r="E588" s="216" t="s">
        <v>2432</v>
      </c>
      <c r="F588" s="217" t="s">
        <v>2433</v>
      </c>
      <c r="G588" s="218" t="s">
        <v>186</v>
      </c>
      <c r="H588" s="219">
        <v>240.642</v>
      </c>
      <c r="I588" s="220"/>
      <c r="J588" s="221">
        <f>ROUND(I588*H588,2)</f>
        <v>0</v>
      </c>
      <c r="K588" s="217" t="s">
        <v>187</v>
      </c>
      <c r="L588" s="47"/>
      <c r="M588" s="222" t="s">
        <v>19</v>
      </c>
      <c r="N588" s="223" t="s">
        <v>44</v>
      </c>
      <c r="O588" s="87"/>
      <c r="P588" s="224">
        <f>O588*H588</f>
        <v>0</v>
      </c>
      <c r="Q588" s="224">
        <v>0</v>
      </c>
      <c r="R588" s="224">
        <f>Q588*H588</f>
        <v>0</v>
      </c>
      <c r="S588" s="224">
        <v>0</v>
      </c>
      <c r="T588" s="225">
        <f>S588*H588</f>
        <v>0</v>
      </c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R588" s="226" t="s">
        <v>284</v>
      </c>
      <c r="AT588" s="226" t="s">
        <v>183</v>
      </c>
      <c r="AU588" s="226" t="s">
        <v>82</v>
      </c>
      <c r="AY588" s="20" t="s">
        <v>180</v>
      </c>
      <c r="BE588" s="227">
        <f>IF(N588="základní",J588,0)</f>
        <v>0</v>
      </c>
      <c r="BF588" s="227">
        <f>IF(N588="snížená",J588,0)</f>
        <v>0</v>
      </c>
      <c r="BG588" s="227">
        <f>IF(N588="zákl. přenesená",J588,0)</f>
        <v>0</v>
      </c>
      <c r="BH588" s="227">
        <f>IF(N588="sníž. přenesená",J588,0)</f>
        <v>0</v>
      </c>
      <c r="BI588" s="227">
        <f>IF(N588="nulová",J588,0)</f>
        <v>0</v>
      </c>
      <c r="BJ588" s="20" t="s">
        <v>80</v>
      </c>
      <c r="BK588" s="227">
        <f>ROUND(I588*H588,2)</f>
        <v>0</v>
      </c>
      <c r="BL588" s="20" t="s">
        <v>284</v>
      </c>
      <c r="BM588" s="226" t="s">
        <v>2855</v>
      </c>
    </row>
    <row r="589" s="2" customFormat="1">
      <c r="A589" s="41"/>
      <c r="B589" s="42"/>
      <c r="C589" s="43"/>
      <c r="D589" s="228" t="s">
        <v>190</v>
      </c>
      <c r="E589" s="43"/>
      <c r="F589" s="229" t="s">
        <v>2435</v>
      </c>
      <c r="G589" s="43"/>
      <c r="H589" s="43"/>
      <c r="I589" s="230"/>
      <c r="J589" s="43"/>
      <c r="K589" s="43"/>
      <c r="L589" s="47"/>
      <c r="M589" s="231"/>
      <c r="N589" s="232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190</v>
      </c>
      <c r="AU589" s="20" t="s">
        <v>82</v>
      </c>
    </row>
    <row r="590" s="2" customFormat="1">
      <c r="A590" s="41"/>
      <c r="B590" s="42"/>
      <c r="C590" s="43"/>
      <c r="D590" s="233" t="s">
        <v>192</v>
      </c>
      <c r="E590" s="43"/>
      <c r="F590" s="234" t="s">
        <v>2436</v>
      </c>
      <c r="G590" s="43"/>
      <c r="H590" s="43"/>
      <c r="I590" s="230"/>
      <c r="J590" s="43"/>
      <c r="K590" s="43"/>
      <c r="L590" s="47"/>
      <c r="M590" s="231"/>
      <c r="N590" s="232"/>
      <c r="O590" s="87"/>
      <c r="P590" s="87"/>
      <c r="Q590" s="87"/>
      <c r="R590" s="87"/>
      <c r="S590" s="87"/>
      <c r="T590" s="88"/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T590" s="20" t="s">
        <v>192</v>
      </c>
      <c r="AU590" s="20" t="s">
        <v>82</v>
      </c>
    </row>
    <row r="591" s="2" customFormat="1" ht="24.15" customHeight="1">
      <c r="A591" s="41"/>
      <c r="B591" s="42"/>
      <c r="C591" s="215" t="s">
        <v>768</v>
      </c>
      <c r="D591" s="215" t="s">
        <v>183</v>
      </c>
      <c r="E591" s="216" t="s">
        <v>2437</v>
      </c>
      <c r="F591" s="217" t="s">
        <v>2438</v>
      </c>
      <c r="G591" s="218" t="s">
        <v>186</v>
      </c>
      <c r="H591" s="219">
        <v>240.642</v>
      </c>
      <c r="I591" s="220"/>
      <c r="J591" s="221">
        <f>ROUND(I591*H591,2)</f>
        <v>0</v>
      </c>
      <c r="K591" s="217" t="s">
        <v>187</v>
      </c>
      <c r="L591" s="47"/>
      <c r="M591" s="222" t="s">
        <v>19</v>
      </c>
      <c r="N591" s="223" t="s">
        <v>44</v>
      </c>
      <c r="O591" s="87"/>
      <c r="P591" s="224">
        <f>O591*H591</f>
        <v>0</v>
      </c>
      <c r="Q591" s="224">
        <v>0.00020000000000000001</v>
      </c>
      <c r="R591" s="224">
        <f>Q591*H591</f>
        <v>0.048128400000000002</v>
      </c>
      <c r="S591" s="224">
        <v>0</v>
      </c>
      <c r="T591" s="225">
        <f>S591*H591</f>
        <v>0</v>
      </c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R591" s="226" t="s">
        <v>284</v>
      </c>
      <c r="AT591" s="226" t="s">
        <v>183</v>
      </c>
      <c r="AU591" s="226" t="s">
        <v>82</v>
      </c>
      <c r="AY591" s="20" t="s">
        <v>180</v>
      </c>
      <c r="BE591" s="227">
        <f>IF(N591="základní",J591,0)</f>
        <v>0</v>
      </c>
      <c r="BF591" s="227">
        <f>IF(N591="snížená",J591,0)</f>
        <v>0</v>
      </c>
      <c r="BG591" s="227">
        <f>IF(N591="zákl. přenesená",J591,0)</f>
        <v>0</v>
      </c>
      <c r="BH591" s="227">
        <f>IF(N591="sníž. přenesená",J591,0)</f>
        <v>0</v>
      </c>
      <c r="BI591" s="227">
        <f>IF(N591="nulová",J591,0)</f>
        <v>0</v>
      </c>
      <c r="BJ591" s="20" t="s">
        <v>80</v>
      </c>
      <c r="BK591" s="227">
        <f>ROUND(I591*H591,2)</f>
        <v>0</v>
      </c>
      <c r="BL591" s="20" t="s">
        <v>284</v>
      </c>
      <c r="BM591" s="226" t="s">
        <v>2856</v>
      </c>
    </row>
    <row r="592" s="2" customFormat="1">
      <c r="A592" s="41"/>
      <c r="B592" s="42"/>
      <c r="C592" s="43"/>
      <c r="D592" s="228" t="s">
        <v>190</v>
      </c>
      <c r="E592" s="43"/>
      <c r="F592" s="229" t="s">
        <v>2440</v>
      </c>
      <c r="G592" s="43"/>
      <c r="H592" s="43"/>
      <c r="I592" s="230"/>
      <c r="J592" s="43"/>
      <c r="K592" s="43"/>
      <c r="L592" s="47"/>
      <c r="M592" s="231"/>
      <c r="N592" s="232"/>
      <c r="O592" s="87"/>
      <c r="P592" s="87"/>
      <c r="Q592" s="87"/>
      <c r="R592" s="87"/>
      <c r="S592" s="87"/>
      <c r="T592" s="88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T592" s="20" t="s">
        <v>190</v>
      </c>
      <c r="AU592" s="20" t="s">
        <v>82</v>
      </c>
    </row>
    <row r="593" s="2" customFormat="1">
      <c r="A593" s="41"/>
      <c r="B593" s="42"/>
      <c r="C593" s="43"/>
      <c r="D593" s="233" t="s">
        <v>192</v>
      </c>
      <c r="E593" s="43"/>
      <c r="F593" s="234" t="s">
        <v>2441</v>
      </c>
      <c r="G593" s="43"/>
      <c r="H593" s="43"/>
      <c r="I593" s="230"/>
      <c r="J593" s="43"/>
      <c r="K593" s="43"/>
      <c r="L593" s="47"/>
      <c r="M593" s="231"/>
      <c r="N593" s="232"/>
      <c r="O593" s="87"/>
      <c r="P593" s="87"/>
      <c r="Q593" s="87"/>
      <c r="R593" s="87"/>
      <c r="S593" s="87"/>
      <c r="T593" s="88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20" t="s">
        <v>192</v>
      </c>
      <c r="AU593" s="20" t="s">
        <v>82</v>
      </c>
    </row>
    <row r="594" s="2" customFormat="1" ht="24.15" customHeight="1">
      <c r="A594" s="41"/>
      <c r="B594" s="42"/>
      <c r="C594" s="215" t="s">
        <v>774</v>
      </c>
      <c r="D594" s="215" t="s">
        <v>183</v>
      </c>
      <c r="E594" s="216" t="s">
        <v>2442</v>
      </c>
      <c r="F594" s="217" t="s">
        <v>2443</v>
      </c>
      <c r="G594" s="218" t="s">
        <v>186</v>
      </c>
      <c r="H594" s="219">
        <v>240.642</v>
      </c>
      <c r="I594" s="220"/>
      <c r="J594" s="221">
        <f>ROUND(I594*H594,2)</f>
        <v>0</v>
      </c>
      <c r="K594" s="217" t="s">
        <v>187</v>
      </c>
      <c r="L594" s="47"/>
      <c r="M594" s="222" t="s">
        <v>19</v>
      </c>
      <c r="N594" s="223" t="s">
        <v>44</v>
      </c>
      <c r="O594" s="87"/>
      <c r="P594" s="224">
        <f>O594*H594</f>
        <v>0</v>
      </c>
      <c r="Q594" s="224">
        <v>0.00021000000000000001</v>
      </c>
      <c r="R594" s="224">
        <f>Q594*H594</f>
        <v>0.050534820000000001</v>
      </c>
      <c r="S594" s="224">
        <v>0</v>
      </c>
      <c r="T594" s="225">
        <f>S594*H594</f>
        <v>0</v>
      </c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R594" s="226" t="s">
        <v>284</v>
      </c>
      <c r="AT594" s="226" t="s">
        <v>183</v>
      </c>
      <c r="AU594" s="226" t="s">
        <v>82</v>
      </c>
      <c r="AY594" s="20" t="s">
        <v>180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20" t="s">
        <v>80</v>
      </c>
      <c r="BK594" s="227">
        <f>ROUND(I594*H594,2)</f>
        <v>0</v>
      </c>
      <c r="BL594" s="20" t="s">
        <v>284</v>
      </c>
      <c r="BM594" s="226" t="s">
        <v>2857</v>
      </c>
    </row>
    <row r="595" s="2" customFormat="1">
      <c r="A595" s="41"/>
      <c r="B595" s="42"/>
      <c r="C595" s="43"/>
      <c r="D595" s="228" t="s">
        <v>190</v>
      </c>
      <c r="E595" s="43"/>
      <c r="F595" s="229" t="s">
        <v>2445</v>
      </c>
      <c r="G595" s="43"/>
      <c r="H595" s="43"/>
      <c r="I595" s="230"/>
      <c r="J595" s="43"/>
      <c r="K595" s="43"/>
      <c r="L595" s="47"/>
      <c r="M595" s="231"/>
      <c r="N595" s="232"/>
      <c r="O595" s="87"/>
      <c r="P595" s="87"/>
      <c r="Q595" s="87"/>
      <c r="R595" s="87"/>
      <c r="S595" s="87"/>
      <c r="T595" s="88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T595" s="20" t="s">
        <v>190</v>
      </c>
      <c r="AU595" s="20" t="s">
        <v>82</v>
      </c>
    </row>
    <row r="596" s="2" customFormat="1">
      <c r="A596" s="41"/>
      <c r="B596" s="42"/>
      <c r="C596" s="43"/>
      <c r="D596" s="233" t="s">
        <v>192</v>
      </c>
      <c r="E596" s="43"/>
      <c r="F596" s="234" t="s">
        <v>2446</v>
      </c>
      <c r="G596" s="43"/>
      <c r="H596" s="43"/>
      <c r="I596" s="230"/>
      <c r="J596" s="43"/>
      <c r="K596" s="43"/>
      <c r="L596" s="47"/>
      <c r="M596" s="231"/>
      <c r="N596" s="232"/>
      <c r="O596" s="87"/>
      <c r="P596" s="87"/>
      <c r="Q596" s="87"/>
      <c r="R596" s="87"/>
      <c r="S596" s="87"/>
      <c r="T596" s="88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T596" s="20" t="s">
        <v>192</v>
      </c>
      <c r="AU596" s="20" t="s">
        <v>82</v>
      </c>
    </row>
    <row r="597" s="15" customFormat="1">
      <c r="A597" s="15"/>
      <c r="B597" s="268"/>
      <c r="C597" s="269"/>
      <c r="D597" s="228" t="s">
        <v>216</v>
      </c>
      <c r="E597" s="270" t="s">
        <v>19</v>
      </c>
      <c r="F597" s="271" t="s">
        <v>2447</v>
      </c>
      <c r="G597" s="269"/>
      <c r="H597" s="270" t="s">
        <v>19</v>
      </c>
      <c r="I597" s="272"/>
      <c r="J597" s="269"/>
      <c r="K597" s="269"/>
      <c r="L597" s="273"/>
      <c r="M597" s="274"/>
      <c r="N597" s="275"/>
      <c r="O597" s="275"/>
      <c r="P597" s="275"/>
      <c r="Q597" s="275"/>
      <c r="R597" s="275"/>
      <c r="S597" s="275"/>
      <c r="T597" s="276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77" t="s">
        <v>216</v>
      </c>
      <c r="AU597" s="277" t="s">
        <v>82</v>
      </c>
      <c r="AV597" s="15" t="s">
        <v>80</v>
      </c>
      <c r="AW597" s="15" t="s">
        <v>35</v>
      </c>
      <c r="AX597" s="15" t="s">
        <v>73</v>
      </c>
      <c r="AY597" s="277" t="s">
        <v>180</v>
      </c>
    </row>
    <row r="598" s="15" customFormat="1">
      <c r="A598" s="15"/>
      <c r="B598" s="268"/>
      <c r="C598" s="269"/>
      <c r="D598" s="228" t="s">
        <v>216</v>
      </c>
      <c r="E598" s="270" t="s">
        <v>19</v>
      </c>
      <c r="F598" s="271" t="s">
        <v>2692</v>
      </c>
      <c r="G598" s="269"/>
      <c r="H598" s="270" t="s">
        <v>19</v>
      </c>
      <c r="I598" s="272"/>
      <c r="J598" s="269"/>
      <c r="K598" s="269"/>
      <c r="L598" s="273"/>
      <c r="M598" s="274"/>
      <c r="N598" s="275"/>
      <c r="O598" s="275"/>
      <c r="P598" s="275"/>
      <c r="Q598" s="275"/>
      <c r="R598" s="275"/>
      <c r="S598" s="275"/>
      <c r="T598" s="276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T598" s="277" t="s">
        <v>216</v>
      </c>
      <c r="AU598" s="277" t="s">
        <v>82</v>
      </c>
      <c r="AV598" s="15" t="s">
        <v>80</v>
      </c>
      <c r="AW598" s="15" t="s">
        <v>35</v>
      </c>
      <c r="AX598" s="15" t="s">
        <v>73</v>
      </c>
      <c r="AY598" s="277" t="s">
        <v>180</v>
      </c>
    </row>
    <row r="599" s="13" customFormat="1">
      <c r="A599" s="13"/>
      <c r="B599" s="235"/>
      <c r="C599" s="236"/>
      <c r="D599" s="228" t="s">
        <v>216</v>
      </c>
      <c r="E599" s="237" t="s">
        <v>19</v>
      </c>
      <c r="F599" s="238" t="s">
        <v>2858</v>
      </c>
      <c r="G599" s="236"/>
      <c r="H599" s="239">
        <v>48.299999999999997</v>
      </c>
      <c r="I599" s="240"/>
      <c r="J599" s="236"/>
      <c r="K599" s="236"/>
      <c r="L599" s="241"/>
      <c r="M599" s="242"/>
      <c r="N599" s="243"/>
      <c r="O599" s="243"/>
      <c r="P599" s="243"/>
      <c r="Q599" s="243"/>
      <c r="R599" s="243"/>
      <c r="S599" s="243"/>
      <c r="T599" s="244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5" t="s">
        <v>216</v>
      </c>
      <c r="AU599" s="245" t="s">
        <v>82</v>
      </c>
      <c r="AV599" s="13" t="s">
        <v>82</v>
      </c>
      <c r="AW599" s="13" t="s">
        <v>35</v>
      </c>
      <c r="AX599" s="13" t="s">
        <v>73</v>
      </c>
      <c r="AY599" s="245" t="s">
        <v>180</v>
      </c>
    </row>
    <row r="600" s="13" customFormat="1">
      <c r="A600" s="13"/>
      <c r="B600" s="235"/>
      <c r="C600" s="236"/>
      <c r="D600" s="228" t="s">
        <v>216</v>
      </c>
      <c r="E600" s="237" t="s">
        <v>19</v>
      </c>
      <c r="F600" s="238" t="s">
        <v>2859</v>
      </c>
      <c r="G600" s="236"/>
      <c r="H600" s="239">
        <v>-5.3099999999999996</v>
      </c>
      <c r="I600" s="240"/>
      <c r="J600" s="236"/>
      <c r="K600" s="236"/>
      <c r="L600" s="241"/>
      <c r="M600" s="242"/>
      <c r="N600" s="243"/>
      <c r="O600" s="243"/>
      <c r="P600" s="243"/>
      <c r="Q600" s="243"/>
      <c r="R600" s="243"/>
      <c r="S600" s="243"/>
      <c r="T600" s="244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5" t="s">
        <v>216</v>
      </c>
      <c r="AU600" s="245" t="s">
        <v>82</v>
      </c>
      <c r="AV600" s="13" t="s">
        <v>82</v>
      </c>
      <c r="AW600" s="13" t="s">
        <v>35</v>
      </c>
      <c r="AX600" s="13" t="s">
        <v>73</v>
      </c>
      <c r="AY600" s="245" t="s">
        <v>180</v>
      </c>
    </row>
    <row r="601" s="15" customFormat="1">
      <c r="A601" s="15"/>
      <c r="B601" s="268"/>
      <c r="C601" s="269"/>
      <c r="D601" s="228" t="s">
        <v>216</v>
      </c>
      <c r="E601" s="270" t="s">
        <v>19</v>
      </c>
      <c r="F601" s="271" t="s">
        <v>2694</v>
      </c>
      <c r="G601" s="269"/>
      <c r="H601" s="270" t="s">
        <v>19</v>
      </c>
      <c r="I601" s="272"/>
      <c r="J601" s="269"/>
      <c r="K601" s="269"/>
      <c r="L601" s="273"/>
      <c r="M601" s="274"/>
      <c r="N601" s="275"/>
      <c r="O601" s="275"/>
      <c r="P601" s="275"/>
      <c r="Q601" s="275"/>
      <c r="R601" s="275"/>
      <c r="S601" s="275"/>
      <c r="T601" s="276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77" t="s">
        <v>216</v>
      </c>
      <c r="AU601" s="277" t="s">
        <v>82</v>
      </c>
      <c r="AV601" s="15" t="s">
        <v>80</v>
      </c>
      <c r="AW601" s="15" t="s">
        <v>35</v>
      </c>
      <c r="AX601" s="15" t="s">
        <v>73</v>
      </c>
      <c r="AY601" s="277" t="s">
        <v>180</v>
      </c>
    </row>
    <row r="602" s="13" customFormat="1">
      <c r="A602" s="13"/>
      <c r="B602" s="235"/>
      <c r="C602" s="236"/>
      <c r="D602" s="228" t="s">
        <v>216</v>
      </c>
      <c r="E602" s="237" t="s">
        <v>19</v>
      </c>
      <c r="F602" s="238" t="s">
        <v>2860</v>
      </c>
      <c r="G602" s="236"/>
      <c r="H602" s="239">
        <v>32.549999999999997</v>
      </c>
      <c r="I602" s="240"/>
      <c r="J602" s="236"/>
      <c r="K602" s="236"/>
      <c r="L602" s="241"/>
      <c r="M602" s="242"/>
      <c r="N602" s="243"/>
      <c r="O602" s="243"/>
      <c r="P602" s="243"/>
      <c r="Q602" s="243"/>
      <c r="R602" s="243"/>
      <c r="S602" s="243"/>
      <c r="T602" s="244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5" t="s">
        <v>216</v>
      </c>
      <c r="AU602" s="245" t="s">
        <v>82</v>
      </c>
      <c r="AV602" s="13" t="s">
        <v>82</v>
      </c>
      <c r="AW602" s="13" t="s">
        <v>35</v>
      </c>
      <c r="AX602" s="13" t="s">
        <v>73</v>
      </c>
      <c r="AY602" s="245" t="s">
        <v>180</v>
      </c>
    </row>
    <row r="603" s="13" customFormat="1">
      <c r="A603" s="13"/>
      <c r="B603" s="235"/>
      <c r="C603" s="236"/>
      <c r="D603" s="228" t="s">
        <v>216</v>
      </c>
      <c r="E603" s="237" t="s">
        <v>19</v>
      </c>
      <c r="F603" s="238" t="s">
        <v>2861</v>
      </c>
      <c r="G603" s="236"/>
      <c r="H603" s="239">
        <v>-4.4400000000000004</v>
      </c>
      <c r="I603" s="240"/>
      <c r="J603" s="236"/>
      <c r="K603" s="236"/>
      <c r="L603" s="241"/>
      <c r="M603" s="242"/>
      <c r="N603" s="243"/>
      <c r="O603" s="243"/>
      <c r="P603" s="243"/>
      <c r="Q603" s="243"/>
      <c r="R603" s="243"/>
      <c r="S603" s="243"/>
      <c r="T603" s="244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5" t="s">
        <v>216</v>
      </c>
      <c r="AU603" s="245" t="s">
        <v>82</v>
      </c>
      <c r="AV603" s="13" t="s">
        <v>82</v>
      </c>
      <c r="AW603" s="13" t="s">
        <v>35</v>
      </c>
      <c r="AX603" s="13" t="s">
        <v>73</v>
      </c>
      <c r="AY603" s="245" t="s">
        <v>180</v>
      </c>
    </row>
    <row r="604" s="15" customFormat="1">
      <c r="A604" s="15"/>
      <c r="B604" s="268"/>
      <c r="C604" s="269"/>
      <c r="D604" s="228" t="s">
        <v>216</v>
      </c>
      <c r="E604" s="270" t="s">
        <v>19</v>
      </c>
      <c r="F604" s="271" t="s">
        <v>2696</v>
      </c>
      <c r="G604" s="269"/>
      <c r="H604" s="270" t="s">
        <v>19</v>
      </c>
      <c r="I604" s="272"/>
      <c r="J604" s="269"/>
      <c r="K604" s="269"/>
      <c r="L604" s="273"/>
      <c r="M604" s="274"/>
      <c r="N604" s="275"/>
      <c r="O604" s="275"/>
      <c r="P604" s="275"/>
      <c r="Q604" s="275"/>
      <c r="R604" s="275"/>
      <c r="S604" s="275"/>
      <c r="T604" s="276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277" t="s">
        <v>216</v>
      </c>
      <c r="AU604" s="277" t="s">
        <v>82</v>
      </c>
      <c r="AV604" s="15" t="s">
        <v>80</v>
      </c>
      <c r="AW604" s="15" t="s">
        <v>35</v>
      </c>
      <c r="AX604" s="15" t="s">
        <v>73</v>
      </c>
      <c r="AY604" s="277" t="s">
        <v>180</v>
      </c>
    </row>
    <row r="605" s="13" customFormat="1">
      <c r="A605" s="13"/>
      <c r="B605" s="235"/>
      <c r="C605" s="236"/>
      <c r="D605" s="228" t="s">
        <v>216</v>
      </c>
      <c r="E605" s="237" t="s">
        <v>19</v>
      </c>
      <c r="F605" s="238" t="s">
        <v>2862</v>
      </c>
      <c r="G605" s="236"/>
      <c r="H605" s="239">
        <v>52.5</v>
      </c>
      <c r="I605" s="240"/>
      <c r="J605" s="236"/>
      <c r="K605" s="236"/>
      <c r="L605" s="241"/>
      <c r="M605" s="242"/>
      <c r="N605" s="243"/>
      <c r="O605" s="243"/>
      <c r="P605" s="243"/>
      <c r="Q605" s="243"/>
      <c r="R605" s="243"/>
      <c r="S605" s="243"/>
      <c r="T605" s="244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5" t="s">
        <v>216</v>
      </c>
      <c r="AU605" s="245" t="s">
        <v>82</v>
      </c>
      <c r="AV605" s="13" t="s">
        <v>82</v>
      </c>
      <c r="AW605" s="13" t="s">
        <v>35</v>
      </c>
      <c r="AX605" s="13" t="s">
        <v>73</v>
      </c>
      <c r="AY605" s="245" t="s">
        <v>180</v>
      </c>
    </row>
    <row r="606" s="13" customFormat="1">
      <c r="A606" s="13"/>
      <c r="B606" s="235"/>
      <c r="C606" s="236"/>
      <c r="D606" s="228" t="s">
        <v>216</v>
      </c>
      <c r="E606" s="237" t="s">
        <v>19</v>
      </c>
      <c r="F606" s="238" t="s">
        <v>2863</v>
      </c>
      <c r="G606" s="236"/>
      <c r="H606" s="239">
        <v>-7.8300000000000001</v>
      </c>
      <c r="I606" s="240"/>
      <c r="J606" s="236"/>
      <c r="K606" s="236"/>
      <c r="L606" s="241"/>
      <c r="M606" s="242"/>
      <c r="N606" s="243"/>
      <c r="O606" s="243"/>
      <c r="P606" s="243"/>
      <c r="Q606" s="243"/>
      <c r="R606" s="243"/>
      <c r="S606" s="243"/>
      <c r="T606" s="244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5" t="s">
        <v>216</v>
      </c>
      <c r="AU606" s="245" t="s">
        <v>82</v>
      </c>
      <c r="AV606" s="13" t="s">
        <v>82</v>
      </c>
      <c r="AW606" s="13" t="s">
        <v>35</v>
      </c>
      <c r="AX606" s="13" t="s">
        <v>73</v>
      </c>
      <c r="AY606" s="245" t="s">
        <v>180</v>
      </c>
    </row>
    <row r="607" s="15" customFormat="1">
      <c r="A607" s="15"/>
      <c r="B607" s="268"/>
      <c r="C607" s="269"/>
      <c r="D607" s="228" t="s">
        <v>216</v>
      </c>
      <c r="E607" s="270" t="s">
        <v>19</v>
      </c>
      <c r="F607" s="271" t="s">
        <v>2698</v>
      </c>
      <c r="G607" s="269"/>
      <c r="H607" s="270" t="s">
        <v>19</v>
      </c>
      <c r="I607" s="272"/>
      <c r="J607" s="269"/>
      <c r="K607" s="269"/>
      <c r="L607" s="273"/>
      <c r="M607" s="274"/>
      <c r="N607" s="275"/>
      <c r="O607" s="275"/>
      <c r="P607" s="275"/>
      <c r="Q607" s="275"/>
      <c r="R607" s="275"/>
      <c r="S607" s="275"/>
      <c r="T607" s="276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T607" s="277" t="s">
        <v>216</v>
      </c>
      <c r="AU607" s="277" t="s">
        <v>82</v>
      </c>
      <c r="AV607" s="15" t="s">
        <v>80</v>
      </c>
      <c r="AW607" s="15" t="s">
        <v>35</v>
      </c>
      <c r="AX607" s="15" t="s">
        <v>73</v>
      </c>
      <c r="AY607" s="277" t="s">
        <v>180</v>
      </c>
    </row>
    <row r="608" s="13" customFormat="1">
      <c r="A608" s="13"/>
      <c r="B608" s="235"/>
      <c r="C608" s="236"/>
      <c r="D608" s="228" t="s">
        <v>216</v>
      </c>
      <c r="E608" s="237" t="s">
        <v>19</v>
      </c>
      <c r="F608" s="238" t="s">
        <v>2864</v>
      </c>
      <c r="G608" s="236"/>
      <c r="H608" s="239">
        <v>21.75</v>
      </c>
      <c r="I608" s="240"/>
      <c r="J608" s="236"/>
      <c r="K608" s="236"/>
      <c r="L608" s="241"/>
      <c r="M608" s="242"/>
      <c r="N608" s="243"/>
      <c r="O608" s="243"/>
      <c r="P608" s="243"/>
      <c r="Q608" s="243"/>
      <c r="R608" s="243"/>
      <c r="S608" s="243"/>
      <c r="T608" s="244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5" t="s">
        <v>216</v>
      </c>
      <c r="AU608" s="245" t="s">
        <v>82</v>
      </c>
      <c r="AV608" s="13" t="s">
        <v>82</v>
      </c>
      <c r="AW608" s="13" t="s">
        <v>35</v>
      </c>
      <c r="AX608" s="13" t="s">
        <v>73</v>
      </c>
      <c r="AY608" s="245" t="s">
        <v>180</v>
      </c>
    </row>
    <row r="609" s="13" customFormat="1">
      <c r="A609" s="13"/>
      <c r="B609" s="235"/>
      <c r="C609" s="236"/>
      <c r="D609" s="228" t="s">
        <v>216</v>
      </c>
      <c r="E609" s="237" t="s">
        <v>19</v>
      </c>
      <c r="F609" s="238" t="s">
        <v>2865</v>
      </c>
      <c r="G609" s="236"/>
      <c r="H609" s="239">
        <v>-2.2200000000000002</v>
      </c>
      <c r="I609" s="240"/>
      <c r="J609" s="236"/>
      <c r="K609" s="236"/>
      <c r="L609" s="241"/>
      <c r="M609" s="242"/>
      <c r="N609" s="243"/>
      <c r="O609" s="243"/>
      <c r="P609" s="243"/>
      <c r="Q609" s="243"/>
      <c r="R609" s="243"/>
      <c r="S609" s="243"/>
      <c r="T609" s="244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5" t="s">
        <v>216</v>
      </c>
      <c r="AU609" s="245" t="s">
        <v>82</v>
      </c>
      <c r="AV609" s="13" t="s">
        <v>82</v>
      </c>
      <c r="AW609" s="13" t="s">
        <v>35</v>
      </c>
      <c r="AX609" s="13" t="s">
        <v>73</v>
      </c>
      <c r="AY609" s="245" t="s">
        <v>180</v>
      </c>
    </row>
    <row r="610" s="15" customFormat="1">
      <c r="A610" s="15"/>
      <c r="B610" s="268"/>
      <c r="C610" s="269"/>
      <c r="D610" s="228" t="s">
        <v>216</v>
      </c>
      <c r="E610" s="270" t="s">
        <v>19</v>
      </c>
      <c r="F610" s="271" t="s">
        <v>2700</v>
      </c>
      <c r="G610" s="269"/>
      <c r="H610" s="270" t="s">
        <v>19</v>
      </c>
      <c r="I610" s="272"/>
      <c r="J610" s="269"/>
      <c r="K610" s="269"/>
      <c r="L610" s="273"/>
      <c r="M610" s="274"/>
      <c r="N610" s="275"/>
      <c r="O610" s="275"/>
      <c r="P610" s="275"/>
      <c r="Q610" s="275"/>
      <c r="R610" s="275"/>
      <c r="S610" s="275"/>
      <c r="T610" s="276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77" t="s">
        <v>216</v>
      </c>
      <c r="AU610" s="277" t="s">
        <v>82</v>
      </c>
      <c r="AV610" s="15" t="s">
        <v>80</v>
      </c>
      <c r="AW610" s="15" t="s">
        <v>35</v>
      </c>
      <c r="AX610" s="15" t="s">
        <v>73</v>
      </c>
      <c r="AY610" s="277" t="s">
        <v>180</v>
      </c>
    </row>
    <row r="611" s="13" customFormat="1">
      <c r="A611" s="13"/>
      <c r="B611" s="235"/>
      <c r="C611" s="236"/>
      <c r="D611" s="228" t="s">
        <v>216</v>
      </c>
      <c r="E611" s="237" t="s">
        <v>19</v>
      </c>
      <c r="F611" s="238" t="s">
        <v>2866</v>
      </c>
      <c r="G611" s="236"/>
      <c r="H611" s="239">
        <v>22.350000000000001</v>
      </c>
      <c r="I611" s="240"/>
      <c r="J611" s="236"/>
      <c r="K611" s="236"/>
      <c r="L611" s="241"/>
      <c r="M611" s="242"/>
      <c r="N611" s="243"/>
      <c r="O611" s="243"/>
      <c r="P611" s="243"/>
      <c r="Q611" s="243"/>
      <c r="R611" s="243"/>
      <c r="S611" s="243"/>
      <c r="T611" s="244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5" t="s">
        <v>216</v>
      </c>
      <c r="AU611" s="245" t="s">
        <v>82</v>
      </c>
      <c r="AV611" s="13" t="s">
        <v>82</v>
      </c>
      <c r="AW611" s="13" t="s">
        <v>35</v>
      </c>
      <c r="AX611" s="13" t="s">
        <v>73</v>
      </c>
      <c r="AY611" s="245" t="s">
        <v>180</v>
      </c>
    </row>
    <row r="612" s="13" customFormat="1">
      <c r="A612" s="13"/>
      <c r="B612" s="235"/>
      <c r="C612" s="236"/>
      <c r="D612" s="228" t="s">
        <v>216</v>
      </c>
      <c r="E612" s="237" t="s">
        <v>19</v>
      </c>
      <c r="F612" s="238" t="s">
        <v>2867</v>
      </c>
      <c r="G612" s="236"/>
      <c r="H612" s="239">
        <v>-3.0720000000000001</v>
      </c>
      <c r="I612" s="240"/>
      <c r="J612" s="236"/>
      <c r="K612" s="236"/>
      <c r="L612" s="241"/>
      <c r="M612" s="242"/>
      <c r="N612" s="243"/>
      <c r="O612" s="243"/>
      <c r="P612" s="243"/>
      <c r="Q612" s="243"/>
      <c r="R612" s="243"/>
      <c r="S612" s="243"/>
      <c r="T612" s="244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5" t="s">
        <v>216</v>
      </c>
      <c r="AU612" s="245" t="s">
        <v>82</v>
      </c>
      <c r="AV612" s="13" t="s">
        <v>82</v>
      </c>
      <c r="AW612" s="13" t="s">
        <v>35</v>
      </c>
      <c r="AX612" s="13" t="s">
        <v>73</v>
      </c>
      <c r="AY612" s="245" t="s">
        <v>180</v>
      </c>
    </row>
    <row r="613" s="15" customFormat="1">
      <c r="A613" s="15"/>
      <c r="B613" s="268"/>
      <c r="C613" s="269"/>
      <c r="D613" s="228" t="s">
        <v>216</v>
      </c>
      <c r="E613" s="270" t="s">
        <v>19</v>
      </c>
      <c r="F613" s="271" t="s">
        <v>2702</v>
      </c>
      <c r="G613" s="269"/>
      <c r="H613" s="270" t="s">
        <v>19</v>
      </c>
      <c r="I613" s="272"/>
      <c r="J613" s="269"/>
      <c r="K613" s="269"/>
      <c r="L613" s="273"/>
      <c r="M613" s="274"/>
      <c r="N613" s="275"/>
      <c r="O613" s="275"/>
      <c r="P613" s="275"/>
      <c r="Q613" s="275"/>
      <c r="R613" s="275"/>
      <c r="S613" s="275"/>
      <c r="T613" s="276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77" t="s">
        <v>216</v>
      </c>
      <c r="AU613" s="277" t="s">
        <v>82</v>
      </c>
      <c r="AV613" s="15" t="s">
        <v>80</v>
      </c>
      <c r="AW613" s="15" t="s">
        <v>35</v>
      </c>
      <c r="AX613" s="15" t="s">
        <v>73</v>
      </c>
      <c r="AY613" s="277" t="s">
        <v>180</v>
      </c>
    </row>
    <row r="614" s="13" customFormat="1">
      <c r="A614" s="13"/>
      <c r="B614" s="235"/>
      <c r="C614" s="236"/>
      <c r="D614" s="228" t="s">
        <v>216</v>
      </c>
      <c r="E614" s="237" t="s">
        <v>19</v>
      </c>
      <c r="F614" s="238" t="s">
        <v>2868</v>
      </c>
      <c r="G614" s="236"/>
      <c r="H614" s="239">
        <v>27.600000000000001</v>
      </c>
      <c r="I614" s="240"/>
      <c r="J614" s="236"/>
      <c r="K614" s="236"/>
      <c r="L614" s="241"/>
      <c r="M614" s="242"/>
      <c r="N614" s="243"/>
      <c r="O614" s="243"/>
      <c r="P614" s="243"/>
      <c r="Q614" s="243"/>
      <c r="R614" s="243"/>
      <c r="S614" s="243"/>
      <c r="T614" s="244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5" t="s">
        <v>216</v>
      </c>
      <c r="AU614" s="245" t="s">
        <v>82</v>
      </c>
      <c r="AV614" s="13" t="s">
        <v>82</v>
      </c>
      <c r="AW614" s="13" t="s">
        <v>35</v>
      </c>
      <c r="AX614" s="13" t="s">
        <v>73</v>
      </c>
      <c r="AY614" s="245" t="s">
        <v>180</v>
      </c>
    </row>
    <row r="615" s="13" customFormat="1">
      <c r="A615" s="13"/>
      <c r="B615" s="235"/>
      <c r="C615" s="236"/>
      <c r="D615" s="228" t="s">
        <v>216</v>
      </c>
      <c r="E615" s="237" t="s">
        <v>19</v>
      </c>
      <c r="F615" s="238" t="s">
        <v>2869</v>
      </c>
      <c r="G615" s="236"/>
      <c r="H615" s="239">
        <v>-2.8319999999999999</v>
      </c>
      <c r="I615" s="240"/>
      <c r="J615" s="236"/>
      <c r="K615" s="236"/>
      <c r="L615" s="241"/>
      <c r="M615" s="242"/>
      <c r="N615" s="243"/>
      <c r="O615" s="243"/>
      <c r="P615" s="243"/>
      <c r="Q615" s="243"/>
      <c r="R615" s="243"/>
      <c r="S615" s="243"/>
      <c r="T615" s="244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5" t="s">
        <v>216</v>
      </c>
      <c r="AU615" s="245" t="s">
        <v>82</v>
      </c>
      <c r="AV615" s="13" t="s">
        <v>82</v>
      </c>
      <c r="AW615" s="13" t="s">
        <v>35</v>
      </c>
      <c r="AX615" s="13" t="s">
        <v>73</v>
      </c>
      <c r="AY615" s="245" t="s">
        <v>180</v>
      </c>
    </row>
    <row r="616" s="15" customFormat="1">
      <c r="A616" s="15"/>
      <c r="B616" s="268"/>
      <c r="C616" s="269"/>
      <c r="D616" s="228" t="s">
        <v>216</v>
      </c>
      <c r="E616" s="270" t="s">
        <v>19</v>
      </c>
      <c r="F616" s="271" t="s">
        <v>2213</v>
      </c>
      <c r="G616" s="269"/>
      <c r="H616" s="270" t="s">
        <v>19</v>
      </c>
      <c r="I616" s="272"/>
      <c r="J616" s="269"/>
      <c r="K616" s="269"/>
      <c r="L616" s="273"/>
      <c r="M616" s="274"/>
      <c r="N616" s="275"/>
      <c r="O616" s="275"/>
      <c r="P616" s="275"/>
      <c r="Q616" s="275"/>
      <c r="R616" s="275"/>
      <c r="S616" s="275"/>
      <c r="T616" s="276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77" t="s">
        <v>216</v>
      </c>
      <c r="AU616" s="277" t="s">
        <v>82</v>
      </c>
      <c r="AV616" s="15" t="s">
        <v>80</v>
      </c>
      <c r="AW616" s="15" t="s">
        <v>35</v>
      </c>
      <c r="AX616" s="15" t="s">
        <v>73</v>
      </c>
      <c r="AY616" s="277" t="s">
        <v>180</v>
      </c>
    </row>
    <row r="617" s="13" customFormat="1">
      <c r="A617" s="13"/>
      <c r="B617" s="235"/>
      <c r="C617" s="236"/>
      <c r="D617" s="228" t="s">
        <v>216</v>
      </c>
      <c r="E617" s="237" t="s">
        <v>19</v>
      </c>
      <c r="F617" s="238" t="s">
        <v>2520</v>
      </c>
      <c r="G617" s="236"/>
      <c r="H617" s="239">
        <v>-8.1600000000000001</v>
      </c>
      <c r="I617" s="240"/>
      <c r="J617" s="236"/>
      <c r="K617" s="236"/>
      <c r="L617" s="241"/>
      <c r="M617" s="242"/>
      <c r="N617" s="243"/>
      <c r="O617" s="243"/>
      <c r="P617" s="243"/>
      <c r="Q617" s="243"/>
      <c r="R617" s="243"/>
      <c r="S617" s="243"/>
      <c r="T617" s="244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5" t="s">
        <v>216</v>
      </c>
      <c r="AU617" s="245" t="s">
        <v>82</v>
      </c>
      <c r="AV617" s="13" t="s">
        <v>82</v>
      </c>
      <c r="AW617" s="13" t="s">
        <v>35</v>
      </c>
      <c r="AX617" s="13" t="s">
        <v>73</v>
      </c>
      <c r="AY617" s="245" t="s">
        <v>180</v>
      </c>
    </row>
    <row r="618" s="15" customFormat="1">
      <c r="A618" s="15"/>
      <c r="B618" s="268"/>
      <c r="C618" s="269"/>
      <c r="D618" s="228" t="s">
        <v>216</v>
      </c>
      <c r="E618" s="270" t="s">
        <v>19</v>
      </c>
      <c r="F618" s="271" t="s">
        <v>2688</v>
      </c>
      <c r="G618" s="269"/>
      <c r="H618" s="270" t="s">
        <v>19</v>
      </c>
      <c r="I618" s="272"/>
      <c r="J618" s="269"/>
      <c r="K618" s="269"/>
      <c r="L618" s="273"/>
      <c r="M618" s="274"/>
      <c r="N618" s="275"/>
      <c r="O618" s="275"/>
      <c r="P618" s="275"/>
      <c r="Q618" s="275"/>
      <c r="R618" s="275"/>
      <c r="S618" s="275"/>
      <c r="T618" s="276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T618" s="277" t="s">
        <v>216</v>
      </c>
      <c r="AU618" s="277" t="s">
        <v>82</v>
      </c>
      <c r="AV618" s="15" t="s">
        <v>80</v>
      </c>
      <c r="AW618" s="15" t="s">
        <v>35</v>
      </c>
      <c r="AX618" s="15" t="s">
        <v>73</v>
      </c>
      <c r="AY618" s="277" t="s">
        <v>180</v>
      </c>
    </row>
    <row r="619" s="13" customFormat="1">
      <c r="A619" s="13"/>
      <c r="B619" s="235"/>
      <c r="C619" s="236"/>
      <c r="D619" s="228" t="s">
        <v>216</v>
      </c>
      <c r="E619" s="237" t="s">
        <v>19</v>
      </c>
      <c r="F619" s="238" t="s">
        <v>2870</v>
      </c>
      <c r="G619" s="236"/>
      <c r="H619" s="239">
        <v>51.225000000000001</v>
      </c>
      <c r="I619" s="240"/>
      <c r="J619" s="236"/>
      <c r="K619" s="236"/>
      <c r="L619" s="241"/>
      <c r="M619" s="242"/>
      <c r="N619" s="243"/>
      <c r="O619" s="243"/>
      <c r="P619" s="243"/>
      <c r="Q619" s="243"/>
      <c r="R619" s="243"/>
      <c r="S619" s="243"/>
      <c r="T619" s="244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5" t="s">
        <v>216</v>
      </c>
      <c r="AU619" s="245" t="s">
        <v>82</v>
      </c>
      <c r="AV619" s="13" t="s">
        <v>82</v>
      </c>
      <c r="AW619" s="13" t="s">
        <v>35</v>
      </c>
      <c r="AX619" s="13" t="s">
        <v>73</v>
      </c>
      <c r="AY619" s="245" t="s">
        <v>180</v>
      </c>
    </row>
    <row r="620" s="13" customFormat="1">
      <c r="A620" s="13"/>
      <c r="B620" s="235"/>
      <c r="C620" s="236"/>
      <c r="D620" s="228" t="s">
        <v>216</v>
      </c>
      <c r="E620" s="237" t="s">
        <v>19</v>
      </c>
      <c r="F620" s="238" t="s">
        <v>2871</v>
      </c>
      <c r="G620" s="236"/>
      <c r="H620" s="239">
        <v>-1.944</v>
      </c>
      <c r="I620" s="240"/>
      <c r="J620" s="236"/>
      <c r="K620" s="236"/>
      <c r="L620" s="241"/>
      <c r="M620" s="242"/>
      <c r="N620" s="243"/>
      <c r="O620" s="243"/>
      <c r="P620" s="243"/>
      <c r="Q620" s="243"/>
      <c r="R620" s="243"/>
      <c r="S620" s="243"/>
      <c r="T620" s="244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5" t="s">
        <v>216</v>
      </c>
      <c r="AU620" s="245" t="s">
        <v>82</v>
      </c>
      <c r="AV620" s="13" t="s">
        <v>82</v>
      </c>
      <c r="AW620" s="13" t="s">
        <v>35</v>
      </c>
      <c r="AX620" s="13" t="s">
        <v>73</v>
      </c>
      <c r="AY620" s="245" t="s">
        <v>180</v>
      </c>
    </row>
    <row r="621" s="15" customFormat="1">
      <c r="A621" s="15"/>
      <c r="B621" s="268"/>
      <c r="C621" s="269"/>
      <c r="D621" s="228" t="s">
        <v>216</v>
      </c>
      <c r="E621" s="270" t="s">
        <v>19</v>
      </c>
      <c r="F621" s="271" t="s">
        <v>2509</v>
      </c>
      <c r="G621" s="269"/>
      <c r="H621" s="270" t="s">
        <v>19</v>
      </c>
      <c r="I621" s="272"/>
      <c r="J621" s="269"/>
      <c r="K621" s="269"/>
      <c r="L621" s="273"/>
      <c r="M621" s="274"/>
      <c r="N621" s="275"/>
      <c r="O621" s="275"/>
      <c r="P621" s="275"/>
      <c r="Q621" s="275"/>
      <c r="R621" s="275"/>
      <c r="S621" s="275"/>
      <c r="T621" s="276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77" t="s">
        <v>216</v>
      </c>
      <c r="AU621" s="277" t="s">
        <v>82</v>
      </c>
      <c r="AV621" s="15" t="s">
        <v>80</v>
      </c>
      <c r="AW621" s="15" t="s">
        <v>35</v>
      </c>
      <c r="AX621" s="15" t="s">
        <v>73</v>
      </c>
      <c r="AY621" s="277" t="s">
        <v>180</v>
      </c>
    </row>
    <row r="622" s="13" customFormat="1">
      <c r="A622" s="13"/>
      <c r="B622" s="235"/>
      <c r="C622" s="236"/>
      <c r="D622" s="228" t="s">
        <v>216</v>
      </c>
      <c r="E622" s="237" t="s">
        <v>19</v>
      </c>
      <c r="F622" s="238" t="s">
        <v>2458</v>
      </c>
      <c r="G622" s="236"/>
      <c r="H622" s="239">
        <v>21.975000000000001</v>
      </c>
      <c r="I622" s="240"/>
      <c r="J622" s="236"/>
      <c r="K622" s="236"/>
      <c r="L622" s="241"/>
      <c r="M622" s="242"/>
      <c r="N622" s="243"/>
      <c r="O622" s="243"/>
      <c r="P622" s="243"/>
      <c r="Q622" s="243"/>
      <c r="R622" s="243"/>
      <c r="S622" s="243"/>
      <c r="T622" s="244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5" t="s">
        <v>216</v>
      </c>
      <c r="AU622" s="245" t="s">
        <v>82</v>
      </c>
      <c r="AV622" s="13" t="s">
        <v>82</v>
      </c>
      <c r="AW622" s="13" t="s">
        <v>35</v>
      </c>
      <c r="AX622" s="13" t="s">
        <v>73</v>
      </c>
      <c r="AY622" s="245" t="s">
        <v>180</v>
      </c>
    </row>
    <row r="623" s="13" customFormat="1">
      <c r="A623" s="13"/>
      <c r="B623" s="235"/>
      <c r="C623" s="236"/>
      <c r="D623" s="228" t="s">
        <v>216</v>
      </c>
      <c r="E623" s="237" t="s">
        <v>19</v>
      </c>
      <c r="F623" s="238" t="s">
        <v>2673</v>
      </c>
      <c r="G623" s="236"/>
      <c r="H623" s="239">
        <v>-1.8</v>
      </c>
      <c r="I623" s="240"/>
      <c r="J623" s="236"/>
      <c r="K623" s="236"/>
      <c r="L623" s="241"/>
      <c r="M623" s="242"/>
      <c r="N623" s="243"/>
      <c r="O623" s="243"/>
      <c r="P623" s="243"/>
      <c r="Q623" s="243"/>
      <c r="R623" s="243"/>
      <c r="S623" s="243"/>
      <c r="T623" s="244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5" t="s">
        <v>216</v>
      </c>
      <c r="AU623" s="245" t="s">
        <v>82</v>
      </c>
      <c r="AV623" s="13" t="s">
        <v>82</v>
      </c>
      <c r="AW623" s="13" t="s">
        <v>35</v>
      </c>
      <c r="AX623" s="13" t="s">
        <v>73</v>
      </c>
      <c r="AY623" s="245" t="s">
        <v>180</v>
      </c>
    </row>
    <row r="624" s="14" customFormat="1">
      <c r="A624" s="14"/>
      <c r="B624" s="246"/>
      <c r="C624" s="247"/>
      <c r="D624" s="228" t="s">
        <v>216</v>
      </c>
      <c r="E624" s="248" t="s">
        <v>19</v>
      </c>
      <c r="F624" s="249" t="s">
        <v>293</v>
      </c>
      <c r="G624" s="247"/>
      <c r="H624" s="250">
        <v>240.642</v>
      </c>
      <c r="I624" s="251"/>
      <c r="J624" s="247"/>
      <c r="K624" s="247"/>
      <c r="L624" s="252"/>
      <c r="M624" s="253"/>
      <c r="N624" s="254"/>
      <c r="O624" s="254"/>
      <c r="P624" s="254"/>
      <c r="Q624" s="254"/>
      <c r="R624" s="254"/>
      <c r="S624" s="254"/>
      <c r="T624" s="255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6" t="s">
        <v>216</v>
      </c>
      <c r="AU624" s="256" t="s">
        <v>82</v>
      </c>
      <c r="AV624" s="14" t="s">
        <v>188</v>
      </c>
      <c r="AW624" s="14" t="s">
        <v>35</v>
      </c>
      <c r="AX624" s="14" t="s">
        <v>80</v>
      </c>
      <c r="AY624" s="256" t="s">
        <v>180</v>
      </c>
    </row>
    <row r="625" s="12" customFormat="1" ht="22.8" customHeight="1">
      <c r="A625" s="12"/>
      <c r="B625" s="199"/>
      <c r="C625" s="200"/>
      <c r="D625" s="201" t="s">
        <v>72</v>
      </c>
      <c r="E625" s="213" t="s">
        <v>973</v>
      </c>
      <c r="F625" s="213" t="s">
        <v>974</v>
      </c>
      <c r="G625" s="200"/>
      <c r="H625" s="200"/>
      <c r="I625" s="203"/>
      <c r="J625" s="214">
        <f>BK625</f>
        <v>0</v>
      </c>
      <c r="K625" s="200"/>
      <c r="L625" s="205"/>
      <c r="M625" s="206"/>
      <c r="N625" s="207"/>
      <c r="O625" s="207"/>
      <c r="P625" s="208">
        <f>SUM(P626:P646)</f>
        <v>0</v>
      </c>
      <c r="Q625" s="207"/>
      <c r="R625" s="208">
        <f>SUM(R626:R646)</f>
        <v>1.1061263968000001</v>
      </c>
      <c r="S625" s="207"/>
      <c r="T625" s="209">
        <f>SUM(T626:T646)</f>
        <v>0.23512011999999999</v>
      </c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  <c r="AR625" s="210" t="s">
        <v>82</v>
      </c>
      <c r="AT625" s="211" t="s">
        <v>72</v>
      </c>
      <c r="AU625" s="211" t="s">
        <v>80</v>
      </c>
      <c r="AY625" s="210" t="s">
        <v>180</v>
      </c>
      <c r="BK625" s="212">
        <f>SUM(BK626:BK646)</f>
        <v>0</v>
      </c>
    </row>
    <row r="626" s="2" customFormat="1" ht="24.15" customHeight="1">
      <c r="A626" s="41"/>
      <c r="B626" s="42"/>
      <c r="C626" s="215" t="s">
        <v>781</v>
      </c>
      <c r="D626" s="215" t="s">
        <v>183</v>
      </c>
      <c r="E626" s="216" t="s">
        <v>976</v>
      </c>
      <c r="F626" s="217" t="s">
        <v>977</v>
      </c>
      <c r="G626" s="218" t="s">
        <v>186</v>
      </c>
      <c r="H626" s="219">
        <v>758.452</v>
      </c>
      <c r="I626" s="220"/>
      <c r="J626" s="221">
        <f>ROUND(I626*H626,2)</f>
        <v>0</v>
      </c>
      <c r="K626" s="217" t="s">
        <v>187</v>
      </c>
      <c r="L626" s="47"/>
      <c r="M626" s="222" t="s">
        <v>19</v>
      </c>
      <c r="N626" s="223" t="s">
        <v>44</v>
      </c>
      <c r="O626" s="87"/>
      <c r="P626" s="224">
        <f>O626*H626</f>
        <v>0</v>
      </c>
      <c r="Q626" s="224">
        <v>0</v>
      </c>
      <c r="R626" s="224">
        <f>Q626*H626</f>
        <v>0</v>
      </c>
      <c r="S626" s="224">
        <v>0</v>
      </c>
      <c r="T626" s="225">
        <f>S626*H626</f>
        <v>0</v>
      </c>
      <c r="U626" s="41"/>
      <c r="V626" s="41"/>
      <c r="W626" s="41"/>
      <c r="X626" s="41"/>
      <c r="Y626" s="41"/>
      <c r="Z626" s="41"/>
      <c r="AA626" s="41"/>
      <c r="AB626" s="41"/>
      <c r="AC626" s="41"/>
      <c r="AD626" s="41"/>
      <c r="AE626" s="41"/>
      <c r="AR626" s="226" t="s">
        <v>284</v>
      </c>
      <c r="AT626" s="226" t="s">
        <v>183</v>
      </c>
      <c r="AU626" s="226" t="s">
        <v>82</v>
      </c>
      <c r="AY626" s="20" t="s">
        <v>180</v>
      </c>
      <c r="BE626" s="227">
        <f>IF(N626="základní",J626,0)</f>
        <v>0</v>
      </c>
      <c r="BF626" s="227">
        <f>IF(N626="snížená",J626,0)</f>
        <v>0</v>
      </c>
      <c r="BG626" s="227">
        <f>IF(N626="zákl. přenesená",J626,0)</f>
        <v>0</v>
      </c>
      <c r="BH626" s="227">
        <f>IF(N626="sníž. přenesená",J626,0)</f>
        <v>0</v>
      </c>
      <c r="BI626" s="227">
        <f>IF(N626="nulová",J626,0)</f>
        <v>0</v>
      </c>
      <c r="BJ626" s="20" t="s">
        <v>80</v>
      </c>
      <c r="BK626" s="227">
        <f>ROUND(I626*H626,2)</f>
        <v>0</v>
      </c>
      <c r="BL626" s="20" t="s">
        <v>284</v>
      </c>
      <c r="BM626" s="226" t="s">
        <v>2872</v>
      </c>
    </row>
    <row r="627" s="2" customFormat="1">
      <c r="A627" s="41"/>
      <c r="B627" s="42"/>
      <c r="C627" s="43"/>
      <c r="D627" s="228" t="s">
        <v>190</v>
      </c>
      <c r="E627" s="43"/>
      <c r="F627" s="229" t="s">
        <v>979</v>
      </c>
      <c r="G627" s="43"/>
      <c r="H627" s="43"/>
      <c r="I627" s="230"/>
      <c r="J627" s="43"/>
      <c r="K627" s="43"/>
      <c r="L627" s="47"/>
      <c r="M627" s="231"/>
      <c r="N627" s="232"/>
      <c r="O627" s="87"/>
      <c r="P627" s="87"/>
      <c r="Q627" s="87"/>
      <c r="R627" s="87"/>
      <c r="S627" s="87"/>
      <c r="T627" s="88"/>
      <c r="U627" s="41"/>
      <c r="V627" s="41"/>
      <c r="W627" s="41"/>
      <c r="X627" s="41"/>
      <c r="Y627" s="41"/>
      <c r="Z627" s="41"/>
      <c r="AA627" s="41"/>
      <c r="AB627" s="41"/>
      <c r="AC627" s="41"/>
      <c r="AD627" s="41"/>
      <c r="AE627" s="41"/>
      <c r="AT627" s="20" t="s">
        <v>190</v>
      </c>
      <c r="AU627" s="20" t="s">
        <v>82</v>
      </c>
    </row>
    <row r="628" s="2" customFormat="1">
      <c r="A628" s="41"/>
      <c r="B628" s="42"/>
      <c r="C628" s="43"/>
      <c r="D628" s="233" t="s">
        <v>192</v>
      </c>
      <c r="E628" s="43"/>
      <c r="F628" s="234" t="s">
        <v>980</v>
      </c>
      <c r="G628" s="43"/>
      <c r="H628" s="43"/>
      <c r="I628" s="230"/>
      <c r="J628" s="43"/>
      <c r="K628" s="43"/>
      <c r="L628" s="47"/>
      <c r="M628" s="231"/>
      <c r="N628" s="232"/>
      <c r="O628" s="87"/>
      <c r="P628" s="87"/>
      <c r="Q628" s="87"/>
      <c r="R628" s="87"/>
      <c r="S628" s="87"/>
      <c r="T628" s="88"/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T628" s="20" t="s">
        <v>192</v>
      </c>
      <c r="AU628" s="20" t="s">
        <v>82</v>
      </c>
    </row>
    <row r="629" s="2" customFormat="1" ht="16.5" customHeight="1">
      <c r="A629" s="41"/>
      <c r="B629" s="42"/>
      <c r="C629" s="215" t="s">
        <v>788</v>
      </c>
      <c r="D629" s="215" t="s">
        <v>183</v>
      </c>
      <c r="E629" s="216" t="s">
        <v>982</v>
      </c>
      <c r="F629" s="217" t="s">
        <v>983</v>
      </c>
      <c r="G629" s="218" t="s">
        <v>186</v>
      </c>
      <c r="H629" s="219">
        <v>758.452</v>
      </c>
      <c r="I629" s="220"/>
      <c r="J629" s="221">
        <f>ROUND(I629*H629,2)</f>
        <v>0</v>
      </c>
      <c r="K629" s="217" t="s">
        <v>187</v>
      </c>
      <c r="L629" s="47"/>
      <c r="M629" s="222" t="s">
        <v>19</v>
      </c>
      <c r="N629" s="223" t="s">
        <v>44</v>
      </c>
      <c r="O629" s="87"/>
      <c r="P629" s="224">
        <f>O629*H629</f>
        <v>0</v>
      </c>
      <c r="Q629" s="224">
        <v>0.001</v>
      </c>
      <c r="R629" s="224">
        <f>Q629*H629</f>
        <v>0.75845200000000002</v>
      </c>
      <c r="S629" s="224">
        <v>0.00031</v>
      </c>
      <c r="T629" s="225">
        <f>S629*H629</f>
        <v>0.23512011999999999</v>
      </c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R629" s="226" t="s">
        <v>284</v>
      </c>
      <c r="AT629" s="226" t="s">
        <v>183</v>
      </c>
      <c r="AU629" s="226" t="s">
        <v>82</v>
      </c>
      <c r="AY629" s="20" t="s">
        <v>180</v>
      </c>
      <c r="BE629" s="227">
        <f>IF(N629="základní",J629,0)</f>
        <v>0</v>
      </c>
      <c r="BF629" s="227">
        <f>IF(N629="snížená",J629,0)</f>
        <v>0</v>
      </c>
      <c r="BG629" s="227">
        <f>IF(N629="zákl. přenesená",J629,0)</f>
        <v>0</v>
      </c>
      <c r="BH629" s="227">
        <f>IF(N629="sníž. přenesená",J629,0)</f>
        <v>0</v>
      </c>
      <c r="BI629" s="227">
        <f>IF(N629="nulová",J629,0)</f>
        <v>0</v>
      </c>
      <c r="BJ629" s="20" t="s">
        <v>80</v>
      </c>
      <c r="BK629" s="227">
        <f>ROUND(I629*H629,2)</f>
        <v>0</v>
      </c>
      <c r="BL629" s="20" t="s">
        <v>284</v>
      </c>
      <c r="BM629" s="226" t="s">
        <v>2873</v>
      </c>
    </row>
    <row r="630" s="2" customFormat="1">
      <c r="A630" s="41"/>
      <c r="B630" s="42"/>
      <c r="C630" s="43"/>
      <c r="D630" s="228" t="s">
        <v>190</v>
      </c>
      <c r="E630" s="43"/>
      <c r="F630" s="229" t="s">
        <v>985</v>
      </c>
      <c r="G630" s="43"/>
      <c r="H630" s="43"/>
      <c r="I630" s="230"/>
      <c r="J630" s="43"/>
      <c r="K630" s="43"/>
      <c r="L630" s="47"/>
      <c r="M630" s="231"/>
      <c r="N630" s="232"/>
      <c r="O630" s="87"/>
      <c r="P630" s="87"/>
      <c r="Q630" s="87"/>
      <c r="R630" s="87"/>
      <c r="S630" s="87"/>
      <c r="T630" s="88"/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T630" s="20" t="s">
        <v>190</v>
      </c>
      <c r="AU630" s="20" t="s">
        <v>82</v>
      </c>
    </row>
    <row r="631" s="2" customFormat="1">
      <c r="A631" s="41"/>
      <c r="B631" s="42"/>
      <c r="C631" s="43"/>
      <c r="D631" s="233" t="s">
        <v>192</v>
      </c>
      <c r="E631" s="43"/>
      <c r="F631" s="234" t="s">
        <v>986</v>
      </c>
      <c r="G631" s="43"/>
      <c r="H631" s="43"/>
      <c r="I631" s="230"/>
      <c r="J631" s="43"/>
      <c r="K631" s="43"/>
      <c r="L631" s="47"/>
      <c r="M631" s="231"/>
      <c r="N631" s="232"/>
      <c r="O631" s="87"/>
      <c r="P631" s="87"/>
      <c r="Q631" s="87"/>
      <c r="R631" s="87"/>
      <c r="S631" s="87"/>
      <c r="T631" s="88"/>
      <c r="U631" s="41"/>
      <c r="V631" s="41"/>
      <c r="W631" s="41"/>
      <c r="X631" s="41"/>
      <c r="Y631" s="41"/>
      <c r="Z631" s="41"/>
      <c r="AA631" s="41"/>
      <c r="AB631" s="41"/>
      <c r="AC631" s="41"/>
      <c r="AD631" s="41"/>
      <c r="AE631" s="41"/>
      <c r="AT631" s="20" t="s">
        <v>192</v>
      </c>
      <c r="AU631" s="20" t="s">
        <v>82</v>
      </c>
    </row>
    <row r="632" s="2" customFormat="1" ht="24.15" customHeight="1">
      <c r="A632" s="41"/>
      <c r="B632" s="42"/>
      <c r="C632" s="215" t="s">
        <v>795</v>
      </c>
      <c r="D632" s="215" t="s">
        <v>183</v>
      </c>
      <c r="E632" s="216" t="s">
        <v>988</v>
      </c>
      <c r="F632" s="217" t="s">
        <v>989</v>
      </c>
      <c r="G632" s="218" t="s">
        <v>186</v>
      </c>
      <c r="H632" s="219">
        <v>758.452</v>
      </c>
      <c r="I632" s="220"/>
      <c r="J632" s="221">
        <f>ROUND(I632*H632,2)</f>
        <v>0</v>
      </c>
      <c r="K632" s="217" t="s">
        <v>187</v>
      </c>
      <c r="L632" s="47"/>
      <c r="M632" s="222" t="s">
        <v>19</v>
      </c>
      <c r="N632" s="223" t="s">
        <v>44</v>
      </c>
      <c r="O632" s="87"/>
      <c r="P632" s="224">
        <f>O632*H632</f>
        <v>0</v>
      </c>
      <c r="Q632" s="224">
        <v>0.00020000000000000001</v>
      </c>
      <c r="R632" s="224">
        <f>Q632*H632</f>
        <v>0.1516904</v>
      </c>
      <c r="S632" s="224">
        <v>0</v>
      </c>
      <c r="T632" s="225">
        <f>S632*H632</f>
        <v>0</v>
      </c>
      <c r="U632" s="41"/>
      <c r="V632" s="41"/>
      <c r="W632" s="41"/>
      <c r="X632" s="41"/>
      <c r="Y632" s="41"/>
      <c r="Z632" s="41"/>
      <c r="AA632" s="41"/>
      <c r="AB632" s="41"/>
      <c r="AC632" s="41"/>
      <c r="AD632" s="41"/>
      <c r="AE632" s="41"/>
      <c r="AR632" s="226" t="s">
        <v>284</v>
      </c>
      <c r="AT632" s="226" t="s">
        <v>183</v>
      </c>
      <c r="AU632" s="226" t="s">
        <v>82</v>
      </c>
      <c r="AY632" s="20" t="s">
        <v>180</v>
      </c>
      <c r="BE632" s="227">
        <f>IF(N632="základní",J632,0)</f>
        <v>0</v>
      </c>
      <c r="BF632" s="227">
        <f>IF(N632="snížená",J632,0)</f>
        <v>0</v>
      </c>
      <c r="BG632" s="227">
        <f>IF(N632="zákl. přenesená",J632,0)</f>
        <v>0</v>
      </c>
      <c r="BH632" s="227">
        <f>IF(N632="sníž. přenesená",J632,0)</f>
        <v>0</v>
      </c>
      <c r="BI632" s="227">
        <f>IF(N632="nulová",J632,0)</f>
        <v>0</v>
      </c>
      <c r="BJ632" s="20" t="s">
        <v>80</v>
      </c>
      <c r="BK632" s="227">
        <f>ROUND(I632*H632,2)</f>
        <v>0</v>
      </c>
      <c r="BL632" s="20" t="s">
        <v>284</v>
      </c>
      <c r="BM632" s="226" t="s">
        <v>2874</v>
      </c>
    </row>
    <row r="633" s="2" customFormat="1">
      <c r="A633" s="41"/>
      <c r="B633" s="42"/>
      <c r="C633" s="43"/>
      <c r="D633" s="228" t="s">
        <v>190</v>
      </c>
      <c r="E633" s="43"/>
      <c r="F633" s="229" t="s">
        <v>991</v>
      </c>
      <c r="G633" s="43"/>
      <c r="H633" s="43"/>
      <c r="I633" s="230"/>
      <c r="J633" s="43"/>
      <c r="K633" s="43"/>
      <c r="L633" s="47"/>
      <c r="M633" s="231"/>
      <c r="N633" s="232"/>
      <c r="O633" s="87"/>
      <c r="P633" s="87"/>
      <c r="Q633" s="87"/>
      <c r="R633" s="87"/>
      <c r="S633" s="87"/>
      <c r="T633" s="88"/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T633" s="20" t="s">
        <v>190</v>
      </c>
      <c r="AU633" s="20" t="s">
        <v>82</v>
      </c>
    </row>
    <row r="634" s="2" customFormat="1">
      <c r="A634" s="41"/>
      <c r="B634" s="42"/>
      <c r="C634" s="43"/>
      <c r="D634" s="233" t="s">
        <v>192</v>
      </c>
      <c r="E634" s="43"/>
      <c r="F634" s="234" t="s">
        <v>992</v>
      </c>
      <c r="G634" s="43"/>
      <c r="H634" s="43"/>
      <c r="I634" s="230"/>
      <c r="J634" s="43"/>
      <c r="K634" s="43"/>
      <c r="L634" s="47"/>
      <c r="M634" s="231"/>
      <c r="N634" s="232"/>
      <c r="O634" s="87"/>
      <c r="P634" s="87"/>
      <c r="Q634" s="87"/>
      <c r="R634" s="87"/>
      <c r="S634" s="87"/>
      <c r="T634" s="88"/>
      <c r="U634" s="41"/>
      <c r="V634" s="41"/>
      <c r="W634" s="41"/>
      <c r="X634" s="41"/>
      <c r="Y634" s="41"/>
      <c r="Z634" s="41"/>
      <c r="AA634" s="41"/>
      <c r="AB634" s="41"/>
      <c r="AC634" s="41"/>
      <c r="AD634" s="41"/>
      <c r="AE634" s="41"/>
      <c r="AT634" s="20" t="s">
        <v>192</v>
      </c>
      <c r="AU634" s="20" t="s">
        <v>82</v>
      </c>
    </row>
    <row r="635" s="2" customFormat="1" ht="33" customHeight="1">
      <c r="A635" s="41"/>
      <c r="B635" s="42"/>
      <c r="C635" s="215" t="s">
        <v>801</v>
      </c>
      <c r="D635" s="215" t="s">
        <v>183</v>
      </c>
      <c r="E635" s="216" t="s">
        <v>994</v>
      </c>
      <c r="F635" s="217" t="s">
        <v>995</v>
      </c>
      <c r="G635" s="218" t="s">
        <v>186</v>
      </c>
      <c r="H635" s="219">
        <v>758.452</v>
      </c>
      <c r="I635" s="220"/>
      <c r="J635" s="221">
        <f>ROUND(I635*H635,2)</f>
        <v>0</v>
      </c>
      <c r="K635" s="217" t="s">
        <v>187</v>
      </c>
      <c r="L635" s="47"/>
      <c r="M635" s="222" t="s">
        <v>19</v>
      </c>
      <c r="N635" s="223" t="s">
        <v>44</v>
      </c>
      <c r="O635" s="87"/>
      <c r="P635" s="224">
        <f>O635*H635</f>
        <v>0</v>
      </c>
      <c r="Q635" s="224">
        <v>0.00025839999999999999</v>
      </c>
      <c r="R635" s="224">
        <f>Q635*H635</f>
        <v>0.1959839968</v>
      </c>
      <c r="S635" s="224">
        <v>0</v>
      </c>
      <c r="T635" s="225">
        <f>S635*H635</f>
        <v>0</v>
      </c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R635" s="226" t="s">
        <v>284</v>
      </c>
      <c r="AT635" s="226" t="s">
        <v>183</v>
      </c>
      <c r="AU635" s="226" t="s">
        <v>82</v>
      </c>
      <c r="AY635" s="20" t="s">
        <v>180</v>
      </c>
      <c r="BE635" s="227">
        <f>IF(N635="základní",J635,0)</f>
        <v>0</v>
      </c>
      <c r="BF635" s="227">
        <f>IF(N635="snížená",J635,0)</f>
        <v>0</v>
      </c>
      <c r="BG635" s="227">
        <f>IF(N635="zákl. přenesená",J635,0)</f>
        <v>0</v>
      </c>
      <c r="BH635" s="227">
        <f>IF(N635="sníž. přenesená",J635,0)</f>
        <v>0</v>
      </c>
      <c r="BI635" s="227">
        <f>IF(N635="nulová",J635,0)</f>
        <v>0</v>
      </c>
      <c r="BJ635" s="20" t="s">
        <v>80</v>
      </c>
      <c r="BK635" s="227">
        <f>ROUND(I635*H635,2)</f>
        <v>0</v>
      </c>
      <c r="BL635" s="20" t="s">
        <v>284</v>
      </c>
      <c r="BM635" s="226" t="s">
        <v>2875</v>
      </c>
    </row>
    <row r="636" s="2" customFormat="1">
      <c r="A636" s="41"/>
      <c r="B636" s="42"/>
      <c r="C636" s="43"/>
      <c r="D636" s="228" t="s">
        <v>190</v>
      </c>
      <c r="E636" s="43"/>
      <c r="F636" s="229" t="s">
        <v>997</v>
      </c>
      <c r="G636" s="43"/>
      <c r="H636" s="43"/>
      <c r="I636" s="230"/>
      <c r="J636" s="43"/>
      <c r="K636" s="43"/>
      <c r="L636" s="47"/>
      <c r="M636" s="231"/>
      <c r="N636" s="232"/>
      <c r="O636" s="87"/>
      <c r="P636" s="87"/>
      <c r="Q636" s="87"/>
      <c r="R636" s="87"/>
      <c r="S636" s="87"/>
      <c r="T636" s="88"/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T636" s="20" t="s">
        <v>190</v>
      </c>
      <c r="AU636" s="20" t="s">
        <v>82</v>
      </c>
    </row>
    <row r="637" s="2" customFormat="1">
      <c r="A637" s="41"/>
      <c r="B637" s="42"/>
      <c r="C637" s="43"/>
      <c r="D637" s="233" t="s">
        <v>192</v>
      </c>
      <c r="E637" s="43"/>
      <c r="F637" s="234" t="s">
        <v>998</v>
      </c>
      <c r="G637" s="43"/>
      <c r="H637" s="43"/>
      <c r="I637" s="230"/>
      <c r="J637" s="43"/>
      <c r="K637" s="43"/>
      <c r="L637" s="47"/>
      <c r="M637" s="231"/>
      <c r="N637" s="232"/>
      <c r="O637" s="87"/>
      <c r="P637" s="87"/>
      <c r="Q637" s="87"/>
      <c r="R637" s="87"/>
      <c r="S637" s="87"/>
      <c r="T637" s="88"/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T637" s="20" t="s">
        <v>192</v>
      </c>
      <c r="AU637" s="20" t="s">
        <v>82</v>
      </c>
    </row>
    <row r="638" s="15" customFormat="1">
      <c r="A638" s="15"/>
      <c r="B638" s="268"/>
      <c r="C638" s="269"/>
      <c r="D638" s="228" t="s">
        <v>216</v>
      </c>
      <c r="E638" s="270" t="s">
        <v>19</v>
      </c>
      <c r="F638" s="271" t="s">
        <v>2464</v>
      </c>
      <c r="G638" s="269"/>
      <c r="H638" s="270" t="s">
        <v>19</v>
      </c>
      <c r="I638" s="272"/>
      <c r="J638" s="269"/>
      <c r="K638" s="269"/>
      <c r="L638" s="273"/>
      <c r="M638" s="274"/>
      <c r="N638" s="275"/>
      <c r="O638" s="275"/>
      <c r="P638" s="275"/>
      <c r="Q638" s="275"/>
      <c r="R638" s="275"/>
      <c r="S638" s="275"/>
      <c r="T638" s="276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77" t="s">
        <v>216</v>
      </c>
      <c r="AU638" s="277" t="s">
        <v>82</v>
      </c>
      <c r="AV638" s="15" t="s">
        <v>80</v>
      </c>
      <c r="AW638" s="15" t="s">
        <v>35</v>
      </c>
      <c r="AX638" s="15" t="s">
        <v>73</v>
      </c>
      <c r="AY638" s="277" t="s">
        <v>180</v>
      </c>
    </row>
    <row r="639" s="13" customFormat="1">
      <c r="A639" s="13"/>
      <c r="B639" s="235"/>
      <c r="C639" s="236"/>
      <c r="D639" s="228" t="s">
        <v>216</v>
      </c>
      <c r="E639" s="237" t="s">
        <v>19</v>
      </c>
      <c r="F639" s="238" t="s">
        <v>2876</v>
      </c>
      <c r="G639" s="236"/>
      <c r="H639" s="239">
        <v>72.052999999999997</v>
      </c>
      <c r="I639" s="240"/>
      <c r="J639" s="236"/>
      <c r="K639" s="236"/>
      <c r="L639" s="241"/>
      <c r="M639" s="242"/>
      <c r="N639" s="243"/>
      <c r="O639" s="243"/>
      <c r="P639" s="243"/>
      <c r="Q639" s="243"/>
      <c r="R639" s="243"/>
      <c r="S639" s="243"/>
      <c r="T639" s="244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5" t="s">
        <v>216</v>
      </c>
      <c r="AU639" s="245" t="s">
        <v>82</v>
      </c>
      <c r="AV639" s="13" t="s">
        <v>82</v>
      </c>
      <c r="AW639" s="13" t="s">
        <v>35</v>
      </c>
      <c r="AX639" s="13" t="s">
        <v>73</v>
      </c>
      <c r="AY639" s="245" t="s">
        <v>180</v>
      </c>
    </row>
    <row r="640" s="13" customFormat="1">
      <c r="A640" s="13"/>
      <c r="B640" s="235"/>
      <c r="C640" s="236"/>
      <c r="D640" s="228" t="s">
        <v>216</v>
      </c>
      <c r="E640" s="237" t="s">
        <v>19</v>
      </c>
      <c r="F640" s="238" t="s">
        <v>2877</v>
      </c>
      <c r="G640" s="236"/>
      <c r="H640" s="239">
        <v>202.28</v>
      </c>
      <c r="I640" s="240"/>
      <c r="J640" s="236"/>
      <c r="K640" s="236"/>
      <c r="L640" s="241"/>
      <c r="M640" s="242"/>
      <c r="N640" s="243"/>
      <c r="O640" s="243"/>
      <c r="P640" s="243"/>
      <c r="Q640" s="243"/>
      <c r="R640" s="243"/>
      <c r="S640" s="243"/>
      <c r="T640" s="244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5" t="s">
        <v>216</v>
      </c>
      <c r="AU640" s="245" t="s">
        <v>82</v>
      </c>
      <c r="AV640" s="13" t="s">
        <v>82</v>
      </c>
      <c r="AW640" s="13" t="s">
        <v>35</v>
      </c>
      <c r="AX640" s="13" t="s">
        <v>73</v>
      </c>
      <c r="AY640" s="245" t="s">
        <v>180</v>
      </c>
    </row>
    <row r="641" s="15" customFormat="1">
      <c r="A641" s="15"/>
      <c r="B641" s="268"/>
      <c r="C641" s="269"/>
      <c r="D641" s="228" t="s">
        <v>216</v>
      </c>
      <c r="E641" s="270" t="s">
        <v>19</v>
      </c>
      <c r="F641" s="271" t="s">
        <v>1001</v>
      </c>
      <c r="G641" s="269"/>
      <c r="H641" s="270" t="s">
        <v>19</v>
      </c>
      <c r="I641" s="272"/>
      <c r="J641" s="269"/>
      <c r="K641" s="269"/>
      <c r="L641" s="273"/>
      <c r="M641" s="274"/>
      <c r="N641" s="275"/>
      <c r="O641" s="275"/>
      <c r="P641" s="275"/>
      <c r="Q641" s="275"/>
      <c r="R641" s="275"/>
      <c r="S641" s="275"/>
      <c r="T641" s="276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77" t="s">
        <v>216</v>
      </c>
      <c r="AU641" s="277" t="s">
        <v>82</v>
      </c>
      <c r="AV641" s="15" t="s">
        <v>80</v>
      </c>
      <c r="AW641" s="15" t="s">
        <v>35</v>
      </c>
      <c r="AX641" s="15" t="s">
        <v>73</v>
      </c>
      <c r="AY641" s="277" t="s">
        <v>180</v>
      </c>
    </row>
    <row r="642" s="13" customFormat="1">
      <c r="A642" s="13"/>
      <c r="B642" s="235"/>
      <c r="C642" s="236"/>
      <c r="D642" s="228" t="s">
        <v>216</v>
      </c>
      <c r="E642" s="237" t="s">
        <v>19</v>
      </c>
      <c r="F642" s="238" t="s">
        <v>2878</v>
      </c>
      <c r="G642" s="236"/>
      <c r="H642" s="239">
        <v>214.63399999999999</v>
      </c>
      <c r="I642" s="240"/>
      <c r="J642" s="236"/>
      <c r="K642" s="236"/>
      <c r="L642" s="241"/>
      <c r="M642" s="242"/>
      <c r="N642" s="243"/>
      <c r="O642" s="243"/>
      <c r="P642" s="243"/>
      <c r="Q642" s="243"/>
      <c r="R642" s="243"/>
      <c r="S642" s="243"/>
      <c r="T642" s="244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5" t="s">
        <v>216</v>
      </c>
      <c r="AU642" s="245" t="s">
        <v>82</v>
      </c>
      <c r="AV642" s="13" t="s">
        <v>82</v>
      </c>
      <c r="AW642" s="13" t="s">
        <v>35</v>
      </c>
      <c r="AX642" s="13" t="s">
        <v>73</v>
      </c>
      <c r="AY642" s="245" t="s">
        <v>180</v>
      </c>
    </row>
    <row r="643" s="13" customFormat="1">
      <c r="A643" s="13"/>
      <c r="B643" s="235"/>
      <c r="C643" s="236"/>
      <c r="D643" s="228" t="s">
        <v>216</v>
      </c>
      <c r="E643" s="237" t="s">
        <v>19</v>
      </c>
      <c r="F643" s="238" t="s">
        <v>2879</v>
      </c>
      <c r="G643" s="236"/>
      <c r="H643" s="239">
        <v>510.12700000000001</v>
      </c>
      <c r="I643" s="240"/>
      <c r="J643" s="236"/>
      <c r="K643" s="236"/>
      <c r="L643" s="241"/>
      <c r="M643" s="242"/>
      <c r="N643" s="243"/>
      <c r="O643" s="243"/>
      <c r="P643" s="243"/>
      <c r="Q643" s="243"/>
      <c r="R643" s="243"/>
      <c r="S643" s="243"/>
      <c r="T643" s="244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5" t="s">
        <v>216</v>
      </c>
      <c r="AU643" s="245" t="s">
        <v>82</v>
      </c>
      <c r="AV643" s="13" t="s">
        <v>82</v>
      </c>
      <c r="AW643" s="13" t="s">
        <v>35</v>
      </c>
      <c r="AX643" s="13" t="s">
        <v>73</v>
      </c>
      <c r="AY643" s="245" t="s">
        <v>180</v>
      </c>
    </row>
    <row r="644" s="15" customFormat="1">
      <c r="A644" s="15"/>
      <c r="B644" s="268"/>
      <c r="C644" s="269"/>
      <c r="D644" s="228" t="s">
        <v>216</v>
      </c>
      <c r="E644" s="270" t="s">
        <v>19</v>
      </c>
      <c r="F644" s="271" t="s">
        <v>2469</v>
      </c>
      <c r="G644" s="269"/>
      <c r="H644" s="270" t="s">
        <v>19</v>
      </c>
      <c r="I644" s="272"/>
      <c r="J644" s="269"/>
      <c r="K644" s="269"/>
      <c r="L644" s="273"/>
      <c r="M644" s="274"/>
      <c r="N644" s="275"/>
      <c r="O644" s="275"/>
      <c r="P644" s="275"/>
      <c r="Q644" s="275"/>
      <c r="R644" s="275"/>
      <c r="S644" s="275"/>
      <c r="T644" s="276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T644" s="277" t="s">
        <v>216</v>
      </c>
      <c r="AU644" s="277" t="s">
        <v>82</v>
      </c>
      <c r="AV644" s="15" t="s">
        <v>80</v>
      </c>
      <c r="AW644" s="15" t="s">
        <v>35</v>
      </c>
      <c r="AX644" s="15" t="s">
        <v>73</v>
      </c>
      <c r="AY644" s="277" t="s">
        <v>180</v>
      </c>
    </row>
    <row r="645" s="13" customFormat="1">
      <c r="A645" s="13"/>
      <c r="B645" s="235"/>
      <c r="C645" s="236"/>
      <c r="D645" s="228" t="s">
        <v>216</v>
      </c>
      <c r="E645" s="237" t="s">
        <v>19</v>
      </c>
      <c r="F645" s="238" t="s">
        <v>2880</v>
      </c>
      <c r="G645" s="236"/>
      <c r="H645" s="239">
        <v>-240.642</v>
      </c>
      <c r="I645" s="240"/>
      <c r="J645" s="236"/>
      <c r="K645" s="236"/>
      <c r="L645" s="241"/>
      <c r="M645" s="242"/>
      <c r="N645" s="243"/>
      <c r="O645" s="243"/>
      <c r="P645" s="243"/>
      <c r="Q645" s="243"/>
      <c r="R645" s="243"/>
      <c r="S645" s="243"/>
      <c r="T645" s="244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5" t="s">
        <v>216</v>
      </c>
      <c r="AU645" s="245" t="s">
        <v>82</v>
      </c>
      <c r="AV645" s="13" t="s">
        <v>82</v>
      </c>
      <c r="AW645" s="13" t="s">
        <v>35</v>
      </c>
      <c r="AX645" s="13" t="s">
        <v>73</v>
      </c>
      <c r="AY645" s="245" t="s">
        <v>180</v>
      </c>
    </row>
    <row r="646" s="14" customFormat="1">
      <c r="A646" s="14"/>
      <c r="B646" s="246"/>
      <c r="C646" s="247"/>
      <c r="D646" s="228" t="s">
        <v>216</v>
      </c>
      <c r="E646" s="248" t="s">
        <v>19</v>
      </c>
      <c r="F646" s="249" t="s">
        <v>293</v>
      </c>
      <c r="G646" s="247"/>
      <c r="H646" s="250">
        <v>758.452</v>
      </c>
      <c r="I646" s="251"/>
      <c r="J646" s="247"/>
      <c r="K646" s="247"/>
      <c r="L646" s="252"/>
      <c r="M646" s="253"/>
      <c r="N646" s="254"/>
      <c r="O646" s="254"/>
      <c r="P646" s="254"/>
      <c r="Q646" s="254"/>
      <c r="R646" s="254"/>
      <c r="S646" s="254"/>
      <c r="T646" s="255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6" t="s">
        <v>216</v>
      </c>
      <c r="AU646" s="256" t="s">
        <v>82</v>
      </c>
      <c r="AV646" s="14" t="s">
        <v>188</v>
      </c>
      <c r="AW646" s="14" t="s">
        <v>35</v>
      </c>
      <c r="AX646" s="14" t="s">
        <v>80</v>
      </c>
      <c r="AY646" s="256" t="s">
        <v>180</v>
      </c>
    </row>
    <row r="647" s="12" customFormat="1" ht="25.92" customHeight="1">
      <c r="A647" s="12"/>
      <c r="B647" s="199"/>
      <c r="C647" s="200"/>
      <c r="D647" s="201" t="s">
        <v>72</v>
      </c>
      <c r="E647" s="202" t="s">
        <v>1003</v>
      </c>
      <c r="F647" s="202" t="s">
        <v>1004</v>
      </c>
      <c r="G647" s="200"/>
      <c r="H647" s="200"/>
      <c r="I647" s="203"/>
      <c r="J647" s="204">
        <f>BK647</f>
        <v>0</v>
      </c>
      <c r="K647" s="200"/>
      <c r="L647" s="205"/>
      <c r="M647" s="206"/>
      <c r="N647" s="207"/>
      <c r="O647" s="207"/>
      <c r="P647" s="208">
        <f>SUM(P648:P652)</f>
        <v>0</v>
      </c>
      <c r="Q647" s="207"/>
      <c r="R647" s="208">
        <f>SUM(R648:R652)</f>
        <v>0</v>
      </c>
      <c r="S647" s="207"/>
      <c r="T647" s="209">
        <f>SUM(T648:T652)</f>
        <v>0</v>
      </c>
      <c r="U647" s="12"/>
      <c r="V647" s="12"/>
      <c r="W647" s="12"/>
      <c r="X647" s="12"/>
      <c r="Y647" s="12"/>
      <c r="Z647" s="12"/>
      <c r="AA647" s="12"/>
      <c r="AB647" s="12"/>
      <c r="AC647" s="12"/>
      <c r="AD647" s="12"/>
      <c r="AE647" s="12"/>
      <c r="AR647" s="210" t="s">
        <v>188</v>
      </c>
      <c r="AT647" s="211" t="s">
        <v>72</v>
      </c>
      <c r="AU647" s="211" t="s">
        <v>73</v>
      </c>
      <c r="AY647" s="210" t="s">
        <v>180</v>
      </c>
      <c r="BK647" s="212">
        <f>SUM(BK648:BK652)</f>
        <v>0</v>
      </c>
    </row>
    <row r="648" s="2" customFormat="1" ht="16.5" customHeight="1">
      <c r="A648" s="41"/>
      <c r="B648" s="42"/>
      <c r="C648" s="215" t="s">
        <v>807</v>
      </c>
      <c r="D648" s="215" t="s">
        <v>183</v>
      </c>
      <c r="E648" s="216" t="s">
        <v>2471</v>
      </c>
      <c r="F648" s="217" t="s">
        <v>2472</v>
      </c>
      <c r="G648" s="218" t="s">
        <v>1008</v>
      </c>
      <c r="H648" s="219">
        <v>30</v>
      </c>
      <c r="I648" s="220"/>
      <c r="J648" s="221">
        <f>ROUND(I648*H648,2)</f>
        <v>0</v>
      </c>
      <c r="K648" s="217" t="s">
        <v>187</v>
      </c>
      <c r="L648" s="47"/>
      <c r="M648" s="222" t="s">
        <v>19</v>
      </c>
      <c r="N648" s="223" t="s">
        <v>44</v>
      </c>
      <c r="O648" s="87"/>
      <c r="P648" s="224">
        <f>O648*H648</f>
        <v>0</v>
      </c>
      <c r="Q648" s="224">
        <v>0</v>
      </c>
      <c r="R648" s="224">
        <f>Q648*H648</f>
        <v>0</v>
      </c>
      <c r="S648" s="224">
        <v>0</v>
      </c>
      <c r="T648" s="225">
        <f>S648*H648</f>
        <v>0</v>
      </c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R648" s="226" t="s">
        <v>1009</v>
      </c>
      <c r="AT648" s="226" t="s">
        <v>183</v>
      </c>
      <c r="AU648" s="226" t="s">
        <v>80</v>
      </c>
      <c r="AY648" s="20" t="s">
        <v>180</v>
      </c>
      <c r="BE648" s="227">
        <f>IF(N648="základní",J648,0)</f>
        <v>0</v>
      </c>
      <c r="BF648" s="227">
        <f>IF(N648="snížená",J648,0)</f>
        <v>0</v>
      </c>
      <c r="BG648" s="227">
        <f>IF(N648="zákl. přenesená",J648,0)</f>
        <v>0</v>
      </c>
      <c r="BH648" s="227">
        <f>IF(N648="sníž. přenesená",J648,0)</f>
        <v>0</v>
      </c>
      <c r="BI648" s="227">
        <f>IF(N648="nulová",J648,0)</f>
        <v>0</v>
      </c>
      <c r="BJ648" s="20" t="s">
        <v>80</v>
      </c>
      <c r="BK648" s="227">
        <f>ROUND(I648*H648,2)</f>
        <v>0</v>
      </c>
      <c r="BL648" s="20" t="s">
        <v>1009</v>
      </c>
      <c r="BM648" s="226" t="s">
        <v>2881</v>
      </c>
    </row>
    <row r="649" s="2" customFormat="1">
      <c r="A649" s="41"/>
      <c r="B649" s="42"/>
      <c r="C649" s="43"/>
      <c r="D649" s="228" t="s">
        <v>190</v>
      </c>
      <c r="E649" s="43"/>
      <c r="F649" s="229" t="s">
        <v>2474</v>
      </c>
      <c r="G649" s="43"/>
      <c r="H649" s="43"/>
      <c r="I649" s="230"/>
      <c r="J649" s="43"/>
      <c r="K649" s="43"/>
      <c r="L649" s="47"/>
      <c r="M649" s="231"/>
      <c r="N649" s="232"/>
      <c r="O649" s="87"/>
      <c r="P649" s="87"/>
      <c r="Q649" s="87"/>
      <c r="R649" s="87"/>
      <c r="S649" s="87"/>
      <c r="T649" s="88"/>
      <c r="U649" s="41"/>
      <c r="V649" s="41"/>
      <c r="W649" s="41"/>
      <c r="X649" s="41"/>
      <c r="Y649" s="41"/>
      <c r="Z649" s="41"/>
      <c r="AA649" s="41"/>
      <c r="AB649" s="41"/>
      <c r="AC649" s="41"/>
      <c r="AD649" s="41"/>
      <c r="AE649" s="41"/>
      <c r="AT649" s="20" t="s">
        <v>190</v>
      </c>
      <c r="AU649" s="20" t="s">
        <v>80</v>
      </c>
    </row>
    <row r="650" s="2" customFormat="1">
      <c r="A650" s="41"/>
      <c r="B650" s="42"/>
      <c r="C650" s="43"/>
      <c r="D650" s="233" t="s">
        <v>192</v>
      </c>
      <c r="E650" s="43"/>
      <c r="F650" s="234" t="s">
        <v>2475</v>
      </c>
      <c r="G650" s="43"/>
      <c r="H650" s="43"/>
      <c r="I650" s="230"/>
      <c r="J650" s="43"/>
      <c r="K650" s="43"/>
      <c r="L650" s="47"/>
      <c r="M650" s="231"/>
      <c r="N650" s="232"/>
      <c r="O650" s="87"/>
      <c r="P650" s="87"/>
      <c r="Q650" s="87"/>
      <c r="R650" s="87"/>
      <c r="S650" s="87"/>
      <c r="T650" s="88"/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T650" s="20" t="s">
        <v>192</v>
      </c>
      <c r="AU650" s="20" t="s">
        <v>80</v>
      </c>
    </row>
    <row r="651" s="15" customFormat="1">
      <c r="A651" s="15"/>
      <c r="B651" s="268"/>
      <c r="C651" s="269"/>
      <c r="D651" s="228" t="s">
        <v>216</v>
      </c>
      <c r="E651" s="270" t="s">
        <v>19</v>
      </c>
      <c r="F651" s="271" t="s">
        <v>2476</v>
      </c>
      <c r="G651" s="269"/>
      <c r="H651" s="270" t="s">
        <v>19</v>
      </c>
      <c r="I651" s="272"/>
      <c r="J651" s="269"/>
      <c r="K651" s="269"/>
      <c r="L651" s="273"/>
      <c r="M651" s="274"/>
      <c r="N651" s="275"/>
      <c r="O651" s="275"/>
      <c r="P651" s="275"/>
      <c r="Q651" s="275"/>
      <c r="R651" s="275"/>
      <c r="S651" s="275"/>
      <c r="T651" s="276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77" t="s">
        <v>216</v>
      </c>
      <c r="AU651" s="277" t="s">
        <v>80</v>
      </c>
      <c r="AV651" s="15" t="s">
        <v>80</v>
      </c>
      <c r="AW651" s="15" t="s">
        <v>35</v>
      </c>
      <c r="AX651" s="15" t="s">
        <v>73</v>
      </c>
      <c r="AY651" s="277" t="s">
        <v>180</v>
      </c>
    </row>
    <row r="652" s="13" customFormat="1">
      <c r="A652" s="13"/>
      <c r="B652" s="235"/>
      <c r="C652" s="236"/>
      <c r="D652" s="228" t="s">
        <v>216</v>
      </c>
      <c r="E652" s="237" t="s">
        <v>19</v>
      </c>
      <c r="F652" s="238" t="s">
        <v>382</v>
      </c>
      <c r="G652" s="236"/>
      <c r="H652" s="239">
        <v>30</v>
      </c>
      <c r="I652" s="240"/>
      <c r="J652" s="236"/>
      <c r="K652" s="236"/>
      <c r="L652" s="241"/>
      <c r="M652" s="242"/>
      <c r="N652" s="243"/>
      <c r="O652" s="243"/>
      <c r="P652" s="243"/>
      <c r="Q652" s="243"/>
      <c r="R652" s="243"/>
      <c r="S652" s="243"/>
      <c r="T652" s="244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5" t="s">
        <v>216</v>
      </c>
      <c r="AU652" s="245" t="s">
        <v>80</v>
      </c>
      <c r="AV652" s="13" t="s">
        <v>82</v>
      </c>
      <c r="AW652" s="13" t="s">
        <v>35</v>
      </c>
      <c r="AX652" s="13" t="s">
        <v>80</v>
      </c>
      <c r="AY652" s="245" t="s">
        <v>180</v>
      </c>
    </row>
    <row r="653" s="12" customFormat="1" ht="25.92" customHeight="1">
      <c r="A653" s="12"/>
      <c r="B653" s="199"/>
      <c r="C653" s="200"/>
      <c r="D653" s="201" t="s">
        <v>72</v>
      </c>
      <c r="E653" s="202" t="s">
        <v>1035</v>
      </c>
      <c r="F653" s="202" t="s">
        <v>1036</v>
      </c>
      <c r="G653" s="200"/>
      <c r="H653" s="200"/>
      <c r="I653" s="203"/>
      <c r="J653" s="204">
        <f>BK653</f>
        <v>0</v>
      </c>
      <c r="K653" s="200"/>
      <c r="L653" s="205"/>
      <c r="M653" s="206"/>
      <c r="N653" s="207"/>
      <c r="O653" s="207"/>
      <c r="P653" s="208">
        <f>P654+P658</f>
        <v>0</v>
      </c>
      <c r="Q653" s="207"/>
      <c r="R653" s="208">
        <f>R654+R658</f>
        <v>0</v>
      </c>
      <c r="S653" s="207"/>
      <c r="T653" s="209">
        <f>T654+T658</f>
        <v>0</v>
      </c>
      <c r="U653" s="12"/>
      <c r="V653" s="12"/>
      <c r="W653" s="12"/>
      <c r="X653" s="12"/>
      <c r="Y653" s="12"/>
      <c r="Z653" s="12"/>
      <c r="AA653" s="12"/>
      <c r="AB653" s="12"/>
      <c r="AC653" s="12"/>
      <c r="AD653" s="12"/>
      <c r="AE653" s="12"/>
      <c r="AR653" s="210" t="s">
        <v>210</v>
      </c>
      <c r="AT653" s="211" t="s">
        <v>72</v>
      </c>
      <c r="AU653" s="211" t="s">
        <v>73</v>
      </c>
      <c r="AY653" s="210" t="s">
        <v>180</v>
      </c>
      <c r="BK653" s="212">
        <f>BK654+BK658</f>
        <v>0</v>
      </c>
    </row>
    <row r="654" s="12" customFormat="1" ht="22.8" customHeight="1">
      <c r="A654" s="12"/>
      <c r="B654" s="199"/>
      <c r="C654" s="200"/>
      <c r="D654" s="201" t="s">
        <v>72</v>
      </c>
      <c r="E654" s="213" t="s">
        <v>1037</v>
      </c>
      <c r="F654" s="213" t="s">
        <v>1038</v>
      </c>
      <c r="G654" s="200"/>
      <c r="H654" s="200"/>
      <c r="I654" s="203"/>
      <c r="J654" s="214">
        <f>BK654</f>
        <v>0</v>
      </c>
      <c r="K654" s="200"/>
      <c r="L654" s="205"/>
      <c r="M654" s="206"/>
      <c r="N654" s="207"/>
      <c r="O654" s="207"/>
      <c r="P654" s="208">
        <f>SUM(P655:P657)</f>
        <v>0</v>
      </c>
      <c r="Q654" s="207"/>
      <c r="R654" s="208">
        <f>SUM(R655:R657)</f>
        <v>0</v>
      </c>
      <c r="S654" s="207"/>
      <c r="T654" s="209">
        <f>SUM(T655:T657)</f>
        <v>0</v>
      </c>
      <c r="U654" s="12"/>
      <c r="V654" s="12"/>
      <c r="W654" s="12"/>
      <c r="X654" s="12"/>
      <c r="Y654" s="12"/>
      <c r="Z654" s="12"/>
      <c r="AA654" s="12"/>
      <c r="AB654" s="12"/>
      <c r="AC654" s="12"/>
      <c r="AD654" s="12"/>
      <c r="AE654" s="12"/>
      <c r="AR654" s="210" t="s">
        <v>210</v>
      </c>
      <c r="AT654" s="211" t="s">
        <v>72</v>
      </c>
      <c r="AU654" s="211" t="s">
        <v>80</v>
      </c>
      <c r="AY654" s="210" t="s">
        <v>180</v>
      </c>
      <c r="BK654" s="212">
        <f>SUM(BK655:BK657)</f>
        <v>0</v>
      </c>
    </row>
    <row r="655" s="2" customFormat="1" ht="16.5" customHeight="1">
      <c r="A655" s="41"/>
      <c r="B655" s="42"/>
      <c r="C655" s="215" t="s">
        <v>815</v>
      </c>
      <c r="D655" s="215" t="s">
        <v>183</v>
      </c>
      <c r="E655" s="216" t="s">
        <v>1040</v>
      </c>
      <c r="F655" s="217" t="s">
        <v>1041</v>
      </c>
      <c r="G655" s="218" t="s">
        <v>553</v>
      </c>
      <c r="H655" s="219">
        <v>1</v>
      </c>
      <c r="I655" s="220"/>
      <c r="J655" s="221">
        <f>ROUND(I655*H655,2)</f>
        <v>0</v>
      </c>
      <c r="K655" s="217" t="s">
        <v>187</v>
      </c>
      <c r="L655" s="47"/>
      <c r="M655" s="222" t="s">
        <v>19</v>
      </c>
      <c r="N655" s="223" t="s">
        <v>44</v>
      </c>
      <c r="O655" s="87"/>
      <c r="P655" s="224">
        <f>O655*H655</f>
        <v>0</v>
      </c>
      <c r="Q655" s="224">
        <v>0</v>
      </c>
      <c r="R655" s="224">
        <f>Q655*H655</f>
        <v>0</v>
      </c>
      <c r="S655" s="224">
        <v>0</v>
      </c>
      <c r="T655" s="225">
        <f>S655*H655</f>
        <v>0</v>
      </c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  <c r="AR655" s="226" t="s">
        <v>1042</v>
      </c>
      <c r="AT655" s="226" t="s">
        <v>183</v>
      </c>
      <c r="AU655" s="226" t="s">
        <v>82</v>
      </c>
      <c r="AY655" s="20" t="s">
        <v>180</v>
      </c>
      <c r="BE655" s="227">
        <f>IF(N655="základní",J655,0)</f>
        <v>0</v>
      </c>
      <c r="BF655" s="227">
        <f>IF(N655="snížená",J655,0)</f>
        <v>0</v>
      </c>
      <c r="BG655" s="227">
        <f>IF(N655="zákl. přenesená",J655,0)</f>
        <v>0</v>
      </c>
      <c r="BH655" s="227">
        <f>IF(N655="sníž. přenesená",J655,0)</f>
        <v>0</v>
      </c>
      <c r="BI655" s="227">
        <f>IF(N655="nulová",J655,0)</f>
        <v>0</v>
      </c>
      <c r="BJ655" s="20" t="s">
        <v>80</v>
      </c>
      <c r="BK655" s="227">
        <f>ROUND(I655*H655,2)</f>
        <v>0</v>
      </c>
      <c r="BL655" s="20" t="s">
        <v>1042</v>
      </c>
      <c r="BM655" s="226" t="s">
        <v>2882</v>
      </c>
    </row>
    <row r="656" s="2" customFormat="1">
      <c r="A656" s="41"/>
      <c r="B656" s="42"/>
      <c r="C656" s="43"/>
      <c r="D656" s="228" t="s">
        <v>190</v>
      </c>
      <c r="E656" s="43"/>
      <c r="F656" s="229" t="s">
        <v>1041</v>
      </c>
      <c r="G656" s="43"/>
      <c r="H656" s="43"/>
      <c r="I656" s="230"/>
      <c r="J656" s="43"/>
      <c r="K656" s="43"/>
      <c r="L656" s="47"/>
      <c r="M656" s="231"/>
      <c r="N656" s="232"/>
      <c r="O656" s="87"/>
      <c r="P656" s="87"/>
      <c r="Q656" s="87"/>
      <c r="R656" s="87"/>
      <c r="S656" s="87"/>
      <c r="T656" s="88"/>
      <c r="U656" s="41"/>
      <c r="V656" s="41"/>
      <c r="W656" s="41"/>
      <c r="X656" s="41"/>
      <c r="Y656" s="41"/>
      <c r="Z656" s="41"/>
      <c r="AA656" s="41"/>
      <c r="AB656" s="41"/>
      <c r="AC656" s="41"/>
      <c r="AD656" s="41"/>
      <c r="AE656" s="41"/>
      <c r="AT656" s="20" t="s">
        <v>190</v>
      </c>
      <c r="AU656" s="20" t="s">
        <v>82</v>
      </c>
    </row>
    <row r="657" s="2" customFormat="1">
      <c r="A657" s="41"/>
      <c r="B657" s="42"/>
      <c r="C657" s="43"/>
      <c r="D657" s="233" t="s">
        <v>192</v>
      </c>
      <c r="E657" s="43"/>
      <c r="F657" s="234" t="s">
        <v>1044</v>
      </c>
      <c r="G657" s="43"/>
      <c r="H657" s="43"/>
      <c r="I657" s="230"/>
      <c r="J657" s="43"/>
      <c r="K657" s="43"/>
      <c r="L657" s="47"/>
      <c r="M657" s="231"/>
      <c r="N657" s="232"/>
      <c r="O657" s="87"/>
      <c r="P657" s="87"/>
      <c r="Q657" s="87"/>
      <c r="R657" s="87"/>
      <c r="S657" s="87"/>
      <c r="T657" s="88"/>
      <c r="U657" s="41"/>
      <c r="V657" s="41"/>
      <c r="W657" s="41"/>
      <c r="X657" s="41"/>
      <c r="Y657" s="41"/>
      <c r="Z657" s="41"/>
      <c r="AA657" s="41"/>
      <c r="AB657" s="41"/>
      <c r="AC657" s="41"/>
      <c r="AD657" s="41"/>
      <c r="AE657" s="41"/>
      <c r="AT657" s="20" t="s">
        <v>192</v>
      </c>
      <c r="AU657" s="20" t="s">
        <v>82</v>
      </c>
    </row>
    <row r="658" s="12" customFormat="1" ht="22.8" customHeight="1">
      <c r="A658" s="12"/>
      <c r="B658" s="199"/>
      <c r="C658" s="200"/>
      <c r="D658" s="201" t="s">
        <v>72</v>
      </c>
      <c r="E658" s="213" t="s">
        <v>1045</v>
      </c>
      <c r="F658" s="213" t="s">
        <v>1046</v>
      </c>
      <c r="G658" s="200"/>
      <c r="H658" s="200"/>
      <c r="I658" s="203"/>
      <c r="J658" s="214">
        <f>BK658</f>
        <v>0</v>
      </c>
      <c r="K658" s="200"/>
      <c r="L658" s="205"/>
      <c r="M658" s="206"/>
      <c r="N658" s="207"/>
      <c r="O658" s="207"/>
      <c r="P658" s="208">
        <f>SUM(P659:P661)</f>
        <v>0</v>
      </c>
      <c r="Q658" s="207"/>
      <c r="R658" s="208">
        <f>SUM(R659:R661)</f>
        <v>0</v>
      </c>
      <c r="S658" s="207"/>
      <c r="T658" s="209">
        <f>SUM(T659:T661)</f>
        <v>0</v>
      </c>
      <c r="U658" s="12"/>
      <c r="V658" s="12"/>
      <c r="W658" s="12"/>
      <c r="X658" s="12"/>
      <c r="Y658" s="12"/>
      <c r="Z658" s="12"/>
      <c r="AA658" s="12"/>
      <c r="AB658" s="12"/>
      <c r="AC658" s="12"/>
      <c r="AD658" s="12"/>
      <c r="AE658" s="12"/>
      <c r="AR658" s="210" t="s">
        <v>210</v>
      </c>
      <c r="AT658" s="211" t="s">
        <v>72</v>
      </c>
      <c r="AU658" s="211" t="s">
        <v>80</v>
      </c>
      <c r="AY658" s="210" t="s">
        <v>180</v>
      </c>
      <c r="BK658" s="212">
        <f>SUM(BK659:BK661)</f>
        <v>0</v>
      </c>
    </row>
    <row r="659" s="2" customFormat="1" ht="16.5" customHeight="1">
      <c r="A659" s="41"/>
      <c r="B659" s="42"/>
      <c r="C659" s="215" t="s">
        <v>821</v>
      </c>
      <c r="D659" s="215" t="s">
        <v>183</v>
      </c>
      <c r="E659" s="216" t="s">
        <v>1048</v>
      </c>
      <c r="F659" s="217" t="s">
        <v>1046</v>
      </c>
      <c r="G659" s="218" t="s">
        <v>553</v>
      </c>
      <c r="H659" s="219">
        <v>1</v>
      </c>
      <c r="I659" s="220"/>
      <c r="J659" s="221">
        <f>ROUND(I659*H659,2)</f>
        <v>0</v>
      </c>
      <c r="K659" s="217" t="s">
        <v>187</v>
      </c>
      <c r="L659" s="47"/>
      <c r="M659" s="222" t="s">
        <v>19</v>
      </c>
      <c r="N659" s="223" t="s">
        <v>44</v>
      </c>
      <c r="O659" s="87"/>
      <c r="P659" s="224">
        <f>O659*H659</f>
        <v>0</v>
      </c>
      <c r="Q659" s="224">
        <v>0</v>
      </c>
      <c r="R659" s="224">
        <f>Q659*H659</f>
        <v>0</v>
      </c>
      <c r="S659" s="224">
        <v>0</v>
      </c>
      <c r="T659" s="225">
        <f>S659*H659</f>
        <v>0</v>
      </c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R659" s="226" t="s">
        <v>1042</v>
      </c>
      <c r="AT659" s="226" t="s">
        <v>183</v>
      </c>
      <c r="AU659" s="226" t="s">
        <v>82</v>
      </c>
      <c r="AY659" s="20" t="s">
        <v>180</v>
      </c>
      <c r="BE659" s="227">
        <f>IF(N659="základní",J659,0)</f>
        <v>0</v>
      </c>
      <c r="BF659" s="227">
        <f>IF(N659="snížená",J659,0)</f>
        <v>0</v>
      </c>
      <c r="BG659" s="227">
        <f>IF(N659="zákl. přenesená",J659,0)</f>
        <v>0</v>
      </c>
      <c r="BH659" s="227">
        <f>IF(N659="sníž. přenesená",J659,0)</f>
        <v>0</v>
      </c>
      <c r="BI659" s="227">
        <f>IF(N659="nulová",J659,0)</f>
        <v>0</v>
      </c>
      <c r="BJ659" s="20" t="s">
        <v>80</v>
      </c>
      <c r="BK659" s="227">
        <f>ROUND(I659*H659,2)</f>
        <v>0</v>
      </c>
      <c r="BL659" s="20" t="s">
        <v>1042</v>
      </c>
      <c r="BM659" s="226" t="s">
        <v>2883</v>
      </c>
    </row>
    <row r="660" s="2" customFormat="1">
      <c r="A660" s="41"/>
      <c r="B660" s="42"/>
      <c r="C660" s="43"/>
      <c r="D660" s="228" t="s">
        <v>190</v>
      </c>
      <c r="E660" s="43"/>
      <c r="F660" s="229" t="s">
        <v>1046</v>
      </c>
      <c r="G660" s="43"/>
      <c r="H660" s="43"/>
      <c r="I660" s="230"/>
      <c r="J660" s="43"/>
      <c r="K660" s="43"/>
      <c r="L660" s="47"/>
      <c r="M660" s="231"/>
      <c r="N660" s="232"/>
      <c r="O660" s="87"/>
      <c r="P660" s="87"/>
      <c r="Q660" s="87"/>
      <c r="R660" s="87"/>
      <c r="S660" s="87"/>
      <c r="T660" s="88"/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T660" s="20" t="s">
        <v>190</v>
      </c>
      <c r="AU660" s="20" t="s">
        <v>82</v>
      </c>
    </row>
    <row r="661" s="2" customFormat="1">
      <c r="A661" s="41"/>
      <c r="B661" s="42"/>
      <c r="C661" s="43"/>
      <c r="D661" s="233" t="s">
        <v>192</v>
      </c>
      <c r="E661" s="43"/>
      <c r="F661" s="234" t="s">
        <v>1050</v>
      </c>
      <c r="G661" s="43"/>
      <c r="H661" s="43"/>
      <c r="I661" s="230"/>
      <c r="J661" s="43"/>
      <c r="K661" s="43"/>
      <c r="L661" s="47"/>
      <c r="M661" s="278"/>
      <c r="N661" s="279"/>
      <c r="O661" s="280"/>
      <c r="P661" s="280"/>
      <c r="Q661" s="280"/>
      <c r="R661" s="280"/>
      <c r="S661" s="280"/>
      <c r="T661" s="281"/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T661" s="20" t="s">
        <v>192</v>
      </c>
      <c r="AU661" s="20" t="s">
        <v>82</v>
      </c>
    </row>
    <row r="662" s="2" customFormat="1" ht="6.96" customHeight="1">
      <c r="A662" s="41"/>
      <c r="B662" s="62"/>
      <c r="C662" s="63"/>
      <c r="D662" s="63"/>
      <c r="E662" s="63"/>
      <c r="F662" s="63"/>
      <c r="G662" s="63"/>
      <c r="H662" s="63"/>
      <c r="I662" s="63"/>
      <c r="J662" s="63"/>
      <c r="K662" s="63"/>
      <c r="L662" s="47"/>
      <c r="M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</row>
  </sheetData>
  <sheetProtection sheet="1" autoFilter="0" formatColumns="0" formatRows="0" objects="1" scenarios="1" spinCount="100000" saltValue="k2qDfLr4z9XskjP7XhpWQhL9SKL+FceTkgZPJ3TdJRD4FjFTibzmQnbUIMzo7nAFaeCv5KZW4hgTdOIdvcP9QA==" hashValue="c9QB9WTcNmy91VnFVWDqfnoly5Wd9TkriRwfV4y9kRy/dXwHkDwq/zTxgSxcNAxzrCEomWN/jvR3ZkEtjVl9eQ==" algorithmName="SHA-512" password="CB6D"/>
  <autoFilter ref="C102:K66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1:H91"/>
    <mergeCell ref="E93:H93"/>
    <mergeCell ref="E95:H95"/>
    <mergeCell ref="L2:V2"/>
  </mergeCells>
  <hyperlinks>
    <hyperlink ref="F108" r:id="rId1" display="https://podminky.urs.cz/item/CS_URS_2024_01/611131121"/>
    <hyperlink ref="F111" r:id="rId2" display="https://podminky.urs.cz/item/CS_URS_2024_01/611325421"/>
    <hyperlink ref="F120" r:id="rId3" display="https://podminky.urs.cz/item/CS_URS_2024_01/611325422"/>
    <hyperlink ref="F137" r:id="rId4" display="https://podminky.urs.cz/item/CS_URS_2024_01/611325451"/>
    <hyperlink ref="F141" r:id="rId5" display="https://podminky.urs.cz/item/CS_URS_2024_01/611325452"/>
    <hyperlink ref="F145" r:id="rId6" display="https://podminky.urs.cz/item/CS_URS_2024_01/612131121"/>
    <hyperlink ref="F148" r:id="rId7" display="https://podminky.urs.cz/item/CS_URS_2024_01/612325111"/>
    <hyperlink ref="F152" r:id="rId8" display="https://podminky.urs.cz/item/CS_URS_2024_01/612325412"/>
    <hyperlink ref="F155" r:id="rId9" display="https://podminky.urs.cz/item/CS_URS_2024_01/612325421"/>
    <hyperlink ref="F166" r:id="rId10" display="https://podminky.urs.cz/item/CS_URS_2024_01/612325422"/>
    <hyperlink ref="F192" r:id="rId11" display="https://podminky.urs.cz/item/CS_URS_2024_01/612325451"/>
    <hyperlink ref="F196" r:id="rId12" display="https://podminky.urs.cz/item/CS_URS_2024_01/612325452"/>
    <hyperlink ref="F202" r:id="rId13" display="https://podminky.urs.cz/item/CS_URS_2024_01/949101112"/>
    <hyperlink ref="F222" r:id="rId14" display="https://podminky.urs.cz/item/CS_URS_2024_01/952901111"/>
    <hyperlink ref="F242" r:id="rId15" display="https://podminky.urs.cz/item/CS_URS_2024_01/974031153"/>
    <hyperlink ref="F245" r:id="rId16" display="https://podminky.urs.cz/item/CS_URS_2024_01/978011111"/>
    <hyperlink ref="F248" r:id="rId17" display="https://podminky.urs.cz/item/CS_URS_2024_01/978011141"/>
    <hyperlink ref="F253" r:id="rId18" display="https://podminky.urs.cz/item/CS_URS_2024_01/978013111"/>
    <hyperlink ref="F256" r:id="rId19" display="https://podminky.urs.cz/item/CS_URS_2024_01/978013141"/>
    <hyperlink ref="F261" r:id="rId20" display="https://podminky.urs.cz/item/CS_URS_2024_01/978059541"/>
    <hyperlink ref="F265" r:id="rId21" display="https://podminky.urs.cz/item/CS_URS_2024_01/997013214"/>
    <hyperlink ref="F268" r:id="rId22" display="https://podminky.urs.cz/item/CS_URS_2024_01/997013219"/>
    <hyperlink ref="F271" r:id="rId23" display="https://podminky.urs.cz/item/CS_URS_2024_01/997013501"/>
    <hyperlink ref="F274" r:id="rId24" display="https://podminky.urs.cz/item/CS_URS_2024_01/997013509"/>
    <hyperlink ref="F278" r:id="rId25" display="https://podminky.urs.cz/item/CS_URS_2024_01/997013631"/>
    <hyperlink ref="F282" r:id="rId26" display="https://podminky.urs.cz/item/CS_URS_2024_01/998018003"/>
    <hyperlink ref="F287" r:id="rId27" display="https://podminky.urs.cz/item/CS_URS_2024_01/721171913"/>
    <hyperlink ref="F290" r:id="rId28" display="https://podminky.urs.cz/item/CS_URS_2024_01/721174043"/>
    <hyperlink ref="F294" r:id="rId29" display="https://podminky.urs.cz/item/CS_URS_2024_01/721194105"/>
    <hyperlink ref="F297" r:id="rId30" display="https://podminky.urs.cz/item/CS_URS_2024_01/721290111"/>
    <hyperlink ref="F300" r:id="rId31" display="https://podminky.urs.cz/item/CS_URS_2024_01/998721123"/>
    <hyperlink ref="F304" r:id="rId32" display="https://podminky.urs.cz/item/CS_URS_2024_01/722171912"/>
    <hyperlink ref="F307" r:id="rId33" display="https://podminky.urs.cz/item/CS_URS_2024_01/722173912"/>
    <hyperlink ref="F316" r:id="rId34" display="https://podminky.urs.cz/item/CS_URS_2024_01/722190401"/>
    <hyperlink ref="F324" r:id="rId35" display="https://podminky.urs.cz/item/CS_URS_2024_01/998722123"/>
    <hyperlink ref="F328" r:id="rId36" display="https://podminky.urs.cz/item/CS_URS_2024_01/725210821"/>
    <hyperlink ref="F331" r:id="rId37" display="https://podminky.urs.cz/item/CS_URS_2024_01/725211616"/>
    <hyperlink ref="F343" r:id="rId38" display="https://podminky.urs.cz/item/CS_URS_2024_01/725291652"/>
    <hyperlink ref="F348" r:id="rId39" display="https://podminky.urs.cz/item/CS_URS_2024_01/725813111"/>
    <hyperlink ref="F353" r:id="rId40" display="https://podminky.urs.cz/item/CS_URS_2024_01/725820801"/>
    <hyperlink ref="F356" r:id="rId41" display="https://podminky.urs.cz/item/CS_URS_2024_01/725822611"/>
    <hyperlink ref="F359" r:id="rId42" display="https://podminky.urs.cz/item/CS_URS_2024_01/725860811"/>
    <hyperlink ref="F362" r:id="rId43" display="https://podminky.urs.cz/item/CS_URS_2024_01/725861102"/>
    <hyperlink ref="F365" r:id="rId44" display="https://podminky.urs.cz/item/CS_URS_2024_01/998725113"/>
    <hyperlink ref="F369" r:id="rId45" display="https://podminky.urs.cz/item/CS_URS_2024_01/766691911"/>
    <hyperlink ref="F377" r:id="rId46" display="https://podminky.urs.cz/item/CS_URS_2024_01/766691912"/>
    <hyperlink ref="F385" r:id="rId47" display="https://podminky.urs.cz/item/CS_URS_2024_01/766691914"/>
    <hyperlink ref="F393" r:id="rId48" display="https://podminky.urs.cz/item/CS_URS_2024_01/998766313"/>
    <hyperlink ref="F397" r:id="rId49" display="https://podminky.urs.cz/item/CS_URS_2024_01/776111116"/>
    <hyperlink ref="F400" r:id="rId50" display="https://podminky.urs.cz/item/CS_URS_2024_01/776111311"/>
    <hyperlink ref="F403" r:id="rId51" display="https://podminky.urs.cz/item/CS_URS_2024_01/776121321"/>
    <hyperlink ref="F406" r:id="rId52" display="https://podminky.urs.cz/item/CS_URS_2024_01/776141121"/>
    <hyperlink ref="F409" r:id="rId53" display="https://podminky.urs.cz/item/CS_URS_2024_01/776201812"/>
    <hyperlink ref="F412" r:id="rId54" display="https://podminky.urs.cz/item/CS_URS_2024_01/776221111"/>
    <hyperlink ref="F431" r:id="rId55" display="https://podminky.urs.cz/item/CS_URS_2024_01/776223112"/>
    <hyperlink ref="F447" r:id="rId56" display="https://podminky.urs.cz/item/CS_URS_2024_01/776410811"/>
    <hyperlink ref="F450" r:id="rId57" display="https://podminky.urs.cz/item/CS_URS_2024_01/776411111"/>
    <hyperlink ref="F469" r:id="rId58" display="https://podminky.urs.cz/item/CS_URS_2024_01/776991111"/>
    <hyperlink ref="F472" r:id="rId59" display="https://podminky.urs.cz/item/CS_URS_2024_01/776991121"/>
    <hyperlink ref="F475" r:id="rId60" display="https://podminky.urs.cz/item/CS_URS_2024_01/998776123"/>
    <hyperlink ref="F479" r:id="rId61" display="https://podminky.urs.cz/item/CS_URS_2024_01/781111011"/>
    <hyperlink ref="F482" r:id="rId62" display="https://podminky.urs.cz/item/CS_URS_2024_01/781121011"/>
    <hyperlink ref="F485" r:id="rId63" display="https://podminky.urs.cz/item/CS_URS_2024_01/781472291"/>
    <hyperlink ref="F488" r:id="rId64" display="https://podminky.urs.cz/item/CS_URS_2024_01/781474115"/>
    <hyperlink ref="F503" r:id="rId65" display="https://podminky.urs.cz/item/CS_URS_2024_01/781495115"/>
    <hyperlink ref="F507" r:id="rId66" display="https://podminky.urs.cz/item/CS_URS_2024_01/781495141"/>
    <hyperlink ref="F510" r:id="rId67" display="https://podminky.urs.cz/item/CS_URS_2024_01/781495142"/>
    <hyperlink ref="F513" r:id="rId68" display="https://podminky.urs.cz/item/CS_URS_2024_01/781495211"/>
    <hyperlink ref="F516" r:id="rId69" display="https://podminky.urs.cz/item/CS_URS_2024_01/998781113"/>
    <hyperlink ref="F520" r:id="rId70" display="https://podminky.urs.cz/item/CS_URS_2024_01/783101205"/>
    <hyperlink ref="F523" r:id="rId71" display="https://podminky.urs.cz/item/CS_URS_2024_01/783101403"/>
    <hyperlink ref="F526" r:id="rId72" display="https://podminky.urs.cz/item/CS_URS_2024_01/783106805"/>
    <hyperlink ref="F529" r:id="rId73" display="https://podminky.urs.cz/item/CS_URS_2024_01/783113111"/>
    <hyperlink ref="F532" r:id="rId74" display="https://podminky.urs.cz/item/CS_URS_2024_01/783132111"/>
    <hyperlink ref="F535" r:id="rId75" display="https://podminky.urs.cz/item/CS_URS_2024_01/783132211"/>
    <hyperlink ref="F538" r:id="rId76" display="https://podminky.urs.cz/item/CS_URS_2024_01/783144101"/>
    <hyperlink ref="F541" r:id="rId77" display="https://podminky.urs.cz/item/CS_URS_2024_01/783147101"/>
    <hyperlink ref="F551" r:id="rId78" display="https://podminky.urs.cz/item/CS_URS_2024_01/783162201"/>
    <hyperlink ref="F561" r:id="rId79" display="https://podminky.urs.cz/item/CS_URS_2024_01/783301303"/>
    <hyperlink ref="F564" r:id="rId80" display="https://podminky.urs.cz/item/CS_URS_2024_01/783301313"/>
    <hyperlink ref="F567" r:id="rId81" display="https://podminky.urs.cz/item/CS_URS_2024_01/783301401"/>
    <hyperlink ref="F570" r:id="rId82" display="https://podminky.urs.cz/item/CS_URS_2024_01/783306805"/>
    <hyperlink ref="F573" r:id="rId83" display="https://podminky.urs.cz/item/CS_URS_2024_01/783314201"/>
    <hyperlink ref="F576" r:id="rId84" display="https://podminky.urs.cz/item/CS_URS_2024_01/783315101"/>
    <hyperlink ref="F579" r:id="rId85" display="https://podminky.urs.cz/item/CS_URS_2024_01/783317101"/>
    <hyperlink ref="F587" r:id="rId86" display="https://podminky.urs.cz/item/CS_URS_2024_01/783342101"/>
    <hyperlink ref="F590" r:id="rId87" display="https://podminky.urs.cz/item/CS_URS_2024_01/783801403"/>
    <hyperlink ref="F593" r:id="rId88" display="https://podminky.urs.cz/item/CS_URS_2024_01/783813131"/>
    <hyperlink ref="F596" r:id="rId89" display="https://podminky.urs.cz/item/CS_URS_2024_01/783817121"/>
    <hyperlink ref="F628" r:id="rId90" display="https://podminky.urs.cz/item/CS_URS_2024_01/784111001"/>
    <hyperlink ref="F631" r:id="rId91" display="https://podminky.urs.cz/item/CS_URS_2024_01/784121001"/>
    <hyperlink ref="F634" r:id="rId92" display="https://podminky.urs.cz/item/CS_URS_2024_01/784181121"/>
    <hyperlink ref="F637" r:id="rId93" display="https://podminky.urs.cz/item/CS_URS_2024_01/784211101"/>
    <hyperlink ref="F650" r:id="rId94" display="https://podminky.urs.cz/item/CS_URS_2024_01/HZS2122"/>
    <hyperlink ref="F657" r:id="rId95" display="https://podminky.urs.cz/item/CS_URS_2024_01/013254000"/>
    <hyperlink ref="F661" r:id="rId96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7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16.5" customHeight="1">
      <c r="A9" s="41"/>
      <c r="B9" s="47"/>
      <c r="C9" s="41"/>
      <c r="D9" s="41"/>
      <c r="E9" s="146" t="s">
        <v>2884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2885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138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139</v>
      </c>
      <c r="F17" s="41"/>
      <c r="G17" s="41"/>
      <c r="H17" s="41"/>
      <c r="I17" s="145" t="s">
        <v>29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140</v>
      </c>
      <c r="F23" s="41"/>
      <c r="G23" s="41"/>
      <c r="H23" s="41"/>
      <c r="I23" s="145" t="s">
        <v>29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ROUND(J109,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ROUND((SUM(BE109:BE681)),  2)</f>
        <v>0</v>
      </c>
      <c r="G35" s="41"/>
      <c r="H35" s="41"/>
      <c r="I35" s="160">
        <v>0.20999999999999999</v>
      </c>
      <c r="J35" s="159">
        <f>ROUND(((SUM(BE109:BE681))*I35),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ROUND((SUM(BF109:BF681)),  2)</f>
        <v>0</v>
      </c>
      <c r="G36" s="41"/>
      <c r="H36" s="41"/>
      <c r="I36" s="160">
        <v>0.12</v>
      </c>
      <c r="J36" s="159">
        <f>ROUND(((SUM(BF109:BF681))*I36),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ROUND((SUM(BG109:BG681)),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ROUND((SUM(BH109:BH681)),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ROUND((SUM(BI109:BI681)),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2884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2-1 - Rekonstrukce sociálního zařízení 1NP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 xml:space="preserve">TRIVIS - Střední škola veřejnoprávní Karlovy Vary </v>
      </c>
      <c r="G58" s="43"/>
      <c r="H58" s="43"/>
      <c r="I58" s="35" t="s">
        <v>32</v>
      </c>
      <c r="J58" s="39" t="str">
        <f>E23</f>
        <v>Ing. arch. Jana Národová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J109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J110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2886</v>
      </c>
      <c r="E65" s="185"/>
      <c r="F65" s="185"/>
      <c r="G65" s="185"/>
      <c r="H65" s="185"/>
      <c r="I65" s="185"/>
      <c r="J65" s="186">
        <f>J111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146</v>
      </c>
      <c r="E66" s="185"/>
      <c r="F66" s="185"/>
      <c r="G66" s="185"/>
      <c r="H66" s="185"/>
      <c r="I66" s="185"/>
      <c r="J66" s="186">
        <f>J120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147</v>
      </c>
      <c r="E67" s="185"/>
      <c r="F67" s="185"/>
      <c r="G67" s="185"/>
      <c r="H67" s="185"/>
      <c r="I67" s="185"/>
      <c r="J67" s="186">
        <f>J173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148</v>
      </c>
      <c r="E68" s="185"/>
      <c r="F68" s="185"/>
      <c r="G68" s="185"/>
      <c r="H68" s="185"/>
      <c r="I68" s="185"/>
      <c r="J68" s="186">
        <f>J213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8"/>
      <c r="D69" s="184" t="s">
        <v>149</v>
      </c>
      <c r="E69" s="185"/>
      <c r="F69" s="185"/>
      <c r="G69" s="185"/>
      <c r="H69" s="185"/>
      <c r="I69" s="185"/>
      <c r="J69" s="186">
        <f>J230</f>
        <v>0</v>
      </c>
      <c r="K69" s="128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7"/>
      <c r="C70" s="178"/>
      <c r="D70" s="179" t="s">
        <v>150</v>
      </c>
      <c r="E70" s="180"/>
      <c r="F70" s="180"/>
      <c r="G70" s="180"/>
      <c r="H70" s="180"/>
      <c r="I70" s="180"/>
      <c r="J70" s="181">
        <f>J234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3"/>
      <c r="C71" s="128"/>
      <c r="D71" s="184" t="s">
        <v>1733</v>
      </c>
      <c r="E71" s="185"/>
      <c r="F71" s="185"/>
      <c r="G71" s="185"/>
      <c r="H71" s="185"/>
      <c r="I71" s="185"/>
      <c r="J71" s="186">
        <f>J235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151</v>
      </c>
      <c r="E72" s="185"/>
      <c r="F72" s="185"/>
      <c r="G72" s="185"/>
      <c r="H72" s="185"/>
      <c r="I72" s="185"/>
      <c r="J72" s="186">
        <f>J245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2887</v>
      </c>
      <c r="E73" s="185"/>
      <c r="F73" s="185"/>
      <c r="G73" s="185"/>
      <c r="H73" s="185"/>
      <c r="I73" s="185"/>
      <c r="J73" s="186">
        <f>J357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152</v>
      </c>
      <c r="E74" s="185"/>
      <c r="F74" s="185"/>
      <c r="G74" s="185"/>
      <c r="H74" s="185"/>
      <c r="I74" s="185"/>
      <c r="J74" s="186">
        <f>J367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153</v>
      </c>
      <c r="E75" s="185"/>
      <c r="F75" s="185"/>
      <c r="G75" s="185"/>
      <c r="H75" s="185"/>
      <c r="I75" s="185"/>
      <c r="J75" s="186">
        <f>J377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154</v>
      </c>
      <c r="E76" s="185"/>
      <c r="F76" s="185"/>
      <c r="G76" s="185"/>
      <c r="H76" s="185"/>
      <c r="I76" s="185"/>
      <c r="J76" s="186">
        <f>J393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1199</v>
      </c>
      <c r="E77" s="185"/>
      <c r="F77" s="185"/>
      <c r="G77" s="185"/>
      <c r="H77" s="185"/>
      <c r="I77" s="185"/>
      <c r="J77" s="186">
        <f>J407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8"/>
      <c r="D78" s="184" t="s">
        <v>155</v>
      </c>
      <c r="E78" s="185"/>
      <c r="F78" s="185"/>
      <c r="G78" s="185"/>
      <c r="H78" s="185"/>
      <c r="I78" s="185"/>
      <c r="J78" s="186">
        <f>J425</f>
        <v>0</v>
      </c>
      <c r="K78" s="128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8"/>
      <c r="D79" s="184" t="s">
        <v>156</v>
      </c>
      <c r="E79" s="185"/>
      <c r="F79" s="185"/>
      <c r="G79" s="185"/>
      <c r="H79" s="185"/>
      <c r="I79" s="185"/>
      <c r="J79" s="186">
        <f>J464</f>
        <v>0</v>
      </c>
      <c r="K79" s="128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8"/>
      <c r="D80" s="184" t="s">
        <v>157</v>
      </c>
      <c r="E80" s="185"/>
      <c r="F80" s="185"/>
      <c r="G80" s="185"/>
      <c r="H80" s="185"/>
      <c r="I80" s="185"/>
      <c r="J80" s="186">
        <f>J473</f>
        <v>0</v>
      </c>
      <c r="K80" s="128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8"/>
      <c r="D81" s="184" t="s">
        <v>158</v>
      </c>
      <c r="E81" s="185"/>
      <c r="F81" s="185"/>
      <c r="G81" s="185"/>
      <c r="H81" s="185"/>
      <c r="I81" s="185"/>
      <c r="J81" s="186">
        <f>J542</f>
        <v>0</v>
      </c>
      <c r="K81" s="128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3"/>
      <c r="C82" s="128"/>
      <c r="D82" s="184" t="s">
        <v>159</v>
      </c>
      <c r="E82" s="185"/>
      <c r="F82" s="185"/>
      <c r="G82" s="185"/>
      <c r="H82" s="185"/>
      <c r="I82" s="185"/>
      <c r="J82" s="186">
        <f>J587</f>
        <v>0</v>
      </c>
      <c r="K82" s="128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3"/>
      <c r="C83" s="128"/>
      <c r="D83" s="184" t="s">
        <v>160</v>
      </c>
      <c r="E83" s="185"/>
      <c r="F83" s="185"/>
      <c r="G83" s="185"/>
      <c r="H83" s="185"/>
      <c r="I83" s="185"/>
      <c r="J83" s="186">
        <f>J633</f>
        <v>0</v>
      </c>
      <c r="K83" s="128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9" customFormat="1" ht="24.96" customHeight="1">
      <c r="A84" s="9"/>
      <c r="B84" s="177"/>
      <c r="C84" s="178"/>
      <c r="D84" s="179" t="s">
        <v>161</v>
      </c>
      <c r="E84" s="180"/>
      <c r="F84" s="180"/>
      <c r="G84" s="180"/>
      <c r="H84" s="180"/>
      <c r="I84" s="180"/>
      <c r="J84" s="181">
        <f>J652</f>
        <v>0</v>
      </c>
      <c r="K84" s="178"/>
      <c r="L84" s="182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</row>
    <row r="85" s="9" customFormat="1" ht="24.96" customHeight="1">
      <c r="A85" s="9"/>
      <c r="B85" s="177"/>
      <c r="C85" s="178"/>
      <c r="D85" s="179" t="s">
        <v>162</v>
      </c>
      <c r="E85" s="180"/>
      <c r="F85" s="180"/>
      <c r="G85" s="180"/>
      <c r="H85" s="180"/>
      <c r="I85" s="180"/>
      <c r="J85" s="181">
        <f>J673</f>
        <v>0</v>
      </c>
      <c r="K85" s="178"/>
      <c r="L85" s="182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10" customFormat="1" ht="19.92" customHeight="1">
      <c r="A86" s="10"/>
      <c r="B86" s="183"/>
      <c r="C86" s="128"/>
      <c r="D86" s="184" t="s">
        <v>163</v>
      </c>
      <c r="E86" s="185"/>
      <c r="F86" s="185"/>
      <c r="G86" s="185"/>
      <c r="H86" s="185"/>
      <c r="I86" s="185"/>
      <c r="J86" s="186">
        <f>J674</f>
        <v>0</v>
      </c>
      <c r="K86" s="128"/>
      <c r="L86" s="187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3"/>
      <c r="C87" s="128"/>
      <c r="D87" s="184" t="s">
        <v>164</v>
      </c>
      <c r="E87" s="185"/>
      <c r="F87" s="185"/>
      <c r="G87" s="185"/>
      <c r="H87" s="185"/>
      <c r="I87" s="185"/>
      <c r="J87" s="186">
        <f>J678</f>
        <v>0</v>
      </c>
      <c r="K87" s="128"/>
      <c r="L87" s="187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2" customFormat="1" ht="21.84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62"/>
      <c r="C89" s="63"/>
      <c r="D89" s="63"/>
      <c r="E89" s="63"/>
      <c r="F89" s="63"/>
      <c r="G89" s="63"/>
      <c r="H89" s="63"/>
      <c r="I89" s="63"/>
      <c r="J89" s="63"/>
      <c r="K89" s="6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3" s="2" customFormat="1" ht="6.96" customHeight="1">
      <c r="A93" s="41"/>
      <c r="B93" s="64"/>
      <c r="C93" s="65"/>
      <c r="D93" s="65"/>
      <c r="E93" s="65"/>
      <c r="F93" s="65"/>
      <c r="G93" s="65"/>
      <c r="H93" s="65"/>
      <c r="I93" s="65"/>
      <c r="J93" s="65"/>
      <c r="K93" s="65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24.96" customHeight="1">
      <c r="A94" s="41"/>
      <c r="B94" s="42"/>
      <c r="C94" s="26" t="s">
        <v>165</v>
      </c>
      <c r="D94" s="43"/>
      <c r="E94" s="43"/>
      <c r="F94" s="43"/>
      <c r="G94" s="43"/>
      <c r="H94" s="43"/>
      <c r="I94" s="43"/>
      <c r="J94" s="43"/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6.96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147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2" customHeight="1">
      <c r="A96" s="41"/>
      <c r="B96" s="42"/>
      <c r="C96" s="35" t="s">
        <v>16</v>
      </c>
      <c r="D96" s="43"/>
      <c r="E96" s="43"/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26.25" customHeight="1">
      <c r="A97" s="41"/>
      <c r="B97" s="42"/>
      <c r="C97" s="43"/>
      <c r="D97" s="43"/>
      <c r="E97" s="172" t="str">
        <f>E7</f>
        <v xml:space="preserve">Rekonstrukce a výměna ZTI J.Palacha č.p. 932/20 a  I.P. Pavlova č.p. 1216/29, Karlovy Vary</v>
      </c>
      <c r="F97" s="35"/>
      <c r="G97" s="35"/>
      <c r="H97" s="35"/>
      <c r="I97" s="43"/>
      <c r="J97" s="43"/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" customFormat="1" ht="12" customHeight="1">
      <c r="B98" s="24"/>
      <c r="C98" s="35" t="s">
        <v>134</v>
      </c>
      <c r="D98" s="25"/>
      <c r="E98" s="25"/>
      <c r="F98" s="25"/>
      <c r="G98" s="25"/>
      <c r="H98" s="25"/>
      <c r="I98" s="25"/>
      <c r="J98" s="25"/>
      <c r="K98" s="25"/>
      <c r="L98" s="23"/>
    </row>
    <row r="99" s="2" customFormat="1" ht="16.5" customHeight="1">
      <c r="A99" s="41"/>
      <c r="B99" s="42"/>
      <c r="C99" s="43"/>
      <c r="D99" s="43"/>
      <c r="E99" s="172" t="s">
        <v>2884</v>
      </c>
      <c r="F99" s="43"/>
      <c r="G99" s="43"/>
      <c r="H99" s="43"/>
      <c r="I99" s="43"/>
      <c r="J99" s="43"/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2" customHeight="1">
      <c r="A100" s="41"/>
      <c r="B100" s="42"/>
      <c r="C100" s="35" t="s">
        <v>136</v>
      </c>
      <c r="D100" s="43"/>
      <c r="E100" s="43"/>
      <c r="F100" s="43"/>
      <c r="G100" s="43"/>
      <c r="H100" s="43"/>
      <c r="I100" s="43"/>
      <c r="J100" s="43"/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6.5" customHeight="1">
      <c r="A101" s="41"/>
      <c r="B101" s="42"/>
      <c r="C101" s="43"/>
      <c r="D101" s="43"/>
      <c r="E101" s="72" t="str">
        <f>E11</f>
        <v>2-1 - Rekonstrukce sociálního zařízení 1NP</v>
      </c>
      <c r="F101" s="43"/>
      <c r="G101" s="43"/>
      <c r="H101" s="43"/>
      <c r="I101" s="43"/>
      <c r="J101" s="43"/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6.96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47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2" customHeight="1">
      <c r="A103" s="41"/>
      <c r="B103" s="42"/>
      <c r="C103" s="35" t="s">
        <v>21</v>
      </c>
      <c r="D103" s="43"/>
      <c r="E103" s="43"/>
      <c r="F103" s="30" t="str">
        <f>F14</f>
        <v xml:space="preserve"> </v>
      </c>
      <c r="G103" s="43"/>
      <c r="H103" s="43"/>
      <c r="I103" s="35" t="s">
        <v>23</v>
      </c>
      <c r="J103" s="75" t="str">
        <f>IF(J14="","",J14)</f>
        <v>12. 2. 2024</v>
      </c>
      <c r="K103" s="43"/>
      <c r="L103" s="147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6.96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147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25.65" customHeight="1">
      <c r="A105" s="41"/>
      <c r="B105" s="42"/>
      <c r="C105" s="35" t="s">
        <v>25</v>
      </c>
      <c r="D105" s="43"/>
      <c r="E105" s="43"/>
      <c r="F105" s="30" t="str">
        <f>E17</f>
        <v xml:space="preserve">TRIVIS - Střední škola veřejnoprávní Karlovy Vary </v>
      </c>
      <c r="G105" s="43"/>
      <c r="H105" s="43"/>
      <c r="I105" s="35" t="s">
        <v>32</v>
      </c>
      <c r="J105" s="39" t="str">
        <f>E23</f>
        <v>Ing. arch. Jana Národová</v>
      </c>
      <c r="K105" s="43"/>
      <c r="L105" s="147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6" s="2" customFormat="1" ht="15.15" customHeight="1">
      <c r="A106" s="41"/>
      <c r="B106" s="42"/>
      <c r="C106" s="35" t="s">
        <v>30</v>
      </c>
      <c r="D106" s="43"/>
      <c r="E106" s="43"/>
      <c r="F106" s="30" t="str">
        <f>IF(E20="","",E20)</f>
        <v>Vyplň údaj</v>
      </c>
      <c r="G106" s="43"/>
      <c r="H106" s="43"/>
      <c r="I106" s="35" t="s">
        <v>36</v>
      </c>
      <c r="J106" s="39" t="str">
        <f>E26</f>
        <v xml:space="preserve"> </v>
      </c>
      <c r="K106" s="43"/>
      <c r="L106" s="147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</row>
    <row r="107" s="2" customFormat="1" ht="10.32" customHeight="1">
      <c r="A107" s="41"/>
      <c r="B107" s="42"/>
      <c r="C107" s="43"/>
      <c r="D107" s="43"/>
      <c r="E107" s="43"/>
      <c r="F107" s="43"/>
      <c r="G107" s="43"/>
      <c r="H107" s="43"/>
      <c r="I107" s="43"/>
      <c r="J107" s="43"/>
      <c r="K107" s="43"/>
      <c r="L107" s="147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</row>
    <row r="108" s="11" customFormat="1" ht="29.28" customHeight="1">
      <c r="A108" s="188"/>
      <c r="B108" s="189"/>
      <c r="C108" s="190" t="s">
        <v>166</v>
      </c>
      <c r="D108" s="191" t="s">
        <v>58</v>
      </c>
      <c r="E108" s="191" t="s">
        <v>54</v>
      </c>
      <c r="F108" s="191" t="s">
        <v>55</v>
      </c>
      <c r="G108" s="191" t="s">
        <v>167</v>
      </c>
      <c r="H108" s="191" t="s">
        <v>168</v>
      </c>
      <c r="I108" s="191" t="s">
        <v>169</v>
      </c>
      <c r="J108" s="191" t="s">
        <v>143</v>
      </c>
      <c r="K108" s="192" t="s">
        <v>170</v>
      </c>
      <c r="L108" s="193"/>
      <c r="M108" s="95" t="s">
        <v>19</v>
      </c>
      <c r="N108" s="96" t="s">
        <v>43</v>
      </c>
      <c r="O108" s="96" t="s">
        <v>171</v>
      </c>
      <c r="P108" s="96" t="s">
        <v>172</v>
      </c>
      <c r="Q108" s="96" t="s">
        <v>173</v>
      </c>
      <c r="R108" s="96" t="s">
        <v>174</v>
      </c>
      <c r="S108" s="96" t="s">
        <v>175</v>
      </c>
      <c r="T108" s="97" t="s">
        <v>176</v>
      </c>
      <c r="U108" s="188"/>
      <c r="V108" s="188"/>
      <c r="W108" s="188"/>
      <c r="X108" s="188"/>
      <c r="Y108" s="188"/>
      <c r="Z108" s="188"/>
      <c r="AA108" s="188"/>
      <c r="AB108" s="188"/>
      <c r="AC108" s="188"/>
      <c r="AD108" s="188"/>
      <c r="AE108" s="188"/>
    </row>
    <row r="109" s="2" customFormat="1" ht="22.8" customHeight="1">
      <c r="A109" s="41"/>
      <c r="B109" s="42"/>
      <c r="C109" s="102" t="s">
        <v>177</v>
      </c>
      <c r="D109" s="43"/>
      <c r="E109" s="43"/>
      <c r="F109" s="43"/>
      <c r="G109" s="43"/>
      <c r="H109" s="43"/>
      <c r="I109" s="43"/>
      <c r="J109" s="194">
        <f>BK109</f>
        <v>0</v>
      </c>
      <c r="K109" s="43"/>
      <c r="L109" s="47"/>
      <c r="M109" s="98"/>
      <c r="N109" s="195"/>
      <c r="O109" s="99"/>
      <c r="P109" s="196">
        <f>P110+P234+P652+P673</f>
        <v>0</v>
      </c>
      <c r="Q109" s="99"/>
      <c r="R109" s="196">
        <f>R110+R234+R652+R673</f>
        <v>13.943429945599998</v>
      </c>
      <c r="S109" s="99"/>
      <c r="T109" s="197">
        <f>T110+T234+T652+T673</f>
        <v>12.91034305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72</v>
      </c>
      <c r="AU109" s="20" t="s">
        <v>144</v>
      </c>
      <c r="BK109" s="198">
        <f>BK110+BK234+BK652+BK673</f>
        <v>0</v>
      </c>
    </row>
    <row r="110" s="12" customFormat="1" ht="25.92" customHeight="1">
      <c r="A110" s="12"/>
      <c r="B110" s="199"/>
      <c r="C110" s="200"/>
      <c r="D110" s="201" t="s">
        <v>72</v>
      </c>
      <c r="E110" s="202" t="s">
        <v>178</v>
      </c>
      <c r="F110" s="202" t="s">
        <v>179</v>
      </c>
      <c r="G110" s="200"/>
      <c r="H110" s="200"/>
      <c r="I110" s="203"/>
      <c r="J110" s="204">
        <f>BK110</f>
        <v>0</v>
      </c>
      <c r="K110" s="200"/>
      <c r="L110" s="205"/>
      <c r="M110" s="206"/>
      <c r="N110" s="207"/>
      <c r="O110" s="207"/>
      <c r="P110" s="208">
        <f>P111+P120+P173+P213+P230</f>
        <v>0</v>
      </c>
      <c r="Q110" s="207"/>
      <c r="R110" s="208">
        <f>R111+R120+R173+R213+R230</f>
        <v>10.033968659999999</v>
      </c>
      <c r="S110" s="207"/>
      <c r="T110" s="209">
        <f>T111+T120+T173+T213+T230</f>
        <v>12.351692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0" t="s">
        <v>80</v>
      </c>
      <c r="AT110" s="211" t="s">
        <v>72</v>
      </c>
      <c r="AU110" s="211" t="s">
        <v>73</v>
      </c>
      <c r="AY110" s="210" t="s">
        <v>180</v>
      </c>
      <c r="BK110" s="212">
        <f>BK111+BK120+BK173+BK213+BK230</f>
        <v>0</v>
      </c>
    </row>
    <row r="111" s="12" customFormat="1" ht="22.8" customHeight="1">
      <c r="A111" s="12"/>
      <c r="B111" s="199"/>
      <c r="C111" s="200"/>
      <c r="D111" s="201" t="s">
        <v>72</v>
      </c>
      <c r="E111" s="213" t="s">
        <v>199</v>
      </c>
      <c r="F111" s="213" t="s">
        <v>2888</v>
      </c>
      <c r="G111" s="200"/>
      <c r="H111" s="200"/>
      <c r="I111" s="203"/>
      <c r="J111" s="214">
        <f>BK111</f>
        <v>0</v>
      </c>
      <c r="K111" s="200"/>
      <c r="L111" s="205"/>
      <c r="M111" s="206"/>
      <c r="N111" s="207"/>
      <c r="O111" s="207"/>
      <c r="P111" s="208">
        <f>SUM(P112:P119)</f>
        <v>0</v>
      </c>
      <c r="Q111" s="207"/>
      <c r="R111" s="208">
        <f>SUM(R112:R119)</f>
        <v>0.21711823999999999</v>
      </c>
      <c r="S111" s="207"/>
      <c r="T111" s="209">
        <f>SUM(T112:T119)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10" t="s">
        <v>80</v>
      </c>
      <c r="AT111" s="211" t="s">
        <v>72</v>
      </c>
      <c r="AU111" s="211" t="s">
        <v>80</v>
      </c>
      <c r="AY111" s="210" t="s">
        <v>180</v>
      </c>
      <c r="BK111" s="212">
        <f>SUM(BK112:BK119)</f>
        <v>0</v>
      </c>
    </row>
    <row r="112" s="2" customFormat="1" ht="33" customHeight="1">
      <c r="A112" s="41"/>
      <c r="B112" s="42"/>
      <c r="C112" s="215" t="s">
        <v>80</v>
      </c>
      <c r="D112" s="215" t="s">
        <v>183</v>
      </c>
      <c r="E112" s="216" t="s">
        <v>2889</v>
      </c>
      <c r="F112" s="217" t="s">
        <v>2890</v>
      </c>
      <c r="G112" s="218" t="s">
        <v>385</v>
      </c>
      <c r="H112" s="219">
        <v>1</v>
      </c>
      <c r="I112" s="220"/>
      <c r="J112" s="221">
        <f>ROUND(I112*H112,2)</f>
        <v>0</v>
      </c>
      <c r="K112" s="217" t="s">
        <v>187</v>
      </c>
      <c r="L112" s="47"/>
      <c r="M112" s="222" t="s">
        <v>19</v>
      </c>
      <c r="N112" s="223" t="s">
        <v>44</v>
      </c>
      <c r="O112" s="87"/>
      <c r="P112" s="224">
        <f>O112*H112</f>
        <v>0</v>
      </c>
      <c r="Q112" s="224">
        <v>0.026280000000000001</v>
      </c>
      <c r="R112" s="224">
        <f>Q112*H112</f>
        <v>0.026280000000000001</v>
      </c>
      <c r="S112" s="224">
        <v>0</v>
      </c>
      <c r="T112" s="22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6" t="s">
        <v>188</v>
      </c>
      <c r="AT112" s="226" t="s">
        <v>183</v>
      </c>
      <c r="AU112" s="226" t="s">
        <v>82</v>
      </c>
      <c r="AY112" s="20" t="s">
        <v>180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20" t="s">
        <v>80</v>
      </c>
      <c r="BK112" s="227">
        <f>ROUND(I112*H112,2)</f>
        <v>0</v>
      </c>
      <c r="BL112" s="20" t="s">
        <v>188</v>
      </c>
      <c r="BM112" s="226" t="s">
        <v>2891</v>
      </c>
    </row>
    <row r="113" s="2" customFormat="1">
      <c r="A113" s="41"/>
      <c r="B113" s="42"/>
      <c r="C113" s="43"/>
      <c r="D113" s="228" t="s">
        <v>190</v>
      </c>
      <c r="E113" s="43"/>
      <c r="F113" s="229" t="s">
        <v>2892</v>
      </c>
      <c r="G113" s="43"/>
      <c r="H113" s="43"/>
      <c r="I113" s="230"/>
      <c r="J113" s="43"/>
      <c r="K113" s="43"/>
      <c r="L113" s="47"/>
      <c r="M113" s="231"/>
      <c r="N113" s="23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190</v>
      </c>
      <c r="AU113" s="20" t="s">
        <v>82</v>
      </c>
    </row>
    <row r="114" s="2" customFormat="1">
      <c r="A114" s="41"/>
      <c r="B114" s="42"/>
      <c r="C114" s="43"/>
      <c r="D114" s="233" t="s">
        <v>192</v>
      </c>
      <c r="E114" s="43"/>
      <c r="F114" s="234" t="s">
        <v>2893</v>
      </c>
      <c r="G114" s="43"/>
      <c r="H114" s="43"/>
      <c r="I114" s="230"/>
      <c r="J114" s="43"/>
      <c r="K114" s="43"/>
      <c r="L114" s="47"/>
      <c r="M114" s="231"/>
      <c r="N114" s="23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192</v>
      </c>
      <c r="AU114" s="20" t="s">
        <v>82</v>
      </c>
    </row>
    <row r="115" s="2" customFormat="1" ht="24.15" customHeight="1">
      <c r="A115" s="41"/>
      <c r="B115" s="42"/>
      <c r="C115" s="215" t="s">
        <v>82</v>
      </c>
      <c r="D115" s="215" t="s">
        <v>183</v>
      </c>
      <c r="E115" s="216" t="s">
        <v>2894</v>
      </c>
      <c r="F115" s="217" t="s">
        <v>2895</v>
      </c>
      <c r="G115" s="218" t="s">
        <v>186</v>
      </c>
      <c r="H115" s="219">
        <v>3.0920000000000001</v>
      </c>
      <c r="I115" s="220"/>
      <c r="J115" s="221">
        <f>ROUND(I115*H115,2)</f>
        <v>0</v>
      </c>
      <c r="K115" s="217" t="s">
        <v>187</v>
      </c>
      <c r="L115" s="47"/>
      <c r="M115" s="222" t="s">
        <v>19</v>
      </c>
      <c r="N115" s="223" t="s">
        <v>44</v>
      </c>
      <c r="O115" s="87"/>
      <c r="P115" s="224">
        <f>O115*H115</f>
        <v>0</v>
      </c>
      <c r="Q115" s="224">
        <v>0.061719999999999997</v>
      </c>
      <c r="R115" s="224">
        <f>Q115*H115</f>
        <v>0.19083823999999999</v>
      </c>
      <c r="S115" s="224">
        <v>0</v>
      </c>
      <c r="T115" s="22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6" t="s">
        <v>188</v>
      </c>
      <c r="AT115" s="226" t="s">
        <v>183</v>
      </c>
      <c r="AU115" s="226" t="s">
        <v>82</v>
      </c>
      <c r="AY115" s="20" t="s">
        <v>180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20" t="s">
        <v>80</v>
      </c>
      <c r="BK115" s="227">
        <f>ROUND(I115*H115,2)</f>
        <v>0</v>
      </c>
      <c r="BL115" s="20" t="s">
        <v>188</v>
      </c>
      <c r="BM115" s="226" t="s">
        <v>2896</v>
      </c>
    </row>
    <row r="116" s="2" customFormat="1">
      <c r="A116" s="41"/>
      <c r="B116" s="42"/>
      <c r="C116" s="43"/>
      <c r="D116" s="228" t="s">
        <v>190</v>
      </c>
      <c r="E116" s="43"/>
      <c r="F116" s="229" t="s">
        <v>2897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190</v>
      </c>
      <c r="AU116" s="20" t="s">
        <v>82</v>
      </c>
    </row>
    <row r="117" s="2" customFormat="1">
      <c r="A117" s="41"/>
      <c r="B117" s="42"/>
      <c r="C117" s="43"/>
      <c r="D117" s="233" t="s">
        <v>192</v>
      </c>
      <c r="E117" s="43"/>
      <c r="F117" s="234" t="s">
        <v>2898</v>
      </c>
      <c r="G117" s="43"/>
      <c r="H117" s="43"/>
      <c r="I117" s="230"/>
      <c r="J117" s="43"/>
      <c r="K117" s="43"/>
      <c r="L117" s="47"/>
      <c r="M117" s="231"/>
      <c r="N117" s="23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192</v>
      </c>
      <c r="AU117" s="20" t="s">
        <v>82</v>
      </c>
    </row>
    <row r="118" s="15" customFormat="1">
      <c r="A118" s="15"/>
      <c r="B118" s="268"/>
      <c r="C118" s="269"/>
      <c r="D118" s="228" t="s">
        <v>216</v>
      </c>
      <c r="E118" s="270" t="s">
        <v>19</v>
      </c>
      <c r="F118" s="271" t="s">
        <v>2899</v>
      </c>
      <c r="G118" s="269"/>
      <c r="H118" s="270" t="s">
        <v>19</v>
      </c>
      <c r="I118" s="272"/>
      <c r="J118" s="269"/>
      <c r="K118" s="269"/>
      <c r="L118" s="273"/>
      <c r="M118" s="274"/>
      <c r="N118" s="275"/>
      <c r="O118" s="275"/>
      <c r="P118" s="275"/>
      <c r="Q118" s="275"/>
      <c r="R118" s="275"/>
      <c r="S118" s="275"/>
      <c r="T118" s="276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77" t="s">
        <v>216</v>
      </c>
      <c r="AU118" s="277" t="s">
        <v>82</v>
      </c>
      <c r="AV118" s="15" t="s">
        <v>80</v>
      </c>
      <c r="AW118" s="15" t="s">
        <v>35</v>
      </c>
      <c r="AX118" s="15" t="s">
        <v>73</v>
      </c>
      <c r="AY118" s="277" t="s">
        <v>180</v>
      </c>
    </row>
    <row r="119" s="13" customFormat="1">
      <c r="A119" s="13"/>
      <c r="B119" s="235"/>
      <c r="C119" s="236"/>
      <c r="D119" s="228" t="s">
        <v>216</v>
      </c>
      <c r="E119" s="237" t="s">
        <v>19</v>
      </c>
      <c r="F119" s="238" t="s">
        <v>2900</v>
      </c>
      <c r="G119" s="236"/>
      <c r="H119" s="239">
        <v>3.0920000000000001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216</v>
      </c>
      <c r="AU119" s="245" t="s">
        <v>82</v>
      </c>
      <c r="AV119" s="13" t="s">
        <v>82</v>
      </c>
      <c r="AW119" s="13" t="s">
        <v>35</v>
      </c>
      <c r="AX119" s="13" t="s">
        <v>80</v>
      </c>
      <c r="AY119" s="245" t="s">
        <v>180</v>
      </c>
    </row>
    <row r="120" s="12" customFormat="1" ht="22.8" customHeight="1">
      <c r="A120" s="12"/>
      <c r="B120" s="199"/>
      <c r="C120" s="200"/>
      <c r="D120" s="201" t="s">
        <v>72</v>
      </c>
      <c r="E120" s="213" t="s">
        <v>181</v>
      </c>
      <c r="F120" s="213" t="s">
        <v>182</v>
      </c>
      <c r="G120" s="200"/>
      <c r="H120" s="200"/>
      <c r="I120" s="203"/>
      <c r="J120" s="214">
        <f>BK120</f>
        <v>0</v>
      </c>
      <c r="K120" s="200"/>
      <c r="L120" s="205"/>
      <c r="M120" s="206"/>
      <c r="N120" s="207"/>
      <c r="O120" s="207"/>
      <c r="P120" s="208">
        <f>SUM(P121:P172)</f>
        <v>0</v>
      </c>
      <c r="Q120" s="207"/>
      <c r="R120" s="208">
        <f>SUM(R121:R172)</f>
        <v>9.8135108199999994</v>
      </c>
      <c r="S120" s="207"/>
      <c r="T120" s="209">
        <f>SUM(T121:T172)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0" t="s">
        <v>80</v>
      </c>
      <c r="AT120" s="211" t="s">
        <v>72</v>
      </c>
      <c r="AU120" s="211" t="s">
        <v>80</v>
      </c>
      <c r="AY120" s="210" t="s">
        <v>180</v>
      </c>
      <c r="BK120" s="212">
        <f>SUM(BK121:BK172)</f>
        <v>0</v>
      </c>
    </row>
    <row r="121" s="2" customFormat="1" ht="24.15" customHeight="1">
      <c r="A121" s="41"/>
      <c r="B121" s="42"/>
      <c r="C121" s="215" t="s">
        <v>199</v>
      </c>
      <c r="D121" s="215" t="s">
        <v>183</v>
      </c>
      <c r="E121" s="216" t="s">
        <v>184</v>
      </c>
      <c r="F121" s="217" t="s">
        <v>185</v>
      </c>
      <c r="G121" s="218" t="s">
        <v>186</v>
      </c>
      <c r="H121" s="219">
        <v>20.239999999999998</v>
      </c>
      <c r="I121" s="220"/>
      <c r="J121" s="221">
        <f>ROUND(I121*H121,2)</f>
        <v>0</v>
      </c>
      <c r="K121" s="217" t="s">
        <v>187</v>
      </c>
      <c r="L121" s="47"/>
      <c r="M121" s="222" t="s">
        <v>19</v>
      </c>
      <c r="N121" s="223" t="s">
        <v>44</v>
      </c>
      <c r="O121" s="87"/>
      <c r="P121" s="224">
        <f>O121*H121</f>
        <v>0</v>
      </c>
      <c r="Q121" s="224">
        <v>0.0014</v>
      </c>
      <c r="R121" s="224">
        <f>Q121*H121</f>
        <v>0.028335999999999997</v>
      </c>
      <c r="S121" s="224">
        <v>0</v>
      </c>
      <c r="T121" s="22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6" t="s">
        <v>188</v>
      </c>
      <c r="AT121" s="226" t="s">
        <v>183</v>
      </c>
      <c r="AU121" s="226" t="s">
        <v>82</v>
      </c>
      <c r="AY121" s="20" t="s">
        <v>180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20" t="s">
        <v>80</v>
      </c>
      <c r="BK121" s="227">
        <f>ROUND(I121*H121,2)</f>
        <v>0</v>
      </c>
      <c r="BL121" s="20" t="s">
        <v>188</v>
      </c>
      <c r="BM121" s="226" t="s">
        <v>2901</v>
      </c>
    </row>
    <row r="122" s="2" customFormat="1">
      <c r="A122" s="41"/>
      <c r="B122" s="42"/>
      <c r="C122" s="43"/>
      <c r="D122" s="228" t="s">
        <v>190</v>
      </c>
      <c r="E122" s="43"/>
      <c r="F122" s="229" t="s">
        <v>191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190</v>
      </c>
      <c r="AU122" s="20" t="s">
        <v>82</v>
      </c>
    </row>
    <row r="123" s="2" customFormat="1">
      <c r="A123" s="41"/>
      <c r="B123" s="42"/>
      <c r="C123" s="43"/>
      <c r="D123" s="233" t="s">
        <v>192</v>
      </c>
      <c r="E123" s="43"/>
      <c r="F123" s="234" t="s">
        <v>193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192</v>
      </c>
      <c r="AU123" s="20" t="s">
        <v>82</v>
      </c>
    </row>
    <row r="124" s="2" customFormat="1" ht="37.8" customHeight="1">
      <c r="A124" s="41"/>
      <c r="B124" s="42"/>
      <c r="C124" s="215" t="s">
        <v>188</v>
      </c>
      <c r="D124" s="215" t="s">
        <v>183</v>
      </c>
      <c r="E124" s="216" t="s">
        <v>194</v>
      </c>
      <c r="F124" s="217" t="s">
        <v>195</v>
      </c>
      <c r="G124" s="218" t="s">
        <v>186</v>
      </c>
      <c r="H124" s="219">
        <v>20.239999999999998</v>
      </c>
      <c r="I124" s="220"/>
      <c r="J124" s="221">
        <f>ROUND(I124*H124,2)</f>
        <v>0</v>
      </c>
      <c r="K124" s="217" t="s">
        <v>187</v>
      </c>
      <c r="L124" s="47"/>
      <c r="M124" s="222" t="s">
        <v>19</v>
      </c>
      <c r="N124" s="223" t="s">
        <v>44</v>
      </c>
      <c r="O124" s="87"/>
      <c r="P124" s="224">
        <f>O124*H124</f>
        <v>0</v>
      </c>
      <c r="Q124" s="224">
        <v>0.032300000000000002</v>
      </c>
      <c r="R124" s="224">
        <f>Q124*H124</f>
        <v>0.653752</v>
      </c>
      <c r="S124" s="224">
        <v>0</v>
      </c>
      <c r="T124" s="22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6" t="s">
        <v>188</v>
      </c>
      <c r="AT124" s="226" t="s">
        <v>183</v>
      </c>
      <c r="AU124" s="226" t="s">
        <v>82</v>
      </c>
      <c r="AY124" s="20" t="s">
        <v>180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20" t="s">
        <v>80</v>
      </c>
      <c r="BK124" s="227">
        <f>ROUND(I124*H124,2)</f>
        <v>0</v>
      </c>
      <c r="BL124" s="20" t="s">
        <v>188</v>
      </c>
      <c r="BM124" s="226" t="s">
        <v>2902</v>
      </c>
    </row>
    <row r="125" s="2" customFormat="1">
      <c r="A125" s="41"/>
      <c r="B125" s="42"/>
      <c r="C125" s="43"/>
      <c r="D125" s="228" t="s">
        <v>190</v>
      </c>
      <c r="E125" s="43"/>
      <c r="F125" s="229" t="s">
        <v>197</v>
      </c>
      <c r="G125" s="43"/>
      <c r="H125" s="43"/>
      <c r="I125" s="230"/>
      <c r="J125" s="43"/>
      <c r="K125" s="43"/>
      <c r="L125" s="47"/>
      <c r="M125" s="231"/>
      <c r="N125" s="23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190</v>
      </c>
      <c r="AU125" s="20" t="s">
        <v>82</v>
      </c>
    </row>
    <row r="126" s="2" customFormat="1">
      <c r="A126" s="41"/>
      <c r="B126" s="42"/>
      <c r="C126" s="43"/>
      <c r="D126" s="233" t="s">
        <v>192</v>
      </c>
      <c r="E126" s="43"/>
      <c r="F126" s="234" t="s">
        <v>198</v>
      </c>
      <c r="G126" s="43"/>
      <c r="H126" s="43"/>
      <c r="I126" s="230"/>
      <c r="J126" s="43"/>
      <c r="K126" s="43"/>
      <c r="L126" s="47"/>
      <c r="M126" s="231"/>
      <c r="N126" s="23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192</v>
      </c>
      <c r="AU126" s="20" t="s">
        <v>82</v>
      </c>
    </row>
    <row r="127" s="2" customFormat="1" ht="33" customHeight="1">
      <c r="A127" s="41"/>
      <c r="B127" s="42"/>
      <c r="C127" s="215" t="s">
        <v>210</v>
      </c>
      <c r="D127" s="215" t="s">
        <v>183</v>
      </c>
      <c r="E127" s="216" t="s">
        <v>200</v>
      </c>
      <c r="F127" s="217" t="s">
        <v>201</v>
      </c>
      <c r="G127" s="218" t="s">
        <v>186</v>
      </c>
      <c r="H127" s="219">
        <v>20.239999999999998</v>
      </c>
      <c r="I127" s="220"/>
      <c r="J127" s="221">
        <f>ROUND(I127*H127,2)</f>
        <v>0</v>
      </c>
      <c r="K127" s="217" t="s">
        <v>187</v>
      </c>
      <c r="L127" s="47"/>
      <c r="M127" s="222" t="s">
        <v>19</v>
      </c>
      <c r="N127" s="223" t="s">
        <v>44</v>
      </c>
      <c r="O127" s="87"/>
      <c r="P127" s="224">
        <f>O127*H127</f>
        <v>0</v>
      </c>
      <c r="Q127" s="224">
        <v>0.0104</v>
      </c>
      <c r="R127" s="224">
        <f>Q127*H127</f>
        <v>0.21049599999999996</v>
      </c>
      <c r="S127" s="224">
        <v>0</v>
      </c>
      <c r="T127" s="22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6" t="s">
        <v>188</v>
      </c>
      <c r="AT127" s="226" t="s">
        <v>183</v>
      </c>
      <c r="AU127" s="226" t="s">
        <v>82</v>
      </c>
      <c r="AY127" s="20" t="s">
        <v>180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20" t="s">
        <v>80</v>
      </c>
      <c r="BK127" s="227">
        <f>ROUND(I127*H127,2)</f>
        <v>0</v>
      </c>
      <c r="BL127" s="20" t="s">
        <v>188</v>
      </c>
      <c r="BM127" s="226" t="s">
        <v>2903</v>
      </c>
    </row>
    <row r="128" s="2" customFormat="1">
      <c r="A128" s="41"/>
      <c r="B128" s="42"/>
      <c r="C128" s="43"/>
      <c r="D128" s="228" t="s">
        <v>190</v>
      </c>
      <c r="E128" s="43"/>
      <c r="F128" s="229" t="s">
        <v>203</v>
      </c>
      <c r="G128" s="43"/>
      <c r="H128" s="43"/>
      <c r="I128" s="230"/>
      <c r="J128" s="43"/>
      <c r="K128" s="43"/>
      <c r="L128" s="47"/>
      <c r="M128" s="231"/>
      <c r="N128" s="23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190</v>
      </c>
      <c r="AU128" s="20" t="s">
        <v>82</v>
      </c>
    </row>
    <row r="129" s="2" customFormat="1">
      <c r="A129" s="41"/>
      <c r="B129" s="42"/>
      <c r="C129" s="43"/>
      <c r="D129" s="233" t="s">
        <v>192</v>
      </c>
      <c r="E129" s="43"/>
      <c r="F129" s="234" t="s">
        <v>204</v>
      </c>
      <c r="G129" s="43"/>
      <c r="H129" s="43"/>
      <c r="I129" s="230"/>
      <c r="J129" s="43"/>
      <c r="K129" s="43"/>
      <c r="L129" s="47"/>
      <c r="M129" s="231"/>
      <c r="N129" s="23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192</v>
      </c>
      <c r="AU129" s="20" t="s">
        <v>82</v>
      </c>
    </row>
    <row r="130" s="2" customFormat="1" ht="24.15" customHeight="1">
      <c r="A130" s="41"/>
      <c r="B130" s="42"/>
      <c r="C130" s="215" t="s">
        <v>181</v>
      </c>
      <c r="D130" s="215" t="s">
        <v>183</v>
      </c>
      <c r="E130" s="216" t="s">
        <v>205</v>
      </c>
      <c r="F130" s="217" t="s">
        <v>206</v>
      </c>
      <c r="G130" s="218" t="s">
        <v>186</v>
      </c>
      <c r="H130" s="219">
        <v>141.84899999999999</v>
      </c>
      <c r="I130" s="220"/>
      <c r="J130" s="221">
        <f>ROUND(I130*H130,2)</f>
        <v>0</v>
      </c>
      <c r="K130" s="217" t="s">
        <v>187</v>
      </c>
      <c r="L130" s="47"/>
      <c r="M130" s="222" t="s">
        <v>19</v>
      </c>
      <c r="N130" s="223" t="s">
        <v>44</v>
      </c>
      <c r="O130" s="87"/>
      <c r="P130" s="224">
        <f>O130*H130</f>
        <v>0</v>
      </c>
      <c r="Q130" s="224">
        <v>0.0014</v>
      </c>
      <c r="R130" s="224">
        <f>Q130*H130</f>
        <v>0.19858859999999998</v>
      </c>
      <c r="S130" s="224">
        <v>0</v>
      </c>
      <c r="T130" s="225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6" t="s">
        <v>188</v>
      </c>
      <c r="AT130" s="226" t="s">
        <v>183</v>
      </c>
      <c r="AU130" s="226" t="s">
        <v>82</v>
      </c>
      <c r="AY130" s="20" t="s">
        <v>180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20" t="s">
        <v>80</v>
      </c>
      <c r="BK130" s="227">
        <f>ROUND(I130*H130,2)</f>
        <v>0</v>
      </c>
      <c r="BL130" s="20" t="s">
        <v>188</v>
      </c>
      <c r="BM130" s="226" t="s">
        <v>2904</v>
      </c>
    </row>
    <row r="131" s="2" customFormat="1">
      <c r="A131" s="41"/>
      <c r="B131" s="42"/>
      <c r="C131" s="43"/>
      <c r="D131" s="228" t="s">
        <v>190</v>
      </c>
      <c r="E131" s="43"/>
      <c r="F131" s="229" t="s">
        <v>208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190</v>
      </c>
      <c r="AU131" s="20" t="s">
        <v>82</v>
      </c>
    </row>
    <row r="132" s="2" customFormat="1">
      <c r="A132" s="41"/>
      <c r="B132" s="42"/>
      <c r="C132" s="43"/>
      <c r="D132" s="233" t="s">
        <v>192</v>
      </c>
      <c r="E132" s="43"/>
      <c r="F132" s="234" t="s">
        <v>209</v>
      </c>
      <c r="G132" s="43"/>
      <c r="H132" s="43"/>
      <c r="I132" s="230"/>
      <c r="J132" s="43"/>
      <c r="K132" s="43"/>
      <c r="L132" s="47"/>
      <c r="M132" s="231"/>
      <c r="N132" s="23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192</v>
      </c>
      <c r="AU132" s="20" t="s">
        <v>82</v>
      </c>
    </row>
    <row r="133" s="13" customFormat="1">
      <c r="A133" s="13"/>
      <c r="B133" s="235"/>
      <c r="C133" s="236"/>
      <c r="D133" s="228" t="s">
        <v>216</v>
      </c>
      <c r="E133" s="237" t="s">
        <v>19</v>
      </c>
      <c r="F133" s="238" t="s">
        <v>2905</v>
      </c>
      <c r="G133" s="236"/>
      <c r="H133" s="239">
        <v>135.66499999999999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216</v>
      </c>
      <c r="AU133" s="245" t="s">
        <v>82</v>
      </c>
      <c r="AV133" s="13" t="s">
        <v>82</v>
      </c>
      <c r="AW133" s="13" t="s">
        <v>35</v>
      </c>
      <c r="AX133" s="13" t="s">
        <v>73</v>
      </c>
      <c r="AY133" s="245" t="s">
        <v>180</v>
      </c>
    </row>
    <row r="134" s="13" customFormat="1">
      <c r="A134" s="13"/>
      <c r="B134" s="235"/>
      <c r="C134" s="236"/>
      <c r="D134" s="228" t="s">
        <v>216</v>
      </c>
      <c r="E134" s="237" t="s">
        <v>19</v>
      </c>
      <c r="F134" s="238" t="s">
        <v>2906</v>
      </c>
      <c r="G134" s="236"/>
      <c r="H134" s="239">
        <v>6.1840000000000002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216</v>
      </c>
      <c r="AU134" s="245" t="s">
        <v>82</v>
      </c>
      <c r="AV134" s="13" t="s">
        <v>82</v>
      </c>
      <c r="AW134" s="13" t="s">
        <v>35</v>
      </c>
      <c r="AX134" s="13" t="s">
        <v>73</v>
      </c>
      <c r="AY134" s="245" t="s">
        <v>180</v>
      </c>
    </row>
    <row r="135" s="14" customFormat="1">
      <c r="A135" s="14"/>
      <c r="B135" s="246"/>
      <c r="C135" s="247"/>
      <c r="D135" s="228" t="s">
        <v>216</v>
      </c>
      <c r="E135" s="248" t="s">
        <v>19</v>
      </c>
      <c r="F135" s="249" t="s">
        <v>293</v>
      </c>
      <c r="G135" s="247"/>
      <c r="H135" s="250">
        <v>141.84899999999999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6" t="s">
        <v>216</v>
      </c>
      <c r="AU135" s="256" t="s">
        <v>82</v>
      </c>
      <c r="AV135" s="14" t="s">
        <v>188</v>
      </c>
      <c r="AW135" s="14" t="s">
        <v>35</v>
      </c>
      <c r="AX135" s="14" t="s">
        <v>80</v>
      </c>
      <c r="AY135" s="256" t="s">
        <v>180</v>
      </c>
    </row>
    <row r="136" s="2" customFormat="1" ht="21.75" customHeight="1">
      <c r="A136" s="41"/>
      <c r="B136" s="42"/>
      <c r="C136" s="215" t="s">
        <v>224</v>
      </c>
      <c r="D136" s="215" t="s">
        <v>183</v>
      </c>
      <c r="E136" s="216" t="s">
        <v>2907</v>
      </c>
      <c r="F136" s="217" t="s">
        <v>2908</v>
      </c>
      <c r="G136" s="218" t="s">
        <v>186</v>
      </c>
      <c r="H136" s="219">
        <v>6.1840000000000002</v>
      </c>
      <c r="I136" s="220"/>
      <c r="J136" s="221">
        <f>ROUND(I136*H136,2)</f>
        <v>0</v>
      </c>
      <c r="K136" s="217" t="s">
        <v>187</v>
      </c>
      <c r="L136" s="47"/>
      <c r="M136" s="222" t="s">
        <v>19</v>
      </c>
      <c r="N136" s="223" t="s">
        <v>44</v>
      </c>
      <c r="O136" s="87"/>
      <c r="P136" s="224">
        <f>O136*H136</f>
        <v>0</v>
      </c>
      <c r="Q136" s="224">
        <v>0.0043800000000000002</v>
      </c>
      <c r="R136" s="224">
        <f>Q136*H136</f>
        <v>0.027085920000000003</v>
      </c>
      <c r="S136" s="224">
        <v>0</v>
      </c>
      <c r="T136" s="225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6" t="s">
        <v>188</v>
      </c>
      <c r="AT136" s="226" t="s">
        <v>183</v>
      </c>
      <c r="AU136" s="226" t="s">
        <v>82</v>
      </c>
      <c r="AY136" s="20" t="s">
        <v>180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20" t="s">
        <v>80</v>
      </c>
      <c r="BK136" s="227">
        <f>ROUND(I136*H136,2)</f>
        <v>0</v>
      </c>
      <c r="BL136" s="20" t="s">
        <v>188</v>
      </c>
      <c r="BM136" s="226" t="s">
        <v>2909</v>
      </c>
    </row>
    <row r="137" s="2" customFormat="1">
      <c r="A137" s="41"/>
      <c r="B137" s="42"/>
      <c r="C137" s="43"/>
      <c r="D137" s="228" t="s">
        <v>190</v>
      </c>
      <c r="E137" s="43"/>
      <c r="F137" s="229" t="s">
        <v>2910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190</v>
      </c>
      <c r="AU137" s="20" t="s">
        <v>82</v>
      </c>
    </row>
    <row r="138" s="2" customFormat="1">
      <c r="A138" s="41"/>
      <c r="B138" s="42"/>
      <c r="C138" s="43"/>
      <c r="D138" s="233" t="s">
        <v>192</v>
      </c>
      <c r="E138" s="43"/>
      <c r="F138" s="234" t="s">
        <v>2911</v>
      </c>
      <c r="G138" s="43"/>
      <c r="H138" s="43"/>
      <c r="I138" s="230"/>
      <c r="J138" s="43"/>
      <c r="K138" s="43"/>
      <c r="L138" s="47"/>
      <c r="M138" s="231"/>
      <c r="N138" s="23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192</v>
      </c>
      <c r="AU138" s="20" t="s">
        <v>82</v>
      </c>
    </row>
    <row r="139" s="15" customFormat="1">
      <c r="A139" s="15"/>
      <c r="B139" s="268"/>
      <c r="C139" s="269"/>
      <c r="D139" s="228" t="s">
        <v>216</v>
      </c>
      <c r="E139" s="270" t="s">
        <v>19</v>
      </c>
      <c r="F139" s="271" t="s">
        <v>2899</v>
      </c>
      <c r="G139" s="269"/>
      <c r="H139" s="270" t="s">
        <v>19</v>
      </c>
      <c r="I139" s="272"/>
      <c r="J139" s="269"/>
      <c r="K139" s="269"/>
      <c r="L139" s="273"/>
      <c r="M139" s="274"/>
      <c r="N139" s="275"/>
      <c r="O139" s="275"/>
      <c r="P139" s="275"/>
      <c r="Q139" s="275"/>
      <c r="R139" s="275"/>
      <c r="S139" s="275"/>
      <c r="T139" s="27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7" t="s">
        <v>216</v>
      </c>
      <c r="AU139" s="277" t="s">
        <v>82</v>
      </c>
      <c r="AV139" s="15" t="s">
        <v>80</v>
      </c>
      <c r="AW139" s="15" t="s">
        <v>35</v>
      </c>
      <c r="AX139" s="15" t="s">
        <v>73</v>
      </c>
      <c r="AY139" s="277" t="s">
        <v>180</v>
      </c>
    </row>
    <row r="140" s="13" customFormat="1">
      <c r="A140" s="13"/>
      <c r="B140" s="235"/>
      <c r="C140" s="236"/>
      <c r="D140" s="228" t="s">
        <v>216</v>
      </c>
      <c r="E140" s="237" t="s">
        <v>19</v>
      </c>
      <c r="F140" s="238" t="s">
        <v>2912</v>
      </c>
      <c r="G140" s="236"/>
      <c r="H140" s="239">
        <v>6.1840000000000002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216</v>
      </c>
      <c r="AU140" s="245" t="s">
        <v>82</v>
      </c>
      <c r="AV140" s="13" t="s">
        <v>82</v>
      </c>
      <c r="AW140" s="13" t="s">
        <v>35</v>
      </c>
      <c r="AX140" s="13" t="s">
        <v>80</v>
      </c>
      <c r="AY140" s="245" t="s">
        <v>180</v>
      </c>
    </row>
    <row r="141" s="2" customFormat="1" ht="16.5" customHeight="1">
      <c r="A141" s="41"/>
      <c r="B141" s="42"/>
      <c r="C141" s="215" t="s">
        <v>231</v>
      </c>
      <c r="D141" s="215" t="s">
        <v>183</v>
      </c>
      <c r="E141" s="216" t="s">
        <v>2913</v>
      </c>
      <c r="F141" s="217" t="s">
        <v>2914</v>
      </c>
      <c r="G141" s="218" t="s">
        <v>186</v>
      </c>
      <c r="H141" s="219">
        <v>2.1419999999999999</v>
      </c>
      <c r="I141" s="220"/>
      <c r="J141" s="221">
        <f>ROUND(I141*H141,2)</f>
        <v>0</v>
      </c>
      <c r="K141" s="217" t="s">
        <v>187</v>
      </c>
      <c r="L141" s="47"/>
      <c r="M141" s="222" t="s">
        <v>19</v>
      </c>
      <c r="N141" s="223" t="s">
        <v>44</v>
      </c>
      <c r="O141" s="87"/>
      <c r="P141" s="224">
        <f>O141*H141</f>
        <v>0</v>
      </c>
      <c r="Q141" s="224">
        <v>0.0040000000000000001</v>
      </c>
      <c r="R141" s="224">
        <f>Q141*H141</f>
        <v>0.0085679999999999992</v>
      </c>
      <c r="S141" s="224">
        <v>0</v>
      </c>
      <c r="T141" s="22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6" t="s">
        <v>188</v>
      </c>
      <c r="AT141" s="226" t="s">
        <v>183</v>
      </c>
      <c r="AU141" s="226" t="s">
        <v>82</v>
      </c>
      <c r="AY141" s="20" t="s">
        <v>180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20" t="s">
        <v>80</v>
      </c>
      <c r="BK141" s="227">
        <f>ROUND(I141*H141,2)</f>
        <v>0</v>
      </c>
      <c r="BL141" s="20" t="s">
        <v>188</v>
      </c>
      <c r="BM141" s="226" t="s">
        <v>2915</v>
      </c>
    </row>
    <row r="142" s="2" customFormat="1">
      <c r="A142" s="41"/>
      <c r="B142" s="42"/>
      <c r="C142" s="43"/>
      <c r="D142" s="228" t="s">
        <v>190</v>
      </c>
      <c r="E142" s="43"/>
      <c r="F142" s="229" t="s">
        <v>2916</v>
      </c>
      <c r="G142" s="43"/>
      <c r="H142" s="43"/>
      <c r="I142" s="230"/>
      <c r="J142" s="43"/>
      <c r="K142" s="43"/>
      <c r="L142" s="47"/>
      <c r="M142" s="231"/>
      <c r="N142" s="23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190</v>
      </c>
      <c r="AU142" s="20" t="s">
        <v>82</v>
      </c>
    </row>
    <row r="143" s="2" customFormat="1">
      <c r="A143" s="41"/>
      <c r="B143" s="42"/>
      <c r="C143" s="43"/>
      <c r="D143" s="233" t="s">
        <v>192</v>
      </c>
      <c r="E143" s="43"/>
      <c r="F143" s="234" t="s">
        <v>2917</v>
      </c>
      <c r="G143" s="43"/>
      <c r="H143" s="43"/>
      <c r="I143" s="230"/>
      <c r="J143" s="43"/>
      <c r="K143" s="43"/>
      <c r="L143" s="47"/>
      <c r="M143" s="231"/>
      <c r="N143" s="23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192</v>
      </c>
      <c r="AU143" s="20" t="s">
        <v>82</v>
      </c>
    </row>
    <row r="144" s="15" customFormat="1">
      <c r="A144" s="15"/>
      <c r="B144" s="268"/>
      <c r="C144" s="269"/>
      <c r="D144" s="228" t="s">
        <v>216</v>
      </c>
      <c r="E144" s="270" t="s">
        <v>19</v>
      </c>
      <c r="F144" s="271" t="s">
        <v>2899</v>
      </c>
      <c r="G144" s="269"/>
      <c r="H144" s="270" t="s">
        <v>19</v>
      </c>
      <c r="I144" s="272"/>
      <c r="J144" s="269"/>
      <c r="K144" s="269"/>
      <c r="L144" s="273"/>
      <c r="M144" s="274"/>
      <c r="N144" s="275"/>
      <c r="O144" s="275"/>
      <c r="P144" s="275"/>
      <c r="Q144" s="275"/>
      <c r="R144" s="275"/>
      <c r="S144" s="275"/>
      <c r="T144" s="276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7" t="s">
        <v>216</v>
      </c>
      <c r="AU144" s="277" t="s">
        <v>82</v>
      </c>
      <c r="AV144" s="15" t="s">
        <v>80</v>
      </c>
      <c r="AW144" s="15" t="s">
        <v>35</v>
      </c>
      <c r="AX144" s="15" t="s">
        <v>73</v>
      </c>
      <c r="AY144" s="277" t="s">
        <v>180</v>
      </c>
    </row>
    <row r="145" s="13" customFormat="1">
      <c r="A145" s="13"/>
      <c r="B145" s="235"/>
      <c r="C145" s="236"/>
      <c r="D145" s="228" t="s">
        <v>216</v>
      </c>
      <c r="E145" s="237" t="s">
        <v>19</v>
      </c>
      <c r="F145" s="238" t="s">
        <v>2918</v>
      </c>
      <c r="G145" s="236"/>
      <c r="H145" s="239">
        <v>2.1419999999999999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216</v>
      </c>
      <c r="AU145" s="245" t="s">
        <v>82</v>
      </c>
      <c r="AV145" s="13" t="s">
        <v>82</v>
      </c>
      <c r="AW145" s="13" t="s">
        <v>35</v>
      </c>
      <c r="AX145" s="13" t="s">
        <v>80</v>
      </c>
      <c r="AY145" s="245" t="s">
        <v>180</v>
      </c>
    </row>
    <row r="146" s="2" customFormat="1" ht="24.15" customHeight="1">
      <c r="A146" s="41"/>
      <c r="B146" s="42"/>
      <c r="C146" s="215" t="s">
        <v>237</v>
      </c>
      <c r="D146" s="215" t="s">
        <v>183</v>
      </c>
      <c r="E146" s="216" t="s">
        <v>211</v>
      </c>
      <c r="F146" s="217" t="s">
        <v>212</v>
      </c>
      <c r="G146" s="218" t="s">
        <v>186</v>
      </c>
      <c r="H146" s="219">
        <v>93.591999999999999</v>
      </c>
      <c r="I146" s="220"/>
      <c r="J146" s="221">
        <f>ROUND(I146*H146,2)</f>
        <v>0</v>
      </c>
      <c r="K146" s="217" t="s">
        <v>187</v>
      </c>
      <c r="L146" s="47"/>
      <c r="M146" s="222" t="s">
        <v>19</v>
      </c>
      <c r="N146" s="223" t="s">
        <v>44</v>
      </c>
      <c r="O146" s="87"/>
      <c r="P146" s="224">
        <f>O146*H146</f>
        <v>0</v>
      </c>
      <c r="Q146" s="224">
        <v>0.026200000000000001</v>
      </c>
      <c r="R146" s="224">
        <f>Q146*H146</f>
        <v>2.4521104</v>
      </c>
      <c r="S146" s="224">
        <v>0</v>
      </c>
      <c r="T146" s="22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6" t="s">
        <v>188</v>
      </c>
      <c r="AT146" s="226" t="s">
        <v>183</v>
      </c>
      <c r="AU146" s="226" t="s">
        <v>82</v>
      </c>
      <c r="AY146" s="20" t="s">
        <v>180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20" t="s">
        <v>80</v>
      </c>
      <c r="BK146" s="227">
        <f>ROUND(I146*H146,2)</f>
        <v>0</v>
      </c>
      <c r="BL146" s="20" t="s">
        <v>188</v>
      </c>
      <c r="BM146" s="226" t="s">
        <v>2919</v>
      </c>
    </row>
    <row r="147" s="2" customFormat="1">
      <c r="A147" s="41"/>
      <c r="B147" s="42"/>
      <c r="C147" s="43"/>
      <c r="D147" s="228" t="s">
        <v>190</v>
      </c>
      <c r="E147" s="43"/>
      <c r="F147" s="229" t="s">
        <v>214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190</v>
      </c>
      <c r="AU147" s="20" t="s">
        <v>82</v>
      </c>
    </row>
    <row r="148" s="2" customFormat="1">
      <c r="A148" s="41"/>
      <c r="B148" s="42"/>
      <c r="C148" s="43"/>
      <c r="D148" s="233" t="s">
        <v>192</v>
      </c>
      <c r="E148" s="43"/>
      <c r="F148" s="234" t="s">
        <v>215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192</v>
      </c>
      <c r="AU148" s="20" t="s">
        <v>82</v>
      </c>
    </row>
    <row r="149" s="13" customFormat="1">
      <c r="A149" s="13"/>
      <c r="B149" s="235"/>
      <c r="C149" s="236"/>
      <c r="D149" s="228" t="s">
        <v>216</v>
      </c>
      <c r="E149" s="237" t="s">
        <v>19</v>
      </c>
      <c r="F149" s="238" t="s">
        <v>2920</v>
      </c>
      <c r="G149" s="236"/>
      <c r="H149" s="239">
        <v>94.876000000000005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216</v>
      </c>
      <c r="AU149" s="245" t="s">
        <v>82</v>
      </c>
      <c r="AV149" s="13" t="s">
        <v>82</v>
      </c>
      <c r="AW149" s="13" t="s">
        <v>35</v>
      </c>
      <c r="AX149" s="13" t="s">
        <v>73</v>
      </c>
      <c r="AY149" s="245" t="s">
        <v>180</v>
      </c>
    </row>
    <row r="150" s="13" customFormat="1">
      <c r="A150" s="13"/>
      <c r="B150" s="235"/>
      <c r="C150" s="236"/>
      <c r="D150" s="228" t="s">
        <v>216</v>
      </c>
      <c r="E150" s="237" t="s">
        <v>19</v>
      </c>
      <c r="F150" s="238" t="s">
        <v>2921</v>
      </c>
      <c r="G150" s="236"/>
      <c r="H150" s="239">
        <v>-1.284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216</v>
      </c>
      <c r="AU150" s="245" t="s">
        <v>82</v>
      </c>
      <c r="AV150" s="13" t="s">
        <v>82</v>
      </c>
      <c r="AW150" s="13" t="s">
        <v>35</v>
      </c>
      <c r="AX150" s="13" t="s">
        <v>73</v>
      </c>
      <c r="AY150" s="245" t="s">
        <v>180</v>
      </c>
    </row>
    <row r="151" s="14" customFormat="1">
      <c r="A151" s="14"/>
      <c r="B151" s="246"/>
      <c r="C151" s="247"/>
      <c r="D151" s="228" t="s">
        <v>216</v>
      </c>
      <c r="E151" s="248" t="s">
        <v>19</v>
      </c>
      <c r="F151" s="249" t="s">
        <v>293</v>
      </c>
      <c r="G151" s="247"/>
      <c r="H151" s="250">
        <v>93.591999999999999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6" t="s">
        <v>216</v>
      </c>
      <c r="AU151" s="256" t="s">
        <v>82</v>
      </c>
      <c r="AV151" s="14" t="s">
        <v>188</v>
      </c>
      <c r="AW151" s="14" t="s">
        <v>35</v>
      </c>
      <c r="AX151" s="14" t="s">
        <v>80</v>
      </c>
      <c r="AY151" s="256" t="s">
        <v>180</v>
      </c>
    </row>
    <row r="152" s="2" customFormat="1" ht="37.8" customHeight="1">
      <c r="A152" s="41"/>
      <c r="B152" s="42"/>
      <c r="C152" s="215" t="s">
        <v>245</v>
      </c>
      <c r="D152" s="215" t="s">
        <v>183</v>
      </c>
      <c r="E152" s="216" t="s">
        <v>218</v>
      </c>
      <c r="F152" s="217" t="s">
        <v>219</v>
      </c>
      <c r="G152" s="218" t="s">
        <v>186</v>
      </c>
      <c r="H152" s="219">
        <v>42.073</v>
      </c>
      <c r="I152" s="220"/>
      <c r="J152" s="221">
        <f>ROUND(I152*H152,2)</f>
        <v>0</v>
      </c>
      <c r="K152" s="217" t="s">
        <v>187</v>
      </c>
      <c r="L152" s="47"/>
      <c r="M152" s="222" t="s">
        <v>19</v>
      </c>
      <c r="N152" s="223" t="s">
        <v>44</v>
      </c>
      <c r="O152" s="87"/>
      <c r="P152" s="224">
        <f>O152*H152</f>
        <v>0</v>
      </c>
      <c r="Q152" s="224">
        <v>0.030300000000000001</v>
      </c>
      <c r="R152" s="224">
        <f>Q152*H152</f>
        <v>1.2748119</v>
      </c>
      <c r="S152" s="224">
        <v>0</v>
      </c>
      <c r="T152" s="22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6" t="s">
        <v>188</v>
      </c>
      <c r="AT152" s="226" t="s">
        <v>183</v>
      </c>
      <c r="AU152" s="226" t="s">
        <v>82</v>
      </c>
      <c r="AY152" s="20" t="s">
        <v>180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20" t="s">
        <v>80</v>
      </c>
      <c r="BK152" s="227">
        <f>ROUND(I152*H152,2)</f>
        <v>0</v>
      </c>
      <c r="BL152" s="20" t="s">
        <v>188</v>
      </c>
      <c r="BM152" s="226" t="s">
        <v>2922</v>
      </c>
    </row>
    <row r="153" s="2" customFormat="1">
      <c r="A153" s="41"/>
      <c r="B153" s="42"/>
      <c r="C153" s="43"/>
      <c r="D153" s="228" t="s">
        <v>190</v>
      </c>
      <c r="E153" s="43"/>
      <c r="F153" s="229" t="s">
        <v>221</v>
      </c>
      <c r="G153" s="43"/>
      <c r="H153" s="43"/>
      <c r="I153" s="230"/>
      <c r="J153" s="43"/>
      <c r="K153" s="43"/>
      <c r="L153" s="47"/>
      <c r="M153" s="231"/>
      <c r="N153" s="23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190</v>
      </c>
      <c r="AU153" s="20" t="s">
        <v>82</v>
      </c>
    </row>
    <row r="154" s="2" customFormat="1">
      <c r="A154" s="41"/>
      <c r="B154" s="42"/>
      <c r="C154" s="43"/>
      <c r="D154" s="233" t="s">
        <v>192</v>
      </c>
      <c r="E154" s="43"/>
      <c r="F154" s="234" t="s">
        <v>222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192</v>
      </c>
      <c r="AU154" s="20" t="s">
        <v>82</v>
      </c>
    </row>
    <row r="155" s="13" customFormat="1">
      <c r="A155" s="13"/>
      <c r="B155" s="235"/>
      <c r="C155" s="236"/>
      <c r="D155" s="228" t="s">
        <v>216</v>
      </c>
      <c r="E155" s="237" t="s">
        <v>19</v>
      </c>
      <c r="F155" s="238" t="s">
        <v>2923</v>
      </c>
      <c r="G155" s="236"/>
      <c r="H155" s="239">
        <v>49.180999999999997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216</v>
      </c>
      <c r="AU155" s="245" t="s">
        <v>82</v>
      </c>
      <c r="AV155" s="13" t="s">
        <v>82</v>
      </c>
      <c r="AW155" s="13" t="s">
        <v>35</v>
      </c>
      <c r="AX155" s="13" t="s">
        <v>73</v>
      </c>
      <c r="AY155" s="245" t="s">
        <v>180</v>
      </c>
    </row>
    <row r="156" s="13" customFormat="1">
      <c r="A156" s="13"/>
      <c r="B156" s="235"/>
      <c r="C156" s="236"/>
      <c r="D156" s="228" t="s">
        <v>216</v>
      </c>
      <c r="E156" s="237" t="s">
        <v>19</v>
      </c>
      <c r="F156" s="238" t="s">
        <v>2924</v>
      </c>
      <c r="G156" s="236"/>
      <c r="H156" s="239">
        <v>101.84999999999999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216</v>
      </c>
      <c r="AU156" s="245" t="s">
        <v>82</v>
      </c>
      <c r="AV156" s="13" t="s">
        <v>82</v>
      </c>
      <c r="AW156" s="13" t="s">
        <v>35</v>
      </c>
      <c r="AX156" s="13" t="s">
        <v>73</v>
      </c>
      <c r="AY156" s="245" t="s">
        <v>180</v>
      </c>
    </row>
    <row r="157" s="13" customFormat="1">
      <c r="A157" s="13"/>
      <c r="B157" s="235"/>
      <c r="C157" s="236"/>
      <c r="D157" s="228" t="s">
        <v>216</v>
      </c>
      <c r="E157" s="237" t="s">
        <v>19</v>
      </c>
      <c r="F157" s="238" t="s">
        <v>2925</v>
      </c>
      <c r="G157" s="236"/>
      <c r="H157" s="239">
        <v>-15.366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216</v>
      </c>
      <c r="AU157" s="245" t="s">
        <v>82</v>
      </c>
      <c r="AV157" s="13" t="s">
        <v>82</v>
      </c>
      <c r="AW157" s="13" t="s">
        <v>35</v>
      </c>
      <c r="AX157" s="13" t="s">
        <v>73</v>
      </c>
      <c r="AY157" s="245" t="s">
        <v>180</v>
      </c>
    </row>
    <row r="158" s="16" customFormat="1">
      <c r="A158" s="16"/>
      <c r="B158" s="283"/>
      <c r="C158" s="284"/>
      <c r="D158" s="228" t="s">
        <v>216</v>
      </c>
      <c r="E158" s="285" t="s">
        <v>19</v>
      </c>
      <c r="F158" s="286" t="s">
        <v>2027</v>
      </c>
      <c r="G158" s="284"/>
      <c r="H158" s="287">
        <v>135.66500000000002</v>
      </c>
      <c r="I158" s="288"/>
      <c r="J158" s="284"/>
      <c r="K158" s="284"/>
      <c r="L158" s="289"/>
      <c r="M158" s="290"/>
      <c r="N158" s="291"/>
      <c r="O158" s="291"/>
      <c r="P158" s="291"/>
      <c r="Q158" s="291"/>
      <c r="R158" s="291"/>
      <c r="S158" s="291"/>
      <c r="T158" s="292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93" t="s">
        <v>216</v>
      </c>
      <c r="AU158" s="293" t="s">
        <v>82</v>
      </c>
      <c r="AV158" s="16" t="s">
        <v>199</v>
      </c>
      <c r="AW158" s="16" t="s">
        <v>35</v>
      </c>
      <c r="AX158" s="16" t="s">
        <v>73</v>
      </c>
      <c r="AY158" s="293" t="s">
        <v>180</v>
      </c>
    </row>
    <row r="159" s="13" customFormat="1">
      <c r="A159" s="13"/>
      <c r="B159" s="235"/>
      <c r="C159" s="236"/>
      <c r="D159" s="228" t="s">
        <v>216</v>
      </c>
      <c r="E159" s="237" t="s">
        <v>19</v>
      </c>
      <c r="F159" s="238" t="s">
        <v>2926</v>
      </c>
      <c r="G159" s="236"/>
      <c r="H159" s="239">
        <v>-93.591999999999999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216</v>
      </c>
      <c r="AU159" s="245" t="s">
        <v>82</v>
      </c>
      <c r="AV159" s="13" t="s">
        <v>82</v>
      </c>
      <c r="AW159" s="13" t="s">
        <v>35</v>
      </c>
      <c r="AX159" s="13" t="s">
        <v>73</v>
      </c>
      <c r="AY159" s="245" t="s">
        <v>180</v>
      </c>
    </row>
    <row r="160" s="14" customFormat="1">
      <c r="A160" s="14"/>
      <c r="B160" s="246"/>
      <c r="C160" s="247"/>
      <c r="D160" s="228" t="s">
        <v>216</v>
      </c>
      <c r="E160" s="248" t="s">
        <v>19</v>
      </c>
      <c r="F160" s="249" t="s">
        <v>293</v>
      </c>
      <c r="G160" s="247"/>
      <c r="H160" s="250">
        <v>42.073000000000022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216</v>
      </c>
      <c r="AU160" s="256" t="s">
        <v>82</v>
      </c>
      <c r="AV160" s="14" t="s">
        <v>188</v>
      </c>
      <c r="AW160" s="14" t="s">
        <v>35</v>
      </c>
      <c r="AX160" s="14" t="s">
        <v>80</v>
      </c>
      <c r="AY160" s="256" t="s">
        <v>180</v>
      </c>
    </row>
    <row r="161" s="2" customFormat="1" ht="33" customHeight="1">
      <c r="A161" s="41"/>
      <c r="B161" s="42"/>
      <c r="C161" s="215" t="s">
        <v>252</v>
      </c>
      <c r="D161" s="215" t="s">
        <v>183</v>
      </c>
      <c r="E161" s="216" t="s">
        <v>225</v>
      </c>
      <c r="F161" s="217" t="s">
        <v>226</v>
      </c>
      <c r="G161" s="218" t="s">
        <v>186</v>
      </c>
      <c r="H161" s="219">
        <v>271.32999999999998</v>
      </c>
      <c r="I161" s="220"/>
      <c r="J161" s="221">
        <f>ROUND(I161*H161,2)</f>
        <v>0</v>
      </c>
      <c r="K161" s="217" t="s">
        <v>187</v>
      </c>
      <c r="L161" s="47"/>
      <c r="M161" s="222" t="s">
        <v>19</v>
      </c>
      <c r="N161" s="223" t="s">
        <v>44</v>
      </c>
      <c r="O161" s="87"/>
      <c r="P161" s="224">
        <f>O161*H161</f>
        <v>0</v>
      </c>
      <c r="Q161" s="224">
        <v>0.0104</v>
      </c>
      <c r="R161" s="224">
        <f>Q161*H161</f>
        <v>2.8218319999999997</v>
      </c>
      <c r="S161" s="224">
        <v>0</v>
      </c>
      <c r="T161" s="225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6" t="s">
        <v>188</v>
      </c>
      <c r="AT161" s="226" t="s">
        <v>183</v>
      </c>
      <c r="AU161" s="226" t="s">
        <v>82</v>
      </c>
      <c r="AY161" s="20" t="s">
        <v>180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20" t="s">
        <v>80</v>
      </c>
      <c r="BK161" s="227">
        <f>ROUND(I161*H161,2)</f>
        <v>0</v>
      </c>
      <c r="BL161" s="20" t="s">
        <v>188</v>
      </c>
      <c r="BM161" s="226" t="s">
        <v>2927</v>
      </c>
    </row>
    <row r="162" s="2" customFormat="1">
      <c r="A162" s="41"/>
      <c r="B162" s="42"/>
      <c r="C162" s="43"/>
      <c r="D162" s="228" t="s">
        <v>190</v>
      </c>
      <c r="E162" s="43"/>
      <c r="F162" s="229" t="s">
        <v>228</v>
      </c>
      <c r="G162" s="43"/>
      <c r="H162" s="43"/>
      <c r="I162" s="230"/>
      <c r="J162" s="43"/>
      <c r="K162" s="43"/>
      <c r="L162" s="47"/>
      <c r="M162" s="231"/>
      <c r="N162" s="23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190</v>
      </c>
      <c r="AU162" s="20" t="s">
        <v>82</v>
      </c>
    </row>
    <row r="163" s="2" customFormat="1">
      <c r="A163" s="41"/>
      <c r="B163" s="42"/>
      <c r="C163" s="43"/>
      <c r="D163" s="233" t="s">
        <v>192</v>
      </c>
      <c r="E163" s="43"/>
      <c r="F163" s="234" t="s">
        <v>229</v>
      </c>
      <c r="G163" s="43"/>
      <c r="H163" s="43"/>
      <c r="I163" s="230"/>
      <c r="J163" s="43"/>
      <c r="K163" s="43"/>
      <c r="L163" s="47"/>
      <c r="M163" s="231"/>
      <c r="N163" s="23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192</v>
      </c>
      <c r="AU163" s="20" t="s">
        <v>82</v>
      </c>
    </row>
    <row r="164" s="13" customFormat="1">
      <c r="A164" s="13"/>
      <c r="B164" s="235"/>
      <c r="C164" s="236"/>
      <c r="D164" s="228" t="s">
        <v>216</v>
      </c>
      <c r="E164" s="236"/>
      <c r="F164" s="238" t="s">
        <v>2928</v>
      </c>
      <c r="G164" s="236"/>
      <c r="H164" s="239">
        <v>271.32999999999998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216</v>
      </c>
      <c r="AU164" s="245" t="s">
        <v>82</v>
      </c>
      <c r="AV164" s="13" t="s">
        <v>82</v>
      </c>
      <c r="AW164" s="13" t="s">
        <v>4</v>
      </c>
      <c r="AX164" s="13" t="s">
        <v>80</v>
      </c>
      <c r="AY164" s="245" t="s">
        <v>180</v>
      </c>
    </row>
    <row r="165" s="2" customFormat="1" ht="24.15" customHeight="1">
      <c r="A165" s="41"/>
      <c r="B165" s="42"/>
      <c r="C165" s="215" t="s">
        <v>8</v>
      </c>
      <c r="D165" s="215" t="s">
        <v>183</v>
      </c>
      <c r="E165" s="216" t="s">
        <v>232</v>
      </c>
      <c r="F165" s="217" t="s">
        <v>233</v>
      </c>
      <c r="G165" s="218" t="s">
        <v>186</v>
      </c>
      <c r="H165" s="219">
        <v>20.239999999999998</v>
      </c>
      <c r="I165" s="220"/>
      <c r="J165" s="221">
        <f>ROUND(I165*H165,2)</f>
        <v>0</v>
      </c>
      <c r="K165" s="217" t="s">
        <v>187</v>
      </c>
      <c r="L165" s="47"/>
      <c r="M165" s="222" t="s">
        <v>19</v>
      </c>
      <c r="N165" s="223" t="s">
        <v>44</v>
      </c>
      <c r="O165" s="87"/>
      <c r="P165" s="224">
        <f>O165*H165</f>
        <v>0</v>
      </c>
      <c r="Q165" s="224">
        <v>0.105</v>
      </c>
      <c r="R165" s="224">
        <f>Q165*H165</f>
        <v>2.1252</v>
      </c>
      <c r="S165" s="224">
        <v>0</v>
      </c>
      <c r="T165" s="22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6" t="s">
        <v>188</v>
      </c>
      <c r="AT165" s="226" t="s">
        <v>183</v>
      </c>
      <c r="AU165" s="226" t="s">
        <v>82</v>
      </c>
      <c r="AY165" s="20" t="s">
        <v>180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20" t="s">
        <v>80</v>
      </c>
      <c r="BK165" s="227">
        <f>ROUND(I165*H165,2)</f>
        <v>0</v>
      </c>
      <c r="BL165" s="20" t="s">
        <v>188</v>
      </c>
      <c r="BM165" s="226" t="s">
        <v>2929</v>
      </c>
    </row>
    <row r="166" s="2" customFormat="1">
      <c r="A166" s="41"/>
      <c r="B166" s="42"/>
      <c r="C166" s="43"/>
      <c r="D166" s="228" t="s">
        <v>190</v>
      </c>
      <c r="E166" s="43"/>
      <c r="F166" s="229" t="s">
        <v>235</v>
      </c>
      <c r="G166" s="43"/>
      <c r="H166" s="43"/>
      <c r="I166" s="230"/>
      <c r="J166" s="43"/>
      <c r="K166" s="43"/>
      <c r="L166" s="47"/>
      <c r="M166" s="231"/>
      <c r="N166" s="23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190</v>
      </c>
      <c r="AU166" s="20" t="s">
        <v>82</v>
      </c>
    </row>
    <row r="167" s="2" customFormat="1">
      <c r="A167" s="41"/>
      <c r="B167" s="42"/>
      <c r="C167" s="43"/>
      <c r="D167" s="233" t="s">
        <v>192</v>
      </c>
      <c r="E167" s="43"/>
      <c r="F167" s="234" t="s">
        <v>236</v>
      </c>
      <c r="G167" s="43"/>
      <c r="H167" s="43"/>
      <c r="I167" s="230"/>
      <c r="J167" s="43"/>
      <c r="K167" s="43"/>
      <c r="L167" s="47"/>
      <c r="M167" s="231"/>
      <c r="N167" s="23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192</v>
      </c>
      <c r="AU167" s="20" t="s">
        <v>82</v>
      </c>
    </row>
    <row r="168" s="2" customFormat="1" ht="24.15" customHeight="1">
      <c r="A168" s="41"/>
      <c r="B168" s="42"/>
      <c r="C168" s="215" t="s">
        <v>265</v>
      </c>
      <c r="D168" s="215" t="s">
        <v>183</v>
      </c>
      <c r="E168" s="216" t="s">
        <v>2930</v>
      </c>
      <c r="F168" s="217" t="s">
        <v>2931</v>
      </c>
      <c r="G168" s="218" t="s">
        <v>385</v>
      </c>
      <c r="H168" s="219">
        <v>1</v>
      </c>
      <c r="I168" s="220"/>
      <c r="J168" s="221">
        <f>ROUND(I168*H168,2)</f>
        <v>0</v>
      </c>
      <c r="K168" s="217" t="s">
        <v>187</v>
      </c>
      <c r="L168" s="47"/>
      <c r="M168" s="222" t="s">
        <v>19</v>
      </c>
      <c r="N168" s="223" t="s">
        <v>44</v>
      </c>
      <c r="O168" s="87"/>
      <c r="P168" s="224">
        <f>O168*H168</f>
        <v>0</v>
      </c>
      <c r="Q168" s="224">
        <v>0.00048000000000000001</v>
      </c>
      <c r="R168" s="224">
        <f>Q168*H168</f>
        <v>0.00048000000000000001</v>
      </c>
      <c r="S168" s="224">
        <v>0</v>
      </c>
      <c r="T168" s="22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6" t="s">
        <v>188</v>
      </c>
      <c r="AT168" s="226" t="s">
        <v>183</v>
      </c>
      <c r="AU168" s="226" t="s">
        <v>82</v>
      </c>
      <c r="AY168" s="20" t="s">
        <v>180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20" t="s">
        <v>80</v>
      </c>
      <c r="BK168" s="227">
        <f>ROUND(I168*H168,2)</f>
        <v>0</v>
      </c>
      <c r="BL168" s="20" t="s">
        <v>188</v>
      </c>
      <c r="BM168" s="226" t="s">
        <v>2932</v>
      </c>
    </row>
    <row r="169" s="2" customFormat="1">
      <c r="A169" s="41"/>
      <c r="B169" s="42"/>
      <c r="C169" s="43"/>
      <c r="D169" s="228" t="s">
        <v>190</v>
      </c>
      <c r="E169" s="43"/>
      <c r="F169" s="229" t="s">
        <v>2933</v>
      </c>
      <c r="G169" s="43"/>
      <c r="H169" s="43"/>
      <c r="I169" s="230"/>
      <c r="J169" s="43"/>
      <c r="K169" s="43"/>
      <c r="L169" s="47"/>
      <c r="M169" s="231"/>
      <c r="N169" s="23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190</v>
      </c>
      <c r="AU169" s="20" t="s">
        <v>82</v>
      </c>
    </row>
    <row r="170" s="2" customFormat="1">
      <c r="A170" s="41"/>
      <c r="B170" s="42"/>
      <c r="C170" s="43"/>
      <c r="D170" s="233" t="s">
        <v>192</v>
      </c>
      <c r="E170" s="43"/>
      <c r="F170" s="234" t="s">
        <v>2934</v>
      </c>
      <c r="G170" s="43"/>
      <c r="H170" s="43"/>
      <c r="I170" s="230"/>
      <c r="J170" s="43"/>
      <c r="K170" s="43"/>
      <c r="L170" s="47"/>
      <c r="M170" s="231"/>
      <c r="N170" s="23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192</v>
      </c>
      <c r="AU170" s="20" t="s">
        <v>82</v>
      </c>
    </row>
    <row r="171" s="2" customFormat="1" ht="24.15" customHeight="1">
      <c r="A171" s="41"/>
      <c r="B171" s="42"/>
      <c r="C171" s="257" t="s">
        <v>272</v>
      </c>
      <c r="D171" s="257" t="s">
        <v>390</v>
      </c>
      <c r="E171" s="258" t="s">
        <v>2935</v>
      </c>
      <c r="F171" s="259" t="s">
        <v>2936</v>
      </c>
      <c r="G171" s="260" t="s">
        <v>385</v>
      </c>
      <c r="H171" s="261">
        <v>1</v>
      </c>
      <c r="I171" s="262"/>
      <c r="J171" s="263">
        <f>ROUND(I171*H171,2)</f>
        <v>0</v>
      </c>
      <c r="K171" s="259" t="s">
        <v>187</v>
      </c>
      <c r="L171" s="264"/>
      <c r="M171" s="265" t="s">
        <v>19</v>
      </c>
      <c r="N171" s="266" t="s">
        <v>44</v>
      </c>
      <c r="O171" s="87"/>
      <c r="P171" s="224">
        <f>O171*H171</f>
        <v>0</v>
      </c>
      <c r="Q171" s="224">
        <v>0.012250000000000001</v>
      </c>
      <c r="R171" s="224">
        <f>Q171*H171</f>
        <v>0.012250000000000001</v>
      </c>
      <c r="S171" s="224">
        <v>0</v>
      </c>
      <c r="T171" s="22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6" t="s">
        <v>231</v>
      </c>
      <c r="AT171" s="226" t="s">
        <v>390</v>
      </c>
      <c r="AU171" s="226" t="s">
        <v>82</v>
      </c>
      <c r="AY171" s="20" t="s">
        <v>180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20" t="s">
        <v>80</v>
      </c>
      <c r="BK171" s="227">
        <f>ROUND(I171*H171,2)</f>
        <v>0</v>
      </c>
      <c r="BL171" s="20" t="s">
        <v>188</v>
      </c>
      <c r="BM171" s="226" t="s">
        <v>2937</v>
      </c>
    </row>
    <row r="172" s="2" customFormat="1">
      <c r="A172" s="41"/>
      <c r="B172" s="42"/>
      <c r="C172" s="43"/>
      <c r="D172" s="228" t="s">
        <v>190</v>
      </c>
      <c r="E172" s="43"/>
      <c r="F172" s="229" t="s">
        <v>2936</v>
      </c>
      <c r="G172" s="43"/>
      <c r="H172" s="43"/>
      <c r="I172" s="230"/>
      <c r="J172" s="43"/>
      <c r="K172" s="43"/>
      <c r="L172" s="47"/>
      <c r="M172" s="231"/>
      <c r="N172" s="23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190</v>
      </c>
      <c r="AU172" s="20" t="s">
        <v>82</v>
      </c>
    </row>
    <row r="173" s="12" customFormat="1" ht="22.8" customHeight="1">
      <c r="A173" s="12"/>
      <c r="B173" s="199"/>
      <c r="C173" s="200"/>
      <c r="D173" s="201" t="s">
        <v>72</v>
      </c>
      <c r="E173" s="213" t="s">
        <v>237</v>
      </c>
      <c r="F173" s="213" t="s">
        <v>238</v>
      </c>
      <c r="G173" s="200"/>
      <c r="H173" s="200"/>
      <c r="I173" s="203"/>
      <c r="J173" s="214">
        <f>BK173</f>
        <v>0</v>
      </c>
      <c r="K173" s="200"/>
      <c r="L173" s="205"/>
      <c r="M173" s="206"/>
      <c r="N173" s="207"/>
      <c r="O173" s="207"/>
      <c r="P173" s="208">
        <f>SUM(P174:P212)</f>
        <v>0</v>
      </c>
      <c r="Q173" s="207"/>
      <c r="R173" s="208">
        <f>SUM(R174:R212)</f>
        <v>0.0033395999999999999</v>
      </c>
      <c r="S173" s="207"/>
      <c r="T173" s="209">
        <f>SUM(T174:T212)</f>
        <v>12.351692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10" t="s">
        <v>80</v>
      </c>
      <c r="AT173" s="211" t="s">
        <v>72</v>
      </c>
      <c r="AU173" s="211" t="s">
        <v>80</v>
      </c>
      <c r="AY173" s="210" t="s">
        <v>180</v>
      </c>
      <c r="BK173" s="212">
        <f>SUM(BK174:BK212)</f>
        <v>0</v>
      </c>
    </row>
    <row r="174" s="2" customFormat="1" ht="33" customHeight="1">
      <c r="A174" s="41"/>
      <c r="B174" s="42"/>
      <c r="C174" s="215" t="s">
        <v>278</v>
      </c>
      <c r="D174" s="215" t="s">
        <v>183</v>
      </c>
      <c r="E174" s="216" t="s">
        <v>239</v>
      </c>
      <c r="F174" s="217" t="s">
        <v>240</v>
      </c>
      <c r="G174" s="218" t="s">
        <v>186</v>
      </c>
      <c r="H174" s="219">
        <v>20.239999999999998</v>
      </c>
      <c r="I174" s="220"/>
      <c r="J174" s="221">
        <f>ROUND(I174*H174,2)</f>
        <v>0</v>
      </c>
      <c r="K174" s="217" t="s">
        <v>187</v>
      </c>
      <c r="L174" s="47"/>
      <c r="M174" s="222" t="s">
        <v>19</v>
      </c>
      <c r="N174" s="223" t="s">
        <v>44</v>
      </c>
      <c r="O174" s="87"/>
      <c r="P174" s="224">
        <f>O174*H174</f>
        <v>0</v>
      </c>
      <c r="Q174" s="224">
        <v>0.00012999999999999999</v>
      </c>
      <c r="R174" s="224">
        <f>Q174*H174</f>
        <v>0.0026311999999999998</v>
      </c>
      <c r="S174" s="224">
        <v>0</v>
      </c>
      <c r="T174" s="225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6" t="s">
        <v>188</v>
      </c>
      <c r="AT174" s="226" t="s">
        <v>183</v>
      </c>
      <c r="AU174" s="226" t="s">
        <v>82</v>
      </c>
      <c r="AY174" s="20" t="s">
        <v>180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20" t="s">
        <v>80</v>
      </c>
      <c r="BK174" s="227">
        <f>ROUND(I174*H174,2)</f>
        <v>0</v>
      </c>
      <c r="BL174" s="20" t="s">
        <v>188</v>
      </c>
      <c r="BM174" s="226" t="s">
        <v>2938</v>
      </c>
    </row>
    <row r="175" s="2" customFormat="1">
      <c r="A175" s="41"/>
      <c r="B175" s="42"/>
      <c r="C175" s="43"/>
      <c r="D175" s="228" t="s">
        <v>190</v>
      </c>
      <c r="E175" s="43"/>
      <c r="F175" s="229" t="s">
        <v>242</v>
      </c>
      <c r="G175" s="43"/>
      <c r="H175" s="43"/>
      <c r="I175" s="230"/>
      <c r="J175" s="43"/>
      <c r="K175" s="43"/>
      <c r="L175" s="47"/>
      <c r="M175" s="231"/>
      <c r="N175" s="23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190</v>
      </c>
      <c r="AU175" s="20" t="s">
        <v>82</v>
      </c>
    </row>
    <row r="176" s="2" customFormat="1">
      <c r="A176" s="41"/>
      <c r="B176" s="42"/>
      <c r="C176" s="43"/>
      <c r="D176" s="233" t="s">
        <v>192</v>
      </c>
      <c r="E176" s="43"/>
      <c r="F176" s="234" t="s">
        <v>243</v>
      </c>
      <c r="G176" s="43"/>
      <c r="H176" s="43"/>
      <c r="I176" s="230"/>
      <c r="J176" s="43"/>
      <c r="K176" s="43"/>
      <c r="L176" s="47"/>
      <c r="M176" s="231"/>
      <c r="N176" s="23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192</v>
      </c>
      <c r="AU176" s="20" t="s">
        <v>82</v>
      </c>
    </row>
    <row r="177" s="13" customFormat="1">
      <c r="A177" s="13"/>
      <c r="B177" s="235"/>
      <c r="C177" s="236"/>
      <c r="D177" s="228" t="s">
        <v>216</v>
      </c>
      <c r="E177" s="237" t="s">
        <v>19</v>
      </c>
      <c r="F177" s="238" t="s">
        <v>2939</v>
      </c>
      <c r="G177" s="236"/>
      <c r="H177" s="239">
        <v>12.970000000000001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216</v>
      </c>
      <c r="AU177" s="245" t="s">
        <v>82</v>
      </c>
      <c r="AV177" s="13" t="s">
        <v>82</v>
      </c>
      <c r="AW177" s="13" t="s">
        <v>35</v>
      </c>
      <c r="AX177" s="13" t="s">
        <v>73</v>
      </c>
      <c r="AY177" s="245" t="s">
        <v>180</v>
      </c>
    </row>
    <row r="178" s="13" customFormat="1">
      <c r="A178" s="13"/>
      <c r="B178" s="235"/>
      <c r="C178" s="236"/>
      <c r="D178" s="228" t="s">
        <v>216</v>
      </c>
      <c r="E178" s="237" t="s">
        <v>19</v>
      </c>
      <c r="F178" s="238" t="s">
        <v>2940</v>
      </c>
      <c r="G178" s="236"/>
      <c r="H178" s="239">
        <v>7.2699999999999996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216</v>
      </c>
      <c r="AU178" s="245" t="s">
        <v>82</v>
      </c>
      <c r="AV178" s="13" t="s">
        <v>82</v>
      </c>
      <c r="AW178" s="13" t="s">
        <v>35</v>
      </c>
      <c r="AX178" s="13" t="s">
        <v>73</v>
      </c>
      <c r="AY178" s="245" t="s">
        <v>180</v>
      </c>
    </row>
    <row r="179" s="14" customFormat="1">
      <c r="A179" s="14"/>
      <c r="B179" s="246"/>
      <c r="C179" s="247"/>
      <c r="D179" s="228" t="s">
        <v>216</v>
      </c>
      <c r="E179" s="248" t="s">
        <v>19</v>
      </c>
      <c r="F179" s="249" t="s">
        <v>293</v>
      </c>
      <c r="G179" s="247"/>
      <c r="H179" s="250">
        <v>20.240000000000002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6" t="s">
        <v>216</v>
      </c>
      <c r="AU179" s="256" t="s">
        <v>82</v>
      </c>
      <c r="AV179" s="14" t="s">
        <v>188</v>
      </c>
      <c r="AW179" s="14" t="s">
        <v>35</v>
      </c>
      <c r="AX179" s="14" t="s">
        <v>80</v>
      </c>
      <c r="AY179" s="256" t="s">
        <v>180</v>
      </c>
    </row>
    <row r="180" s="2" customFormat="1" ht="24.15" customHeight="1">
      <c r="A180" s="41"/>
      <c r="B180" s="42"/>
      <c r="C180" s="215" t="s">
        <v>284</v>
      </c>
      <c r="D180" s="215" t="s">
        <v>183</v>
      </c>
      <c r="E180" s="216" t="s">
        <v>253</v>
      </c>
      <c r="F180" s="217" t="s">
        <v>254</v>
      </c>
      <c r="G180" s="218" t="s">
        <v>186</v>
      </c>
      <c r="H180" s="219">
        <v>20.239999999999998</v>
      </c>
      <c r="I180" s="220"/>
      <c r="J180" s="221">
        <f>ROUND(I180*H180,2)</f>
        <v>0</v>
      </c>
      <c r="K180" s="217" t="s">
        <v>187</v>
      </c>
      <c r="L180" s="47"/>
      <c r="M180" s="222" t="s">
        <v>19</v>
      </c>
      <c r="N180" s="223" t="s">
        <v>44</v>
      </c>
      <c r="O180" s="87"/>
      <c r="P180" s="224">
        <f>O180*H180</f>
        <v>0</v>
      </c>
      <c r="Q180" s="224">
        <v>3.4999999999999997E-05</v>
      </c>
      <c r="R180" s="224">
        <f>Q180*H180</f>
        <v>0.00070839999999999987</v>
      </c>
      <c r="S180" s="224">
        <v>0</v>
      </c>
      <c r="T180" s="225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6" t="s">
        <v>188</v>
      </c>
      <c r="AT180" s="226" t="s">
        <v>183</v>
      </c>
      <c r="AU180" s="226" t="s">
        <v>82</v>
      </c>
      <c r="AY180" s="20" t="s">
        <v>180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20" t="s">
        <v>80</v>
      </c>
      <c r="BK180" s="227">
        <f>ROUND(I180*H180,2)</f>
        <v>0</v>
      </c>
      <c r="BL180" s="20" t="s">
        <v>188</v>
      </c>
      <c r="BM180" s="226" t="s">
        <v>2941</v>
      </c>
    </row>
    <row r="181" s="2" customFormat="1">
      <c r="A181" s="41"/>
      <c r="B181" s="42"/>
      <c r="C181" s="43"/>
      <c r="D181" s="228" t="s">
        <v>190</v>
      </c>
      <c r="E181" s="43"/>
      <c r="F181" s="229" t="s">
        <v>256</v>
      </c>
      <c r="G181" s="43"/>
      <c r="H181" s="43"/>
      <c r="I181" s="230"/>
      <c r="J181" s="43"/>
      <c r="K181" s="43"/>
      <c r="L181" s="47"/>
      <c r="M181" s="231"/>
      <c r="N181" s="23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190</v>
      </c>
      <c r="AU181" s="20" t="s">
        <v>82</v>
      </c>
    </row>
    <row r="182" s="2" customFormat="1">
      <c r="A182" s="41"/>
      <c r="B182" s="42"/>
      <c r="C182" s="43"/>
      <c r="D182" s="233" t="s">
        <v>192</v>
      </c>
      <c r="E182" s="43"/>
      <c r="F182" s="234" t="s">
        <v>257</v>
      </c>
      <c r="G182" s="43"/>
      <c r="H182" s="43"/>
      <c r="I182" s="230"/>
      <c r="J182" s="43"/>
      <c r="K182" s="43"/>
      <c r="L182" s="47"/>
      <c r="M182" s="231"/>
      <c r="N182" s="23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192</v>
      </c>
      <c r="AU182" s="20" t="s">
        <v>82</v>
      </c>
    </row>
    <row r="183" s="2" customFormat="1" ht="24.15" customHeight="1">
      <c r="A183" s="41"/>
      <c r="B183" s="42"/>
      <c r="C183" s="215" t="s">
        <v>294</v>
      </c>
      <c r="D183" s="215" t="s">
        <v>183</v>
      </c>
      <c r="E183" s="216" t="s">
        <v>1235</v>
      </c>
      <c r="F183" s="217" t="s">
        <v>1236</v>
      </c>
      <c r="G183" s="218" t="s">
        <v>186</v>
      </c>
      <c r="H183" s="219">
        <v>0.98999999999999999</v>
      </c>
      <c r="I183" s="220"/>
      <c r="J183" s="221">
        <f>ROUND(I183*H183,2)</f>
        <v>0</v>
      </c>
      <c r="K183" s="217" t="s">
        <v>187</v>
      </c>
      <c r="L183" s="47"/>
      <c r="M183" s="222" t="s">
        <v>19</v>
      </c>
      <c r="N183" s="223" t="s">
        <v>44</v>
      </c>
      <c r="O183" s="87"/>
      <c r="P183" s="224">
        <f>O183*H183</f>
        <v>0</v>
      </c>
      <c r="Q183" s="224">
        <v>0</v>
      </c>
      <c r="R183" s="224">
        <f>Q183*H183</f>
        <v>0</v>
      </c>
      <c r="S183" s="224">
        <v>0.089999999999999997</v>
      </c>
      <c r="T183" s="225">
        <f>S183*H183</f>
        <v>0.089099999999999999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6" t="s">
        <v>188</v>
      </c>
      <c r="AT183" s="226" t="s">
        <v>183</v>
      </c>
      <c r="AU183" s="226" t="s">
        <v>82</v>
      </c>
      <c r="AY183" s="20" t="s">
        <v>180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20" t="s">
        <v>80</v>
      </c>
      <c r="BK183" s="227">
        <f>ROUND(I183*H183,2)</f>
        <v>0</v>
      </c>
      <c r="BL183" s="20" t="s">
        <v>188</v>
      </c>
      <c r="BM183" s="226" t="s">
        <v>2942</v>
      </c>
    </row>
    <row r="184" s="2" customFormat="1">
      <c r="A184" s="41"/>
      <c r="B184" s="42"/>
      <c r="C184" s="43"/>
      <c r="D184" s="228" t="s">
        <v>190</v>
      </c>
      <c r="E184" s="43"/>
      <c r="F184" s="229" t="s">
        <v>1238</v>
      </c>
      <c r="G184" s="43"/>
      <c r="H184" s="43"/>
      <c r="I184" s="230"/>
      <c r="J184" s="43"/>
      <c r="K184" s="43"/>
      <c r="L184" s="47"/>
      <c r="M184" s="231"/>
      <c r="N184" s="23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190</v>
      </c>
      <c r="AU184" s="20" t="s">
        <v>82</v>
      </c>
    </row>
    <row r="185" s="2" customFormat="1">
      <c r="A185" s="41"/>
      <c r="B185" s="42"/>
      <c r="C185" s="43"/>
      <c r="D185" s="233" t="s">
        <v>192</v>
      </c>
      <c r="E185" s="43"/>
      <c r="F185" s="234" t="s">
        <v>1239</v>
      </c>
      <c r="G185" s="43"/>
      <c r="H185" s="43"/>
      <c r="I185" s="230"/>
      <c r="J185" s="43"/>
      <c r="K185" s="43"/>
      <c r="L185" s="47"/>
      <c r="M185" s="231"/>
      <c r="N185" s="23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192</v>
      </c>
      <c r="AU185" s="20" t="s">
        <v>82</v>
      </c>
    </row>
    <row r="186" s="13" customFormat="1">
      <c r="A186" s="13"/>
      <c r="B186" s="235"/>
      <c r="C186" s="236"/>
      <c r="D186" s="228" t="s">
        <v>216</v>
      </c>
      <c r="E186" s="237" t="s">
        <v>19</v>
      </c>
      <c r="F186" s="238" t="s">
        <v>2943</v>
      </c>
      <c r="G186" s="236"/>
      <c r="H186" s="239">
        <v>0.98999999999999999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216</v>
      </c>
      <c r="AU186" s="245" t="s">
        <v>82</v>
      </c>
      <c r="AV186" s="13" t="s">
        <v>82</v>
      </c>
      <c r="AW186" s="13" t="s">
        <v>35</v>
      </c>
      <c r="AX186" s="13" t="s">
        <v>80</v>
      </c>
      <c r="AY186" s="245" t="s">
        <v>180</v>
      </c>
    </row>
    <row r="187" s="2" customFormat="1" ht="24.15" customHeight="1">
      <c r="A187" s="41"/>
      <c r="B187" s="42"/>
      <c r="C187" s="215" t="s">
        <v>302</v>
      </c>
      <c r="D187" s="215" t="s">
        <v>183</v>
      </c>
      <c r="E187" s="216" t="s">
        <v>259</v>
      </c>
      <c r="F187" s="217" t="s">
        <v>260</v>
      </c>
      <c r="G187" s="218" t="s">
        <v>186</v>
      </c>
      <c r="H187" s="219">
        <v>14.82</v>
      </c>
      <c r="I187" s="220"/>
      <c r="J187" s="221">
        <f>ROUND(I187*H187,2)</f>
        <v>0</v>
      </c>
      <c r="K187" s="217" t="s">
        <v>187</v>
      </c>
      <c r="L187" s="47"/>
      <c r="M187" s="222" t="s">
        <v>19</v>
      </c>
      <c r="N187" s="223" t="s">
        <v>44</v>
      </c>
      <c r="O187" s="87"/>
      <c r="P187" s="224">
        <f>O187*H187</f>
        <v>0</v>
      </c>
      <c r="Q187" s="224">
        <v>0</v>
      </c>
      <c r="R187" s="224">
        <f>Q187*H187</f>
        <v>0</v>
      </c>
      <c r="S187" s="224">
        <v>0.089999999999999997</v>
      </c>
      <c r="T187" s="225">
        <f>S187*H187</f>
        <v>1.3337999999999999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6" t="s">
        <v>188</v>
      </c>
      <c r="AT187" s="226" t="s">
        <v>183</v>
      </c>
      <c r="AU187" s="226" t="s">
        <v>82</v>
      </c>
      <c r="AY187" s="20" t="s">
        <v>180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20" t="s">
        <v>80</v>
      </c>
      <c r="BK187" s="227">
        <f>ROUND(I187*H187,2)</f>
        <v>0</v>
      </c>
      <c r="BL187" s="20" t="s">
        <v>188</v>
      </c>
      <c r="BM187" s="226" t="s">
        <v>2944</v>
      </c>
    </row>
    <row r="188" s="2" customFormat="1">
      <c r="A188" s="41"/>
      <c r="B188" s="42"/>
      <c r="C188" s="43"/>
      <c r="D188" s="228" t="s">
        <v>190</v>
      </c>
      <c r="E188" s="43"/>
      <c r="F188" s="229" t="s">
        <v>262</v>
      </c>
      <c r="G188" s="43"/>
      <c r="H188" s="43"/>
      <c r="I188" s="230"/>
      <c r="J188" s="43"/>
      <c r="K188" s="43"/>
      <c r="L188" s="47"/>
      <c r="M188" s="231"/>
      <c r="N188" s="23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190</v>
      </c>
      <c r="AU188" s="20" t="s">
        <v>82</v>
      </c>
    </row>
    <row r="189" s="2" customFormat="1">
      <c r="A189" s="41"/>
      <c r="B189" s="42"/>
      <c r="C189" s="43"/>
      <c r="D189" s="233" t="s">
        <v>192</v>
      </c>
      <c r="E189" s="43"/>
      <c r="F189" s="234" t="s">
        <v>263</v>
      </c>
      <c r="G189" s="43"/>
      <c r="H189" s="43"/>
      <c r="I189" s="230"/>
      <c r="J189" s="43"/>
      <c r="K189" s="43"/>
      <c r="L189" s="47"/>
      <c r="M189" s="231"/>
      <c r="N189" s="23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192</v>
      </c>
      <c r="AU189" s="20" t="s">
        <v>82</v>
      </c>
    </row>
    <row r="190" s="13" customFormat="1">
      <c r="A190" s="13"/>
      <c r="B190" s="235"/>
      <c r="C190" s="236"/>
      <c r="D190" s="228" t="s">
        <v>216</v>
      </c>
      <c r="E190" s="237" t="s">
        <v>19</v>
      </c>
      <c r="F190" s="238" t="s">
        <v>2945</v>
      </c>
      <c r="G190" s="236"/>
      <c r="H190" s="239">
        <v>11.98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216</v>
      </c>
      <c r="AU190" s="245" t="s">
        <v>82</v>
      </c>
      <c r="AV190" s="13" t="s">
        <v>82</v>
      </c>
      <c r="AW190" s="13" t="s">
        <v>35</v>
      </c>
      <c r="AX190" s="13" t="s">
        <v>73</v>
      </c>
      <c r="AY190" s="245" t="s">
        <v>180</v>
      </c>
    </row>
    <row r="191" s="13" customFormat="1">
      <c r="A191" s="13"/>
      <c r="B191" s="235"/>
      <c r="C191" s="236"/>
      <c r="D191" s="228" t="s">
        <v>216</v>
      </c>
      <c r="E191" s="237" t="s">
        <v>19</v>
      </c>
      <c r="F191" s="238" t="s">
        <v>2946</v>
      </c>
      <c r="G191" s="236"/>
      <c r="H191" s="239">
        <v>2.8399999999999999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216</v>
      </c>
      <c r="AU191" s="245" t="s">
        <v>82</v>
      </c>
      <c r="AV191" s="13" t="s">
        <v>82</v>
      </c>
      <c r="AW191" s="13" t="s">
        <v>35</v>
      </c>
      <c r="AX191" s="13" t="s">
        <v>73</v>
      </c>
      <c r="AY191" s="245" t="s">
        <v>180</v>
      </c>
    </row>
    <row r="192" s="14" customFormat="1">
      <c r="A192" s="14"/>
      <c r="B192" s="246"/>
      <c r="C192" s="247"/>
      <c r="D192" s="228" t="s">
        <v>216</v>
      </c>
      <c r="E192" s="248" t="s">
        <v>19</v>
      </c>
      <c r="F192" s="249" t="s">
        <v>293</v>
      </c>
      <c r="G192" s="247"/>
      <c r="H192" s="250">
        <v>14.82</v>
      </c>
      <c r="I192" s="251"/>
      <c r="J192" s="247"/>
      <c r="K192" s="247"/>
      <c r="L192" s="252"/>
      <c r="M192" s="253"/>
      <c r="N192" s="254"/>
      <c r="O192" s="254"/>
      <c r="P192" s="254"/>
      <c r="Q192" s="254"/>
      <c r="R192" s="254"/>
      <c r="S192" s="254"/>
      <c r="T192" s="25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6" t="s">
        <v>216</v>
      </c>
      <c r="AU192" s="256" t="s">
        <v>82</v>
      </c>
      <c r="AV192" s="14" t="s">
        <v>188</v>
      </c>
      <c r="AW192" s="14" t="s">
        <v>35</v>
      </c>
      <c r="AX192" s="14" t="s">
        <v>80</v>
      </c>
      <c r="AY192" s="256" t="s">
        <v>180</v>
      </c>
    </row>
    <row r="193" s="2" customFormat="1" ht="24.15" customHeight="1">
      <c r="A193" s="41"/>
      <c r="B193" s="42"/>
      <c r="C193" s="215" t="s">
        <v>309</v>
      </c>
      <c r="D193" s="215" t="s">
        <v>183</v>
      </c>
      <c r="E193" s="216" t="s">
        <v>266</v>
      </c>
      <c r="F193" s="217" t="s">
        <v>267</v>
      </c>
      <c r="G193" s="218" t="s">
        <v>186</v>
      </c>
      <c r="H193" s="219">
        <v>4.4299999999999997</v>
      </c>
      <c r="I193" s="220"/>
      <c r="J193" s="221">
        <f>ROUND(I193*H193,2)</f>
        <v>0</v>
      </c>
      <c r="K193" s="217" t="s">
        <v>187</v>
      </c>
      <c r="L193" s="47"/>
      <c r="M193" s="222" t="s">
        <v>19</v>
      </c>
      <c r="N193" s="223" t="s">
        <v>44</v>
      </c>
      <c r="O193" s="87"/>
      <c r="P193" s="224">
        <f>O193*H193</f>
        <v>0</v>
      </c>
      <c r="Q193" s="224">
        <v>0</v>
      </c>
      <c r="R193" s="224">
        <f>Q193*H193</f>
        <v>0</v>
      </c>
      <c r="S193" s="224">
        <v>0.089999999999999997</v>
      </c>
      <c r="T193" s="225">
        <f>S193*H193</f>
        <v>0.39869999999999994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6" t="s">
        <v>188</v>
      </c>
      <c r="AT193" s="226" t="s">
        <v>183</v>
      </c>
      <c r="AU193" s="226" t="s">
        <v>82</v>
      </c>
      <c r="AY193" s="20" t="s">
        <v>180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20" t="s">
        <v>80</v>
      </c>
      <c r="BK193" s="227">
        <f>ROUND(I193*H193,2)</f>
        <v>0</v>
      </c>
      <c r="BL193" s="20" t="s">
        <v>188</v>
      </c>
      <c r="BM193" s="226" t="s">
        <v>2947</v>
      </c>
    </row>
    <row r="194" s="2" customFormat="1">
      <c r="A194" s="41"/>
      <c r="B194" s="42"/>
      <c r="C194" s="43"/>
      <c r="D194" s="228" t="s">
        <v>190</v>
      </c>
      <c r="E194" s="43"/>
      <c r="F194" s="229" t="s">
        <v>269</v>
      </c>
      <c r="G194" s="43"/>
      <c r="H194" s="43"/>
      <c r="I194" s="230"/>
      <c r="J194" s="43"/>
      <c r="K194" s="43"/>
      <c r="L194" s="47"/>
      <c r="M194" s="231"/>
      <c r="N194" s="23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190</v>
      </c>
      <c r="AU194" s="20" t="s">
        <v>82</v>
      </c>
    </row>
    <row r="195" s="2" customFormat="1">
      <c r="A195" s="41"/>
      <c r="B195" s="42"/>
      <c r="C195" s="43"/>
      <c r="D195" s="233" t="s">
        <v>192</v>
      </c>
      <c r="E195" s="43"/>
      <c r="F195" s="234" t="s">
        <v>270</v>
      </c>
      <c r="G195" s="43"/>
      <c r="H195" s="43"/>
      <c r="I195" s="230"/>
      <c r="J195" s="43"/>
      <c r="K195" s="43"/>
      <c r="L195" s="47"/>
      <c r="M195" s="231"/>
      <c r="N195" s="23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192</v>
      </c>
      <c r="AU195" s="20" t="s">
        <v>82</v>
      </c>
    </row>
    <row r="196" s="2" customFormat="1" ht="24.15" customHeight="1">
      <c r="A196" s="41"/>
      <c r="B196" s="42"/>
      <c r="C196" s="215" t="s">
        <v>315</v>
      </c>
      <c r="D196" s="215" t="s">
        <v>183</v>
      </c>
      <c r="E196" s="216" t="s">
        <v>273</v>
      </c>
      <c r="F196" s="217" t="s">
        <v>274</v>
      </c>
      <c r="G196" s="218" t="s">
        <v>186</v>
      </c>
      <c r="H196" s="219">
        <v>20.239999999999998</v>
      </c>
      <c r="I196" s="220"/>
      <c r="J196" s="221">
        <f>ROUND(I196*H196,2)</f>
        <v>0</v>
      </c>
      <c r="K196" s="217" t="s">
        <v>187</v>
      </c>
      <c r="L196" s="47"/>
      <c r="M196" s="222" t="s">
        <v>19</v>
      </c>
      <c r="N196" s="223" t="s">
        <v>44</v>
      </c>
      <c r="O196" s="87"/>
      <c r="P196" s="224">
        <f>O196*H196</f>
        <v>0</v>
      </c>
      <c r="Q196" s="224">
        <v>0</v>
      </c>
      <c r="R196" s="224">
        <f>Q196*H196</f>
        <v>0</v>
      </c>
      <c r="S196" s="224">
        <v>0.057000000000000002</v>
      </c>
      <c r="T196" s="225">
        <f>S196*H196</f>
        <v>1.15368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6" t="s">
        <v>188</v>
      </c>
      <c r="AT196" s="226" t="s">
        <v>183</v>
      </c>
      <c r="AU196" s="226" t="s">
        <v>82</v>
      </c>
      <c r="AY196" s="20" t="s">
        <v>180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20" t="s">
        <v>80</v>
      </c>
      <c r="BK196" s="227">
        <f>ROUND(I196*H196,2)</f>
        <v>0</v>
      </c>
      <c r="BL196" s="20" t="s">
        <v>188</v>
      </c>
      <c r="BM196" s="226" t="s">
        <v>2948</v>
      </c>
    </row>
    <row r="197" s="2" customFormat="1">
      <c r="A197" s="41"/>
      <c r="B197" s="42"/>
      <c r="C197" s="43"/>
      <c r="D197" s="228" t="s">
        <v>190</v>
      </c>
      <c r="E197" s="43"/>
      <c r="F197" s="229" t="s">
        <v>276</v>
      </c>
      <c r="G197" s="43"/>
      <c r="H197" s="43"/>
      <c r="I197" s="230"/>
      <c r="J197" s="43"/>
      <c r="K197" s="43"/>
      <c r="L197" s="47"/>
      <c r="M197" s="231"/>
      <c r="N197" s="23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190</v>
      </c>
      <c r="AU197" s="20" t="s">
        <v>82</v>
      </c>
    </row>
    <row r="198" s="2" customFormat="1">
      <c r="A198" s="41"/>
      <c r="B198" s="42"/>
      <c r="C198" s="43"/>
      <c r="D198" s="233" t="s">
        <v>192</v>
      </c>
      <c r="E198" s="43"/>
      <c r="F198" s="234" t="s">
        <v>277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192</v>
      </c>
      <c r="AU198" s="20" t="s">
        <v>82</v>
      </c>
    </row>
    <row r="199" s="2" customFormat="1" ht="37.8" customHeight="1">
      <c r="A199" s="41"/>
      <c r="B199" s="42"/>
      <c r="C199" s="215" t="s">
        <v>7</v>
      </c>
      <c r="D199" s="215" t="s">
        <v>183</v>
      </c>
      <c r="E199" s="216" t="s">
        <v>279</v>
      </c>
      <c r="F199" s="217" t="s">
        <v>280</v>
      </c>
      <c r="G199" s="218" t="s">
        <v>186</v>
      </c>
      <c r="H199" s="219">
        <v>20.239999999999998</v>
      </c>
      <c r="I199" s="220"/>
      <c r="J199" s="221">
        <f>ROUND(I199*H199,2)</f>
        <v>0</v>
      </c>
      <c r="K199" s="217" t="s">
        <v>187</v>
      </c>
      <c r="L199" s="47"/>
      <c r="M199" s="222" t="s">
        <v>19</v>
      </c>
      <c r="N199" s="223" t="s">
        <v>44</v>
      </c>
      <c r="O199" s="87"/>
      <c r="P199" s="224">
        <f>O199*H199</f>
        <v>0</v>
      </c>
      <c r="Q199" s="224">
        <v>0</v>
      </c>
      <c r="R199" s="224">
        <f>Q199*H199</f>
        <v>0</v>
      </c>
      <c r="S199" s="224">
        <v>0.02</v>
      </c>
      <c r="T199" s="225">
        <f>S199*H199</f>
        <v>0.40479999999999999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6" t="s">
        <v>188</v>
      </c>
      <c r="AT199" s="226" t="s">
        <v>183</v>
      </c>
      <c r="AU199" s="226" t="s">
        <v>82</v>
      </c>
      <c r="AY199" s="20" t="s">
        <v>180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20" t="s">
        <v>80</v>
      </c>
      <c r="BK199" s="227">
        <f>ROUND(I199*H199,2)</f>
        <v>0</v>
      </c>
      <c r="BL199" s="20" t="s">
        <v>188</v>
      </c>
      <c r="BM199" s="226" t="s">
        <v>2949</v>
      </c>
    </row>
    <row r="200" s="2" customFormat="1">
      <c r="A200" s="41"/>
      <c r="B200" s="42"/>
      <c r="C200" s="43"/>
      <c r="D200" s="228" t="s">
        <v>190</v>
      </c>
      <c r="E200" s="43"/>
      <c r="F200" s="229" t="s">
        <v>282</v>
      </c>
      <c r="G200" s="43"/>
      <c r="H200" s="43"/>
      <c r="I200" s="230"/>
      <c r="J200" s="43"/>
      <c r="K200" s="43"/>
      <c r="L200" s="47"/>
      <c r="M200" s="231"/>
      <c r="N200" s="23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190</v>
      </c>
      <c r="AU200" s="20" t="s">
        <v>82</v>
      </c>
    </row>
    <row r="201" s="2" customFormat="1">
      <c r="A201" s="41"/>
      <c r="B201" s="42"/>
      <c r="C201" s="43"/>
      <c r="D201" s="233" t="s">
        <v>192</v>
      </c>
      <c r="E201" s="43"/>
      <c r="F201" s="234" t="s">
        <v>283</v>
      </c>
      <c r="G201" s="43"/>
      <c r="H201" s="43"/>
      <c r="I201" s="230"/>
      <c r="J201" s="43"/>
      <c r="K201" s="43"/>
      <c r="L201" s="47"/>
      <c r="M201" s="231"/>
      <c r="N201" s="23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192</v>
      </c>
      <c r="AU201" s="20" t="s">
        <v>82</v>
      </c>
    </row>
    <row r="202" s="2" customFormat="1" ht="37.8" customHeight="1">
      <c r="A202" s="41"/>
      <c r="B202" s="42"/>
      <c r="C202" s="215" t="s">
        <v>327</v>
      </c>
      <c r="D202" s="215" t="s">
        <v>183</v>
      </c>
      <c r="E202" s="216" t="s">
        <v>285</v>
      </c>
      <c r="F202" s="217" t="s">
        <v>286</v>
      </c>
      <c r="G202" s="218" t="s">
        <v>186</v>
      </c>
      <c r="H202" s="219">
        <v>135.66499999999999</v>
      </c>
      <c r="I202" s="220"/>
      <c r="J202" s="221">
        <f>ROUND(I202*H202,2)</f>
        <v>0</v>
      </c>
      <c r="K202" s="217" t="s">
        <v>187</v>
      </c>
      <c r="L202" s="47"/>
      <c r="M202" s="222" t="s">
        <v>19</v>
      </c>
      <c r="N202" s="223" t="s">
        <v>44</v>
      </c>
      <c r="O202" s="87"/>
      <c r="P202" s="224">
        <f>O202*H202</f>
        <v>0</v>
      </c>
      <c r="Q202" s="224">
        <v>0</v>
      </c>
      <c r="R202" s="224">
        <f>Q202*H202</f>
        <v>0</v>
      </c>
      <c r="S202" s="224">
        <v>0.02</v>
      </c>
      <c r="T202" s="225">
        <f>S202*H202</f>
        <v>2.7132999999999998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6" t="s">
        <v>188</v>
      </c>
      <c r="AT202" s="226" t="s">
        <v>183</v>
      </c>
      <c r="AU202" s="226" t="s">
        <v>82</v>
      </c>
      <c r="AY202" s="20" t="s">
        <v>180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20" t="s">
        <v>80</v>
      </c>
      <c r="BK202" s="227">
        <f>ROUND(I202*H202,2)</f>
        <v>0</v>
      </c>
      <c r="BL202" s="20" t="s">
        <v>188</v>
      </c>
      <c r="BM202" s="226" t="s">
        <v>2950</v>
      </c>
    </row>
    <row r="203" s="2" customFormat="1">
      <c r="A203" s="41"/>
      <c r="B203" s="42"/>
      <c r="C203" s="43"/>
      <c r="D203" s="228" t="s">
        <v>190</v>
      </c>
      <c r="E203" s="43"/>
      <c r="F203" s="229" t="s">
        <v>288</v>
      </c>
      <c r="G203" s="43"/>
      <c r="H203" s="43"/>
      <c r="I203" s="230"/>
      <c r="J203" s="43"/>
      <c r="K203" s="43"/>
      <c r="L203" s="47"/>
      <c r="M203" s="231"/>
      <c r="N203" s="23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190</v>
      </c>
      <c r="AU203" s="20" t="s">
        <v>82</v>
      </c>
    </row>
    <row r="204" s="2" customFormat="1">
      <c r="A204" s="41"/>
      <c r="B204" s="42"/>
      <c r="C204" s="43"/>
      <c r="D204" s="233" t="s">
        <v>192</v>
      </c>
      <c r="E204" s="43"/>
      <c r="F204" s="234" t="s">
        <v>289</v>
      </c>
      <c r="G204" s="43"/>
      <c r="H204" s="43"/>
      <c r="I204" s="230"/>
      <c r="J204" s="43"/>
      <c r="K204" s="43"/>
      <c r="L204" s="47"/>
      <c r="M204" s="231"/>
      <c r="N204" s="23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192</v>
      </c>
      <c r="AU204" s="20" t="s">
        <v>82</v>
      </c>
    </row>
    <row r="205" s="13" customFormat="1">
      <c r="A205" s="13"/>
      <c r="B205" s="235"/>
      <c r="C205" s="236"/>
      <c r="D205" s="228" t="s">
        <v>216</v>
      </c>
      <c r="E205" s="237" t="s">
        <v>19</v>
      </c>
      <c r="F205" s="238" t="s">
        <v>2923</v>
      </c>
      <c r="G205" s="236"/>
      <c r="H205" s="239">
        <v>49.180999999999997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216</v>
      </c>
      <c r="AU205" s="245" t="s">
        <v>82</v>
      </c>
      <c r="AV205" s="13" t="s">
        <v>82</v>
      </c>
      <c r="AW205" s="13" t="s">
        <v>35</v>
      </c>
      <c r="AX205" s="13" t="s">
        <v>73</v>
      </c>
      <c r="AY205" s="245" t="s">
        <v>180</v>
      </c>
    </row>
    <row r="206" s="13" customFormat="1">
      <c r="A206" s="13"/>
      <c r="B206" s="235"/>
      <c r="C206" s="236"/>
      <c r="D206" s="228" t="s">
        <v>216</v>
      </c>
      <c r="E206" s="237" t="s">
        <v>19</v>
      </c>
      <c r="F206" s="238" t="s">
        <v>2924</v>
      </c>
      <c r="G206" s="236"/>
      <c r="H206" s="239">
        <v>101.84999999999999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216</v>
      </c>
      <c r="AU206" s="245" t="s">
        <v>82</v>
      </c>
      <c r="AV206" s="13" t="s">
        <v>82</v>
      </c>
      <c r="AW206" s="13" t="s">
        <v>35</v>
      </c>
      <c r="AX206" s="13" t="s">
        <v>73</v>
      </c>
      <c r="AY206" s="245" t="s">
        <v>180</v>
      </c>
    </row>
    <row r="207" s="13" customFormat="1">
      <c r="A207" s="13"/>
      <c r="B207" s="235"/>
      <c r="C207" s="236"/>
      <c r="D207" s="228" t="s">
        <v>216</v>
      </c>
      <c r="E207" s="237" t="s">
        <v>19</v>
      </c>
      <c r="F207" s="238" t="s">
        <v>2925</v>
      </c>
      <c r="G207" s="236"/>
      <c r="H207" s="239">
        <v>-15.366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216</v>
      </c>
      <c r="AU207" s="245" t="s">
        <v>82</v>
      </c>
      <c r="AV207" s="13" t="s">
        <v>82</v>
      </c>
      <c r="AW207" s="13" t="s">
        <v>35</v>
      </c>
      <c r="AX207" s="13" t="s">
        <v>73</v>
      </c>
      <c r="AY207" s="245" t="s">
        <v>180</v>
      </c>
    </row>
    <row r="208" s="14" customFormat="1">
      <c r="A208" s="14"/>
      <c r="B208" s="246"/>
      <c r="C208" s="247"/>
      <c r="D208" s="228" t="s">
        <v>216</v>
      </c>
      <c r="E208" s="248" t="s">
        <v>19</v>
      </c>
      <c r="F208" s="249" t="s">
        <v>293</v>
      </c>
      <c r="G208" s="247"/>
      <c r="H208" s="250">
        <v>135.66500000000002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6" t="s">
        <v>216</v>
      </c>
      <c r="AU208" s="256" t="s">
        <v>82</v>
      </c>
      <c r="AV208" s="14" t="s">
        <v>188</v>
      </c>
      <c r="AW208" s="14" t="s">
        <v>35</v>
      </c>
      <c r="AX208" s="14" t="s">
        <v>80</v>
      </c>
      <c r="AY208" s="256" t="s">
        <v>180</v>
      </c>
    </row>
    <row r="209" s="2" customFormat="1" ht="24.15" customHeight="1">
      <c r="A209" s="41"/>
      <c r="B209" s="42"/>
      <c r="C209" s="215" t="s">
        <v>335</v>
      </c>
      <c r="D209" s="215" t="s">
        <v>183</v>
      </c>
      <c r="E209" s="216" t="s">
        <v>295</v>
      </c>
      <c r="F209" s="217" t="s">
        <v>296</v>
      </c>
      <c r="G209" s="218" t="s">
        <v>186</v>
      </c>
      <c r="H209" s="219">
        <v>92.034000000000006</v>
      </c>
      <c r="I209" s="220"/>
      <c r="J209" s="221">
        <f>ROUND(I209*H209,2)</f>
        <v>0</v>
      </c>
      <c r="K209" s="217" t="s">
        <v>187</v>
      </c>
      <c r="L209" s="47"/>
      <c r="M209" s="222" t="s">
        <v>19</v>
      </c>
      <c r="N209" s="223" t="s">
        <v>44</v>
      </c>
      <c r="O209" s="87"/>
      <c r="P209" s="224">
        <f>O209*H209</f>
        <v>0</v>
      </c>
      <c r="Q209" s="224">
        <v>0</v>
      </c>
      <c r="R209" s="224">
        <f>Q209*H209</f>
        <v>0</v>
      </c>
      <c r="S209" s="224">
        <v>0.068000000000000005</v>
      </c>
      <c r="T209" s="225">
        <f>S209*H209</f>
        <v>6.258312000000001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6" t="s">
        <v>188</v>
      </c>
      <c r="AT209" s="226" t="s">
        <v>183</v>
      </c>
      <c r="AU209" s="226" t="s">
        <v>82</v>
      </c>
      <c r="AY209" s="20" t="s">
        <v>180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20" t="s">
        <v>80</v>
      </c>
      <c r="BK209" s="227">
        <f>ROUND(I209*H209,2)</f>
        <v>0</v>
      </c>
      <c r="BL209" s="20" t="s">
        <v>188</v>
      </c>
      <c r="BM209" s="226" t="s">
        <v>2951</v>
      </c>
    </row>
    <row r="210" s="2" customFormat="1">
      <c r="A210" s="41"/>
      <c r="B210" s="42"/>
      <c r="C210" s="43"/>
      <c r="D210" s="228" t="s">
        <v>190</v>
      </c>
      <c r="E210" s="43"/>
      <c r="F210" s="229" t="s">
        <v>298</v>
      </c>
      <c r="G210" s="43"/>
      <c r="H210" s="43"/>
      <c r="I210" s="230"/>
      <c r="J210" s="43"/>
      <c r="K210" s="43"/>
      <c r="L210" s="47"/>
      <c r="M210" s="231"/>
      <c r="N210" s="23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190</v>
      </c>
      <c r="AU210" s="20" t="s">
        <v>82</v>
      </c>
    </row>
    <row r="211" s="2" customFormat="1">
      <c r="A211" s="41"/>
      <c r="B211" s="42"/>
      <c r="C211" s="43"/>
      <c r="D211" s="233" t="s">
        <v>192</v>
      </c>
      <c r="E211" s="43"/>
      <c r="F211" s="234" t="s">
        <v>299</v>
      </c>
      <c r="G211" s="43"/>
      <c r="H211" s="43"/>
      <c r="I211" s="230"/>
      <c r="J211" s="43"/>
      <c r="K211" s="43"/>
      <c r="L211" s="47"/>
      <c r="M211" s="231"/>
      <c r="N211" s="23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192</v>
      </c>
      <c r="AU211" s="20" t="s">
        <v>82</v>
      </c>
    </row>
    <row r="212" s="13" customFormat="1">
      <c r="A212" s="13"/>
      <c r="B212" s="235"/>
      <c r="C212" s="236"/>
      <c r="D212" s="228" t="s">
        <v>216</v>
      </c>
      <c r="E212" s="237" t="s">
        <v>19</v>
      </c>
      <c r="F212" s="238" t="s">
        <v>2952</v>
      </c>
      <c r="G212" s="236"/>
      <c r="H212" s="239">
        <v>92.034000000000006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216</v>
      </c>
      <c r="AU212" s="245" t="s">
        <v>82</v>
      </c>
      <c r="AV212" s="13" t="s">
        <v>82</v>
      </c>
      <c r="AW212" s="13" t="s">
        <v>35</v>
      </c>
      <c r="AX212" s="13" t="s">
        <v>80</v>
      </c>
      <c r="AY212" s="245" t="s">
        <v>180</v>
      </c>
    </row>
    <row r="213" s="12" customFormat="1" ht="22.8" customHeight="1">
      <c r="A213" s="12"/>
      <c r="B213" s="199"/>
      <c r="C213" s="200"/>
      <c r="D213" s="201" t="s">
        <v>72</v>
      </c>
      <c r="E213" s="213" t="s">
        <v>300</v>
      </c>
      <c r="F213" s="213" t="s">
        <v>301</v>
      </c>
      <c r="G213" s="200"/>
      <c r="H213" s="200"/>
      <c r="I213" s="203"/>
      <c r="J213" s="214">
        <f>BK213</f>
        <v>0</v>
      </c>
      <c r="K213" s="200"/>
      <c r="L213" s="205"/>
      <c r="M213" s="206"/>
      <c r="N213" s="207"/>
      <c r="O213" s="207"/>
      <c r="P213" s="208">
        <f>SUM(P214:P229)</f>
        <v>0</v>
      </c>
      <c r="Q213" s="207"/>
      <c r="R213" s="208">
        <f>SUM(R214:R229)</f>
        <v>0</v>
      </c>
      <c r="S213" s="207"/>
      <c r="T213" s="209">
        <f>SUM(T214:T229)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10" t="s">
        <v>80</v>
      </c>
      <c r="AT213" s="211" t="s">
        <v>72</v>
      </c>
      <c r="AU213" s="211" t="s">
        <v>80</v>
      </c>
      <c r="AY213" s="210" t="s">
        <v>180</v>
      </c>
      <c r="BK213" s="212">
        <f>SUM(BK214:BK229)</f>
        <v>0</v>
      </c>
    </row>
    <row r="214" s="2" customFormat="1" ht="24.15" customHeight="1">
      <c r="A214" s="41"/>
      <c r="B214" s="42"/>
      <c r="C214" s="215" t="s">
        <v>345</v>
      </c>
      <c r="D214" s="215" t="s">
        <v>183</v>
      </c>
      <c r="E214" s="216" t="s">
        <v>303</v>
      </c>
      <c r="F214" s="217" t="s">
        <v>304</v>
      </c>
      <c r="G214" s="218" t="s">
        <v>305</v>
      </c>
      <c r="H214" s="219">
        <v>12.91</v>
      </c>
      <c r="I214" s="220"/>
      <c r="J214" s="221">
        <f>ROUND(I214*H214,2)</f>
        <v>0</v>
      </c>
      <c r="K214" s="217" t="s">
        <v>187</v>
      </c>
      <c r="L214" s="47"/>
      <c r="M214" s="222" t="s">
        <v>19</v>
      </c>
      <c r="N214" s="223" t="s">
        <v>44</v>
      </c>
      <c r="O214" s="87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6" t="s">
        <v>188</v>
      </c>
      <c r="AT214" s="226" t="s">
        <v>183</v>
      </c>
      <c r="AU214" s="226" t="s">
        <v>82</v>
      </c>
      <c r="AY214" s="20" t="s">
        <v>180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20" t="s">
        <v>80</v>
      </c>
      <c r="BK214" s="227">
        <f>ROUND(I214*H214,2)</f>
        <v>0</v>
      </c>
      <c r="BL214" s="20" t="s">
        <v>188</v>
      </c>
      <c r="BM214" s="226" t="s">
        <v>2953</v>
      </c>
    </row>
    <row r="215" s="2" customFormat="1">
      <c r="A215" s="41"/>
      <c r="B215" s="42"/>
      <c r="C215" s="43"/>
      <c r="D215" s="228" t="s">
        <v>190</v>
      </c>
      <c r="E215" s="43"/>
      <c r="F215" s="229" t="s">
        <v>307</v>
      </c>
      <c r="G215" s="43"/>
      <c r="H215" s="43"/>
      <c r="I215" s="230"/>
      <c r="J215" s="43"/>
      <c r="K215" s="43"/>
      <c r="L215" s="47"/>
      <c r="M215" s="231"/>
      <c r="N215" s="23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190</v>
      </c>
      <c r="AU215" s="20" t="s">
        <v>82</v>
      </c>
    </row>
    <row r="216" s="2" customFormat="1">
      <c r="A216" s="41"/>
      <c r="B216" s="42"/>
      <c r="C216" s="43"/>
      <c r="D216" s="233" t="s">
        <v>192</v>
      </c>
      <c r="E216" s="43"/>
      <c r="F216" s="234" t="s">
        <v>308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192</v>
      </c>
      <c r="AU216" s="20" t="s">
        <v>82</v>
      </c>
    </row>
    <row r="217" s="2" customFormat="1" ht="33" customHeight="1">
      <c r="A217" s="41"/>
      <c r="B217" s="42"/>
      <c r="C217" s="215" t="s">
        <v>352</v>
      </c>
      <c r="D217" s="215" t="s">
        <v>183</v>
      </c>
      <c r="E217" s="216" t="s">
        <v>310</v>
      </c>
      <c r="F217" s="217" t="s">
        <v>311</v>
      </c>
      <c r="G217" s="218" t="s">
        <v>305</v>
      </c>
      <c r="H217" s="219">
        <v>12.91</v>
      </c>
      <c r="I217" s="220"/>
      <c r="J217" s="221">
        <f>ROUND(I217*H217,2)</f>
        <v>0</v>
      </c>
      <c r="K217" s="217" t="s">
        <v>187</v>
      </c>
      <c r="L217" s="47"/>
      <c r="M217" s="222" t="s">
        <v>19</v>
      </c>
      <c r="N217" s="223" t="s">
        <v>44</v>
      </c>
      <c r="O217" s="87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6" t="s">
        <v>188</v>
      </c>
      <c r="AT217" s="226" t="s">
        <v>183</v>
      </c>
      <c r="AU217" s="226" t="s">
        <v>82</v>
      </c>
      <c r="AY217" s="20" t="s">
        <v>180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20" t="s">
        <v>80</v>
      </c>
      <c r="BK217" s="227">
        <f>ROUND(I217*H217,2)</f>
        <v>0</v>
      </c>
      <c r="BL217" s="20" t="s">
        <v>188</v>
      </c>
      <c r="BM217" s="226" t="s">
        <v>2954</v>
      </c>
    </row>
    <row r="218" s="2" customFormat="1">
      <c r="A218" s="41"/>
      <c r="B218" s="42"/>
      <c r="C218" s="43"/>
      <c r="D218" s="228" t="s">
        <v>190</v>
      </c>
      <c r="E218" s="43"/>
      <c r="F218" s="229" t="s">
        <v>313</v>
      </c>
      <c r="G218" s="43"/>
      <c r="H218" s="43"/>
      <c r="I218" s="230"/>
      <c r="J218" s="43"/>
      <c r="K218" s="43"/>
      <c r="L218" s="47"/>
      <c r="M218" s="231"/>
      <c r="N218" s="23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190</v>
      </c>
      <c r="AU218" s="20" t="s">
        <v>82</v>
      </c>
    </row>
    <row r="219" s="2" customFormat="1">
      <c r="A219" s="41"/>
      <c r="B219" s="42"/>
      <c r="C219" s="43"/>
      <c r="D219" s="233" t="s">
        <v>192</v>
      </c>
      <c r="E219" s="43"/>
      <c r="F219" s="234" t="s">
        <v>314</v>
      </c>
      <c r="G219" s="43"/>
      <c r="H219" s="43"/>
      <c r="I219" s="230"/>
      <c r="J219" s="43"/>
      <c r="K219" s="43"/>
      <c r="L219" s="47"/>
      <c r="M219" s="231"/>
      <c r="N219" s="23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192</v>
      </c>
      <c r="AU219" s="20" t="s">
        <v>82</v>
      </c>
    </row>
    <row r="220" s="2" customFormat="1" ht="24.15" customHeight="1">
      <c r="A220" s="41"/>
      <c r="B220" s="42"/>
      <c r="C220" s="215" t="s">
        <v>358</v>
      </c>
      <c r="D220" s="215" t="s">
        <v>183</v>
      </c>
      <c r="E220" s="216" t="s">
        <v>316</v>
      </c>
      <c r="F220" s="217" t="s">
        <v>317</v>
      </c>
      <c r="G220" s="218" t="s">
        <v>305</v>
      </c>
      <c r="H220" s="219">
        <v>12.91</v>
      </c>
      <c r="I220" s="220"/>
      <c r="J220" s="221">
        <f>ROUND(I220*H220,2)</f>
        <v>0</v>
      </c>
      <c r="K220" s="217" t="s">
        <v>187</v>
      </c>
      <c r="L220" s="47"/>
      <c r="M220" s="222" t="s">
        <v>19</v>
      </c>
      <c r="N220" s="223" t="s">
        <v>44</v>
      </c>
      <c r="O220" s="87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6" t="s">
        <v>188</v>
      </c>
      <c r="AT220" s="226" t="s">
        <v>183</v>
      </c>
      <c r="AU220" s="226" t="s">
        <v>82</v>
      </c>
      <c r="AY220" s="20" t="s">
        <v>180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20" t="s">
        <v>80</v>
      </c>
      <c r="BK220" s="227">
        <f>ROUND(I220*H220,2)</f>
        <v>0</v>
      </c>
      <c r="BL220" s="20" t="s">
        <v>188</v>
      </c>
      <c r="BM220" s="226" t="s">
        <v>2955</v>
      </c>
    </row>
    <row r="221" s="2" customFormat="1">
      <c r="A221" s="41"/>
      <c r="B221" s="42"/>
      <c r="C221" s="43"/>
      <c r="D221" s="228" t="s">
        <v>190</v>
      </c>
      <c r="E221" s="43"/>
      <c r="F221" s="229" t="s">
        <v>319</v>
      </c>
      <c r="G221" s="43"/>
      <c r="H221" s="43"/>
      <c r="I221" s="230"/>
      <c r="J221" s="43"/>
      <c r="K221" s="43"/>
      <c r="L221" s="47"/>
      <c r="M221" s="231"/>
      <c r="N221" s="23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190</v>
      </c>
      <c r="AU221" s="20" t="s">
        <v>82</v>
      </c>
    </row>
    <row r="222" s="2" customFormat="1">
      <c r="A222" s="41"/>
      <c r="B222" s="42"/>
      <c r="C222" s="43"/>
      <c r="D222" s="233" t="s">
        <v>192</v>
      </c>
      <c r="E222" s="43"/>
      <c r="F222" s="234" t="s">
        <v>320</v>
      </c>
      <c r="G222" s="43"/>
      <c r="H222" s="43"/>
      <c r="I222" s="230"/>
      <c r="J222" s="43"/>
      <c r="K222" s="43"/>
      <c r="L222" s="47"/>
      <c r="M222" s="231"/>
      <c r="N222" s="23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192</v>
      </c>
      <c r="AU222" s="20" t="s">
        <v>82</v>
      </c>
    </row>
    <row r="223" s="2" customFormat="1" ht="24.15" customHeight="1">
      <c r="A223" s="41"/>
      <c r="B223" s="42"/>
      <c r="C223" s="215" t="s">
        <v>364</v>
      </c>
      <c r="D223" s="215" t="s">
        <v>183</v>
      </c>
      <c r="E223" s="216" t="s">
        <v>321</v>
      </c>
      <c r="F223" s="217" t="s">
        <v>322</v>
      </c>
      <c r="G223" s="218" t="s">
        <v>305</v>
      </c>
      <c r="H223" s="219">
        <v>180.74000000000001</v>
      </c>
      <c r="I223" s="220"/>
      <c r="J223" s="221">
        <f>ROUND(I223*H223,2)</f>
        <v>0</v>
      </c>
      <c r="K223" s="217" t="s">
        <v>187</v>
      </c>
      <c r="L223" s="47"/>
      <c r="M223" s="222" t="s">
        <v>19</v>
      </c>
      <c r="N223" s="223" t="s">
        <v>44</v>
      </c>
      <c r="O223" s="87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6" t="s">
        <v>188</v>
      </c>
      <c r="AT223" s="226" t="s">
        <v>183</v>
      </c>
      <c r="AU223" s="226" t="s">
        <v>82</v>
      </c>
      <c r="AY223" s="20" t="s">
        <v>180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20" t="s">
        <v>80</v>
      </c>
      <c r="BK223" s="227">
        <f>ROUND(I223*H223,2)</f>
        <v>0</v>
      </c>
      <c r="BL223" s="20" t="s">
        <v>188</v>
      </c>
      <c r="BM223" s="226" t="s">
        <v>2956</v>
      </c>
    </row>
    <row r="224" s="2" customFormat="1">
      <c r="A224" s="41"/>
      <c r="B224" s="42"/>
      <c r="C224" s="43"/>
      <c r="D224" s="228" t="s">
        <v>190</v>
      </c>
      <c r="E224" s="43"/>
      <c r="F224" s="229" t="s">
        <v>324</v>
      </c>
      <c r="G224" s="43"/>
      <c r="H224" s="43"/>
      <c r="I224" s="230"/>
      <c r="J224" s="43"/>
      <c r="K224" s="43"/>
      <c r="L224" s="47"/>
      <c r="M224" s="231"/>
      <c r="N224" s="23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190</v>
      </c>
      <c r="AU224" s="20" t="s">
        <v>82</v>
      </c>
    </row>
    <row r="225" s="2" customFormat="1">
      <c r="A225" s="41"/>
      <c r="B225" s="42"/>
      <c r="C225" s="43"/>
      <c r="D225" s="233" t="s">
        <v>192</v>
      </c>
      <c r="E225" s="43"/>
      <c r="F225" s="234" t="s">
        <v>325</v>
      </c>
      <c r="G225" s="43"/>
      <c r="H225" s="43"/>
      <c r="I225" s="230"/>
      <c r="J225" s="43"/>
      <c r="K225" s="43"/>
      <c r="L225" s="47"/>
      <c r="M225" s="231"/>
      <c r="N225" s="23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192</v>
      </c>
      <c r="AU225" s="20" t="s">
        <v>82</v>
      </c>
    </row>
    <row r="226" s="13" customFormat="1">
      <c r="A226" s="13"/>
      <c r="B226" s="235"/>
      <c r="C226" s="236"/>
      <c r="D226" s="228" t="s">
        <v>216</v>
      </c>
      <c r="E226" s="236"/>
      <c r="F226" s="238" t="s">
        <v>2957</v>
      </c>
      <c r="G226" s="236"/>
      <c r="H226" s="239">
        <v>180.74000000000001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216</v>
      </c>
      <c r="AU226" s="245" t="s">
        <v>82</v>
      </c>
      <c r="AV226" s="13" t="s">
        <v>82</v>
      </c>
      <c r="AW226" s="13" t="s">
        <v>4</v>
      </c>
      <c r="AX226" s="13" t="s">
        <v>80</v>
      </c>
      <c r="AY226" s="245" t="s">
        <v>180</v>
      </c>
    </row>
    <row r="227" s="2" customFormat="1" ht="33" customHeight="1">
      <c r="A227" s="41"/>
      <c r="B227" s="42"/>
      <c r="C227" s="215" t="s">
        <v>370</v>
      </c>
      <c r="D227" s="215" t="s">
        <v>183</v>
      </c>
      <c r="E227" s="216" t="s">
        <v>328</v>
      </c>
      <c r="F227" s="217" t="s">
        <v>329</v>
      </c>
      <c r="G227" s="218" t="s">
        <v>305</v>
      </c>
      <c r="H227" s="219">
        <v>12.91</v>
      </c>
      <c r="I227" s="220"/>
      <c r="J227" s="221">
        <f>ROUND(I227*H227,2)</f>
        <v>0</v>
      </c>
      <c r="K227" s="217" t="s">
        <v>187</v>
      </c>
      <c r="L227" s="47"/>
      <c r="M227" s="222" t="s">
        <v>19</v>
      </c>
      <c r="N227" s="223" t="s">
        <v>44</v>
      </c>
      <c r="O227" s="87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6" t="s">
        <v>188</v>
      </c>
      <c r="AT227" s="226" t="s">
        <v>183</v>
      </c>
      <c r="AU227" s="226" t="s">
        <v>82</v>
      </c>
      <c r="AY227" s="20" t="s">
        <v>180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20" t="s">
        <v>80</v>
      </c>
      <c r="BK227" s="227">
        <f>ROUND(I227*H227,2)</f>
        <v>0</v>
      </c>
      <c r="BL227" s="20" t="s">
        <v>188</v>
      </c>
      <c r="BM227" s="226" t="s">
        <v>2958</v>
      </c>
    </row>
    <row r="228" s="2" customFormat="1">
      <c r="A228" s="41"/>
      <c r="B228" s="42"/>
      <c r="C228" s="43"/>
      <c r="D228" s="228" t="s">
        <v>190</v>
      </c>
      <c r="E228" s="43"/>
      <c r="F228" s="229" t="s">
        <v>331</v>
      </c>
      <c r="G228" s="43"/>
      <c r="H228" s="43"/>
      <c r="I228" s="230"/>
      <c r="J228" s="43"/>
      <c r="K228" s="43"/>
      <c r="L228" s="47"/>
      <c r="M228" s="231"/>
      <c r="N228" s="23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190</v>
      </c>
      <c r="AU228" s="20" t="s">
        <v>82</v>
      </c>
    </row>
    <row r="229" s="2" customFormat="1">
      <c r="A229" s="41"/>
      <c r="B229" s="42"/>
      <c r="C229" s="43"/>
      <c r="D229" s="233" t="s">
        <v>192</v>
      </c>
      <c r="E229" s="43"/>
      <c r="F229" s="234" t="s">
        <v>332</v>
      </c>
      <c r="G229" s="43"/>
      <c r="H229" s="43"/>
      <c r="I229" s="230"/>
      <c r="J229" s="43"/>
      <c r="K229" s="43"/>
      <c r="L229" s="47"/>
      <c r="M229" s="231"/>
      <c r="N229" s="23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192</v>
      </c>
      <c r="AU229" s="20" t="s">
        <v>82</v>
      </c>
    </row>
    <row r="230" s="12" customFormat="1" ht="22.8" customHeight="1">
      <c r="A230" s="12"/>
      <c r="B230" s="199"/>
      <c r="C230" s="200"/>
      <c r="D230" s="201" t="s">
        <v>72</v>
      </c>
      <c r="E230" s="213" t="s">
        <v>333</v>
      </c>
      <c r="F230" s="213" t="s">
        <v>334</v>
      </c>
      <c r="G230" s="200"/>
      <c r="H230" s="200"/>
      <c r="I230" s="203"/>
      <c r="J230" s="214">
        <f>BK230</f>
        <v>0</v>
      </c>
      <c r="K230" s="200"/>
      <c r="L230" s="205"/>
      <c r="M230" s="206"/>
      <c r="N230" s="207"/>
      <c r="O230" s="207"/>
      <c r="P230" s="208">
        <f>SUM(P231:P233)</f>
        <v>0</v>
      </c>
      <c r="Q230" s="207"/>
      <c r="R230" s="208">
        <f>SUM(R231:R233)</f>
        <v>0</v>
      </c>
      <c r="S230" s="207"/>
      <c r="T230" s="209">
        <f>SUM(T231:T233)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0" t="s">
        <v>80</v>
      </c>
      <c r="AT230" s="211" t="s">
        <v>72</v>
      </c>
      <c r="AU230" s="211" t="s">
        <v>80</v>
      </c>
      <c r="AY230" s="210" t="s">
        <v>180</v>
      </c>
      <c r="BK230" s="212">
        <f>SUM(BK231:BK233)</f>
        <v>0</v>
      </c>
    </row>
    <row r="231" s="2" customFormat="1" ht="21.75" customHeight="1">
      <c r="A231" s="41"/>
      <c r="B231" s="42"/>
      <c r="C231" s="215" t="s">
        <v>376</v>
      </c>
      <c r="D231" s="215" t="s">
        <v>183</v>
      </c>
      <c r="E231" s="216" t="s">
        <v>336</v>
      </c>
      <c r="F231" s="217" t="s">
        <v>337</v>
      </c>
      <c r="G231" s="218" t="s">
        <v>305</v>
      </c>
      <c r="H231" s="219">
        <v>10.034000000000001</v>
      </c>
      <c r="I231" s="220"/>
      <c r="J231" s="221">
        <f>ROUND(I231*H231,2)</f>
        <v>0</v>
      </c>
      <c r="K231" s="217" t="s">
        <v>187</v>
      </c>
      <c r="L231" s="47"/>
      <c r="M231" s="222" t="s">
        <v>19</v>
      </c>
      <c r="N231" s="223" t="s">
        <v>44</v>
      </c>
      <c r="O231" s="87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6" t="s">
        <v>188</v>
      </c>
      <c r="AT231" s="226" t="s">
        <v>183</v>
      </c>
      <c r="AU231" s="226" t="s">
        <v>82</v>
      </c>
      <c r="AY231" s="20" t="s">
        <v>180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20" t="s">
        <v>80</v>
      </c>
      <c r="BK231" s="227">
        <f>ROUND(I231*H231,2)</f>
        <v>0</v>
      </c>
      <c r="BL231" s="20" t="s">
        <v>188</v>
      </c>
      <c r="BM231" s="226" t="s">
        <v>2959</v>
      </c>
    </row>
    <row r="232" s="2" customFormat="1">
      <c r="A232" s="41"/>
      <c r="B232" s="42"/>
      <c r="C232" s="43"/>
      <c r="D232" s="228" t="s">
        <v>190</v>
      </c>
      <c r="E232" s="43"/>
      <c r="F232" s="229" t="s">
        <v>339</v>
      </c>
      <c r="G232" s="43"/>
      <c r="H232" s="43"/>
      <c r="I232" s="230"/>
      <c r="J232" s="43"/>
      <c r="K232" s="43"/>
      <c r="L232" s="47"/>
      <c r="M232" s="231"/>
      <c r="N232" s="23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190</v>
      </c>
      <c r="AU232" s="20" t="s">
        <v>82</v>
      </c>
    </row>
    <row r="233" s="2" customFormat="1">
      <c r="A233" s="41"/>
      <c r="B233" s="42"/>
      <c r="C233" s="43"/>
      <c r="D233" s="233" t="s">
        <v>192</v>
      </c>
      <c r="E233" s="43"/>
      <c r="F233" s="234" t="s">
        <v>340</v>
      </c>
      <c r="G233" s="43"/>
      <c r="H233" s="43"/>
      <c r="I233" s="230"/>
      <c r="J233" s="43"/>
      <c r="K233" s="43"/>
      <c r="L233" s="47"/>
      <c r="M233" s="231"/>
      <c r="N233" s="23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192</v>
      </c>
      <c r="AU233" s="20" t="s">
        <v>82</v>
      </c>
    </row>
    <row r="234" s="12" customFormat="1" ht="25.92" customHeight="1">
      <c r="A234" s="12"/>
      <c r="B234" s="199"/>
      <c r="C234" s="200"/>
      <c r="D234" s="201" t="s">
        <v>72</v>
      </c>
      <c r="E234" s="202" t="s">
        <v>341</v>
      </c>
      <c r="F234" s="202" t="s">
        <v>342</v>
      </c>
      <c r="G234" s="200"/>
      <c r="H234" s="200"/>
      <c r="I234" s="203"/>
      <c r="J234" s="204">
        <f>BK234</f>
        <v>0</v>
      </c>
      <c r="K234" s="200"/>
      <c r="L234" s="205"/>
      <c r="M234" s="206"/>
      <c r="N234" s="207"/>
      <c r="O234" s="207"/>
      <c r="P234" s="208">
        <f>P235+P245+P357+P367+P377+P393+P407+P425+P464+P473+P542+P587+P633</f>
        <v>0</v>
      </c>
      <c r="Q234" s="207"/>
      <c r="R234" s="208">
        <f>R235+R245+R357+R367+R377+R393+R407+R425+R464+R473+R542+R587+R633</f>
        <v>3.9094612855999999</v>
      </c>
      <c r="S234" s="207"/>
      <c r="T234" s="209">
        <f>T235+T245+T357+T367+T377+T393+T407+T425+T464+T473+T542+T587+T633</f>
        <v>0.55865104999999993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0" t="s">
        <v>82</v>
      </c>
      <c r="AT234" s="211" t="s">
        <v>72</v>
      </c>
      <c r="AU234" s="211" t="s">
        <v>73</v>
      </c>
      <c r="AY234" s="210" t="s">
        <v>180</v>
      </c>
      <c r="BK234" s="212">
        <f>BK235+BK245+BK357+BK367+BK377+BK393+BK407+BK425+BK464+BK473+BK542+BK587+BK633</f>
        <v>0</v>
      </c>
    </row>
    <row r="235" s="12" customFormat="1" ht="22.8" customHeight="1">
      <c r="A235" s="12"/>
      <c r="B235" s="199"/>
      <c r="C235" s="200"/>
      <c r="D235" s="201" t="s">
        <v>72</v>
      </c>
      <c r="E235" s="213" t="s">
        <v>1866</v>
      </c>
      <c r="F235" s="213" t="s">
        <v>1867</v>
      </c>
      <c r="G235" s="200"/>
      <c r="H235" s="200"/>
      <c r="I235" s="203"/>
      <c r="J235" s="214">
        <f>BK235</f>
        <v>0</v>
      </c>
      <c r="K235" s="200"/>
      <c r="L235" s="205"/>
      <c r="M235" s="206"/>
      <c r="N235" s="207"/>
      <c r="O235" s="207"/>
      <c r="P235" s="208">
        <f>SUM(P236:P244)</f>
        <v>0</v>
      </c>
      <c r="Q235" s="207"/>
      <c r="R235" s="208">
        <f>SUM(R236:R244)</f>
        <v>0.0049500000000000004</v>
      </c>
      <c r="S235" s="207"/>
      <c r="T235" s="209">
        <f>SUM(T236:T244)</f>
        <v>0.029610000000000001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10" t="s">
        <v>82</v>
      </c>
      <c r="AT235" s="211" t="s">
        <v>72</v>
      </c>
      <c r="AU235" s="211" t="s">
        <v>80</v>
      </c>
      <c r="AY235" s="210" t="s">
        <v>180</v>
      </c>
      <c r="BK235" s="212">
        <f>SUM(BK236:BK244)</f>
        <v>0</v>
      </c>
    </row>
    <row r="236" s="2" customFormat="1" ht="24.15" customHeight="1">
      <c r="A236" s="41"/>
      <c r="B236" s="42"/>
      <c r="C236" s="215" t="s">
        <v>382</v>
      </c>
      <c r="D236" s="215" t="s">
        <v>183</v>
      </c>
      <c r="E236" s="216" t="s">
        <v>2960</v>
      </c>
      <c r="F236" s="217" t="s">
        <v>2961</v>
      </c>
      <c r="G236" s="218" t="s">
        <v>385</v>
      </c>
      <c r="H236" s="219">
        <v>1</v>
      </c>
      <c r="I236" s="220"/>
      <c r="J236" s="221">
        <f>ROUND(I236*H236,2)</f>
        <v>0</v>
      </c>
      <c r="K236" s="217" t="s">
        <v>187</v>
      </c>
      <c r="L236" s="47"/>
      <c r="M236" s="222" t="s">
        <v>19</v>
      </c>
      <c r="N236" s="223" t="s">
        <v>44</v>
      </c>
      <c r="O236" s="87"/>
      <c r="P236" s="224">
        <f>O236*H236</f>
        <v>0</v>
      </c>
      <c r="Q236" s="224">
        <v>0</v>
      </c>
      <c r="R236" s="224">
        <f>Q236*H236</f>
        <v>0</v>
      </c>
      <c r="S236" s="224">
        <v>0.029610000000000001</v>
      </c>
      <c r="T236" s="225">
        <f>S236*H236</f>
        <v>0.029610000000000001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6" t="s">
        <v>284</v>
      </c>
      <c r="AT236" s="226" t="s">
        <v>183</v>
      </c>
      <c r="AU236" s="226" t="s">
        <v>82</v>
      </c>
      <c r="AY236" s="20" t="s">
        <v>180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20" t="s">
        <v>80</v>
      </c>
      <c r="BK236" s="227">
        <f>ROUND(I236*H236,2)</f>
        <v>0</v>
      </c>
      <c r="BL236" s="20" t="s">
        <v>284</v>
      </c>
      <c r="BM236" s="226" t="s">
        <v>2962</v>
      </c>
    </row>
    <row r="237" s="2" customFormat="1">
      <c r="A237" s="41"/>
      <c r="B237" s="42"/>
      <c r="C237" s="43"/>
      <c r="D237" s="228" t="s">
        <v>190</v>
      </c>
      <c r="E237" s="43"/>
      <c r="F237" s="229" t="s">
        <v>2963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190</v>
      </c>
      <c r="AU237" s="20" t="s">
        <v>82</v>
      </c>
    </row>
    <row r="238" s="2" customFormat="1">
      <c r="A238" s="41"/>
      <c r="B238" s="42"/>
      <c r="C238" s="43"/>
      <c r="D238" s="233" t="s">
        <v>192</v>
      </c>
      <c r="E238" s="43"/>
      <c r="F238" s="234" t="s">
        <v>2964</v>
      </c>
      <c r="G238" s="43"/>
      <c r="H238" s="43"/>
      <c r="I238" s="230"/>
      <c r="J238" s="43"/>
      <c r="K238" s="43"/>
      <c r="L238" s="47"/>
      <c r="M238" s="231"/>
      <c r="N238" s="23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192</v>
      </c>
      <c r="AU238" s="20" t="s">
        <v>82</v>
      </c>
    </row>
    <row r="239" s="2" customFormat="1" ht="24.15" customHeight="1">
      <c r="A239" s="41"/>
      <c r="B239" s="42"/>
      <c r="C239" s="215" t="s">
        <v>389</v>
      </c>
      <c r="D239" s="215" t="s">
        <v>183</v>
      </c>
      <c r="E239" s="216" t="s">
        <v>2965</v>
      </c>
      <c r="F239" s="217" t="s">
        <v>2966</v>
      </c>
      <c r="G239" s="218" t="s">
        <v>385</v>
      </c>
      <c r="H239" s="219">
        <v>1</v>
      </c>
      <c r="I239" s="220"/>
      <c r="J239" s="221">
        <f>ROUND(I239*H239,2)</f>
        <v>0</v>
      </c>
      <c r="K239" s="217" t="s">
        <v>187</v>
      </c>
      <c r="L239" s="47"/>
      <c r="M239" s="222" t="s">
        <v>19</v>
      </c>
      <c r="N239" s="223" t="s">
        <v>44</v>
      </c>
      <c r="O239" s="87"/>
      <c r="P239" s="224">
        <f>O239*H239</f>
        <v>0</v>
      </c>
      <c r="Q239" s="224">
        <v>0.0049500000000000004</v>
      </c>
      <c r="R239" s="224">
        <f>Q239*H239</f>
        <v>0.0049500000000000004</v>
      </c>
      <c r="S239" s="224">
        <v>0</v>
      </c>
      <c r="T239" s="22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6" t="s">
        <v>284</v>
      </c>
      <c r="AT239" s="226" t="s">
        <v>183</v>
      </c>
      <c r="AU239" s="226" t="s">
        <v>82</v>
      </c>
      <c r="AY239" s="20" t="s">
        <v>180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20" t="s">
        <v>80</v>
      </c>
      <c r="BK239" s="227">
        <f>ROUND(I239*H239,2)</f>
        <v>0</v>
      </c>
      <c r="BL239" s="20" t="s">
        <v>284</v>
      </c>
      <c r="BM239" s="226" t="s">
        <v>2967</v>
      </c>
    </row>
    <row r="240" s="2" customFormat="1">
      <c r="A240" s="41"/>
      <c r="B240" s="42"/>
      <c r="C240" s="43"/>
      <c r="D240" s="228" t="s">
        <v>190</v>
      </c>
      <c r="E240" s="43"/>
      <c r="F240" s="229" t="s">
        <v>2968</v>
      </c>
      <c r="G240" s="43"/>
      <c r="H240" s="43"/>
      <c r="I240" s="230"/>
      <c r="J240" s="43"/>
      <c r="K240" s="43"/>
      <c r="L240" s="47"/>
      <c r="M240" s="231"/>
      <c r="N240" s="23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190</v>
      </c>
      <c r="AU240" s="20" t="s">
        <v>82</v>
      </c>
    </row>
    <row r="241" s="2" customFormat="1">
      <c r="A241" s="41"/>
      <c r="B241" s="42"/>
      <c r="C241" s="43"/>
      <c r="D241" s="233" t="s">
        <v>192</v>
      </c>
      <c r="E241" s="43"/>
      <c r="F241" s="234" t="s">
        <v>2969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192</v>
      </c>
      <c r="AU241" s="20" t="s">
        <v>82</v>
      </c>
    </row>
    <row r="242" s="2" customFormat="1" ht="24.15" customHeight="1">
      <c r="A242" s="41"/>
      <c r="B242" s="42"/>
      <c r="C242" s="215" t="s">
        <v>393</v>
      </c>
      <c r="D242" s="215" t="s">
        <v>183</v>
      </c>
      <c r="E242" s="216" t="s">
        <v>2278</v>
      </c>
      <c r="F242" s="217" t="s">
        <v>2279</v>
      </c>
      <c r="G242" s="218" t="s">
        <v>305</v>
      </c>
      <c r="H242" s="219">
        <v>0.0050000000000000001</v>
      </c>
      <c r="I242" s="220"/>
      <c r="J242" s="221">
        <f>ROUND(I242*H242,2)</f>
        <v>0</v>
      </c>
      <c r="K242" s="217" t="s">
        <v>187</v>
      </c>
      <c r="L242" s="47"/>
      <c r="M242" s="222" t="s">
        <v>19</v>
      </c>
      <c r="N242" s="223" t="s">
        <v>44</v>
      </c>
      <c r="O242" s="87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284</v>
      </c>
      <c r="AT242" s="226" t="s">
        <v>183</v>
      </c>
      <c r="AU242" s="226" t="s">
        <v>82</v>
      </c>
      <c r="AY242" s="20" t="s">
        <v>180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80</v>
      </c>
      <c r="BK242" s="227">
        <f>ROUND(I242*H242,2)</f>
        <v>0</v>
      </c>
      <c r="BL242" s="20" t="s">
        <v>284</v>
      </c>
      <c r="BM242" s="226" t="s">
        <v>2970</v>
      </c>
    </row>
    <row r="243" s="2" customFormat="1">
      <c r="A243" s="41"/>
      <c r="B243" s="42"/>
      <c r="C243" s="43"/>
      <c r="D243" s="228" t="s">
        <v>190</v>
      </c>
      <c r="E243" s="43"/>
      <c r="F243" s="229" t="s">
        <v>2281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190</v>
      </c>
      <c r="AU243" s="20" t="s">
        <v>82</v>
      </c>
    </row>
    <row r="244" s="2" customFormat="1">
      <c r="A244" s="41"/>
      <c r="B244" s="42"/>
      <c r="C244" s="43"/>
      <c r="D244" s="233" t="s">
        <v>192</v>
      </c>
      <c r="E244" s="43"/>
      <c r="F244" s="234" t="s">
        <v>2282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192</v>
      </c>
      <c r="AU244" s="20" t="s">
        <v>82</v>
      </c>
    </row>
    <row r="245" s="12" customFormat="1" ht="22.8" customHeight="1">
      <c r="A245" s="12"/>
      <c r="B245" s="199"/>
      <c r="C245" s="200"/>
      <c r="D245" s="201" t="s">
        <v>72</v>
      </c>
      <c r="E245" s="213" t="s">
        <v>343</v>
      </c>
      <c r="F245" s="213" t="s">
        <v>344</v>
      </c>
      <c r="G245" s="200"/>
      <c r="H245" s="200"/>
      <c r="I245" s="203"/>
      <c r="J245" s="214">
        <f>BK245</f>
        <v>0</v>
      </c>
      <c r="K245" s="200"/>
      <c r="L245" s="205"/>
      <c r="M245" s="206"/>
      <c r="N245" s="207"/>
      <c r="O245" s="207"/>
      <c r="P245" s="208">
        <f>SUM(P246:P356)</f>
        <v>0</v>
      </c>
      <c r="Q245" s="207"/>
      <c r="R245" s="208">
        <f>SUM(R246:R356)</f>
        <v>0.48585516210000002</v>
      </c>
      <c r="S245" s="207"/>
      <c r="T245" s="209">
        <f>SUM(T246:T356)</f>
        <v>0.20988000000000001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10" t="s">
        <v>82</v>
      </c>
      <c r="AT245" s="211" t="s">
        <v>72</v>
      </c>
      <c r="AU245" s="211" t="s">
        <v>80</v>
      </c>
      <c r="AY245" s="210" t="s">
        <v>180</v>
      </c>
      <c r="BK245" s="212">
        <f>SUM(BK246:BK356)</f>
        <v>0</v>
      </c>
    </row>
    <row r="246" s="2" customFormat="1" ht="16.5" customHeight="1">
      <c r="A246" s="41"/>
      <c r="B246" s="42"/>
      <c r="C246" s="215" t="s">
        <v>400</v>
      </c>
      <c r="D246" s="215" t="s">
        <v>183</v>
      </c>
      <c r="E246" s="216" t="s">
        <v>346</v>
      </c>
      <c r="F246" s="217" t="s">
        <v>347</v>
      </c>
      <c r="G246" s="218" t="s">
        <v>348</v>
      </c>
      <c r="H246" s="219">
        <v>4</v>
      </c>
      <c r="I246" s="220"/>
      <c r="J246" s="221">
        <f>ROUND(I246*H246,2)</f>
        <v>0</v>
      </c>
      <c r="K246" s="217" t="s">
        <v>187</v>
      </c>
      <c r="L246" s="47"/>
      <c r="M246" s="222" t="s">
        <v>19</v>
      </c>
      <c r="N246" s="223" t="s">
        <v>44</v>
      </c>
      <c r="O246" s="87"/>
      <c r="P246" s="224">
        <f>O246*H246</f>
        <v>0</v>
      </c>
      <c r="Q246" s="224">
        <v>0</v>
      </c>
      <c r="R246" s="224">
        <f>Q246*H246</f>
        <v>0</v>
      </c>
      <c r="S246" s="224">
        <v>0.034200000000000001</v>
      </c>
      <c r="T246" s="225">
        <f>S246*H246</f>
        <v>0.13680000000000001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26" t="s">
        <v>284</v>
      </c>
      <c r="AT246" s="226" t="s">
        <v>183</v>
      </c>
      <c r="AU246" s="226" t="s">
        <v>82</v>
      </c>
      <c r="AY246" s="20" t="s">
        <v>180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20" t="s">
        <v>80</v>
      </c>
      <c r="BK246" s="227">
        <f>ROUND(I246*H246,2)</f>
        <v>0</v>
      </c>
      <c r="BL246" s="20" t="s">
        <v>284</v>
      </c>
      <c r="BM246" s="226" t="s">
        <v>2971</v>
      </c>
    </row>
    <row r="247" s="2" customFormat="1">
      <c r="A247" s="41"/>
      <c r="B247" s="42"/>
      <c r="C247" s="43"/>
      <c r="D247" s="228" t="s">
        <v>190</v>
      </c>
      <c r="E247" s="43"/>
      <c r="F247" s="229" t="s">
        <v>350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190</v>
      </c>
      <c r="AU247" s="20" t="s">
        <v>82</v>
      </c>
    </row>
    <row r="248" s="2" customFormat="1">
      <c r="A248" s="41"/>
      <c r="B248" s="42"/>
      <c r="C248" s="43"/>
      <c r="D248" s="233" t="s">
        <v>192</v>
      </c>
      <c r="E248" s="43"/>
      <c r="F248" s="234" t="s">
        <v>351</v>
      </c>
      <c r="G248" s="43"/>
      <c r="H248" s="43"/>
      <c r="I248" s="230"/>
      <c r="J248" s="43"/>
      <c r="K248" s="43"/>
      <c r="L248" s="47"/>
      <c r="M248" s="231"/>
      <c r="N248" s="23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192</v>
      </c>
      <c r="AU248" s="20" t="s">
        <v>82</v>
      </c>
    </row>
    <row r="249" s="2" customFormat="1" ht="24.15" customHeight="1">
      <c r="A249" s="41"/>
      <c r="B249" s="42"/>
      <c r="C249" s="215" t="s">
        <v>404</v>
      </c>
      <c r="D249" s="215" t="s">
        <v>183</v>
      </c>
      <c r="E249" s="216" t="s">
        <v>2972</v>
      </c>
      <c r="F249" s="217" t="s">
        <v>2973</v>
      </c>
      <c r="G249" s="218" t="s">
        <v>348</v>
      </c>
      <c r="H249" s="219">
        <v>1</v>
      </c>
      <c r="I249" s="220"/>
      <c r="J249" s="221">
        <f>ROUND(I249*H249,2)</f>
        <v>0</v>
      </c>
      <c r="K249" s="217" t="s">
        <v>187</v>
      </c>
      <c r="L249" s="47"/>
      <c r="M249" s="222" t="s">
        <v>19</v>
      </c>
      <c r="N249" s="223" t="s">
        <v>44</v>
      </c>
      <c r="O249" s="87"/>
      <c r="P249" s="224">
        <f>O249*H249</f>
        <v>0</v>
      </c>
      <c r="Q249" s="224">
        <v>0.016969999999999999</v>
      </c>
      <c r="R249" s="224">
        <f>Q249*H249</f>
        <v>0.016969999999999999</v>
      </c>
      <c r="S249" s="224">
        <v>0</v>
      </c>
      <c r="T249" s="225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6" t="s">
        <v>284</v>
      </c>
      <c r="AT249" s="226" t="s">
        <v>183</v>
      </c>
      <c r="AU249" s="226" t="s">
        <v>82</v>
      </c>
      <c r="AY249" s="20" t="s">
        <v>180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20" t="s">
        <v>80</v>
      </c>
      <c r="BK249" s="227">
        <f>ROUND(I249*H249,2)</f>
        <v>0</v>
      </c>
      <c r="BL249" s="20" t="s">
        <v>284</v>
      </c>
      <c r="BM249" s="226" t="s">
        <v>2974</v>
      </c>
    </row>
    <row r="250" s="2" customFormat="1">
      <c r="A250" s="41"/>
      <c r="B250" s="42"/>
      <c r="C250" s="43"/>
      <c r="D250" s="228" t="s">
        <v>190</v>
      </c>
      <c r="E250" s="43"/>
      <c r="F250" s="229" t="s">
        <v>2975</v>
      </c>
      <c r="G250" s="43"/>
      <c r="H250" s="43"/>
      <c r="I250" s="230"/>
      <c r="J250" s="43"/>
      <c r="K250" s="43"/>
      <c r="L250" s="47"/>
      <c r="M250" s="231"/>
      <c r="N250" s="23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190</v>
      </c>
      <c r="AU250" s="20" t="s">
        <v>82</v>
      </c>
    </row>
    <row r="251" s="2" customFormat="1">
      <c r="A251" s="41"/>
      <c r="B251" s="42"/>
      <c r="C251" s="43"/>
      <c r="D251" s="233" t="s">
        <v>192</v>
      </c>
      <c r="E251" s="43"/>
      <c r="F251" s="234" t="s">
        <v>2976</v>
      </c>
      <c r="G251" s="43"/>
      <c r="H251" s="43"/>
      <c r="I251" s="230"/>
      <c r="J251" s="43"/>
      <c r="K251" s="43"/>
      <c r="L251" s="47"/>
      <c r="M251" s="231"/>
      <c r="N251" s="23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192</v>
      </c>
      <c r="AU251" s="20" t="s">
        <v>82</v>
      </c>
    </row>
    <row r="252" s="2" customFormat="1" ht="16.5" customHeight="1">
      <c r="A252" s="41"/>
      <c r="B252" s="42"/>
      <c r="C252" s="215" t="s">
        <v>410</v>
      </c>
      <c r="D252" s="215" t="s">
        <v>183</v>
      </c>
      <c r="E252" s="216" t="s">
        <v>353</v>
      </c>
      <c r="F252" s="217" t="s">
        <v>354</v>
      </c>
      <c r="G252" s="218" t="s">
        <v>348</v>
      </c>
      <c r="H252" s="219">
        <v>4</v>
      </c>
      <c r="I252" s="220"/>
      <c r="J252" s="221">
        <f>ROUND(I252*H252,2)</f>
        <v>0</v>
      </c>
      <c r="K252" s="217" t="s">
        <v>187</v>
      </c>
      <c r="L252" s="47"/>
      <c r="M252" s="222" t="s">
        <v>19</v>
      </c>
      <c r="N252" s="223" t="s">
        <v>44</v>
      </c>
      <c r="O252" s="87"/>
      <c r="P252" s="224">
        <f>O252*H252</f>
        <v>0</v>
      </c>
      <c r="Q252" s="224">
        <v>0.031917463299999997</v>
      </c>
      <c r="R252" s="224">
        <f>Q252*H252</f>
        <v>0.12766985319999999</v>
      </c>
      <c r="S252" s="224">
        <v>0</v>
      </c>
      <c r="T252" s="22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6" t="s">
        <v>284</v>
      </c>
      <c r="AT252" s="226" t="s">
        <v>183</v>
      </c>
      <c r="AU252" s="226" t="s">
        <v>82</v>
      </c>
      <c r="AY252" s="20" t="s">
        <v>180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20" t="s">
        <v>80</v>
      </c>
      <c r="BK252" s="227">
        <f>ROUND(I252*H252,2)</f>
        <v>0</v>
      </c>
      <c r="BL252" s="20" t="s">
        <v>284</v>
      </c>
      <c r="BM252" s="226" t="s">
        <v>2977</v>
      </c>
    </row>
    <row r="253" s="2" customFormat="1">
      <c r="A253" s="41"/>
      <c r="B253" s="42"/>
      <c r="C253" s="43"/>
      <c r="D253" s="228" t="s">
        <v>190</v>
      </c>
      <c r="E253" s="43"/>
      <c r="F253" s="229" t="s">
        <v>356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190</v>
      </c>
      <c r="AU253" s="20" t="s">
        <v>82</v>
      </c>
    </row>
    <row r="254" s="2" customFormat="1">
      <c r="A254" s="41"/>
      <c r="B254" s="42"/>
      <c r="C254" s="43"/>
      <c r="D254" s="233" t="s">
        <v>192</v>
      </c>
      <c r="E254" s="43"/>
      <c r="F254" s="234" t="s">
        <v>357</v>
      </c>
      <c r="G254" s="43"/>
      <c r="H254" s="43"/>
      <c r="I254" s="230"/>
      <c r="J254" s="43"/>
      <c r="K254" s="43"/>
      <c r="L254" s="47"/>
      <c r="M254" s="231"/>
      <c r="N254" s="23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192</v>
      </c>
      <c r="AU254" s="20" t="s">
        <v>82</v>
      </c>
    </row>
    <row r="255" s="2" customFormat="1" ht="24.15" customHeight="1">
      <c r="A255" s="41"/>
      <c r="B255" s="42"/>
      <c r="C255" s="215" t="s">
        <v>414</v>
      </c>
      <c r="D255" s="215" t="s">
        <v>183</v>
      </c>
      <c r="E255" s="216" t="s">
        <v>359</v>
      </c>
      <c r="F255" s="217" t="s">
        <v>360</v>
      </c>
      <c r="G255" s="218" t="s">
        <v>348</v>
      </c>
      <c r="H255" s="219">
        <v>2</v>
      </c>
      <c r="I255" s="220"/>
      <c r="J255" s="221">
        <f>ROUND(I255*H255,2)</f>
        <v>0</v>
      </c>
      <c r="K255" s="217" t="s">
        <v>187</v>
      </c>
      <c r="L255" s="47"/>
      <c r="M255" s="222" t="s">
        <v>19</v>
      </c>
      <c r="N255" s="223" t="s">
        <v>44</v>
      </c>
      <c r="O255" s="87"/>
      <c r="P255" s="224">
        <f>O255*H255</f>
        <v>0</v>
      </c>
      <c r="Q255" s="224">
        <v>0.0190793132</v>
      </c>
      <c r="R255" s="224">
        <f>Q255*H255</f>
        <v>0.038158626399999999</v>
      </c>
      <c r="S255" s="224">
        <v>0</v>
      </c>
      <c r="T255" s="22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26" t="s">
        <v>284</v>
      </c>
      <c r="AT255" s="226" t="s">
        <v>183</v>
      </c>
      <c r="AU255" s="226" t="s">
        <v>82</v>
      </c>
      <c r="AY255" s="20" t="s">
        <v>180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20" t="s">
        <v>80</v>
      </c>
      <c r="BK255" s="227">
        <f>ROUND(I255*H255,2)</f>
        <v>0</v>
      </c>
      <c r="BL255" s="20" t="s">
        <v>284</v>
      </c>
      <c r="BM255" s="226" t="s">
        <v>2978</v>
      </c>
    </row>
    <row r="256" s="2" customFormat="1">
      <c r="A256" s="41"/>
      <c r="B256" s="42"/>
      <c r="C256" s="43"/>
      <c r="D256" s="228" t="s">
        <v>190</v>
      </c>
      <c r="E256" s="43"/>
      <c r="F256" s="229" t="s">
        <v>362</v>
      </c>
      <c r="G256" s="43"/>
      <c r="H256" s="43"/>
      <c r="I256" s="230"/>
      <c r="J256" s="43"/>
      <c r="K256" s="43"/>
      <c r="L256" s="47"/>
      <c r="M256" s="231"/>
      <c r="N256" s="23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190</v>
      </c>
      <c r="AU256" s="20" t="s">
        <v>82</v>
      </c>
    </row>
    <row r="257" s="2" customFormat="1">
      <c r="A257" s="41"/>
      <c r="B257" s="42"/>
      <c r="C257" s="43"/>
      <c r="D257" s="233" t="s">
        <v>192</v>
      </c>
      <c r="E257" s="43"/>
      <c r="F257" s="234" t="s">
        <v>363</v>
      </c>
      <c r="G257" s="43"/>
      <c r="H257" s="43"/>
      <c r="I257" s="230"/>
      <c r="J257" s="43"/>
      <c r="K257" s="43"/>
      <c r="L257" s="47"/>
      <c r="M257" s="231"/>
      <c r="N257" s="23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192</v>
      </c>
      <c r="AU257" s="20" t="s">
        <v>82</v>
      </c>
    </row>
    <row r="258" s="2" customFormat="1" ht="24.15" customHeight="1">
      <c r="A258" s="41"/>
      <c r="B258" s="42"/>
      <c r="C258" s="215" t="s">
        <v>420</v>
      </c>
      <c r="D258" s="215" t="s">
        <v>183</v>
      </c>
      <c r="E258" s="216" t="s">
        <v>365</v>
      </c>
      <c r="F258" s="217" t="s">
        <v>366</v>
      </c>
      <c r="G258" s="218" t="s">
        <v>348</v>
      </c>
      <c r="H258" s="219">
        <v>2</v>
      </c>
      <c r="I258" s="220"/>
      <c r="J258" s="221">
        <f>ROUND(I258*H258,2)</f>
        <v>0</v>
      </c>
      <c r="K258" s="217" t="s">
        <v>187</v>
      </c>
      <c r="L258" s="47"/>
      <c r="M258" s="222" t="s">
        <v>19</v>
      </c>
      <c r="N258" s="223" t="s">
        <v>44</v>
      </c>
      <c r="O258" s="87"/>
      <c r="P258" s="224">
        <f>O258*H258</f>
        <v>0</v>
      </c>
      <c r="Q258" s="224">
        <v>0</v>
      </c>
      <c r="R258" s="224">
        <f>Q258*H258</f>
        <v>0</v>
      </c>
      <c r="S258" s="224">
        <v>0.01107</v>
      </c>
      <c r="T258" s="225">
        <f>S258*H258</f>
        <v>0.02214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6" t="s">
        <v>284</v>
      </c>
      <c r="AT258" s="226" t="s">
        <v>183</v>
      </c>
      <c r="AU258" s="226" t="s">
        <v>82</v>
      </c>
      <c r="AY258" s="20" t="s">
        <v>180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20" t="s">
        <v>80</v>
      </c>
      <c r="BK258" s="227">
        <f>ROUND(I258*H258,2)</f>
        <v>0</v>
      </c>
      <c r="BL258" s="20" t="s">
        <v>284</v>
      </c>
      <c r="BM258" s="226" t="s">
        <v>2979</v>
      </c>
    </row>
    <row r="259" s="2" customFormat="1">
      <c r="A259" s="41"/>
      <c r="B259" s="42"/>
      <c r="C259" s="43"/>
      <c r="D259" s="228" t="s">
        <v>190</v>
      </c>
      <c r="E259" s="43"/>
      <c r="F259" s="229" t="s">
        <v>368</v>
      </c>
      <c r="G259" s="43"/>
      <c r="H259" s="43"/>
      <c r="I259" s="230"/>
      <c r="J259" s="43"/>
      <c r="K259" s="43"/>
      <c r="L259" s="47"/>
      <c r="M259" s="231"/>
      <c r="N259" s="23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190</v>
      </c>
      <c r="AU259" s="20" t="s">
        <v>82</v>
      </c>
    </row>
    <row r="260" s="2" customFormat="1">
      <c r="A260" s="41"/>
      <c r="B260" s="42"/>
      <c r="C260" s="43"/>
      <c r="D260" s="233" t="s">
        <v>192</v>
      </c>
      <c r="E260" s="43"/>
      <c r="F260" s="234" t="s">
        <v>369</v>
      </c>
      <c r="G260" s="43"/>
      <c r="H260" s="43"/>
      <c r="I260" s="230"/>
      <c r="J260" s="43"/>
      <c r="K260" s="43"/>
      <c r="L260" s="47"/>
      <c r="M260" s="231"/>
      <c r="N260" s="232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192</v>
      </c>
      <c r="AU260" s="20" t="s">
        <v>82</v>
      </c>
    </row>
    <row r="261" s="2" customFormat="1" ht="16.5" customHeight="1">
      <c r="A261" s="41"/>
      <c r="B261" s="42"/>
      <c r="C261" s="215" t="s">
        <v>424</v>
      </c>
      <c r="D261" s="215" t="s">
        <v>183</v>
      </c>
      <c r="E261" s="216" t="s">
        <v>371</v>
      </c>
      <c r="F261" s="217" t="s">
        <v>372</v>
      </c>
      <c r="G261" s="218" t="s">
        <v>348</v>
      </c>
      <c r="H261" s="219">
        <v>2</v>
      </c>
      <c r="I261" s="220"/>
      <c r="J261" s="221">
        <f>ROUND(I261*H261,2)</f>
        <v>0</v>
      </c>
      <c r="K261" s="217" t="s">
        <v>187</v>
      </c>
      <c r="L261" s="47"/>
      <c r="M261" s="222" t="s">
        <v>19</v>
      </c>
      <c r="N261" s="223" t="s">
        <v>44</v>
      </c>
      <c r="O261" s="87"/>
      <c r="P261" s="224">
        <f>O261*H261</f>
        <v>0</v>
      </c>
      <c r="Q261" s="224">
        <v>0</v>
      </c>
      <c r="R261" s="224">
        <f>Q261*H261</f>
        <v>0</v>
      </c>
      <c r="S261" s="224">
        <v>0.019460000000000002</v>
      </c>
      <c r="T261" s="225">
        <f>S261*H261</f>
        <v>0.038920000000000003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6" t="s">
        <v>284</v>
      </c>
      <c r="AT261" s="226" t="s">
        <v>183</v>
      </c>
      <c r="AU261" s="226" t="s">
        <v>82</v>
      </c>
      <c r="AY261" s="20" t="s">
        <v>180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20" t="s">
        <v>80</v>
      </c>
      <c r="BK261" s="227">
        <f>ROUND(I261*H261,2)</f>
        <v>0</v>
      </c>
      <c r="BL261" s="20" t="s">
        <v>284</v>
      </c>
      <c r="BM261" s="226" t="s">
        <v>2980</v>
      </c>
    </row>
    <row r="262" s="2" customFormat="1">
      <c r="A262" s="41"/>
      <c r="B262" s="42"/>
      <c r="C262" s="43"/>
      <c r="D262" s="228" t="s">
        <v>190</v>
      </c>
      <c r="E262" s="43"/>
      <c r="F262" s="229" t="s">
        <v>374</v>
      </c>
      <c r="G262" s="43"/>
      <c r="H262" s="43"/>
      <c r="I262" s="230"/>
      <c r="J262" s="43"/>
      <c r="K262" s="43"/>
      <c r="L262" s="47"/>
      <c r="M262" s="231"/>
      <c r="N262" s="23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190</v>
      </c>
      <c r="AU262" s="20" t="s">
        <v>82</v>
      </c>
    </row>
    <row r="263" s="2" customFormat="1">
      <c r="A263" s="41"/>
      <c r="B263" s="42"/>
      <c r="C263" s="43"/>
      <c r="D263" s="233" t="s">
        <v>192</v>
      </c>
      <c r="E263" s="43"/>
      <c r="F263" s="234" t="s">
        <v>375</v>
      </c>
      <c r="G263" s="43"/>
      <c r="H263" s="43"/>
      <c r="I263" s="230"/>
      <c r="J263" s="43"/>
      <c r="K263" s="43"/>
      <c r="L263" s="47"/>
      <c r="M263" s="231"/>
      <c r="N263" s="23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192</v>
      </c>
      <c r="AU263" s="20" t="s">
        <v>82</v>
      </c>
    </row>
    <row r="264" s="2" customFormat="1" ht="24.15" customHeight="1">
      <c r="A264" s="41"/>
      <c r="B264" s="42"/>
      <c r="C264" s="215" t="s">
        <v>430</v>
      </c>
      <c r="D264" s="215" t="s">
        <v>183</v>
      </c>
      <c r="E264" s="216" t="s">
        <v>377</v>
      </c>
      <c r="F264" s="217" t="s">
        <v>378</v>
      </c>
      <c r="G264" s="218" t="s">
        <v>348</v>
      </c>
      <c r="H264" s="219">
        <v>5</v>
      </c>
      <c r="I264" s="220"/>
      <c r="J264" s="221">
        <f>ROUND(I264*H264,2)</f>
        <v>0</v>
      </c>
      <c r="K264" s="217" t="s">
        <v>187</v>
      </c>
      <c r="L264" s="47"/>
      <c r="M264" s="222" t="s">
        <v>19</v>
      </c>
      <c r="N264" s="223" t="s">
        <v>44</v>
      </c>
      <c r="O264" s="87"/>
      <c r="P264" s="224">
        <f>O264*H264</f>
        <v>0</v>
      </c>
      <c r="Q264" s="224">
        <v>0.020729276500000001</v>
      </c>
      <c r="R264" s="224">
        <f>Q264*H264</f>
        <v>0.10364638250000001</v>
      </c>
      <c r="S264" s="224">
        <v>0</v>
      </c>
      <c r="T264" s="22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26" t="s">
        <v>284</v>
      </c>
      <c r="AT264" s="226" t="s">
        <v>183</v>
      </c>
      <c r="AU264" s="226" t="s">
        <v>82</v>
      </c>
      <c r="AY264" s="20" t="s">
        <v>180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20" t="s">
        <v>80</v>
      </c>
      <c r="BK264" s="227">
        <f>ROUND(I264*H264,2)</f>
        <v>0</v>
      </c>
      <c r="BL264" s="20" t="s">
        <v>284</v>
      </c>
      <c r="BM264" s="226" t="s">
        <v>2981</v>
      </c>
    </row>
    <row r="265" s="2" customFormat="1">
      <c r="A265" s="41"/>
      <c r="B265" s="42"/>
      <c r="C265" s="43"/>
      <c r="D265" s="228" t="s">
        <v>190</v>
      </c>
      <c r="E265" s="43"/>
      <c r="F265" s="229" t="s">
        <v>380</v>
      </c>
      <c r="G265" s="43"/>
      <c r="H265" s="43"/>
      <c r="I265" s="230"/>
      <c r="J265" s="43"/>
      <c r="K265" s="43"/>
      <c r="L265" s="47"/>
      <c r="M265" s="231"/>
      <c r="N265" s="23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190</v>
      </c>
      <c r="AU265" s="20" t="s">
        <v>82</v>
      </c>
    </row>
    <row r="266" s="2" customFormat="1">
      <c r="A266" s="41"/>
      <c r="B266" s="42"/>
      <c r="C266" s="43"/>
      <c r="D266" s="233" t="s">
        <v>192</v>
      </c>
      <c r="E266" s="43"/>
      <c r="F266" s="234" t="s">
        <v>381</v>
      </c>
      <c r="G266" s="43"/>
      <c r="H266" s="43"/>
      <c r="I266" s="230"/>
      <c r="J266" s="43"/>
      <c r="K266" s="43"/>
      <c r="L266" s="47"/>
      <c r="M266" s="231"/>
      <c r="N266" s="23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192</v>
      </c>
      <c r="AU266" s="20" t="s">
        <v>82</v>
      </c>
    </row>
    <row r="267" s="2" customFormat="1" ht="16.5" customHeight="1">
      <c r="A267" s="41"/>
      <c r="B267" s="42"/>
      <c r="C267" s="215" t="s">
        <v>435</v>
      </c>
      <c r="D267" s="215" t="s">
        <v>183</v>
      </c>
      <c r="E267" s="216" t="s">
        <v>2982</v>
      </c>
      <c r="F267" s="217" t="s">
        <v>2983</v>
      </c>
      <c r="G267" s="218" t="s">
        <v>385</v>
      </c>
      <c r="H267" s="219">
        <v>1</v>
      </c>
      <c r="I267" s="220"/>
      <c r="J267" s="221">
        <f>ROUND(I267*H267,2)</f>
        <v>0</v>
      </c>
      <c r="K267" s="217" t="s">
        <v>187</v>
      </c>
      <c r="L267" s="47"/>
      <c r="M267" s="222" t="s">
        <v>19</v>
      </c>
      <c r="N267" s="223" t="s">
        <v>44</v>
      </c>
      <c r="O267" s="87"/>
      <c r="P267" s="224">
        <f>O267*H267</f>
        <v>0</v>
      </c>
      <c r="Q267" s="224">
        <v>0.00139</v>
      </c>
      <c r="R267" s="224">
        <f>Q267*H267</f>
        <v>0.00139</v>
      </c>
      <c r="S267" s="224">
        <v>0</v>
      </c>
      <c r="T267" s="225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6" t="s">
        <v>284</v>
      </c>
      <c r="AT267" s="226" t="s">
        <v>183</v>
      </c>
      <c r="AU267" s="226" t="s">
        <v>82</v>
      </c>
      <c r="AY267" s="20" t="s">
        <v>180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20" t="s">
        <v>80</v>
      </c>
      <c r="BK267" s="227">
        <f>ROUND(I267*H267,2)</f>
        <v>0</v>
      </c>
      <c r="BL267" s="20" t="s">
        <v>284</v>
      </c>
      <c r="BM267" s="226" t="s">
        <v>2984</v>
      </c>
    </row>
    <row r="268" s="2" customFormat="1">
      <c r="A268" s="41"/>
      <c r="B268" s="42"/>
      <c r="C268" s="43"/>
      <c r="D268" s="228" t="s">
        <v>190</v>
      </c>
      <c r="E268" s="43"/>
      <c r="F268" s="229" t="s">
        <v>2985</v>
      </c>
      <c r="G268" s="43"/>
      <c r="H268" s="43"/>
      <c r="I268" s="230"/>
      <c r="J268" s="43"/>
      <c r="K268" s="43"/>
      <c r="L268" s="47"/>
      <c r="M268" s="231"/>
      <c r="N268" s="23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190</v>
      </c>
      <c r="AU268" s="20" t="s">
        <v>82</v>
      </c>
    </row>
    <row r="269" s="2" customFormat="1">
      <c r="A269" s="41"/>
      <c r="B269" s="42"/>
      <c r="C269" s="43"/>
      <c r="D269" s="233" t="s">
        <v>192</v>
      </c>
      <c r="E269" s="43"/>
      <c r="F269" s="234" t="s">
        <v>2986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192</v>
      </c>
      <c r="AU269" s="20" t="s">
        <v>82</v>
      </c>
    </row>
    <row r="270" s="2" customFormat="1" ht="21.75" customHeight="1">
      <c r="A270" s="41"/>
      <c r="B270" s="42"/>
      <c r="C270" s="257" t="s">
        <v>441</v>
      </c>
      <c r="D270" s="257" t="s">
        <v>390</v>
      </c>
      <c r="E270" s="258" t="s">
        <v>2987</v>
      </c>
      <c r="F270" s="259" t="s">
        <v>2988</v>
      </c>
      <c r="G270" s="260" t="s">
        <v>385</v>
      </c>
      <c r="H270" s="261">
        <v>1</v>
      </c>
      <c r="I270" s="262"/>
      <c r="J270" s="263">
        <f>ROUND(I270*H270,2)</f>
        <v>0</v>
      </c>
      <c r="K270" s="259" t="s">
        <v>187</v>
      </c>
      <c r="L270" s="264"/>
      <c r="M270" s="265" t="s">
        <v>19</v>
      </c>
      <c r="N270" s="266" t="s">
        <v>44</v>
      </c>
      <c r="O270" s="87"/>
      <c r="P270" s="224">
        <f>O270*H270</f>
        <v>0</v>
      </c>
      <c r="Q270" s="224">
        <v>0.016</v>
      </c>
      <c r="R270" s="224">
        <f>Q270*H270</f>
        <v>0.016</v>
      </c>
      <c r="S270" s="224">
        <v>0</v>
      </c>
      <c r="T270" s="225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26" t="s">
        <v>393</v>
      </c>
      <c r="AT270" s="226" t="s">
        <v>390</v>
      </c>
      <c r="AU270" s="226" t="s">
        <v>82</v>
      </c>
      <c r="AY270" s="20" t="s">
        <v>180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20" t="s">
        <v>80</v>
      </c>
      <c r="BK270" s="227">
        <f>ROUND(I270*H270,2)</f>
        <v>0</v>
      </c>
      <c r="BL270" s="20" t="s">
        <v>284</v>
      </c>
      <c r="BM270" s="226" t="s">
        <v>2989</v>
      </c>
    </row>
    <row r="271" s="2" customFormat="1">
      <c r="A271" s="41"/>
      <c r="B271" s="42"/>
      <c r="C271" s="43"/>
      <c r="D271" s="228" t="s">
        <v>190</v>
      </c>
      <c r="E271" s="43"/>
      <c r="F271" s="229" t="s">
        <v>2988</v>
      </c>
      <c r="G271" s="43"/>
      <c r="H271" s="43"/>
      <c r="I271" s="230"/>
      <c r="J271" s="43"/>
      <c r="K271" s="43"/>
      <c r="L271" s="47"/>
      <c r="M271" s="231"/>
      <c r="N271" s="23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190</v>
      </c>
      <c r="AU271" s="20" t="s">
        <v>82</v>
      </c>
    </row>
    <row r="272" s="2" customFormat="1" ht="16.5" customHeight="1">
      <c r="A272" s="41"/>
      <c r="B272" s="42"/>
      <c r="C272" s="215" t="s">
        <v>445</v>
      </c>
      <c r="D272" s="215" t="s">
        <v>183</v>
      </c>
      <c r="E272" s="216" t="s">
        <v>383</v>
      </c>
      <c r="F272" s="217" t="s">
        <v>384</v>
      </c>
      <c r="G272" s="218" t="s">
        <v>385</v>
      </c>
      <c r="H272" s="219">
        <v>5</v>
      </c>
      <c r="I272" s="220"/>
      <c r="J272" s="221">
        <f>ROUND(I272*H272,2)</f>
        <v>0</v>
      </c>
      <c r="K272" s="217" t="s">
        <v>187</v>
      </c>
      <c r="L272" s="47"/>
      <c r="M272" s="222" t="s">
        <v>19</v>
      </c>
      <c r="N272" s="223" t="s">
        <v>44</v>
      </c>
      <c r="O272" s="87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6" t="s">
        <v>284</v>
      </c>
      <c r="AT272" s="226" t="s">
        <v>183</v>
      </c>
      <c r="AU272" s="226" t="s">
        <v>82</v>
      </c>
      <c r="AY272" s="20" t="s">
        <v>180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20" t="s">
        <v>80</v>
      </c>
      <c r="BK272" s="227">
        <f>ROUND(I272*H272,2)</f>
        <v>0</v>
      </c>
      <c r="BL272" s="20" t="s">
        <v>284</v>
      </c>
      <c r="BM272" s="226" t="s">
        <v>2990</v>
      </c>
    </row>
    <row r="273" s="2" customFormat="1">
      <c r="A273" s="41"/>
      <c r="B273" s="42"/>
      <c r="C273" s="43"/>
      <c r="D273" s="228" t="s">
        <v>190</v>
      </c>
      <c r="E273" s="43"/>
      <c r="F273" s="229" t="s">
        <v>387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190</v>
      </c>
      <c r="AU273" s="20" t="s">
        <v>82</v>
      </c>
    </row>
    <row r="274" s="2" customFormat="1">
      <c r="A274" s="41"/>
      <c r="B274" s="42"/>
      <c r="C274" s="43"/>
      <c r="D274" s="233" t="s">
        <v>192</v>
      </c>
      <c r="E274" s="43"/>
      <c r="F274" s="234" t="s">
        <v>388</v>
      </c>
      <c r="G274" s="43"/>
      <c r="H274" s="43"/>
      <c r="I274" s="230"/>
      <c r="J274" s="43"/>
      <c r="K274" s="43"/>
      <c r="L274" s="47"/>
      <c r="M274" s="231"/>
      <c r="N274" s="23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192</v>
      </c>
      <c r="AU274" s="20" t="s">
        <v>82</v>
      </c>
    </row>
    <row r="275" s="2" customFormat="1" ht="16.5" customHeight="1">
      <c r="A275" s="41"/>
      <c r="B275" s="42"/>
      <c r="C275" s="257" t="s">
        <v>451</v>
      </c>
      <c r="D275" s="257" t="s">
        <v>390</v>
      </c>
      <c r="E275" s="258" t="s">
        <v>391</v>
      </c>
      <c r="F275" s="259" t="s">
        <v>392</v>
      </c>
      <c r="G275" s="260" t="s">
        <v>385</v>
      </c>
      <c r="H275" s="261">
        <v>5</v>
      </c>
      <c r="I275" s="262"/>
      <c r="J275" s="263">
        <f>ROUND(I275*H275,2)</f>
        <v>0</v>
      </c>
      <c r="K275" s="259" t="s">
        <v>19</v>
      </c>
      <c r="L275" s="264"/>
      <c r="M275" s="265" t="s">
        <v>19</v>
      </c>
      <c r="N275" s="266" t="s">
        <v>44</v>
      </c>
      <c r="O275" s="87"/>
      <c r="P275" s="224">
        <f>O275*H275</f>
        <v>0</v>
      </c>
      <c r="Q275" s="224">
        <v>0.00040000000000000002</v>
      </c>
      <c r="R275" s="224">
        <f>Q275*H275</f>
        <v>0.002</v>
      </c>
      <c r="S275" s="224">
        <v>0</v>
      </c>
      <c r="T275" s="22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6" t="s">
        <v>393</v>
      </c>
      <c r="AT275" s="226" t="s">
        <v>390</v>
      </c>
      <c r="AU275" s="226" t="s">
        <v>82</v>
      </c>
      <c r="AY275" s="20" t="s">
        <v>180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20" t="s">
        <v>80</v>
      </c>
      <c r="BK275" s="227">
        <f>ROUND(I275*H275,2)</f>
        <v>0</v>
      </c>
      <c r="BL275" s="20" t="s">
        <v>284</v>
      </c>
      <c r="BM275" s="226" t="s">
        <v>2991</v>
      </c>
    </row>
    <row r="276" s="2" customFormat="1">
      <c r="A276" s="41"/>
      <c r="B276" s="42"/>
      <c r="C276" s="43"/>
      <c r="D276" s="228" t="s">
        <v>190</v>
      </c>
      <c r="E276" s="43"/>
      <c r="F276" s="229" t="s">
        <v>392</v>
      </c>
      <c r="G276" s="43"/>
      <c r="H276" s="43"/>
      <c r="I276" s="230"/>
      <c r="J276" s="43"/>
      <c r="K276" s="43"/>
      <c r="L276" s="47"/>
      <c r="M276" s="231"/>
      <c r="N276" s="23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190</v>
      </c>
      <c r="AU276" s="20" t="s">
        <v>82</v>
      </c>
    </row>
    <row r="277" s="2" customFormat="1" ht="16.5" customHeight="1">
      <c r="A277" s="41"/>
      <c r="B277" s="42"/>
      <c r="C277" s="215" t="s">
        <v>455</v>
      </c>
      <c r="D277" s="215" t="s">
        <v>183</v>
      </c>
      <c r="E277" s="216" t="s">
        <v>395</v>
      </c>
      <c r="F277" s="217" t="s">
        <v>396</v>
      </c>
      <c r="G277" s="218" t="s">
        <v>385</v>
      </c>
      <c r="H277" s="219">
        <v>4</v>
      </c>
      <c r="I277" s="220"/>
      <c r="J277" s="221">
        <f>ROUND(I277*H277,2)</f>
        <v>0</v>
      </c>
      <c r="K277" s="217" t="s">
        <v>187</v>
      </c>
      <c r="L277" s="47"/>
      <c r="M277" s="222" t="s">
        <v>19</v>
      </c>
      <c r="N277" s="223" t="s">
        <v>44</v>
      </c>
      <c r="O277" s="87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6" t="s">
        <v>284</v>
      </c>
      <c r="AT277" s="226" t="s">
        <v>183</v>
      </c>
      <c r="AU277" s="226" t="s">
        <v>82</v>
      </c>
      <c r="AY277" s="20" t="s">
        <v>180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20" t="s">
        <v>80</v>
      </c>
      <c r="BK277" s="227">
        <f>ROUND(I277*H277,2)</f>
        <v>0</v>
      </c>
      <c r="BL277" s="20" t="s">
        <v>284</v>
      </c>
      <c r="BM277" s="226" t="s">
        <v>2992</v>
      </c>
    </row>
    <row r="278" s="2" customFormat="1">
      <c r="A278" s="41"/>
      <c r="B278" s="42"/>
      <c r="C278" s="43"/>
      <c r="D278" s="228" t="s">
        <v>190</v>
      </c>
      <c r="E278" s="43"/>
      <c r="F278" s="229" t="s">
        <v>398</v>
      </c>
      <c r="G278" s="43"/>
      <c r="H278" s="43"/>
      <c r="I278" s="230"/>
      <c r="J278" s="43"/>
      <c r="K278" s="43"/>
      <c r="L278" s="47"/>
      <c r="M278" s="231"/>
      <c r="N278" s="23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190</v>
      </c>
      <c r="AU278" s="20" t="s">
        <v>82</v>
      </c>
    </row>
    <row r="279" s="2" customFormat="1">
      <c r="A279" s="41"/>
      <c r="B279" s="42"/>
      <c r="C279" s="43"/>
      <c r="D279" s="233" t="s">
        <v>192</v>
      </c>
      <c r="E279" s="43"/>
      <c r="F279" s="234" t="s">
        <v>399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192</v>
      </c>
      <c r="AU279" s="20" t="s">
        <v>82</v>
      </c>
    </row>
    <row r="280" s="2" customFormat="1" ht="16.5" customHeight="1">
      <c r="A280" s="41"/>
      <c r="B280" s="42"/>
      <c r="C280" s="257" t="s">
        <v>461</v>
      </c>
      <c r="D280" s="257" t="s">
        <v>390</v>
      </c>
      <c r="E280" s="258" t="s">
        <v>401</v>
      </c>
      <c r="F280" s="259" t="s">
        <v>402</v>
      </c>
      <c r="G280" s="260" t="s">
        <v>385</v>
      </c>
      <c r="H280" s="261">
        <v>4</v>
      </c>
      <c r="I280" s="262"/>
      <c r="J280" s="263">
        <f>ROUND(I280*H280,2)</f>
        <v>0</v>
      </c>
      <c r="K280" s="259" t="s">
        <v>187</v>
      </c>
      <c r="L280" s="264"/>
      <c r="M280" s="265" t="s">
        <v>19</v>
      </c>
      <c r="N280" s="266" t="s">
        <v>44</v>
      </c>
      <c r="O280" s="87"/>
      <c r="P280" s="224">
        <f>O280*H280</f>
        <v>0</v>
      </c>
      <c r="Q280" s="224">
        <v>0.00050000000000000001</v>
      </c>
      <c r="R280" s="224">
        <f>Q280*H280</f>
        <v>0.002</v>
      </c>
      <c r="S280" s="224">
        <v>0</v>
      </c>
      <c r="T280" s="22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6" t="s">
        <v>393</v>
      </c>
      <c r="AT280" s="226" t="s">
        <v>390</v>
      </c>
      <c r="AU280" s="226" t="s">
        <v>82</v>
      </c>
      <c r="AY280" s="20" t="s">
        <v>180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20" t="s">
        <v>80</v>
      </c>
      <c r="BK280" s="227">
        <f>ROUND(I280*H280,2)</f>
        <v>0</v>
      </c>
      <c r="BL280" s="20" t="s">
        <v>284</v>
      </c>
      <c r="BM280" s="226" t="s">
        <v>2993</v>
      </c>
    </row>
    <row r="281" s="2" customFormat="1">
      <c r="A281" s="41"/>
      <c r="B281" s="42"/>
      <c r="C281" s="43"/>
      <c r="D281" s="228" t="s">
        <v>190</v>
      </c>
      <c r="E281" s="43"/>
      <c r="F281" s="229" t="s">
        <v>402</v>
      </c>
      <c r="G281" s="43"/>
      <c r="H281" s="43"/>
      <c r="I281" s="230"/>
      <c r="J281" s="43"/>
      <c r="K281" s="43"/>
      <c r="L281" s="47"/>
      <c r="M281" s="231"/>
      <c r="N281" s="23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190</v>
      </c>
      <c r="AU281" s="20" t="s">
        <v>82</v>
      </c>
    </row>
    <row r="282" s="2" customFormat="1" ht="16.5" customHeight="1">
      <c r="A282" s="41"/>
      <c r="B282" s="42"/>
      <c r="C282" s="215" t="s">
        <v>467</v>
      </c>
      <c r="D282" s="215" t="s">
        <v>183</v>
      </c>
      <c r="E282" s="216" t="s">
        <v>405</v>
      </c>
      <c r="F282" s="217" t="s">
        <v>406</v>
      </c>
      <c r="G282" s="218" t="s">
        <v>385</v>
      </c>
      <c r="H282" s="219">
        <v>2</v>
      </c>
      <c r="I282" s="220"/>
      <c r="J282" s="221">
        <f>ROUND(I282*H282,2)</f>
        <v>0</v>
      </c>
      <c r="K282" s="217" t="s">
        <v>187</v>
      </c>
      <c r="L282" s="47"/>
      <c r="M282" s="222" t="s">
        <v>19</v>
      </c>
      <c r="N282" s="223" t="s">
        <v>44</v>
      </c>
      <c r="O282" s="87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26" t="s">
        <v>284</v>
      </c>
      <c r="AT282" s="226" t="s">
        <v>183</v>
      </c>
      <c r="AU282" s="226" t="s">
        <v>82</v>
      </c>
      <c r="AY282" s="20" t="s">
        <v>180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20" t="s">
        <v>80</v>
      </c>
      <c r="BK282" s="227">
        <f>ROUND(I282*H282,2)</f>
        <v>0</v>
      </c>
      <c r="BL282" s="20" t="s">
        <v>284</v>
      </c>
      <c r="BM282" s="226" t="s">
        <v>2994</v>
      </c>
    </row>
    <row r="283" s="2" customFormat="1">
      <c r="A283" s="41"/>
      <c r="B283" s="42"/>
      <c r="C283" s="43"/>
      <c r="D283" s="228" t="s">
        <v>190</v>
      </c>
      <c r="E283" s="43"/>
      <c r="F283" s="229" t="s">
        <v>408</v>
      </c>
      <c r="G283" s="43"/>
      <c r="H283" s="43"/>
      <c r="I283" s="230"/>
      <c r="J283" s="43"/>
      <c r="K283" s="43"/>
      <c r="L283" s="47"/>
      <c r="M283" s="231"/>
      <c r="N283" s="23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190</v>
      </c>
      <c r="AU283" s="20" t="s">
        <v>82</v>
      </c>
    </row>
    <row r="284" s="2" customFormat="1">
      <c r="A284" s="41"/>
      <c r="B284" s="42"/>
      <c r="C284" s="43"/>
      <c r="D284" s="233" t="s">
        <v>192</v>
      </c>
      <c r="E284" s="43"/>
      <c r="F284" s="234" t="s">
        <v>409</v>
      </c>
      <c r="G284" s="43"/>
      <c r="H284" s="43"/>
      <c r="I284" s="230"/>
      <c r="J284" s="43"/>
      <c r="K284" s="43"/>
      <c r="L284" s="47"/>
      <c r="M284" s="231"/>
      <c r="N284" s="23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192</v>
      </c>
      <c r="AU284" s="20" t="s">
        <v>82</v>
      </c>
    </row>
    <row r="285" s="2" customFormat="1" ht="24.15" customHeight="1">
      <c r="A285" s="41"/>
      <c r="B285" s="42"/>
      <c r="C285" s="257" t="s">
        <v>473</v>
      </c>
      <c r="D285" s="257" t="s">
        <v>390</v>
      </c>
      <c r="E285" s="258" t="s">
        <v>411</v>
      </c>
      <c r="F285" s="259" t="s">
        <v>412</v>
      </c>
      <c r="G285" s="260" t="s">
        <v>385</v>
      </c>
      <c r="H285" s="261">
        <v>2</v>
      </c>
      <c r="I285" s="262"/>
      <c r="J285" s="263">
        <f>ROUND(I285*H285,2)</f>
        <v>0</v>
      </c>
      <c r="K285" s="259" t="s">
        <v>187</v>
      </c>
      <c r="L285" s="264"/>
      <c r="M285" s="265" t="s">
        <v>19</v>
      </c>
      <c r="N285" s="266" t="s">
        <v>44</v>
      </c>
      <c r="O285" s="87"/>
      <c r="P285" s="224">
        <f>O285*H285</f>
        <v>0</v>
      </c>
      <c r="Q285" s="224">
        <v>0.00050000000000000001</v>
      </c>
      <c r="R285" s="224">
        <f>Q285*H285</f>
        <v>0.001</v>
      </c>
      <c r="S285" s="224">
        <v>0</v>
      </c>
      <c r="T285" s="225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26" t="s">
        <v>393</v>
      </c>
      <c r="AT285" s="226" t="s">
        <v>390</v>
      </c>
      <c r="AU285" s="226" t="s">
        <v>82</v>
      </c>
      <c r="AY285" s="20" t="s">
        <v>180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20" t="s">
        <v>80</v>
      </c>
      <c r="BK285" s="227">
        <f>ROUND(I285*H285,2)</f>
        <v>0</v>
      </c>
      <c r="BL285" s="20" t="s">
        <v>284</v>
      </c>
      <c r="BM285" s="226" t="s">
        <v>2995</v>
      </c>
    </row>
    <row r="286" s="2" customFormat="1">
      <c r="A286" s="41"/>
      <c r="B286" s="42"/>
      <c r="C286" s="43"/>
      <c r="D286" s="228" t="s">
        <v>190</v>
      </c>
      <c r="E286" s="43"/>
      <c r="F286" s="229" t="s">
        <v>412</v>
      </c>
      <c r="G286" s="43"/>
      <c r="H286" s="43"/>
      <c r="I286" s="230"/>
      <c r="J286" s="43"/>
      <c r="K286" s="43"/>
      <c r="L286" s="47"/>
      <c r="M286" s="231"/>
      <c r="N286" s="23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190</v>
      </c>
      <c r="AU286" s="20" t="s">
        <v>82</v>
      </c>
    </row>
    <row r="287" s="2" customFormat="1" ht="16.5" customHeight="1">
      <c r="A287" s="41"/>
      <c r="B287" s="42"/>
      <c r="C287" s="215" t="s">
        <v>480</v>
      </c>
      <c r="D287" s="215" t="s">
        <v>183</v>
      </c>
      <c r="E287" s="216" t="s">
        <v>415</v>
      </c>
      <c r="F287" s="217" t="s">
        <v>416</v>
      </c>
      <c r="G287" s="218" t="s">
        <v>385</v>
      </c>
      <c r="H287" s="219">
        <v>4</v>
      </c>
      <c r="I287" s="220"/>
      <c r="J287" s="221">
        <f>ROUND(I287*H287,2)</f>
        <v>0</v>
      </c>
      <c r="K287" s="217" t="s">
        <v>187</v>
      </c>
      <c r="L287" s="47"/>
      <c r="M287" s="222" t="s">
        <v>19</v>
      </c>
      <c r="N287" s="223" t="s">
        <v>44</v>
      </c>
      <c r="O287" s="87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6" t="s">
        <v>284</v>
      </c>
      <c r="AT287" s="226" t="s">
        <v>183</v>
      </c>
      <c r="AU287" s="226" t="s">
        <v>82</v>
      </c>
      <c r="AY287" s="20" t="s">
        <v>180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20" t="s">
        <v>80</v>
      </c>
      <c r="BK287" s="227">
        <f>ROUND(I287*H287,2)</f>
        <v>0</v>
      </c>
      <c r="BL287" s="20" t="s">
        <v>284</v>
      </c>
      <c r="BM287" s="226" t="s">
        <v>2996</v>
      </c>
    </row>
    <row r="288" s="2" customFormat="1">
      <c r="A288" s="41"/>
      <c r="B288" s="42"/>
      <c r="C288" s="43"/>
      <c r="D288" s="228" t="s">
        <v>190</v>
      </c>
      <c r="E288" s="43"/>
      <c r="F288" s="229" t="s">
        <v>418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190</v>
      </c>
      <c r="AU288" s="20" t="s">
        <v>82</v>
      </c>
    </row>
    <row r="289" s="2" customFormat="1">
      <c r="A289" s="41"/>
      <c r="B289" s="42"/>
      <c r="C289" s="43"/>
      <c r="D289" s="233" t="s">
        <v>192</v>
      </c>
      <c r="E289" s="43"/>
      <c r="F289" s="234" t="s">
        <v>419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192</v>
      </c>
      <c r="AU289" s="20" t="s">
        <v>82</v>
      </c>
    </row>
    <row r="290" s="2" customFormat="1" ht="24.15" customHeight="1">
      <c r="A290" s="41"/>
      <c r="B290" s="42"/>
      <c r="C290" s="257" t="s">
        <v>486</v>
      </c>
      <c r="D290" s="257" t="s">
        <v>390</v>
      </c>
      <c r="E290" s="258" t="s">
        <v>421</v>
      </c>
      <c r="F290" s="259" t="s">
        <v>422</v>
      </c>
      <c r="G290" s="260" t="s">
        <v>385</v>
      </c>
      <c r="H290" s="261">
        <v>4</v>
      </c>
      <c r="I290" s="262"/>
      <c r="J290" s="263">
        <f>ROUND(I290*H290,2)</f>
        <v>0</v>
      </c>
      <c r="K290" s="259" t="s">
        <v>187</v>
      </c>
      <c r="L290" s="264"/>
      <c r="M290" s="265" t="s">
        <v>19</v>
      </c>
      <c r="N290" s="266" t="s">
        <v>44</v>
      </c>
      <c r="O290" s="87"/>
      <c r="P290" s="224">
        <f>O290*H290</f>
        <v>0</v>
      </c>
      <c r="Q290" s="224">
        <v>0.0012999999999999999</v>
      </c>
      <c r="R290" s="224">
        <f>Q290*H290</f>
        <v>0.0051999999999999998</v>
      </c>
      <c r="S290" s="224">
        <v>0</v>
      </c>
      <c r="T290" s="225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6" t="s">
        <v>393</v>
      </c>
      <c r="AT290" s="226" t="s">
        <v>390</v>
      </c>
      <c r="AU290" s="226" t="s">
        <v>82</v>
      </c>
      <c r="AY290" s="20" t="s">
        <v>180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20" t="s">
        <v>80</v>
      </c>
      <c r="BK290" s="227">
        <f>ROUND(I290*H290,2)</f>
        <v>0</v>
      </c>
      <c r="BL290" s="20" t="s">
        <v>284</v>
      </c>
      <c r="BM290" s="226" t="s">
        <v>2997</v>
      </c>
    </row>
    <row r="291" s="2" customFormat="1">
      <c r="A291" s="41"/>
      <c r="B291" s="42"/>
      <c r="C291" s="43"/>
      <c r="D291" s="228" t="s">
        <v>190</v>
      </c>
      <c r="E291" s="43"/>
      <c r="F291" s="229" t="s">
        <v>422</v>
      </c>
      <c r="G291" s="43"/>
      <c r="H291" s="43"/>
      <c r="I291" s="230"/>
      <c r="J291" s="43"/>
      <c r="K291" s="43"/>
      <c r="L291" s="47"/>
      <c r="M291" s="231"/>
      <c r="N291" s="23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190</v>
      </c>
      <c r="AU291" s="20" t="s">
        <v>82</v>
      </c>
    </row>
    <row r="292" s="2" customFormat="1" ht="16.5" customHeight="1">
      <c r="A292" s="41"/>
      <c r="B292" s="42"/>
      <c r="C292" s="215" t="s">
        <v>492</v>
      </c>
      <c r="D292" s="215" t="s">
        <v>183</v>
      </c>
      <c r="E292" s="216" t="s">
        <v>425</v>
      </c>
      <c r="F292" s="217" t="s">
        <v>426</v>
      </c>
      <c r="G292" s="218" t="s">
        <v>385</v>
      </c>
      <c r="H292" s="219">
        <v>6</v>
      </c>
      <c r="I292" s="220"/>
      <c r="J292" s="221">
        <f>ROUND(I292*H292,2)</f>
        <v>0</v>
      </c>
      <c r="K292" s="217" t="s">
        <v>187</v>
      </c>
      <c r="L292" s="47"/>
      <c r="M292" s="222" t="s">
        <v>19</v>
      </c>
      <c r="N292" s="223" t="s">
        <v>44</v>
      </c>
      <c r="O292" s="87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6" t="s">
        <v>284</v>
      </c>
      <c r="AT292" s="226" t="s">
        <v>183</v>
      </c>
      <c r="AU292" s="226" t="s">
        <v>82</v>
      </c>
      <c r="AY292" s="20" t="s">
        <v>180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20" t="s">
        <v>80</v>
      </c>
      <c r="BK292" s="227">
        <f>ROUND(I292*H292,2)</f>
        <v>0</v>
      </c>
      <c r="BL292" s="20" t="s">
        <v>284</v>
      </c>
      <c r="BM292" s="226" t="s">
        <v>2998</v>
      </c>
    </row>
    <row r="293" s="2" customFormat="1">
      <c r="A293" s="41"/>
      <c r="B293" s="42"/>
      <c r="C293" s="43"/>
      <c r="D293" s="228" t="s">
        <v>190</v>
      </c>
      <c r="E293" s="43"/>
      <c r="F293" s="229" t="s">
        <v>428</v>
      </c>
      <c r="G293" s="43"/>
      <c r="H293" s="43"/>
      <c r="I293" s="230"/>
      <c r="J293" s="43"/>
      <c r="K293" s="43"/>
      <c r="L293" s="47"/>
      <c r="M293" s="231"/>
      <c r="N293" s="23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190</v>
      </c>
      <c r="AU293" s="20" t="s">
        <v>82</v>
      </c>
    </row>
    <row r="294" s="2" customFormat="1">
      <c r="A294" s="41"/>
      <c r="B294" s="42"/>
      <c r="C294" s="43"/>
      <c r="D294" s="233" t="s">
        <v>192</v>
      </c>
      <c r="E294" s="43"/>
      <c r="F294" s="234" t="s">
        <v>429</v>
      </c>
      <c r="G294" s="43"/>
      <c r="H294" s="43"/>
      <c r="I294" s="230"/>
      <c r="J294" s="43"/>
      <c r="K294" s="43"/>
      <c r="L294" s="47"/>
      <c r="M294" s="231"/>
      <c r="N294" s="23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192</v>
      </c>
      <c r="AU294" s="20" t="s">
        <v>82</v>
      </c>
    </row>
    <row r="295" s="2" customFormat="1" ht="16.5" customHeight="1">
      <c r="A295" s="41"/>
      <c r="B295" s="42"/>
      <c r="C295" s="257" t="s">
        <v>498</v>
      </c>
      <c r="D295" s="257" t="s">
        <v>390</v>
      </c>
      <c r="E295" s="258" t="s">
        <v>431</v>
      </c>
      <c r="F295" s="259" t="s">
        <v>432</v>
      </c>
      <c r="G295" s="260" t="s">
        <v>385</v>
      </c>
      <c r="H295" s="261">
        <v>6</v>
      </c>
      <c r="I295" s="262"/>
      <c r="J295" s="263">
        <f>ROUND(I295*H295,2)</f>
        <v>0</v>
      </c>
      <c r="K295" s="259" t="s">
        <v>433</v>
      </c>
      <c r="L295" s="264"/>
      <c r="M295" s="265" t="s">
        <v>19</v>
      </c>
      <c r="N295" s="266" t="s">
        <v>44</v>
      </c>
      <c r="O295" s="87"/>
      <c r="P295" s="224">
        <f>O295*H295</f>
        <v>0</v>
      </c>
      <c r="Q295" s="224">
        <v>0.00012</v>
      </c>
      <c r="R295" s="224">
        <f>Q295*H295</f>
        <v>0.00072000000000000005</v>
      </c>
      <c r="S295" s="224">
        <v>0</v>
      </c>
      <c r="T295" s="225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26" t="s">
        <v>393</v>
      </c>
      <c r="AT295" s="226" t="s">
        <v>390</v>
      </c>
      <c r="AU295" s="226" t="s">
        <v>82</v>
      </c>
      <c r="AY295" s="20" t="s">
        <v>180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20" t="s">
        <v>80</v>
      </c>
      <c r="BK295" s="227">
        <f>ROUND(I295*H295,2)</f>
        <v>0</v>
      </c>
      <c r="BL295" s="20" t="s">
        <v>284</v>
      </c>
      <c r="BM295" s="226" t="s">
        <v>2999</v>
      </c>
    </row>
    <row r="296" s="2" customFormat="1">
      <c r="A296" s="41"/>
      <c r="B296" s="42"/>
      <c r="C296" s="43"/>
      <c r="D296" s="228" t="s">
        <v>190</v>
      </c>
      <c r="E296" s="43"/>
      <c r="F296" s="229" t="s">
        <v>432</v>
      </c>
      <c r="G296" s="43"/>
      <c r="H296" s="43"/>
      <c r="I296" s="230"/>
      <c r="J296" s="43"/>
      <c r="K296" s="43"/>
      <c r="L296" s="47"/>
      <c r="M296" s="231"/>
      <c r="N296" s="23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190</v>
      </c>
      <c r="AU296" s="20" t="s">
        <v>82</v>
      </c>
    </row>
    <row r="297" s="2" customFormat="1" ht="16.5" customHeight="1">
      <c r="A297" s="41"/>
      <c r="B297" s="42"/>
      <c r="C297" s="215" t="s">
        <v>504</v>
      </c>
      <c r="D297" s="215" t="s">
        <v>183</v>
      </c>
      <c r="E297" s="216" t="s">
        <v>436</v>
      </c>
      <c r="F297" s="217" t="s">
        <v>437</v>
      </c>
      <c r="G297" s="218" t="s">
        <v>385</v>
      </c>
      <c r="H297" s="219">
        <v>3</v>
      </c>
      <c r="I297" s="220"/>
      <c r="J297" s="221">
        <f>ROUND(I297*H297,2)</f>
        <v>0</v>
      </c>
      <c r="K297" s="217" t="s">
        <v>187</v>
      </c>
      <c r="L297" s="47"/>
      <c r="M297" s="222" t="s">
        <v>19</v>
      </c>
      <c r="N297" s="223" t="s">
        <v>44</v>
      </c>
      <c r="O297" s="87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26" t="s">
        <v>284</v>
      </c>
      <c r="AT297" s="226" t="s">
        <v>183</v>
      </c>
      <c r="AU297" s="226" t="s">
        <v>82</v>
      </c>
      <c r="AY297" s="20" t="s">
        <v>180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20" t="s">
        <v>80</v>
      </c>
      <c r="BK297" s="227">
        <f>ROUND(I297*H297,2)</f>
        <v>0</v>
      </c>
      <c r="BL297" s="20" t="s">
        <v>284</v>
      </c>
      <c r="BM297" s="226" t="s">
        <v>3000</v>
      </c>
    </row>
    <row r="298" s="2" customFormat="1">
      <c r="A298" s="41"/>
      <c r="B298" s="42"/>
      <c r="C298" s="43"/>
      <c r="D298" s="228" t="s">
        <v>190</v>
      </c>
      <c r="E298" s="43"/>
      <c r="F298" s="229" t="s">
        <v>439</v>
      </c>
      <c r="G298" s="43"/>
      <c r="H298" s="43"/>
      <c r="I298" s="230"/>
      <c r="J298" s="43"/>
      <c r="K298" s="43"/>
      <c r="L298" s="47"/>
      <c r="M298" s="231"/>
      <c r="N298" s="23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190</v>
      </c>
      <c r="AU298" s="20" t="s">
        <v>82</v>
      </c>
    </row>
    <row r="299" s="2" customFormat="1">
      <c r="A299" s="41"/>
      <c r="B299" s="42"/>
      <c r="C299" s="43"/>
      <c r="D299" s="233" t="s">
        <v>192</v>
      </c>
      <c r="E299" s="43"/>
      <c r="F299" s="234" t="s">
        <v>440</v>
      </c>
      <c r="G299" s="43"/>
      <c r="H299" s="43"/>
      <c r="I299" s="230"/>
      <c r="J299" s="43"/>
      <c r="K299" s="43"/>
      <c r="L299" s="47"/>
      <c r="M299" s="231"/>
      <c r="N299" s="23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192</v>
      </c>
      <c r="AU299" s="20" t="s">
        <v>82</v>
      </c>
    </row>
    <row r="300" s="2" customFormat="1" ht="24.15" customHeight="1">
      <c r="A300" s="41"/>
      <c r="B300" s="42"/>
      <c r="C300" s="257" t="s">
        <v>510</v>
      </c>
      <c r="D300" s="257" t="s">
        <v>390</v>
      </c>
      <c r="E300" s="258" t="s">
        <v>442</v>
      </c>
      <c r="F300" s="259" t="s">
        <v>443</v>
      </c>
      <c r="G300" s="260" t="s">
        <v>385</v>
      </c>
      <c r="H300" s="261">
        <v>3</v>
      </c>
      <c r="I300" s="262"/>
      <c r="J300" s="263">
        <f>ROUND(I300*H300,2)</f>
        <v>0</v>
      </c>
      <c r="K300" s="259" t="s">
        <v>187</v>
      </c>
      <c r="L300" s="264"/>
      <c r="M300" s="265" t="s">
        <v>19</v>
      </c>
      <c r="N300" s="266" t="s">
        <v>44</v>
      </c>
      <c r="O300" s="87"/>
      <c r="P300" s="224">
        <f>O300*H300</f>
        <v>0</v>
      </c>
      <c r="Q300" s="224">
        <v>0.00020000000000000001</v>
      </c>
      <c r="R300" s="224">
        <f>Q300*H300</f>
        <v>0.00060000000000000006</v>
      </c>
      <c r="S300" s="224">
        <v>0</v>
      </c>
      <c r="T300" s="22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6" t="s">
        <v>393</v>
      </c>
      <c r="AT300" s="226" t="s">
        <v>390</v>
      </c>
      <c r="AU300" s="226" t="s">
        <v>82</v>
      </c>
      <c r="AY300" s="20" t="s">
        <v>180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20" t="s">
        <v>80</v>
      </c>
      <c r="BK300" s="227">
        <f>ROUND(I300*H300,2)</f>
        <v>0</v>
      </c>
      <c r="BL300" s="20" t="s">
        <v>284</v>
      </c>
      <c r="BM300" s="226" t="s">
        <v>3001</v>
      </c>
    </row>
    <row r="301" s="2" customFormat="1">
      <c r="A301" s="41"/>
      <c r="B301" s="42"/>
      <c r="C301" s="43"/>
      <c r="D301" s="228" t="s">
        <v>190</v>
      </c>
      <c r="E301" s="43"/>
      <c r="F301" s="229" t="s">
        <v>443</v>
      </c>
      <c r="G301" s="43"/>
      <c r="H301" s="43"/>
      <c r="I301" s="230"/>
      <c r="J301" s="43"/>
      <c r="K301" s="43"/>
      <c r="L301" s="47"/>
      <c r="M301" s="231"/>
      <c r="N301" s="23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190</v>
      </c>
      <c r="AU301" s="20" t="s">
        <v>82</v>
      </c>
    </row>
    <row r="302" s="2" customFormat="1" ht="16.5" customHeight="1">
      <c r="A302" s="41"/>
      <c r="B302" s="42"/>
      <c r="C302" s="215" t="s">
        <v>516</v>
      </c>
      <c r="D302" s="215" t="s">
        <v>183</v>
      </c>
      <c r="E302" s="216" t="s">
        <v>446</v>
      </c>
      <c r="F302" s="217" t="s">
        <v>447</v>
      </c>
      <c r="G302" s="218" t="s">
        <v>385</v>
      </c>
      <c r="H302" s="219">
        <v>2</v>
      </c>
      <c r="I302" s="220"/>
      <c r="J302" s="221">
        <f>ROUND(I302*H302,2)</f>
        <v>0</v>
      </c>
      <c r="K302" s="217" t="s">
        <v>187</v>
      </c>
      <c r="L302" s="47"/>
      <c r="M302" s="222" t="s">
        <v>19</v>
      </c>
      <c r="N302" s="223" t="s">
        <v>44</v>
      </c>
      <c r="O302" s="87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6" t="s">
        <v>284</v>
      </c>
      <c r="AT302" s="226" t="s">
        <v>183</v>
      </c>
      <c r="AU302" s="226" t="s">
        <v>82</v>
      </c>
      <c r="AY302" s="20" t="s">
        <v>180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20" t="s">
        <v>80</v>
      </c>
      <c r="BK302" s="227">
        <f>ROUND(I302*H302,2)</f>
        <v>0</v>
      </c>
      <c r="BL302" s="20" t="s">
        <v>284</v>
      </c>
      <c r="BM302" s="226" t="s">
        <v>3002</v>
      </c>
    </row>
    <row r="303" s="2" customFormat="1">
      <c r="A303" s="41"/>
      <c r="B303" s="42"/>
      <c r="C303" s="43"/>
      <c r="D303" s="228" t="s">
        <v>190</v>
      </c>
      <c r="E303" s="43"/>
      <c r="F303" s="229" t="s">
        <v>449</v>
      </c>
      <c r="G303" s="43"/>
      <c r="H303" s="43"/>
      <c r="I303" s="230"/>
      <c r="J303" s="43"/>
      <c r="K303" s="43"/>
      <c r="L303" s="47"/>
      <c r="M303" s="231"/>
      <c r="N303" s="23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190</v>
      </c>
      <c r="AU303" s="20" t="s">
        <v>82</v>
      </c>
    </row>
    <row r="304" s="2" customFormat="1">
      <c r="A304" s="41"/>
      <c r="B304" s="42"/>
      <c r="C304" s="43"/>
      <c r="D304" s="233" t="s">
        <v>192</v>
      </c>
      <c r="E304" s="43"/>
      <c r="F304" s="234" t="s">
        <v>450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192</v>
      </c>
      <c r="AU304" s="20" t="s">
        <v>82</v>
      </c>
    </row>
    <row r="305" s="2" customFormat="1" ht="37.8" customHeight="1">
      <c r="A305" s="41"/>
      <c r="B305" s="42"/>
      <c r="C305" s="257" t="s">
        <v>522</v>
      </c>
      <c r="D305" s="257" t="s">
        <v>390</v>
      </c>
      <c r="E305" s="258" t="s">
        <v>452</v>
      </c>
      <c r="F305" s="259" t="s">
        <v>453</v>
      </c>
      <c r="G305" s="260" t="s">
        <v>385</v>
      </c>
      <c r="H305" s="261">
        <v>2</v>
      </c>
      <c r="I305" s="262"/>
      <c r="J305" s="263">
        <f>ROUND(I305*H305,2)</f>
        <v>0</v>
      </c>
      <c r="K305" s="259" t="s">
        <v>187</v>
      </c>
      <c r="L305" s="264"/>
      <c r="M305" s="265" t="s">
        <v>19</v>
      </c>
      <c r="N305" s="266" t="s">
        <v>44</v>
      </c>
      <c r="O305" s="87"/>
      <c r="P305" s="224">
        <f>O305*H305</f>
        <v>0</v>
      </c>
      <c r="Q305" s="224">
        <v>0.010999999999999999</v>
      </c>
      <c r="R305" s="224">
        <f>Q305*H305</f>
        <v>0.021999999999999999</v>
      </c>
      <c r="S305" s="224">
        <v>0</v>
      </c>
      <c r="T305" s="22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6" t="s">
        <v>393</v>
      </c>
      <c r="AT305" s="226" t="s">
        <v>390</v>
      </c>
      <c r="AU305" s="226" t="s">
        <v>82</v>
      </c>
      <c r="AY305" s="20" t="s">
        <v>180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20" t="s">
        <v>80</v>
      </c>
      <c r="BK305" s="227">
        <f>ROUND(I305*H305,2)</f>
        <v>0</v>
      </c>
      <c r="BL305" s="20" t="s">
        <v>284</v>
      </c>
      <c r="BM305" s="226" t="s">
        <v>3003</v>
      </c>
    </row>
    <row r="306" s="2" customFormat="1">
      <c r="A306" s="41"/>
      <c r="B306" s="42"/>
      <c r="C306" s="43"/>
      <c r="D306" s="228" t="s">
        <v>190</v>
      </c>
      <c r="E306" s="43"/>
      <c r="F306" s="229" t="s">
        <v>453</v>
      </c>
      <c r="G306" s="43"/>
      <c r="H306" s="43"/>
      <c r="I306" s="230"/>
      <c r="J306" s="43"/>
      <c r="K306" s="43"/>
      <c r="L306" s="47"/>
      <c r="M306" s="231"/>
      <c r="N306" s="23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190</v>
      </c>
      <c r="AU306" s="20" t="s">
        <v>82</v>
      </c>
    </row>
    <row r="307" s="2" customFormat="1" ht="16.5" customHeight="1">
      <c r="A307" s="41"/>
      <c r="B307" s="42"/>
      <c r="C307" s="215" t="s">
        <v>528</v>
      </c>
      <c r="D307" s="215" t="s">
        <v>183</v>
      </c>
      <c r="E307" s="216" t="s">
        <v>468</v>
      </c>
      <c r="F307" s="217" t="s">
        <v>469</v>
      </c>
      <c r="G307" s="218" t="s">
        <v>385</v>
      </c>
      <c r="H307" s="219">
        <v>13</v>
      </c>
      <c r="I307" s="220"/>
      <c r="J307" s="221">
        <f>ROUND(I307*H307,2)</f>
        <v>0</v>
      </c>
      <c r="K307" s="217" t="s">
        <v>187</v>
      </c>
      <c r="L307" s="47"/>
      <c r="M307" s="222" t="s">
        <v>19</v>
      </c>
      <c r="N307" s="223" t="s">
        <v>44</v>
      </c>
      <c r="O307" s="87"/>
      <c r="P307" s="224">
        <f>O307*H307</f>
        <v>0</v>
      </c>
      <c r="Q307" s="224">
        <v>0</v>
      </c>
      <c r="R307" s="224">
        <f>Q307*H307</f>
        <v>0</v>
      </c>
      <c r="S307" s="224">
        <v>0.00048999999999999998</v>
      </c>
      <c r="T307" s="225">
        <f>S307*H307</f>
        <v>0.0063699999999999998</v>
      </c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R307" s="226" t="s">
        <v>284</v>
      </c>
      <c r="AT307" s="226" t="s">
        <v>183</v>
      </c>
      <c r="AU307" s="226" t="s">
        <v>82</v>
      </c>
      <c r="AY307" s="20" t="s">
        <v>180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20" t="s">
        <v>80</v>
      </c>
      <c r="BK307" s="227">
        <f>ROUND(I307*H307,2)</f>
        <v>0</v>
      </c>
      <c r="BL307" s="20" t="s">
        <v>284</v>
      </c>
      <c r="BM307" s="226" t="s">
        <v>3004</v>
      </c>
    </row>
    <row r="308" s="2" customFormat="1">
      <c r="A308" s="41"/>
      <c r="B308" s="42"/>
      <c r="C308" s="43"/>
      <c r="D308" s="228" t="s">
        <v>190</v>
      </c>
      <c r="E308" s="43"/>
      <c r="F308" s="229" t="s">
        <v>471</v>
      </c>
      <c r="G308" s="43"/>
      <c r="H308" s="43"/>
      <c r="I308" s="230"/>
      <c r="J308" s="43"/>
      <c r="K308" s="43"/>
      <c r="L308" s="47"/>
      <c r="M308" s="231"/>
      <c r="N308" s="232"/>
      <c r="O308" s="87"/>
      <c r="P308" s="87"/>
      <c r="Q308" s="87"/>
      <c r="R308" s="87"/>
      <c r="S308" s="87"/>
      <c r="T308" s="88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20" t="s">
        <v>190</v>
      </c>
      <c r="AU308" s="20" t="s">
        <v>82</v>
      </c>
    </row>
    <row r="309" s="2" customFormat="1">
      <c r="A309" s="41"/>
      <c r="B309" s="42"/>
      <c r="C309" s="43"/>
      <c r="D309" s="233" t="s">
        <v>192</v>
      </c>
      <c r="E309" s="43"/>
      <c r="F309" s="234" t="s">
        <v>472</v>
      </c>
      <c r="G309" s="43"/>
      <c r="H309" s="43"/>
      <c r="I309" s="230"/>
      <c r="J309" s="43"/>
      <c r="K309" s="43"/>
      <c r="L309" s="47"/>
      <c r="M309" s="231"/>
      <c r="N309" s="23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192</v>
      </c>
      <c r="AU309" s="20" t="s">
        <v>82</v>
      </c>
    </row>
    <row r="310" s="2" customFormat="1" ht="24.15" customHeight="1">
      <c r="A310" s="41"/>
      <c r="B310" s="42"/>
      <c r="C310" s="215" t="s">
        <v>532</v>
      </c>
      <c r="D310" s="215" t="s">
        <v>183</v>
      </c>
      <c r="E310" s="216" t="s">
        <v>474</v>
      </c>
      <c r="F310" s="217" t="s">
        <v>475</v>
      </c>
      <c r="G310" s="218" t="s">
        <v>348</v>
      </c>
      <c r="H310" s="219">
        <v>20</v>
      </c>
      <c r="I310" s="220"/>
      <c r="J310" s="221">
        <f>ROUND(I310*H310,2)</f>
        <v>0</v>
      </c>
      <c r="K310" s="217" t="s">
        <v>187</v>
      </c>
      <c r="L310" s="47"/>
      <c r="M310" s="222" t="s">
        <v>19</v>
      </c>
      <c r="N310" s="223" t="s">
        <v>44</v>
      </c>
      <c r="O310" s="87"/>
      <c r="P310" s="224">
        <f>O310*H310</f>
        <v>0</v>
      </c>
      <c r="Q310" s="224">
        <v>0.00023913999999999999</v>
      </c>
      <c r="R310" s="224">
        <f>Q310*H310</f>
        <v>0.0047828000000000002</v>
      </c>
      <c r="S310" s="224">
        <v>0</v>
      </c>
      <c r="T310" s="225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6" t="s">
        <v>284</v>
      </c>
      <c r="AT310" s="226" t="s">
        <v>183</v>
      </c>
      <c r="AU310" s="226" t="s">
        <v>82</v>
      </c>
      <c r="AY310" s="20" t="s">
        <v>180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20" t="s">
        <v>80</v>
      </c>
      <c r="BK310" s="227">
        <f>ROUND(I310*H310,2)</f>
        <v>0</v>
      </c>
      <c r="BL310" s="20" t="s">
        <v>284</v>
      </c>
      <c r="BM310" s="226" t="s">
        <v>3005</v>
      </c>
    </row>
    <row r="311" s="2" customFormat="1">
      <c r="A311" s="41"/>
      <c r="B311" s="42"/>
      <c r="C311" s="43"/>
      <c r="D311" s="228" t="s">
        <v>190</v>
      </c>
      <c r="E311" s="43"/>
      <c r="F311" s="229" t="s">
        <v>477</v>
      </c>
      <c r="G311" s="43"/>
      <c r="H311" s="43"/>
      <c r="I311" s="230"/>
      <c r="J311" s="43"/>
      <c r="K311" s="43"/>
      <c r="L311" s="47"/>
      <c r="M311" s="231"/>
      <c r="N311" s="23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190</v>
      </c>
      <c r="AU311" s="20" t="s">
        <v>82</v>
      </c>
    </row>
    <row r="312" s="2" customFormat="1">
      <c r="A312" s="41"/>
      <c r="B312" s="42"/>
      <c r="C312" s="43"/>
      <c r="D312" s="233" t="s">
        <v>192</v>
      </c>
      <c r="E312" s="43"/>
      <c r="F312" s="234" t="s">
        <v>478</v>
      </c>
      <c r="G312" s="43"/>
      <c r="H312" s="43"/>
      <c r="I312" s="230"/>
      <c r="J312" s="43"/>
      <c r="K312" s="43"/>
      <c r="L312" s="47"/>
      <c r="M312" s="231"/>
      <c r="N312" s="23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192</v>
      </c>
      <c r="AU312" s="20" t="s">
        <v>82</v>
      </c>
    </row>
    <row r="313" s="13" customFormat="1">
      <c r="A313" s="13"/>
      <c r="B313" s="235"/>
      <c r="C313" s="236"/>
      <c r="D313" s="228" t="s">
        <v>216</v>
      </c>
      <c r="E313" s="237" t="s">
        <v>19</v>
      </c>
      <c r="F313" s="238" t="s">
        <v>3006</v>
      </c>
      <c r="G313" s="236"/>
      <c r="H313" s="239">
        <v>11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5" t="s">
        <v>216</v>
      </c>
      <c r="AU313" s="245" t="s">
        <v>82</v>
      </c>
      <c r="AV313" s="13" t="s">
        <v>82</v>
      </c>
      <c r="AW313" s="13" t="s">
        <v>35</v>
      </c>
      <c r="AX313" s="13" t="s">
        <v>73</v>
      </c>
      <c r="AY313" s="245" t="s">
        <v>180</v>
      </c>
    </row>
    <row r="314" s="13" customFormat="1">
      <c r="A314" s="13"/>
      <c r="B314" s="235"/>
      <c r="C314" s="236"/>
      <c r="D314" s="228" t="s">
        <v>216</v>
      </c>
      <c r="E314" s="237" t="s">
        <v>19</v>
      </c>
      <c r="F314" s="238" t="s">
        <v>3007</v>
      </c>
      <c r="G314" s="236"/>
      <c r="H314" s="239">
        <v>9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216</v>
      </c>
      <c r="AU314" s="245" t="s">
        <v>82</v>
      </c>
      <c r="AV314" s="13" t="s">
        <v>82</v>
      </c>
      <c r="AW314" s="13" t="s">
        <v>35</v>
      </c>
      <c r="AX314" s="13" t="s">
        <v>73</v>
      </c>
      <c r="AY314" s="245" t="s">
        <v>180</v>
      </c>
    </row>
    <row r="315" s="14" customFormat="1">
      <c r="A315" s="14"/>
      <c r="B315" s="246"/>
      <c r="C315" s="247"/>
      <c r="D315" s="228" t="s">
        <v>216</v>
      </c>
      <c r="E315" s="248" t="s">
        <v>19</v>
      </c>
      <c r="F315" s="249" t="s">
        <v>293</v>
      </c>
      <c r="G315" s="247"/>
      <c r="H315" s="250">
        <v>20</v>
      </c>
      <c r="I315" s="251"/>
      <c r="J315" s="247"/>
      <c r="K315" s="247"/>
      <c r="L315" s="252"/>
      <c r="M315" s="253"/>
      <c r="N315" s="254"/>
      <c r="O315" s="254"/>
      <c r="P315" s="254"/>
      <c r="Q315" s="254"/>
      <c r="R315" s="254"/>
      <c r="S315" s="254"/>
      <c r="T315" s="25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6" t="s">
        <v>216</v>
      </c>
      <c r="AU315" s="256" t="s">
        <v>82</v>
      </c>
      <c r="AV315" s="14" t="s">
        <v>188</v>
      </c>
      <c r="AW315" s="14" t="s">
        <v>35</v>
      </c>
      <c r="AX315" s="14" t="s">
        <v>80</v>
      </c>
      <c r="AY315" s="256" t="s">
        <v>180</v>
      </c>
    </row>
    <row r="316" s="2" customFormat="1" ht="24.15" customHeight="1">
      <c r="A316" s="41"/>
      <c r="B316" s="42"/>
      <c r="C316" s="257" t="s">
        <v>539</v>
      </c>
      <c r="D316" s="257" t="s">
        <v>390</v>
      </c>
      <c r="E316" s="258" t="s">
        <v>481</v>
      </c>
      <c r="F316" s="259" t="s">
        <v>482</v>
      </c>
      <c r="G316" s="260" t="s">
        <v>483</v>
      </c>
      <c r="H316" s="261">
        <v>10</v>
      </c>
      <c r="I316" s="262"/>
      <c r="J316" s="263">
        <f>ROUND(I316*H316,2)</f>
        <v>0</v>
      </c>
      <c r="K316" s="259" t="s">
        <v>187</v>
      </c>
      <c r="L316" s="264"/>
      <c r="M316" s="265" t="s">
        <v>19</v>
      </c>
      <c r="N316" s="266" t="s">
        <v>44</v>
      </c>
      <c r="O316" s="87"/>
      <c r="P316" s="224">
        <f>O316*H316</f>
        <v>0</v>
      </c>
      <c r="Q316" s="224">
        <v>0.00018000000000000001</v>
      </c>
      <c r="R316" s="224">
        <f>Q316*H316</f>
        <v>0.0018000000000000002</v>
      </c>
      <c r="S316" s="224">
        <v>0</v>
      </c>
      <c r="T316" s="225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26" t="s">
        <v>393</v>
      </c>
      <c r="AT316" s="226" t="s">
        <v>390</v>
      </c>
      <c r="AU316" s="226" t="s">
        <v>82</v>
      </c>
      <c r="AY316" s="20" t="s">
        <v>180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20" t="s">
        <v>80</v>
      </c>
      <c r="BK316" s="227">
        <f>ROUND(I316*H316,2)</f>
        <v>0</v>
      </c>
      <c r="BL316" s="20" t="s">
        <v>284</v>
      </c>
      <c r="BM316" s="226" t="s">
        <v>3008</v>
      </c>
    </row>
    <row r="317" s="2" customFormat="1">
      <c r="A317" s="41"/>
      <c r="B317" s="42"/>
      <c r="C317" s="43"/>
      <c r="D317" s="228" t="s">
        <v>190</v>
      </c>
      <c r="E317" s="43"/>
      <c r="F317" s="229" t="s">
        <v>482</v>
      </c>
      <c r="G317" s="43"/>
      <c r="H317" s="43"/>
      <c r="I317" s="230"/>
      <c r="J317" s="43"/>
      <c r="K317" s="43"/>
      <c r="L317" s="47"/>
      <c r="M317" s="231"/>
      <c r="N317" s="23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190</v>
      </c>
      <c r="AU317" s="20" t="s">
        <v>82</v>
      </c>
    </row>
    <row r="318" s="13" customFormat="1">
      <c r="A318" s="13"/>
      <c r="B318" s="235"/>
      <c r="C318" s="236"/>
      <c r="D318" s="228" t="s">
        <v>216</v>
      </c>
      <c r="E318" s="237" t="s">
        <v>19</v>
      </c>
      <c r="F318" s="238" t="s">
        <v>3009</v>
      </c>
      <c r="G318" s="236"/>
      <c r="H318" s="239">
        <v>10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216</v>
      </c>
      <c r="AU318" s="245" t="s">
        <v>82</v>
      </c>
      <c r="AV318" s="13" t="s">
        <v>82</v>
      </c>
      <c r="AW318" s="13" t="s">
        <v>35</v>
      </c>
      <c r="AX318" s="13" t="s">
        <v>80</v>
      </c>
      <c r="AY318" s="245" t="s">
        <v>180</v>
      </c>
    </row>
    <row r="319" s="2" customFormat="1" ht="21.75" customHeight="1">
      <c r="A319" s="41"/>
      <c r="B319" s="42"/>
      <c r="C319" s="215" t="s">
        <v>544</v>
      </c>
      <c r="D319" s="215" t="s">
        <v>183</v>
      </c>
      <c r="E319" s="216" t="s">
        <v>499</v>
      </c>
      <c r="F319" s="217" t="s">
        <v>500</v>
      </c>
      <c r="G319" s="218" t="s">
        <v>348</v>
      </c>
      <c r="H319" s="219">
        <v>5</v>
      </c>
      <c r="I319" s="220"/>
      <c r="J319" s="221">
        <f>ROUND(I319*H319,2)</f>
        <v>0</v>
      </c>
      <c r="K319" s="217" t="s">
        <v>187</v>
      </c>
      <c r="L319" s="47"/>
      <c r="M319" s="222" t="s">
        <v>19</v>
      </c>
      <c r="N319" s="223" t="s">
        <v>44</v>
      </c>
      <c r="O319" s="87"/>
      <c r="P319" s="224">
        <f>O319*H319</f>
        <v>0</v>
      </c>
      <c r="Q319" s="224">
        <v>0.0018</v>
      </c>
      <c r="R319" s="224">
        <f>Q319*H319</f>
        <v>0.0089999999999999993</v>
      </c>
      <c r="S319" s="224">
        <v>0</v>
      </c>
      <c r="T319" s="22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26" t="s">
        <v>284</v>
      </c>
      <c r="AT319" s="226" t="s">
        <v>183</v>
      </c>
      <c r="AU319" s="226" t="s">
        <v>82</v>
      </c>
      <c r="AY319" s="20" t="s">
        <v>180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20" t="s">
        <v>80</v>
      </c>
      <c r="BK319" s="227">
        <f>ROUND(I319*H319,2)</f>
        <v>0</v>
      </c>
      <c r="BL319" s="20" t="s">
        <v>284</v>
      </c>
      <c r="BM319" s="226" t="s">
        <v>3010</v>
      </c>
    </row>
    <row r="320" s="2" customFormat="1">
      <c r="A320" s="41"/>
      <c r="B320" s="42"/>
      <c r="C320" s="43"/>
      <c r="D320" s="228" t="s">
        <v>190</v>
      </c>
      <c r="E320" s="43"/>
      <c r="F320" s="229" t="s">
        <v>502</v>
      </c>
      <c r="G320" s="43"/>
      <c r="H320" s="43"/>
      <c r="I320" s="230"/>
      <c r="J320" s="43"/>
      <c r="K320" s="43"/>
      <c r="L320" s="47"/>
      <c r="M320" s="231"/>
      <c r="N320" s="23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190</v>
      </c>
      <c r="AU320" s="20" t="s">
        <v>82</v>
      </c>
    </row>
    <row r="321" s="2" customFormat="1">
      <c r="A321" s="41"/>
      <c r="B321" s="42"/>
      <c r="C321" s="43"/>
      <c r="D321" s="233" t="s">
        <v>192</v>
      </c>
      <c r="E321" s="43"/>
      <c r="F321" s="234" t="s">
        <v>503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192</v>
      </c>
      <c r="AU321" s="20" t="s">
        <v>82</v>
      </c>
    </row>
    <row r="322" s="2" customFormat="1" ht="16.5" customHeight="1">
      <c r="A322" s="41"/>
      <c r="B322" s="42"/>
      <c r="C322" s="215" t="s">
        <v>550</v>
      </c>
      <c r="D322" s="215" t="s">
        <v>183</v>
      </c>
      <c r="E322" s="216" t="s">
        <v>3011</v>
      </c>
      <c r="F322" s="217" t="s">
        <v>3012</v>
      </c>
      <c r="G322" s="218" t="s">
        <v>348</v>
      </c>
      <c r="H322" s="219">
        <v>1</v>
      </c>
      <c r="I322" s="220"/>
      <c r="J322" s="221">
        <f>ROUND(I322*H322,2)</f>
        <v>0</v>
      </c>
      <c r="K322" s="217" t="s">
        <v>187</v>
      </c>
      <c r="L322" s="47"/>
      <c r="M322" s="222" t="s">
        <v>19</v>
      </c>
      <c r="N322" s="223" t="s">
        <v>44</v>
      </c>
      <c r="O322" s="87"/>
      <c r="P322" s="224">
        <f>O322*H322</f>
        <v>0</v>
      </c>
      <c r="Q322" s="224">
        <v>0.0018400000000000001</v>
      </c>
      <c r="R322" s="224">
        <f>Q322*H322</f>
        <v>0.0018400000000000001</v>
      </c>
      <c r="S322" s="224">
        <v>0</v>
      </c>
      <c r="T322" s="225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6" t="s">
        <v>284</v>
      </c>
      <c r="AT322" s="226" t="s">
        <v>183</v>
      </c>
      <c r="AU322" s="226" t="s">
        <v>82</v>
      </c>
      <c r="AY322" s="20" t="s">
        <v>180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20" t="s">
        <v>80</v>
      </c>
      <c r="BK322" s="227">
        <f>ROUND(I322*H322,2)</f>
        <v>0</v>
      </c>
      <c r="BL322" s="20" t="s">
        <v>284</v>
      </c>
      <c r="BM322" s="226" t="s">
        <v>3013</v>
      </c>
    </row>
    <row r="323" s="2" customFormat="1">
      <c r="A323" s="41"/>
      <c r="B323" s="42"/>
      <c r="C323" s="43"/>
      <c r="D323" s="228" t="s">
        <v>190</v>
      </c>
      <c r="E323" s="43"/>
      <c r="F323" s="229" t="s">
        <v>3012</v>
      </c>
      <c r="G323" s="43"/>
      <c r="H323" s="43"/>
      <c r="I323" s="230"/>
      <c r="J323" s="43"/>
      <c r="K323" s="43"/>
      <c r="L323" s="47"/>
      <c r="M323" s="231"/>
      <c r="N323" s="232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190</v>
      </c>
      <c r="AU323" s="20" t="s">
        <v>82</v>
      </c>
    </row>
    <row r="324" s="2" customFormat="1">
      <c r="A324" s="41"/>
      <c r="B324" s="42"/>
      <c r="C324" s="43"/>
      <c r="D324" s="233" t="s">
        <v>192</v>
      </c>
      <c r="E324" s="43"/>
      <c r="F324" s="234" t="s">
        <v>3014</v>
      </c>
      <c r="G324" s="43"/>
      <c r="H324" s="43"/>
      <c r="I324" s="230"/>
      <c r="J324" s="43"/>
      <c r="K324" s="43"/>
      <c r="L324" s="47"/>
      <c r="M324" s="231"/>
      <c r="N324" s="23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192</v>
      </c>
      <c r="AU324" s="20" t="s">
        <v>82</v>
      </c>
    </row>
    <row r="325" s="2" customFormat="1" ht="16.5" customHeight="1">
      <c r="A325" s="41"/>
      <c r="B325" s="42"/>
      <c r="C325" s="215" t="s">
        <v>557</v>
      </c>
      <c r="D325" s="215" t="s">
        <v>183</v>
      </c>
      <c r="E325" s="216" t="s">
        <v>3015</v>
      </c>
      <c r="F325" s="217" t="s">
        <v>3016</v>
      </c>
      <c r="G325" s="218" t="s">
        <v>385</v>
      </c>
      <c r="H325" s="219">
        <v>1</v>
      </c>
      <c r="I325" s="220"/>
      <c r="J325" s="221">
        <f>ROUND(I325*H325,2)</f>
        <v>0</v>
      </c>
      <c r="K325" s="217" t="s">
        <v>187</v>
      </c>
      <c r="L325" s="47"/>
      <c r="M325" s="222" t="s">
        <v>19</v>
      </c>
      <c r="N325" s="223" t="s">
        <v>44</v>
      </c>
      <c r="O325" s="87"/>
      <c r="P325" s="224">
        <f>O325*H325</f>
        <v>0</v>
      </c>
      <c r="Q325" s="224">
        <v>0</v>
      </c>
      <c r="R325" s="224">
        <f>Q325*H325</f>
        <v>0</v>
      </c>
      <c r="S325" s="224">
        <v>0.0022499999999999998</v>
      </c>
      <c r="T325" s="225">
        <f>S325*H325</f>
        <v>0.0022499999999999998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6" t="s">
        <v>284</v>
      </c>
      <c r="AT325" s="226" t="s">
        <v>183</v>
      </c>
      <c r="AU325" s="226" t="s">
        <v>82</v>
      </c>
      <c r="AY325" s="20" t="s">
        <v>180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20" t="s">
        <v>80</v>
      </c>
      <c r="BK325" s="227">
        <f>ROUND(I325*H325,2)</f>
        <v>0</v>
      </c>
      <c r="BL325" s="20" t="s">
        <v>284</v>
      </c>
      <c r="BM325" s="226" t="s">
        <v>3017</v>
      </c>
    </row>
    <row r="326" s="2" customFormat="1">
      <c r="A326" s="41"/>
      <c r="B326" s="42"/>
      <c r="C326" s="43"/>
      <c r="D326" s="228" t="s">
        <v>190</v>
      </c>
      <c r="E326" s="43"/>
      <c r="F326" s="229" t="s">
        <v>3018</v>
      </c>
      <c r="G326" s="43"/>
      <c r="H326" s="43"/>
      <c r="I326" s="230"/>
      <c r="J326" s="43"/>
      <c r="K326" s="43"/>
      <c r="L326" s="47"/>
      <c r="M326" s="231"/>
      <c r="N326" s="23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190</v>
      </c>
      <c r="AU326" s="20" t="s">
        <v>82</v>
      </c>
    </row>
    <row r="327" s="2" customFormat="1">
      <c r="A327" s="41"/>
      <c r="B327" s="42"/>
      <c r="C327" s="43"/>
      <c r="D327" s="233" t="s">
        <v>192</v>
      </c>
      <c r="E327" s="43"/>
      <c r="F327" s="234" t="s">
        <v>3019</v>
      </c>
      <c r="G327" s="43"/>
      <c r="H327" s="43"/>
      <c r="I327" s="230"/>
      <c r="J327" s="43"/>
      <c r="K327" s="43"/>
      <c r="L327" s="47"/>
      <c r="M327" s="231"/>
      <c r="N327" s="23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192</v>
      </c>
      <c r="AU327" s="20" t="s">
        <v>82</v>
      </c>
    </row>
    <row r="328" s="2" customFormat="1" ht="16.5" customHeight="1">
      <c r="A328" s="41"/>
      <c r="B328" s="42"/>
      <c r="C328" s="215" t="s">
        <v>563</v>
      </c>
      <c r="D328" s="215" t="s">
        <v>183</v>
      </c>
      <c r="E328" s="216" t="s">
        <v>3020</v>
      </c>
      <c r="F328" s="217" t="s">
        <v>3021</v>
      </c>
      <c r="G328" s="218" t="s">
        <v>348</v>
      </c>
      <c r="H328" s="219">
        <v>1</v>
      </c>
      <c r="I328" s="220"/>
      <c r="J328" s="221">
        <f>ROUND(I328*H328,2)</f>
        <v>0</v>
      </c>
      <c r="K328" s="217" t="s">
        <v>187</v>
      </c>
      <c r="L328" s="47"/>
      <c r="M328" s="222" t="s">
        <v>19</v>
      </c>
      <c r="N328" s="223" t="s">
        <v>44</v>
      </c>
      <c r="O328" s="87"/>
      <c r="P328" s="224">
        <f>O328*H328</f>
        <v>0</v>
      </c>
      <c r="Q328" s="224">
        <v>0.0018400000000000001</v>
      </c>
      <c r="R328" s="224">
        <f>Q328*H328</f>
        <v>0.0018400000000000001</v>
      </c>
      <c r="S328" s="224">
        <v>0</v>
      </c>
      <c r="T328" s="225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26" t="s">
        <v>284</v>
      </c>
      <c r="AT328" s="226" t="s">
        <v>183</v>
      </c>
      <c r="AU328" s="226" t="s">
        <v>82</v>
      </c>
      <c r="AY328" s="20" t="s">
        <v>180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20" t="s">
        <v>80</v>
      </c>
      <c r="BK328" s="227">
        <f>ROUND(I328*H328,2)</f>
        <v>0</v>
      </c>
      <c r="BL328" s="20" t="s">
        <v>284</v>
      </c>
      <c r="BM328" s="226" t="s">
        <v>3022</v>
      </c>
    </row>
    <row r="329" s="2" customFormat="1">
      <c r="A329" s="41"/>
      <c r="B329" s="42"/>
      <c r="C329" s="43"/>
      <c r="D329" s="228" t="s">
        <v>190</v>
      </c>
      <c r="E329" s="43"/>
      <c r="F329" s="229" t="s">
        <v>3023</v>
      </c>
      <c r="G329" s="43"/>
      <c r="H329" s="43"/>
      <c r="I329" s="230"/>
      <c r="J329" s="43"/>
      <c r="K329" s="43"/>
      <c r="L329" s="47"/>
      <c r="M329" s="231"/>
      <c r="N329" s="232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190</v>
      </c>
      <c r="AU329" s="20" t="s">
        <v>82</v>
      </c>
    </row>
    <row r="330" s="2" customFormat="1">
      <c r="A330" s="41"/>
      <c r="B330" s="42"/>
      <c r="C330" s="43"/>
      <c r="D330" s="233" t="s">
        <v>192</v>
      </c>
      <c r="E330" s="43"/>
      <c r="F330" s="234" t="s">
        <v>3024</v>
      </c>
      <c r="G330" s="43"/>
      <c r="H330" s="43"/>
      <c r="I330" s="230"/>
      <c r="J330" s="43"/>
      <c r="K330" s="43"/>
      <c r="L330" s="47"/>
      <c r="M330" s="231"/>
      <c r="N330" s="23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192</v>
      </c>
      <c r="AU330" s="20" t="s">
        <v>82</v>
      </c>
    </row>
    <row r="331" s="2" customFormat="1" ht="16.5" customHeight="1">
      <c r="A331" s="41"/>
      <c r="B331" s="42"/>
      <c r="C331" s="257" t="s">
        <v>569</v>
      </c>
      <c r="D331" s="257" t="s">
        <v>390</v>
      </c>
      <c r="E331" s="258" t="s">
        <v>3025</v>
      </c>
      <c r="F331" s="259" t="s">
        <v>3026</v>
      </c>
      <c r="G331" s="260" t="s">
        <v>3027</v>
      </c>
      <c r="H331" s="261">
        <v>1</v>
      </c>
      <c r="I331" s="262"/>
      <c r="J331" s="263">
        <f>ROUND(I331*H331,2)</f>
        <v>0</v>
      </c>
      <c r="K331" s="259" t="s">
        <v>187</v>
      </c>
      <c r="L331" s="264"/>
      <c r="M331" s="265" t="s">
        <v>19</v>
      </c>
      <c r="N331" s="266" t="s">
        <v>44</v>
      </c>
      <c r="O331" s="87"/>
      <c r="P331" s="224">
        <f>O331*H331</f>
        <v>0</v>
      </c>
      <c r="Q331" s="224">
        <v>0.0020999999999999999</v>
      </c>
      <c r="R331" s="224">
        <f>Q331*H331</f>
        <v>0.0020999999999999999</v>
      </c>
      <c r="S331" s="224">
        <v>0</v>
      </c>
      <c r="T331" s="225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26" t="s">
        <v>393</v>
      </c>
      <c r="AT331" s="226" t="s">
        <v>390</v>
      </c>
      <c r="AU331" s="226" t="s">
        <v>82</v>
      </c>
      <c r="AY331" s="20" t="s">
        <v>180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20" t="s">
        <v>80</v>
      </c>
      <c r="BK331" s="227">
        <f>ROUND(I331*H331,2)</f>
        <v>0</v>
      </c>
      <c r="BL331" s="20" t="s">
        <v>284</v>
      </c>
      <c r="BM331" s="226" t="s">
        <v>3028</v>
      </c>
    </row>
    <row r="332" s="2" customFormat="1">
      <c r="A332" s="41"/>
      <c r="B332" s="42"/>
      <c r="C332" s="43"/>
      <c r="D332" s="228" t="s">
        <v>190</v>
      </c>
      <c r="E332" s="43"/>
      <c r="F332" s="229" t="s">
        <v>3026</v>
      </c>
      <c r="G332" s="43"/>
      <c r="H332" s="43"/>
      <c r="I332" s="230"/>
      <c r="J332" s="43"/>
      <c r="K332" s="43"/>
      <c r="L332" s="47"/>
      <c r="M332" s="231"/>
      <c r="N332" s="23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190</v>
      </c>
      <c r="AU332" s="20" t="s">
        <v>82</v>
      </c>
    </row>
    <row r="333" s="2" customFormat="1" ht="16.5" customHeight="1">
      <c r="A333" s="41"/>
      <c r="B333" s="42"/>
      <c r="C333" s="215" t="s">
        <v>577</v>
      </c>
      <c r="D333" s="215" t="s">
        <v>183</v>
      </c>
      <c r="E333" s="216" t="s">
        <v>505</v>
      </c>
      <c r="F333" s="217" t="s">
        <v>506</v>
      </c>
      <c r="G333" s="218" t="s">
        <v>385</v>
      </c>
      <c r="H333" s="219">
        <v>4</v>
      </c>
      <c r="I333" s="220"/>
      <c r="J333" s="221">
        <f>ROUND(I333*H333,2)</f>
        <v>0</v>
      </c>
      <c r="K333" s="217" t="s">
        <v>187</v>
      </c>
      <c r="L333" s="47"/>
      <c r="M333" s="222" t="s">
        <v>19</v>
      </c>
      <c r="N333" s="223" t="s">
        <v>44</v>
      </c>
      <c r="O333" s="87"/>
      <c r="P333" s="224">
        <f>O333*H333</f>
        <v>0</v>
      </c>
      <c r="Q333" s="224">
        <v>0</v>
      </c>
      <c r="R333" s="224">
        <f>Q333*H333</f>
        <v>0</v>
      </c>
      <c r="S333" s="224">
        <v>0.00084999999999999995</v>
      </c>
      <c r="T333" s="225">
        <f>S333*H333</f>
        <v>0.0033999999999999998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26" t="s">
        <v>284</v>
      </c>
      <c r="AT333" s="226" t="s">
        <v>183</v>
      </c>
      <c r="AU333" s="226" t="s">
        <v>82</v>
      </c>
      <c r="AY333" s="20" t="s">
        <v>180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20" t="s">
        <v>80</v>
      </c>
      <c r="BK333" s="227">
        <f>ROUND(I333*H333,2)</f>
        <v>0</v>
      </c>
      <c r="BL333" s="20" t="s">
        <v>284</v>
      </c>
      <c r="BM333" s="226" t="s">
        <v>3029</v>
      </c>
    </row>
    <row r="334" s="2" customFormat="1">
      <c r="A334" s="41"/>
      <c r="B334" s="42"/>
      <c r="C334" s="43"/>
      <c r="D334" s="228" t="s">
        <v>190</v>
      </c>
      <c r="E334" s="43"/>
      <c r="F334" s="229" t="s">
        <v>508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190</v>
      </c>
      <c r="AU334" s="20" t="s">
        <v>82</v>
      </c>
    </row>
    <row r="335" s="2" customFormat="1">
      <c r="A335" s="41"/>
      <c r="B335" s="42"/>
      <c r="C335" s="43"/>
      <c r="D335" s="233" t="s">
        <v>192</v>
      </c>
      <c r="E335" s="43"/>
      <c r="F335" s="234" t="s">
        <v>509</v>
      </c>
      <c r="G335" s="43"/>
      <c r="H335" s="43"/>
      <c r="I335" s="230"/>
      <c r="J335" s="43"/>
      <c r="K335" s="43"/>
      <c r="L335" s="47"/>
      <c r="M335" s="231"/>
      <c r="N335" s="23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192</v>
      </c>
      <c r="AU335" s="20" t="s">
        <v>82</v>
      </c>
    </row>
    <row r="336" s="2" customFormat="1" ht="16.5" customHeight="1">
      <c r="A336" s="41"/>
      <c r="B336" s="42"/>
      <c r="C336" s="215" t="s">
        <v>583</v>
      </c>
      <c r="D336" s="215" t="s">
        <v>183</v>
      </c>
      <c r="E336" s="216" t="s">
        <v>511</v>
      </c>
      <c r="F336" s="217" t="s">
        <v>512</v>
      </c>
      <c r="G336" s="218" t="s">
        <v>385</v>
      </c>
      <c r="H336" s="219">
        <v>5</v>
      </c>
      <c r="I336" s="220"/>
      <c r="J336" s="221">
        <f>ROUND(I336*H336,2)</f>
        <v>0</v>
      </c>
      <c r="K336" s="217" t="s">
        <v>187</v>
      </c>
      <c r="L336" s="47"/>
      <c r="M336" s="222" t="s">
        <v>19</v>
      </c>
      <c r="N336" s="223" t="s">
        <v>44</v>
      </c>
      <c r="O336" s="87"/>
      <c r="P336" s="224">
        <f>O336*H336</f>
        <v>0</v>
      </c>
      <c r="Q336" s="224">
        <v>0.0002375</v>
      </c>
      <c r="R336" s="224">
        <f>Q336*H336</f>
        <v>0.0011875</v>
      </c>
      <c r="S336" s="224">
        <v>0</v>
      </c>
      <c r="T336" s="225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6" t="s">
        <v>284</v>
      </c>
      <c r="AT336" s="226" t="s">
        <v>183</v>
      </c>
      <c r="AU336" s="226" t="s">
        <v>82</v>
      </c>
      <c r="AY336" s="20" t="s">
        <v>180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20" t="s">
        <v>80</v>
      </c>
      <c r="BK336" s="227">
        <f>ROUND(I336*H336,2)</f>
        <v>0</v>
      </c>
      <c r="BL336" s="20" t="s">
        <v>284</v>
      </c>
      <c r="BM336" s="226" t="s">
        <v>3030</v>
      </c>
    </row>
    <row r="337" s="2" customFormat="1">
      <c r="A337" s="41"/>
      <c r="B337" s="42"/>
      <c r="C337" s="43"/>
      <c r="D337" s="228" t="s">
        <v>190</v>
      </c>
      <c r="E337" s="43"/>
      <c r="F337" s="229" t="s">
        <v>514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190</v>
      </c>
      <c r="AU337" s="20" t="s">
        <v>82</v>
      </c>
    </row>
    <row r="338" s="2" customFormat="1">
      <c r="A338" s="41"/>
      <c r="B338" s="42"/>
      <c r="C338" s="43"/>
      <c r="D338" s="233" t="s">
        <v>192</v>
      </c>
      <c r="E338" s="43"/>
      <c r="F338" s="234" t="s">
        <v>515</v>
      </c>
      <c r="G338" s="43"/>
      <c r="H338" s="43"/>
      <c r="I338" s="230"/>
      <c r="J338" s="43"/>
      <c r="K338" s="43"/>
      <c r="L338" s="47"/>
      <c r="M338" s="231"/>
      <c r="N338" s="232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192</v>
      </c>
      <c r="AU338" s="20" t="s">
        <v>82</v>
      </c>
    </row>
    <row r="339" s="2" customFormat="1" ht="16.5" customHeight="1">
      <c r="A339" s="41"/>
      <c r="B339" s="42"/>
      <c r="C339" s="215" t="s">
        <v>589</v>
      </c>
      <c r="D339" s="215" t="s">
        <v>183</v>
      </c>
      <c r="E339" s="216" t="s">
        <v>517</v>
      </c>
      <c r="F339" s="217" t="s">
        <v>518</v>
      </c>
      <c r="G339" s="218" t="s">
        <v>385</v>
      </c>
      <c r="H339" s="219">
        <v>2</v>
      </c>
      <c r="I339" s="220"/>
      <c r="J339" s="221">
        <f>ROUND(I339*H339,2)</f>
        <v>0</v>
      </c>
      <c r="K339" s="217" t="s">
        <v>187</v>
      </c>
      <c r="L339" s="47"/>
      <c r="M339" s="222" t="s">
        <v>19</v>
      </c>
      <c r="N339" s="223" t="s">
        <v>44</v>
      </c>
      <c r="O339" s="87"/>
      <c r="P339" s="224">
        <f>O339*H339</f>
        <v>0</v>
      </c>
      <c r="Q339" s="224">
        <v>0.00027500000000000002</v>
      </c>
      <c r="R339" s="224">
        <f>Q339*H339</f>
        <v>0.00055000000000000003</v>
      </c>
      <c r="S339" s="224">
        <v>0</v>
      </c>
      <c r="T339" s="225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6" t="s">
        <v>284</v>
      </c>
      <c r="AT339" s="226" t="s">
        <v>183</v>
      </c>
      <c r="AU339" s="226" t="s">
        <v>82</v>
      </c>
      <c r="AY339" s="20" t="s">
        <v>180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20" t="s">
        <v>80</v>
      </c>
      <c r="BK339" s="227">
        <f>ROUND(I339*H339,2)</f>
        <v>0</v>
      </c>
      <c r="BL339" s="20" t="s">
        <v>284</v>
      </c>
      <c r="BM339" s="226" t="s">
        <v>3031</v>
      </c>
    </row>
    <row r="340" s="2" customFormat="1">
      <c r="A340" s="41"/>
      <c r="B340" s="42"/>
      <c r="C340" s="43"/>
      <c r="D340" s="228" t="s">
        <v>190</v>
      </c>
      <c r="E340" s="43"/>
      <c r="F340" s="229" t="s">
        <v>520</v>
      </c>
      <c r="G340" s="43"/>
      <c r="H340" s="43"/>
      <c r="I340" s="230"/>
      <c r="J340" s="43"/>
      <c r="K340" s="43"/>
      <c r="L340" s="47"/>
      <c r="M340" s="231"/>
      <c r="N340" s="23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190</v>
      </c>
      <c r="AU340" s="20" t="s">
        <v>82</v>
      </c>
    </row>
    <row r="341" s="2" customFormat="1">
      <c r="A341" s="41"/>
      <c r="B341" s="42"/>
      <c r="C341" s="43"/>
      <c r="D341" s="233" t="s">
        <v>192</v>
      </c>
      <c r="E341" s="43"/>
      <c r="F341" s="234" t="s">
        <v>521</v>
      </c>
      <c r="G341" s="43"/>
      <c r="H341" s="43"/>
      <c r="I341" s="230"/>
      <c r="J341" s="43"/>
      <c r="K341" s="43"/>
      <c r="L341" s="47"/>
      <c r="M341" s="231"/>
      <c r="N341" s="23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192</v>
      </c>
      <c r="AU341" s="20" t="s">
        <v>82</v>
      </c>
    </row>
    <row r="342" s="2" customFormat="1" ht="16.5" customHeight="1">
      <c r="A342" s="41"/>
      <c r="B342" s="42"/>
      <c r="C342" s="215" t="s">
        <v>595</v>
      </c>
      <c r="D342" s="215" t="s">
        <v>183</v>
      </c>
      <c r="E342" s="216" t="s">
        <v>523</v>
      </c>
      <c r="F342" s="217" t="s">
        <v>524</v>
      </c>
      <c r="G342" s="218" t="s">
        <v>385</v>
      </c>
      <c r="H342" s="219">
        <v>9</v>
      </c>
      <c r="I342" s="220"/>
      <c r="J342" s="221">
        <f>ROUND(I342*H342,2)</f>
        <v>0</v>
      </c>
      <c r="K342" s="217" t="s">
        <v>525</v>
      </c>
      <c r="L342" s="47"/>
      <c r="M342" s="222" t="s">
        <v>19</v>
      </c>
      <c r="N342" s="223" t="s">
        <v>44</v>
      </c>
      <c r="O342" s="87"/>
      <c r="P342" s="224">
        <f>O342*H342</f>
        <v>0</v>
      </c>
      <c r="Q342" s="224">
        <v>0.0117</v>
      </c>
      <c r="R342" s="224">
        <f>Q342*H342</f>
        <v>0.10530000000000001</v>
      </c>
      <c r="S342" s="224">
        <v>0</v>
      </c>
      <c r="T342" s="22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6" t="s">
        <v>284</v>
      </c>
      <c r="AT342" s="226" t="s">
        <v>183</v>
      </c>
      <c r="AU342" s="226" t="s">
        <v>82</v>
      </c>
      <c r="AY342" s="20" t="s">
        <v>180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20" t="s">
        <v>80</v>
      </c>
      <c r="BK342" s="227">
        <f>ROUND(I342*H342,2)</f>
        <v>0</v>
      </c>
      <c r="BL342" s="20" t="s">
        <v>284</v>
      </c>
      <c r="BM342" s="226" t="s">
        <v>3032</v>
      </c>
    </row>
    <row r="343" s="2" customFormat="1">
      <c r="A343" s="41"/>
      <c r="B343" s="42"/>
      <c r="C343" s="43"/>
      <c r="D343" s="228" t="s">
        <v>190</v>
      </c>
      <c r="E343" s="43"/>
      <c r="F343" s="229" t="s">
        <v>527</v>
      </c>
      <c r="G343" s="43"/>
      <c r="H343" s="43"/>
      <c r="I343" s="230"/>
      <c r="J343" s="43"/>
      <c r="K343" s="43"/>
      <c r="L343" s="47"/>
      <c r="M343" s="231"/>
      <c r="N343" s="23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190</v>
      </c>
      <c r="AU343" s="20" t="s">
        <v>82</v>
      </c>
    </row>
    <row r="344" s="2" customFormat="1" ht="16.5" customHeight="1">
      <c r="A344" s="41"/>
      <c r="B344" s="42"/>
      <c r="C344" s="257" t="s">
        <v>601</v>
      </c>
      <c r="D344" s="257" t="s">
        <v>390</v>
      </c>
      <c r="E344" s="258" t="s">
        <v>529</v>
      </c>
      <c r="F344" s="259" t="s">
        <v>530</v>
      </c>
      <c r="G344" s="260" t="s">
        <v>385</v>
      </c>
      <c r="H344" s="261">
        <v>3</v>
      </c>
      <c r="I344" s="262"/>
      <c r="J344" s="263">
        <f>ROUND(I344*H344,2)</f>
        <v>0</v>
      </c>
      <c r="K344" s="259" t="s">
        <v>433</v>
      </c>
      <c r="L344" s="264"/>
      <c r="M344" s="265" t="s">
        <v>19</v>
      </c>
      <c r="N344" s="266" t="s">
        <v>44</v>
      </c>
      <c r="O344" s="87"/>
      <c r="P344" s="224">
        <f>O344*H344</f>
        <v>0</v>
      </c>
      <c r="Q344" s="224">
        <v>0.0035000000000000001</v>
      </c>
      <c r="R344" s="224">
        <f>Q344*H344</f>
        <v>0.010500000000000001</v>
      </c>
      <c r="S344" s="224">
        <v>0</v>
      </c>
      <c r="T344" s="225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26" t="s">
        <v>393</v>
      </c>
      <c r="AT344" s="226" t="s">
        <v>390</v>
      </c>
      <c r="AU344" s="226" t="s">
        <v>82</v>
      </c>
      <c r="AY344" s="20" t="s">
        <v>180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20" t="s">
        <v>80</v>
      </c>
      <c r="BK344" s="227">
        <f>ROUND(I344*H344,2)</f>
        <v>0</v>
      </c>
      <c r="BL344" s="20" t="s">
        <v>284</v>
      </c>
      <c r="BM344" s="226" t="s">
        <v>3033</v>
      </c>
    </row>
    <row r="345" s="2" customFormat="1">
      <c r="A345" s="41"/>
      <c r="B345" s="42"/>
      <c r="C345" s="43"/>
      <c r="D345" s="228" t="s">
        <v>190</v>
      </c>
      <c r="E345" s="43"/>
      <c r="F345" s="229" t="s">
        <v>530</v>
      </c>
      <c r="G345" s="43"/>
      <c r="H345" s="43"/>
      <c r="I345" s="230"/>
      <c r="J345" s="43"/>
      <c r="K345" s="43"/>
      <c r="L345" s="47"/>
      <c r="M345" s="231"/>
      <c r="N345" s="232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190</v>
      </c>
      <c r="AU345" s="20" t="s">
        <v>82</v>
      </c>
    </row>
    <row r="346" s="2" customFormat="1" ht="16.5" customHeight="1">
      <c r="A346" s="41"/>
      <c r="B346" s="42"/>
      <c r="C346" s="257" t="s">
        <v>609</v>
      </c>
      <c r="D346" s="257" t="s">
        <v>390</v>
      </c>
      <c r="E346" s="258" t="s">
        <v>533</v>
      </c>
      <c r="F346" s="259" t="s">
        <v>534</v>
      </c>
      <c r="G346" s="260" t="s">
        <v>385</v>
      </c>
      <c r="H346" s="261">
        <v>4</v>
      </c>
      <c r="I346" s="262"/>
      <c r="J346" s="263">
        <f>ROUND(I346*H346,2)</f>
        <v>0</v>
      </c>
      <c r="K346" s="259" t="s">
        <v>433</v>
      </c>
      <c r="L346" s="264"/>
      <c r="M346" s="265" t="s">
        <v>19</v>
      </c>
      <c r="N346" s="266" t="s">
        <v>44</v>
      </c>
      <c r="O346" s="87"/>
      <c r="P346" s="224">
        <f>O346*H346</f>
        <v>0</v>
      </c>
      <c r="Q346" s="224">
        <v>0.002</v>
      </c>
      <c r="R346" s="224">
        <f>Q346*H346</f>
        <v>0.0080000000000000002</v>
      </c>
      <c r="S346" s="224">
        <v>0</v>
      </c>
      <c r="T346" s="225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6" t="s">
        <v>393</v>
      </c>
      <c r="AT346" s="226" t="s">
        <v>390</v>
      </c>
      <c r="AU346" s="226" t="s">
        <v>82</v>
      </c>
      <c r="AY346" s="20" t="s">
        <v>180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20" t="s">
        <v>80</v>
      </c>
      <c r="BK346" s="227">
        <f>ROUND(I346*H346,2)</f>
        <v>0</v>
      </c>
      <c r="BL346" s="20" t="s">
        <v>284</v>
      </c>
      <c r="BM346" s="226" t="s">
        <v>3034</v>
      </c>
    </row>
    <row r="347" s="2" customFormat="1">
      <c r="A347" s="41"/>
      <c r="B347" s="42"/>
      <c r="C347" s="43"/>
      <c r="D347" s="228" t="s">
        <v>190</v>
      </c>
      <c r="E347" s="43"/>
      <c r="F347" s="229" t="s">
        <v>536</v>
      </c>
      <c r="G347" s="43"/>
      <c r="H347" s="43"/>
      <c r="I347" s="230"/>
      <c r="J347" s="43"/>
      <c r="K347" s="43"/>
      <c r="L347" s="47"/>
      <c r="M347" s="231"/>
      <c r="N347" s="23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190</v>
      </c>
      <c r="AU347" s="20" t="s">
        <v>82</v>
      </c>
    </row>
    <row r="348" s="2" customFormat="1">
      <c r="A348" s="41"/>
      <c r="B348" s="42"/>
      <c r="C348" s="43"/>
      <c r="D348" s="228" t="s">
        <v>537</v>
      </c>
      <c r="E348" s="43"/>
      <c r="F348" s="267" t="s">
        <v>538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537</v>
      </c>
      <c r="AU348" s="20" t="s">
        <v>82</v>
      </c>
    </row>
    <row r="349" s="2" customFormat="1" ht="24.15" customHeight="1">
      <c r="A349" s="41"/>
      <c r="B349" s="42"/>
      <c r="C349" s="257" t="s">
        <v>616</v>
      </c>
      <c r="D349" s="257" t="s">
        <v>390</v>
      </c>
      <c r="E349" s="258" t="s">
        <v>540</v>
      </c>
      <c r="F349" s="259" t="s">
        <v>541</v>
      </c>
      <c r="G349" s="260" t="s">
        <v>385</v>
      </c>
      <c r="H349" s="261">
        <v>2</v>
      </c>
      <c r="I349" s="262"/>
      <c r="J349" s="263">
        <f>ROUND(I349*H349,2)</f>
        <v>0</v>
      </c>
      <c r="K349" s="259" t="s">
        <v>187</v>
      </c>
      <c r="L349" s="264"/>
      <c r="M349" s="265" t="s">
        <v>19</v>
      </c>
      <c r="N349" s="266" t="s">
        <v>44</v>
      </c>
      <c r="O349" s="87"/>
      <c r="P349" s="224">
        <f>O349*H349</f>
        <v>0</v>
      </c>
      <c r="Q349" s="224">
        <v>0.00080000000000000004</v>
      </c>
      <c r="R349" s="224">
        <f>Q349*H349</f>
        <v>0.0016000000000000001</v>
      </c>
      <c r="S349" s="224">
        <v>0</v>
      </c>
      <c r="T349" s="225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6" t="s">
        <v>393</v>
      </c>
      <c r="AT349" s="226" t="s">
        <v>390</v>
      </c>
      <c r="AU349" s="226" t="s">
        <v>82</v>
      </c>
      <c r="AY349" s="20" t="s">
        <v>180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20" t="s">
        <v>80</v>
      </c>
      <c r="BK349" s="227">
        <f>ROUND(I349*H349,2)</f>
        <v>0</v>
      </c>
      <c r="BL349" s="20" t="s">
        <v>284</v>
      </c>
      <c r="BM349" s="226" t="s">
        <v>3035</v>
      </c>
    </row>
    <row r="350" s="2" customFormat="1">
      <c r="A350" s="41"/>
      <c r="B350" s="42"/>
      <c r="C350" s="43"/>
      <c r="D350" s="228" t="s">
        <v>190</v>
      </c>
      <c r="E350" s="43"/>
      <c r="F350" s="229" t="s">
        <v>541</v>
      </c>
      <c r="G350" s="43"/>
      <c r="H350" s="43"/>
      <c r="I350" s="230"/>
      <c r="J350" s="43"/>
      <c r="K350" s="43"/>
      <c r="L350" s="47"/>
      <c r="M350" s="231"/>
      <c r="N350" s="23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190</v>
      </c>
      <c r="AU350" s="20" t="s">
        <v>82</v>
      </c>
    </row>
    <row r="351" s="2" customFormat="1">
      <c r="A351" s="41"/>
      <c r="B351" s="42"/>
      <c r="C351" s="43"/>
      <c r="D351" s="228" t="s">
        <v>537</v>
      </c>
      <c r="E351" s="43"/>
      <c r="F351" s="267" t="s">
        <v>543</v>
      </c>
      <c r="G351" s="43"/>
      <c r="H351" s="43"/>
      <c r="I351" s="230"/>
      <c r="J351" s="43"/>
      <c r="K351" s="43"/>
      <c r="L351" s="47"/>
      <c r="M351" s="231"/>
      <c r="N351" s="23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537</v>
      </c>
      <c r="AU351" s="20" t="s">
        <v>82</v>
      </c>
    </row>
    <row r="352" s="2" customFormat="1" ht="24.15" customHeight="1">
      <c r="A352" s="41"/>
      <c r="B352" s="42"/>
      <c r="C352" s="215" t="s">
        <v>622</v>
      </c>
      <c r="D352" s="215" t="s">
        <v>183</v>
      </c>
      <c r="E352" s="216" t="s">
        <v>545</v>
      </c>
      <c r="F352" s="217" t="s">
        <v>546</v>
      </c>
      <c r="G352" s="218" t="s">
        <v>305</v>
      </c>
      <c r="H352" s="219">
        <v>0.48599999999999999</v>
      </c>
      <c r="I352" s="220"/>
      <c r="J352" s="221">
        <f>ROUND(I352*H352,2)</f>
        <v>0</v>
      </c>
      <c r="K352" s="217" t="s">
        <v>187</v>
      </c>
      <c r="L352" s="47"/>
      <c r="M352" s="222" t="s">
        <v>19</v>
      </c>
      <c r="N352" s="223" t="s">
        <v>44</v>
      </c>
      <c r="O352" s="87"/>
      <c r="P352" s="224">
        <f>O352*H352</f>
        <v>0</v>
      </c>
      <c r="Q352" s="224">
        <v>0</v>
      </c>
      <c r="R352" s="224">
        <f>Q352*H352</f>
        <v>0</v>
      </c>
      <c r="S352" s="224">
        <v>0</v>
      </c>
      <c r="T352" s="225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6" t="s">
        <v>284</v>
      </c>
      <c r="AT352" s="226" t="s">
        <v>183</v>
      </c>
      <c r="AU352" s="226" t="s">
        <v>82</v>
      </c>
      <c r="AY352" s="20" t="s">
        <v>180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20" t="s">
        <v>80</v>
      </c>
      <c r="BK352" s="227">
        <f>ROUND(I352*H352,2)</f>
        <v>0</v>
      </c>
      <c r="BL352" s="20" t="s">
        <v>284</v>
      </c>
      <c r="BM352" s="226" t="s">
        <v>3036</v>
      </c>
    </row>
    <row r="353" s="2" customFormat="1">
      <c r="A353" s="41"/>
      <c r="B353" s="42"/>
      <c r="C353" s="43"/>
      <c r="D353" s="228" t="s">
        <v>190</v>
      </c>
      <c r="E353" s="43"/>
      <c r="F353" s="229" t="s">
        <v>548</v>
      </c>
      <c r="G353" s="43"/>
      <c r="H353" s="43"/>
      <c r="I353" s="230"/>
      <c r="J353" s="43"/>
      <c r="K353" s="43"/>
      <c r="L353" s="47"/>
      <c r="M353" s="231"/>
      <c r="N353" s="23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190</v>
      </c>
      <c r="AU353" s="20" t="s">
        <v>82</v>
      </c>
    </row>
    <row r="354" s="2" customFormat="1">
      <c r="A354" s="41"/>
      <c r="B354" s="42"/>
      <c r="C354" s="43"/>
      <c r="D354" s="233" t="s">
        <v>192</v>
      </c>
      <c r="E354" s="43"/>
      <c r="F354" s="234" t="s">
        <v>549</v>
      </c>
      <c r="G354" s="43"/>
      <c r="H354" s="43"/>
      <c r="I354" s="230"/>
      <c r="J354" s="43"/>
      <c r="K354" s="43"/>
      <c r="L354" s="47"/>
      <c r="M354" s="231"/>
      <c r="N354" s="23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192</v>
      </c>
      <c r="AU354" s="20" t="s">
        <v>82</v>
      </c>
    </row>
    <row r="355" s="2" customFormat="1" ht="21.75" customHeight="1">
      <c r="A355" s="41"/>
      <c r="B355" s="42"/>
      <c r="C355" s="215" t="s">
        <v>630</v>
      </c>
      <c r="D355" s="215" t="s">
        <v>183</v>
      </c>
      <c r="E355" s="216" t="s">
        <v>551</v>
      </c>
      <c r="F355" s="217" t="s">
        <v>552</v>
      </c>
      <c r="G355" s="218" t="s">
        <v>553</v>
      </c>
      <c r="H355" s="219">
        <v>5</v>
      </c>
      <c r="I355" s="220"/>
      <c r="J355" s="221">
        <f>ROUND(I355*H355,2)</f>
        <v>0</v>
      </c>
      <c r="K355" s="217" t="s">
        <v>19</v>
      </c>
      <c r="L355" s="47"/>
      <c r="M355" s="222" t="s">
        <v>19</v>
      </c>
      <c r="N355" s="223" t="s">
        <v>44</v>
      </c>
      <c r="O355" s="87"/>
      <c r="P355" s="224">
        <f>O355*H355</f>
        <v>0</v>
      </c>
      <c r="Q355" s="224">
        <v>0</v>
      </c>
      <c r="R355" s="224">
        <f>Q355*H355</f>
        <v>0</v>
      </c>
      <c r="S355" s="224">
        <v>0</v>
      </c>
      <c r="T355" s="22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6" t="s">
        <v>284</v>
      </c>
      <c r="AT355" s="226" t="s">
        <v>183</v>
      </c>
      <c r="AU355" s="226" t="s">
        <v>82</v>
      </c>
      <c r="AY355" s="20" t="s">
        <v>180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20" t="s">
        <v>80</v>
      </c>
      <c r="BK355" s="227">
        <f>ROUND(I355*H355,2)</f>
        <v>0</v>
      </c>
      <c r="BL355" s="20" t="s">
        <v>284</v>
      </c>
      <c r="BM355" s="226" t="s">
        <v>3037</v>
      </c>
    </row>
    <row r="356" s="2" customFormat="1">
      <c r="A356" s="41"/>
      <c r="B356" s="42"/>
      <c r="C356" s="43"/>
      <c r="D356" s="228" t="s">
        <v>190</v>
      </c>
      <c r="E356" s="43"/>
      <c r="F356" s="229" t="s">
        <v>552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190</v>
      </c>
      <c r="AU356" s="20" t="s">
        <v>82</v>
      </c>
    </row>
    <row r="357" s="12" customFormat="1" ht="22.8" customHeight="1">
      <c r="A357" s="12"/>
      <c r="B357" s="199"/>
      <c r="C357" s="200"/>
      <c r="D357" s="201" t="s">
        <v>72</v>
      </c>
      <c r="E357" s="213" t="s">
        <v>3038</v>
      </c>
      <c r="F357" s="213" t="s">
        <v>3039</v>
      </c>
      <c r="G357" s="200"/>
      <c r="H357" s="200"/>
      <c r="I357" s="203"/>
      <c r="J357" s="214">
        <f>BK357</f>
        <v>0</v>
      </c>
      <c r="K357" s="200"/>
      <c r="L357" s="205"/>
      <c r="M357" s="206"/>
      <c r="N357" s="207"/>
      <c r="O357" s="207"/>
      <c r="P357" s="208">
        <f>SUM(P358:P366)</f>
        <v>0</v>
      </c>
      <c r="Q357" s="207"/>
      <c r="R357" s="208">
        <f>SUM(R358:R366)</f>
        <v>0.030650000000000004</v>
      </c>
      <c r="S357" s="207"/>
      <c r="T357" s="209">
        <f>SUM(T358:T366)</f>
        <v>0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10" t="s">
        <v>82</v>
      </c>
      <c r="AT357" s="211" t="s">
        <v>72</v>
      </c>
      <c r="AU357" s="211" t="s">
        <v>80</v>
      </c>
      <c r="AY357" s="210" t="s">
        <v>180</v>
      </c>
      <c r="BK357" s="212">
        <f>SUM(BK358:BK366)</f>
        <v>0</v>
      </c>
    </row>
    <row r="358" s="2" customFormat="1" ht="24.15" customHeight="1">
      <c r="A358" s="41"/>
      <c r="B358" s="42"/>
      <c r="C358" s="215" t="s">
        <v>636</v>
      </c>
      <c r="D358" s="215" t="s">
        <v>183</v>
      </c>
      <c r="E358" s="216" t="s">
        <v>3040</v>
      </c>
      <c r="F358" s="217" t="s">
        <v>3041</v>
      </c>
      <c r="G358" s="218" t="s">
        <v>348</v>
      </c>
      <c r="H358" s="219">
        <v>1</v>
      </c>
      <c r="I358" s="220"/>
      <c r="J358" s="221">
        <f>ROUND(I358*H358,2)</f>
        <v>0</v>
      </c>
      <c r="K358" s="217" t="s">
        <v>187</v>
      </c>
      <c r="L358" s="47"/>
      <c r="M358" s="222" t="s">
        <v>19</v>
      </c>
      <c r="N358" s="223" t="s">
        <v>44</v>
      </c>
      <c r="O358" s="87"/>
      <c r="P358" s="224">
        <f>O358*H358</f>
        <v>0</v>
      </c>
      <c r="Q358" s="224">
        <v>0.014</v>
      </c>
      <c r="R358" s="224">
        <f>Q358*H358</f>
        <v>0.014</v>
      </c>
      <c r="S358" s="224">
        <v>0</v>
      </c>
      <c r="T358" s="225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26" t="s">
        <v>284</v>
      </c>
      <c r="AT358" s="226" t="s">
        <v>183</v>
      </c>
      <c r="AU358" s="226" t="s">
        <v>82</v>
      </c>
      <c r="AY358" s="20" t="s">
        <v>180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20" t="s">
        <v>80</v>
      </c>
      <c r="BK358" s="227">
        <f>ROUND(I358*H358,2)</f>
        <v>0</v>
      </c>
      <c r="BL358" s="20" t="s">
        <v>284</v>
      </c>
      <c r="BM358" s="226" t="s">
        <v>3042</v>
      </c>
    </row>
    <row r="359" s="2" customFormat="1">
      <c r="A359" s="41"/>
      <c r="B359" s="42"/>
      <c r="C359" s="43"/>
      <c r="D359" s="228" t="s">
        <v>190</v>
      </c>
      <c r="E359" s="43"/>
      <c r="F359" s="229" t="s">
        <v>3043</v>
      </c>
      <c r="G359" s="43"/>
      <c r="H359" s="43"/>
      <c r="I359" s="230"/>
      <c r="J359" s="43"/>
      <c r="K359" s="43"/>
      <c r="L359" s="47"/>
      <c r="M359" s="231"/>
      <c r="N359" s="23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190</v>
      </c>
      <c r="AU359" s="20" t="s">
        <v>82</v>
      </c>
    </row>
    <row r="360" s="2" customFormat="1">
      <c r="A360" s="41"/>
      <c r="B360" s="42"/>
      <c r="C360" s="43"/>
      <c r="D360" s="233" t="s">
        <v>192</v>
      </c>
      <c r="E360" s="43"/>
      <c r="F360" s="234" t="s">
        <v>3044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192</v>
      </c>
      <c r="AU360" s="20" t="s">
        <v>82</v>
      </c>
    </row>
    <row r="361" s="2" customFormat="1" ht="33" customHeight="1">
      <c r="A361" s="41"/>
      <c r="B361" s="42"/>
      <c r="C361" s="215" t="s">
        <v>642</v>
      </c>
      <c r="D361" s="215" t="s">
        <v>183</v>
      </c>
      <c r="E361" s="216" t="s">
        <v>3045</v>
      </c>
      <c r="F361" s="217" t="s">
        <v>3046</v>
      </c>
      <c r="G361" s="218" t="s">
        <v>348</v>
      </c>
      <c r="H361" s="219">
        <v>1</v>
      </c>
      <c r="I361" s="220"/>
      <c r="J361" s="221">
        <f>ROUND(I361*H361,2)</f>
        <v>0</v>
      </c>
      <c r="K361" s="217" t="s">
        <v>187</v>
      </c>
      <c r="L361" s="47"/>
      <c r="M361" s="222" t="s">
        <v>19</v>
      </c>
      <c r="N361" s="223" t="s">
        <v>44</v>
      </c>
      <c r="O361" s="87"/>
      <c r="P361" s="224">
        <f>O361*H361</f>
        <v>0</v>
      </c>
      <c r="Q361" s="224">
        <v>0.016650000000000002</v>
      </c>
      <c r="R361" s="224">
        <f>Q361*H361</f>
        <v>0.016650000000000002</v>
      </c>
      <c r="S361" s="224">
        <v>0</v>
      </c>
      <c r="T361" s="225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6" t="s">
        <v>284</v>
      </c>
      <c r="AT361" s="226" t="s">
        <v>183</v>
      </c>
      <c r="AU361" s="226" t="s">
        <v>82</v>
      </c>
      <c r="AY361" s="20" t="s">
        <v>180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20" t="s">
        <v>80</v>
      </c>
      <c r="BK361" s="227">
        <f>ROUND(I361*H361,2)</f>
        <v>0</v>
      </c>
      <c r="BL361" s="20" t="s">
        <v>284</v>
      </c>
      <c r="BM361" s="226" t="s">
        <v>3047</v>
      </c>
    </row>
    <row r="362" s="2" customFormat="1">
      <c r="A362" s="41"/>
      <c r="B362" s="42"/>
      <c r="C362" s="43"/>
      <c r="D362" s="228" t="s">
        <v>190</v>
      </c>
      <c r="E362" s="43"/>
      <c r="F362" s="229" t="s">
        <v>3048</v>
      </c>
      <c r="G362" s="43"/>
      <c r="H362" s="43"/>
      <c r="I362" s="230"/>
      <c r="J362" s="43"/>
      <c r="K362" s="43"/>
      <c r="L362" s="47"/>
      <c r="M362" s="231"/>
      <c r="N362" s="23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190</v>
      </c>
      <c r="AU362" s="20" t="s">
        <v>82</v>
      </c>
    </row>
    <row r="363" s="2" customFormat="1">
      <c r="A363" s="41"/>
      <c r="B363" s="42"/>
      <c r="C363" s="43"/>
      <c r="D363" s="233" t="s">
        <v>192</v>
      </c>
      <c r="E363" s="43"/>
      <c r="F363" s="234" t="s">
        <v>3049</v>
      </c>
      <c r="G363" s="43"/>
      <c r="H363" s="43"/>
      <c r="I363" s="230"/>
      <c r="J363" s="43"/>
      <c r="K363" s="43"/>
      <c r="L363" s="47"/>
      <c r="M363" s="231"/>
      <c r="N363" s="23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192</v>
      </c>
      <c r="AU363" s="20" t="s">
        <v>82</v>
      </c>
    </row>
    <row r="364" s="2" customFormat="1" ht="24.15" customHeight="1">
      <c r="A364" s="41"/>
      <c r="B364" s="42"/>
      <c r="C364" s="215" t="s">
        <v>646</v>
      </c>
      <c r="D364" s="215" t="s">
        <v>183</v>
      </c>
      <c r="E364" s="216" t="s">
        <v>3050</v>
      </c>
      <c r="F364" s="217" t="s">
        <v>3051</v>
      </c>
      <c r="G364" s="218" t="s">
        <v>305</v>
      </c>
      <c r="H364" s="219">
        <v>0.031</v>
      </c>
      <c r="I364" s="220"/>
      <c r="J364" s="221">
        <f>ROUND(I364*H364,2)</f>
        <v>0</v>
      </c>
      <c r="K364" s="217" t="s">
        <v>187</v>
      </c>
      <c r="L364" s="47"/>
      <c r="M364" s="222" t="s">
        <v>19</v>
      </c>
      <c r="N364" s="223" t="s">
        <v>44</v>
      </c>
      <c r="O364" s="87"/>
      <c r="P364" s="224">
        <f>O364*H364</f>
        <v>0</v>
      </c>
      <c r="Q364" s="224">
        <v>0</v>
      </c>
      <c r="R364" s="224">
        <f>Q364*H364</f>
        <v>0</v>
      </c>
      <c r="S364" s="224">
        <v>0</v>
      </c>
      <c r="T364" s="225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26" t="s">
        <v>284</v>
      </c>
      <c r="AT364" s="226" t="s">
        <v>183</v>
      </c>
      <c r="AU364" s="226" t="s">
        <v>82</v>
      </c>
      <c r="AY364" s="20" t="s">
        <v>180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20" t="s">
        <v>80</v>
      </c>
      <c r="BK364" s="227">
        <f>ROUND(I364*H364,2)</f>
        <v>0</v>
      </c>
      <c r="BL364" s="20" t="s">
        <v>284</v>
      </c>
      <c r="BM364" s="226" t="s">
        <v>3052</v>
      </c>
    </row>
    <row r="365" s="2" customFormat="1">
      <c r="A365" s="41"/>
      <c r="B365" s="42"/>
      <c r="C365" s="43"/>
      <c r="D365" s="228" t="s">
        <v>190</v>
      </c>
      <c r="E365" s="43"/>
      <c r="F365" s="229" t="s">
        <v>3053</v>
      </c>
      <c r="G365" s="43"/>
      <c r="H365" s="43"/>
      <c r="I365" s="230"/>
      <c r="J365" s="43"/>
      <c r="K365" s="43"/>
      <c r="L365" s="47"/>
      <c r="M365" s="231"/>
      <c r="N365" s="23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190</v>
      </c>
      <c r="AU365" s="20" t="s">
        <v>82</v>
      </c>
    </row>
    <row r="366" s="2" customFormat="1">
      <c r="A366" s="41"/>
      <c r="B366" s="42"/>
      <c r="C366" s="43"/>
      <c r="D366" s="233" t="s">
        <v>192</v>
      </c>
      <c r="E366" s="43"/>
      <c r="F366" s="234" t="s">
        <v>3054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192</v>
      </c>
      <c r="AU366" s="20" t="s">
        <v>82</v>
      </c>
    </row>
    <row r="367" s="12" customFormat="1" ht="22.8" customHeight="1">
      <c r="A367" s="12"/>
      <c r="B367" s="199"/>
      <c r="C367" s="200"/>
      <c r="D367" s="201" t="s">
        <v>72</v>
      </c>
      <c r="E367" s="213" t="s">
        <v>555</v>
      </c>
      <c r="F367" s="213" t="s">
        <v>556</v>
      </c>
      <c r="G367" s="200"/>
      <c r="H367" s="200"/>
      <c r="I367" s="203"/>
      <c r="J367" s="214">
        <f>BK367</f>
        <v>0</v>
      </c>
      <c r="K367" s="200"/>
      <c r="L367" s="205"/>
      <c r="M367" s="206"/>
      <c r="N367" s="207"/>
      <c r="O367" s="207"/>
      <c r="P367" s="208">
        <f>SUM(P368:P376)</f>
        <v>0</v>
      </c>
      <c r="Q367" s="207"/>
      <c r="R367" s="208">
        <f>SUM(R368:R376)</f>
        <v>0.0183549</v>
      </c>
      <c r="S367" s="207"/>
      <c r="T367" s="209">
        <f>SUM(T368:T376)</f>
        <v>0</v>
      </c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R367" s="210" t="s">
        <v>82</v>
      </c>
      <c r="AT367" s="211" t="s">
        <v>72</v>
      </c>
      <c r="AU367" s="211" t="s">
        <v>80</v>
      </c>
      <c r="AY367" s="210" t="s">
        <v>180</v>
      </c>
      <c r="BK367" s="212">
        <f>SUM(BK368:BK376)</f>
        <v>0</v>
      </c>
    </row>
    <row r="368" s="2" customFormat="1" ht="24.15" customHeight="1">
      <c r="A368" s="41"/>
      <c r="B368" s="42"/>
      <c r="C368" s="215" t="s">
        <v>652</v>
      </c>
      <c r="D368" s="215" t="s">
        <v>183</v>
      </c>
      <c r="E368" s="216" t="s">
        <v>558</v>
      </c>
      <c r="F368" s="217" t="s">
        <v>559</v>
      </c>
      <c r="G368" s="218" t="s">
        <v>483</v>
      </c>
      <c r="H368" s="219">
        <v>10</v>
      </c>
      <c r="I368" s="220"/>
      <c r="J368" s="221">
        <f>ROUND(I368*H368,2)</f>
        <v>0</v>
      </c>
      <c r="K368" s="217" t="s">
        <v>187</v>
      </c>
      <c r="L368" s="47"/>
      <c r="M368" s="222" t="s">
        <v>19</v>
      </c>
      <c r="N368" s="223" t="s">
        <v>44</v>
      </c>
      <c r="O368" s="87"/>
      <c r="P368" s="224">
        <f>O368*H368</f>
        <v>0</v>
      </c>
      <c r="Q368" s="224">
        <v>0.0014766899999999999</v>
      </c>
      <c r="R368" s="224">
        <f>Q368*H368</f>
        <v>0.0147669</v>
      </c>
      <c r="S368" s="224">
        <v>0</v>
      </c>
      <c r="T368" s="225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6" t="s">
        <v>284</v>
      </c>
      <c r="AT368" s="226" t="s">
        <v>183</v>
      </c>
      <c r="AU368" s="226" t="s">
        <v>82</v>
      </c>
      <c r="AY368" s="20" t="s">
        <v>180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20" t="s">
        <v>80</v>
      </c>
      <c r="BK368" s="227">
        <f>ROUND(I368*H368,2)</f>
        <v>0</v>
      </c>
      <c r="BL368" s="20" t="s">
        <v>284</v>
      </c>
      <c r="BM368" s="226" t="s">
        <v>3055</v>
      </c>
    </row>
    <row r="369" s="2" customFormat="1">
      <c r="A369" s="41"/>
      <c r="B369" s="42"/>
      <c r="C369" s="43"/>
      <c r="D369" s="228" t="s">
        <v>190</v>
      </c>
      <c r="E369" s="43"/>
      <c r="F369" s="229" t="s">
        <v>561</v>
      </c>
      <c r="G369" s="43"/>
      <c r="H369" s="43"/>
      <c r="I369" s="230"/>
      <c r="J369" s="43"/>
      <c r="K369" s="43"/>
      <c r="L369" s="47"/>
      <c r="M369" s="231"/>
      <c r="N369" s="23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190</v>
      </c>
      <c r="AU369" s="20" t="s">
        <v>82</v>
      </c>
    </row>
    <row r="370" s="2" customFormat="1">
      <c r="A370" s="41"/>
      <c r="B370" s="42"/>
      <c r="C370" s="43"/>
      <c r="D370" s="233" t="s">
        <v>192</v>
      </c>
      <c r="E370" s="43"/>
      <c r="F370" s="234" t="s">
        <v>562</v>
      </c>
      <c r="G370" s="43"/>
      <c r="H370" s="43"/>
      <c r="I370" s="230"/>
      <c r="J370" s="43"/>
      <c r="K370" s="43"/>
      <c r="L370" s="47"/>
      <c r="M370" s="231"/>
      <c r="N370" s="23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192</v>
      </c>
      <c r="AU370" s="20" t="s">
        <v>82</v>
      </c>
    </row>
    <row r="371" s="2" customFormat="1" ht="21.75" customHeight="1">
      <c r="A371" s="41"/>
      <c r="B371" s="42"/>
      <c r="C371" s="215" t="s">
        <v>656</v>
      </c>
      <c r="D371" s="215" t="s">
        <v>183</v>
      </c>
      <c r="E371" s="216" t="s">
        <v>564</v>
      </c>
      <c r="F371" s="217" t="s">
        <v>565</v>
      </c>
      <c r="G371" s="218" t="s">
        <v>385</v>
      </c>
      <c r="H371" s="219">
        <v>6</v>
      </c>
      <c r="I371" s="220"/>
      <c r="J371" s="221">
        <f>ROUND(I371*H371,2)</f>
        <v>0</v>
      </c>
      <c r="K371" s="217" t="s">
        <v>187</v>
      </c>
      <c r="L371" s="47"/>
      <c r="M371" s="222" t="s">
        <v>19</v>
      </c>
      <c r="N371" s="223" t="s">
        <v>44</v>
      </c>
      <c r="O371" s="87"/>
      <c r="P371" s="224">
        <f>O371*H371</f>
        <v>0</v>
      </c>
      <c r="Q371" s="224">
        <v>0.00059800000000000001</v>
      </c>
      <c r="R371" s="224">
        <f>Q371*H371</f>
        <v>0.003588</v>
      </c>
      <c r="S371" s="224">
        <v>0</v>
      </c>
      <c r="T371" s="225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26" t="s">
        <v>284</v>
      </c>
      <c r="AT371" s="226" t="s">
        <v>183</v>
      </c>
      <c r="AU371" s="226" t="s">
        <v>82</v>
      </c>
      <c r="AY371" s="20" t="s">
        <v>180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20" t="s">
        <v>80</v>
      </c>
      <c r="BK371" s="227">
        <f>ROUND(I371*H371,2)</f>
        <v>0</v>
      </c>
      <c r="BL371" s="20" t="s">
        <v>284</v>
      </c>
      <c r="BM371" s="226" t="s">
        <v>3056</v>
      </c>
    </row>
    <row r="372" s="2" customFormat="1">
      <c r="A372" s="41"/>
      <c r="B372" s="42"/>
      <c r="C372" s="43"/>
      <c r="D372" s="228" t="s">
        <v>190</v>
      </c>
      <c r="E372" s="43"/>
      <c r="F372" s="229" t="s">
        <v>567</v>
      </c>
      <c r="G372" s="43"/>
      <c r="H372" s="43"/>
      <c r="I372" s="230"/>
      <c r="J372" s="43"/>
      <c r="K372" s="43"/>
      <c r="L372" s="47"/>
      <c r="M372" s="231"/>
      <c r="N372" s="232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190</v>
      </c>
      <c r="AU372" s="20" t="s">
        <v>82</v>
      </c>
    </row>
    <row r="373" s="2" customFormat="1">
      <c r="A373" s="41"/>
      <c r="B373" s="42"/>
      <c r="C373" s="43"/>
      <c r="D373" s="233" t="s">
        <v>192</v>
      </c>
      <c r="E373" s="43"/>
      <c r="F373" s="234" t="s">
        <v>568</v>
      </c>
      <c r="G373" s="43"/>
      <c r="H373" s="43"/>
      <c r="I373" s="230"/>
      <c r="J373" s="43"/>
      <c r="K373" s="43"/>
      <c r="L373" s="47"/>
      <c r="M373" s="231"/>
      <c r="N373" s="232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20" t="s">
        <v>192</v>
      </c>
      <c r="AU373" s="20" t="s">
        <v>82</v>
      </c>
    </row>
    <row r="374" s="2" customFormat="1" ht="24.15" customHeight="1">
      <c r="A374" s="41"/>
      <c r="B374" s="42"/>
      <c r="C374" s="215" t="s">
        <v>660</v>
      </c>
      <c r="D374" s="215" t="s">
        <v>183</v>
      </c>
      <c r="E374" s="216" t="s">
        <v>3057</v>
      </c>
      <c r="F374" s="217" t="s">
        <v>3058</v>
      </c>
      <c r="G374" s="218" t="s">
        <v>305</v>
      </c>
      <c r="H374" s="219">
        <v>0.017999999999999999</v>
      </c>
      <c r="I374" s="220"/>
      <c r="J374" s="221">
        <f>ROUND(I374*H374,2)</f>
        <v>0</v>
      </c>
      <c r="K374" s="217" t="s">
        <v>187</v>
      </c>
      <c r="L374" s="47"/>
      <c r="M374" s="222" t="s">
        <v>19</v>
      </c>
      <c r="N374" s="223" t="s">
        <v>44</v>
      </c>
      <c r="O374" s="87"/>
      <c r="P374" s="224">
        <f>O374*H374</f>
        <v>0</v>
      </c>
      <c r="Q374" s="224">
        <v>0</v>
      </c>
      <c r="R374" s="224">
        <f>Q374*H374</f>
        <v>0</v>
      </c>
      <c r="S374" s="224">
        <v>0</v>
      </c>
      <c r="T374" s="225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26" t="s">
        <v>284</v>
      </c>
      <c r="AT374" s="226" t="s">
        <v>183</v>
      </c>
      <c r="AU374" s="226" t="s">
        <v>82</v>
      </c>
      <c r="AY374" s="20" t="s">
        <v>180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20" t="s">
        <v>80</v>
      </c>
      <c r="BK374" s="227">
        <f>ROUND(I374*H374,2)</f>
        <v>0</v>
      </c>
      <c r="BL374" s="20" t="s">
        <v>284</v>
      </c>
      <c r="BM374" s="226" t="s">
        <v>3059</v>
      </c>
    </row>
    <row r="375" s="2" customFormat="1">
      <c r="A375" s="41"/>
      <c r="B375" s="42"/>
      <c r="C375" s="43"/>
      <c r="D375" s="228" t="s">
        <v>190</v>
      </c>
      <c r="E375" s="43"/>
      <c r="F375" s="229" t="s">
        <v>3060</v>
      </c>
      <c r="G375" s="43"/>
      <c r="H375" s="43"/>
      <c r="I375" s="230"/>
      <c r="J375" s="43"/>
      <c r="K375" s="43"/>
      <c r="L375" s="47"/>
      <c r="M375" s="231"/>
      <c r="N375" s="232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190</v>
      </c>
      <c r="AU375" s="20" t="s">
        <v>82</v>
      </c>
    </row>
    <row r="376" s="2" customFormat="1">
      <c r="A376" s="41"/>
      <c r="B376" s="42"/>
      <c r="C376" s="43"/>
      <c r="D376" s="233" t="s">
        <v>192</v>
      </c>
      <c r="E376" s="43"/>
      <c r="F376" s="234" t="s">
        <v>3061</v>
      </c>
      <c r="G376" s="43"/>
      <c r="H376" s="43"/>
      <c r="I376" s="230"/>
      <c r="J376" s="43"/>
      <c r="K376" s="43"/>
      <c r="L376" s="47"/>
      <c r="M376" s="231"/>
      <c r="N376" s="232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192</v>
      </c>
      <c r="AU376" s="20" t="s">
        <v>82</v>
      </c>
    </row>
    <row r="377" s="12" customFormat="1" ht="22.8" customHeight="1">
      <c r="A377" s="12"/>
      <c r="B377" s="199"/>
      <c r="C377" s="200"/>
      <c r="D377" s="201" t="s">
        <v>72</v>
      </c>
      <c r="E377" s="213" t="s">
        <v>575</v>
      </c>
      <c r="F377" s="213" t="s">
        <v>576</v>
      </c>
      <c r="G377" s="200"/>
      <c r="H377" s="200"/>
      <c r="I377" s="203"/>
      <c r="J377" s="214">
        <f>BK377</f>
        <v>0</v>
      </c>
      <c r="K377" s="200"/>
      <c r="L377" s="205"/>
      <c r="M377" s="206"/>
      <c r="N377" s="207"/>
      <c r="O377" s="207"/>
      <c r="P377" s="208">
        <f>SUM(P378:P392)</f>
        <v>0</v>
      </c>
      <c r="Q377" s="207"/>
      <c r="R377" s="208">
        <f>SUM(R378:R392)</f>
        <v>0.0028436399999999997</v>
      </c>
      <c r="S377" s="207"/>
      <c r="T377" s="209">
        <f>SUM(T378:T392)</f>
        <v>0.0040499999999999998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10" t="s">
        <v>82</v>
      </c>
      <c r="AT377" s="211" t="s">
        <v>72</v>
      </c>
      <c r="AU377" s="211" t="s">
        <v>80</v>
      </c>
      <c r="AY377" s="210" t="s">
        <v>180</v>
      </c>
      <c r="BK377" s="212">
        <f>SUM(BK378:BK392)</f>
        <v>0</v>
      </c>
    </row>
    <row r="378" s="2" customFormat="1" ht="24.15" customHeight="1">
      <c r="A378" s="41"/>
      <c r="B378" s="42"/>
      <c r="C378" s="215" t="s">
        <v>664</v>
      </c>
      <c r="D378" s="215" t="s">
        <v>183</v>
      </c>
      <c r="E378" s="216" t="s">
        <v>578</v>
      </c>
      <c r="F378" s="217" t="s">
        <v>579</v>
      </c>
      <c r="G378" s="218" t="s">
        <v>385</v>
      </c>
      <c r="H378" s="219">
        <v>9</v>
      </c>
      <c r="I378" s="220"/>
      <c r="J378" s="221">
        <f>ROUND(I378*H378,2)</f>
        <v>0</v>
      </c>
      <c r="K378" s="217" t="s">
        <v>187</v>
      </c>
      <c r="L378" s="47"/>
      <c r="M378" s="222" t="s">
        <v>19</v>
      </c>
      <c r="N378" s="223" t="s">
        <v>44</v>
      </c>
      <c r="O378" s="87"/>
      <c r="P378" s="224">
        <f>O378*H378</f>
        <v>0</v>
      </c>
      <c r="Q378" s="224">
        <v>9.1199999999999994E-05</v>
      </c>
      <c r="R378" s="224">
        <f>Q378*H378</f>
        <v>0.0008208</v>
      </c>
      <c r="S378" s="224">
        <v>0.00044999999999999999</v>
      </c>
      <c r="T378" s="225">
        <f>S378*H378</f>
        <v>0.0040499999999999998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26" t="s">
        <v>284</v>
      </c>
      <c r="AT378" s="226" t="s">
        <v>183</v>
      </c>
      <c r="AU378" s="226" t="s">
        <v>82</v>
      </c>
      <c r="AY378" s="20" t="s">
        <v>180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20" t="s">
        <v>80</v>
      </c>
      <c r="BK378" s="227">
        <f>ROUND(I378*H378,2)</f>
        <v>0</v>
      </c>
      <c r="BL378" s="20" t="s">
        <v>284</v>
      </c>
      <c r="BM378" s="226" t="s">
        <v>3062</v>
      </c>
    </row>
    <row r="379" s="2" customFormat="1">
      <c r="A379" s="41"/>
      <c r="B379" s="42"/>
      <c r="C379" s="43"/>
      <c r="D379" s="228" t="s">
        <v>190</v>
      </c>
      <c r="E379" s="43"/>
      <c r="F379" s="229" t="s">
        <v>581</v>
      </c>
      <c r="G379" s="43"/>
      <c r="H379" s="43"/>
      <c r="I379" s="230"/>
      <c r="J379" s="43"/>
      <c r="K379" s="43"/>
      <c r="L379" s="47"/>
      <c r="M379" s="231"/>
      <c r="N379" s="232"/>
      <c r="O379" s="87"/>
      <c r="P379" s="87"/>
      <c r="Q379" s="87"/>
      <c r="R379" s="87"/>
      <c r="S379" s="87"/>
      <c r="T379" s="88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20" t="s">
        <v>190</v>
      </c>
      <c r="AU379" s="20" t="s">
        <v>82</v>
      </c>
    </row>
    <row r="380" s="2" customFormat="1">
      <c r="A380" s="41"/>
      <c r="B380" s="42"/>
      <c r="C380" s="43"/>
      <c r="D380" s="233" t="s">
        <v>192</v>
      </c>
      <c r="E380" s="43"/>
      <c r="F380" s="234" t="s">
        <v>582</v>
      </c>
      <c r="G380" s="43"/>
      <c r="H380" s="43"/>
      <c r="I380" s="230"/>
      <c r="J380" s="43"/>
      <c r="K380" s="43"/>
      <c r="L380" s="47"/>
      <c r="M380" s="231"/>
      <c r="N380" s="23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192</v>
      </c>
      <c r="AU380" s="20" t="s">
        <v>82</v>
      </c>
    </row>
    <row r="381" s="2" customFormat="1" ht="24.15" customHeight="1">
      <c r="A381" s="41"/>
      <c r="B381" s="42"/>
      <c r="C381" s="215" t="s">
        <v>668</v>
      </c>
      <c r="D381" s="215" t="s">
        <v>183</v>
      </c>
      <c r="E381" s="216" t="s">
        <v>584</v>
      </c>
      <c r="F381" s="217" t="s">
        <v>585</v>
      </c>
      <c r="G381" s="218" t="s">
        <v>385</v>
      </c>
      <c r="H381" s="219">
        <v>3</v>
      </c>
      <c r="I381" s="220"/>
      <c r="J381" s="221">
        <f>ROUND(I381*H381,2)</f>
        <v>0</v>
      </c>
      <c r="K381" s="217" t="s">
        <v>187</v>
      </c>
      <c r="L381" s="47"/>
      <c r="M381" s="222" t="s">
        <v>19</v>
      </c>
      <c r="N381" s="223" t="s">
        <v>44</v>
      </c>
      <c r="O381" s="87"/>
      <c r="P381" s="224">
        <f>O381*H381</f>
        <v>0</v>
      </c>
      <c r="Q381" s="224">
        <v>0.00028714000000000002</v>
      </c>
      <c r="R381" s="224">
        <f>Q381*H381</f>
        <v>0.00086142000000000011</v>
      </c>
      <c r="S381" s="224">
        <v>0</v>
      </c>
      <c r="T381" s="22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26" t="s">
        <v>284</v>
      </c>
      <c r="AT381" s="226" t="s">
        <v>183</v>
      </c>
      <c r="AU381" s="226" t="s">
        <v>82</v>
      </c>
      <c r="AY381" s="20" t="s">
        <v>180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20" t="s">
        <v>80</v>
      </c>
      <c r="BK381" s="227">
        <f>ROUND(I381*H381,2)</f>
        <v>0</v>
      </c>
      <c r="BL381" s="20" t="s">
        <v>284</v>
      </c>
      <c r="BM381" s="226" t="s">
        <v>3063</v>
      </c>
    </row>
    <row r="382" s="2" customFormat="1">
      <c r="A382" s="41"/>
      <c r="B382" s="42"/>
      <c r="C382" s="43"/>
      <c r="D382" s="228" t="s">
        <v>190</v>
      </c>
      <c r="E382" s="43"/>
      <c r="F382" s="229" t="s">
        <v>587</v>
      </c>
      <c r="G382" s="43"/>
      <c r="H382" s="43"/>
      <c r="I382" s="230"/>
      <c r="J382" s="43"/>
      <c r="K382" s="43"/>
      <c r="L382" s="47"/>
      <c r="M382" s="231"/>
      <c r="N382" s="23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190</v>
      </c>
      <c r="AU382" s="20" t="s">
        <v>82</v>
      </c>
    </row>
    <row r="383" s="2" customFormat="1">
      <c r="A383" s="41"/>
      <c r="B383" s="42"/>
      <c r="C383" s="43"/>
      <c r="D383" s="233" t="s">
        <v>192</v>
      </c>
      <c r="E383" s="43"/>
      <c r="F383" s="234" t="s">
        <v>588</v>
      </c>
      <c r="G383" s="43"/>
      <c r="H383" s="43"/>
      <c r="I383" s="230"/>
      <c r="J383" s="43"/>
      <c r="K383" s="43"/>
      <c r="L383" s="47"/>
      <c r="M383" s="231"/>
      <c r="N383" s="23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192</v>
      </c>
      <c r="AU383" s="20" t="s">
        <v>82</v>
      </c>
    </row>
    <row r="384" s="2" customFormat="1" ht="24.15" customHeight="1">
      <c r="A384" s="41"/>
      <c r="B384" s="42"/>
      <c r="C384" s="215" t="s">
        <v>674</v>
      </c>
      <c r="D384" s="215" t="s">
        <v>183</v>
      </c>
      <c r="E384" s="216" t="s">
        <v>590</v>
      </c>
      <c r="F384" s="217" t="s">
        <v>591</v>
      </c>
      <c r="G384" s="218" t="s">
        <v>385</v>
      </c>
      <c r="H384" s="219">
        <v>3</v>
      </c>
      <c r="I384" s="220"/>
      <c r="J384" s="221">
        <f>ROUND(I384*H384,2)</f>
        <v>0</v>
      </c>
      <c r="K384" s="217" t="s">
        <v>187</v>
      </c>
      <c r="L384" s="47"/>
      <c r="M384" s="222" t="s">
        <v>19</v>
      </c>
      <c r="N384" s="223" t="s">
        <v>44</v>
      </c>
      <c r="O384" s="87"/>
      <c r="P384" s="224">
        <f>O384*H384</f>
        <v>0</v>
      </c>
      <c r="Q384" s="224">
        <v>0.00012999999999999999</v>
      </c>
      <c r="R384" s="224">
        <f>Q384*H384</f>
        <v>0.00038999999999999994</v>
      </c>
      <c r="S384" s="224">
        <v>0</v>
      </c>
      <c r="T384" s="225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6" t="s">
        <v>284</v>
      </c>
      <c r="AT384" s="226" t="s">
        <v>183</v>
      </c>
      <c r="AU384" s="226" t="s">
        <v>82</v>
      </c>
      <c r="AY384" s="20" t="s">
        <v>180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20" t="s">
        <v>80</v>
      </c>
      <c r="BK384" s="227">
        <f>ROUND(I384*H384,2)</f>
        <v>0</v>
      </c>
      <c r="BL384" s="20" t="s">
        <v>284</v>
      </c>
      <c r="BM384" s="226" t="s">
        <v>3064</v>
      </c>
    </row>
    <row r="385" s="2" customFormat="1">
      <c r="A385" s="41"/>
      <c r="B385" s="42"/>
      <c r="C385" s="43"/>
      <c r="D385" s="228" t="s">
        <v>190</v>
      </c>
      <c r="E385" s="43"/>
      <c r="F385" s="229" t="s">
        <v>593</v>
      </c>
      <c r="G385" s="43"/>
      <c r="H385" s="43"/>
      <c r="I385" s="230"/>
      <c r="J385" s="43"/>
      <c r="K385" s="43"/>
      <c r="L385" s="47"/>
      <c r="M385" s="231"/>
      <c r="N385" s="23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190</v>
      </c>
      <c r="AU385" s="20" t="s">
        <v>82</v>
      </c>
    </row>
    <row r="386" s="2" customFormat="1">
      <c r="A386" s="41"/>
      <c r="B386" s="42"/>
      <c r="C386" s="43"/>
      <c r="D386" s="233" t="s">
        <v>192</v>
      </c>
      <c r="E386" s="43"/>
      <c r="F386" s="234" t="s">
        <v>594</v>
      </c>
      <c r="G386" s="43"/>
      <c r="H386" s="43"/>
      <c r="I386" s="230"/>
      <c r="J386" s="43"/>
      <c r="K386" s="43"/>
      <c r="L386" s="47"/>
      <c r="M386" s="231"/>
      <c r="N386" s="23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192</v>
      </c>
      <c r="AU386" s="20" t="s">
        <v>82</v>
      </c>
    </row>
    <row r="387" s="2" customFormat="1" ht="24.15" customHeight="1">
      <c r="A387" s="41"/>
      <c r="B387" s="42"/>
      <c r="C387" s="215" t="s">
        <v>678</v>
      </c>
      <c r="D387" s="215" t="s">
        <v>183</v>
      </c>
      <c r="E387" s="216" t="s">
        <v>596</v>
      </c>
      <c r="F387" s="217" t="s">
        <v>597</v>
      </c>
      <c r="G387" s="218" t="s">
        <v>385</v>
      </c>
      <c r="H387" s="219">
        <v>3</v>
      </c>
      <c r="I387" s="220"/>
      <c r="J387" s="221">
        <f>ROUND(I387*H387,2)</f>
        <v>0</v>
      </c>
      <c r="K387" s="217" t="s">
        <v>187</v>
      </c>
      <c r="L387" s="47"/>
      <c r="M387" s="222" t="s">
        <v>19</v>
      </c>
      <c r="N387" s="223" t="s">
        <v>44</v>
      </c>
      <c r="O387" s="87"/>
      <c r="P387" s="224">
        <f>O387*H387</f>
        <v>0</v>
      </c>
      <c r="Q387" s="224">
        <v>0.00025713999999999999</v>
      </c>
      <c r="R387" s="224">
        <f>Q387*H387</f>
        <v>0.00077141999999999998</v>
      </c>
      <c r="S387" s="224">
        <v>0</v>
      </c>
      <c r="T387" s="225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6" t="s">
        <v>284</v>
      </c>
      <c r="AT387" s="226" t="s">
        <v>183</v>
      </c>
      <c r="AU387" s="226" t="s">
        <v>82</v>
      </c>
      <c r="AY387" s="20" t="s">
        <v>180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20" t="s">
        <v>80</v>
      </c>
      <c r="BK387" s="227">
        <f>ROUND(I387*H387,2)</f>
        <v>0</v>
      </c>
      <c r="BL387" s="20" t="s">
        <v>284</v>
      </c>
      <c r="BM387" s="226" t="s">
        <v>3065</v>
      </c>
    </row>
    <row r="388" s="2" customFormat="1">
      <c r="A388" s="41"/>
      <c r="B388" s="42"/>
      <c r="C388" s="43"/>
      <c r="D388" s="228" t="s">
        <v>190</v>
      </c>
      <c r="E388" s="43"/>
      <c r="F388" s="229" t="s">
        <v>599</v>
      </c>
      <c r="G388" s="43"/>
      <c r="H388" s="43"/>
      <c r="I388" s="230"/>
      <c r="J388" s="43"/>
      <c r="K388" s="43"/>
      <c r="L388" s="47"/>
      <c r="M388" s="231"/>
      <c r="N388" s="232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190</v>
      </c>
      <c r="AU388" s="20" t="s">
        <v>82</v>
      </c>
    </row>
    <row r="389" s="2" customFormat="1">
      <c r="A389" s="41"/>
      <c r="B389" s="42"/>
      <c r="C389" s="43"/>
      <c r="D389" s="233" t="s">
        <v>192</v>
      </c>
      <c r="E389" s="43"/>
      <c r="F389" s="234" t="s">
        <v>600</v>
      </c>
      <c r="G389" s="43"/>
      <c r="H389" s="43"/>
      <c r="I389" s="230"/>
      <c r="J389" s="43"/>
      <c r="K389" s="43"/>
      <c r="L389" s="47"/>
      <c r="M389" s="231"/>
      <c r="N389" s="23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192</v>
      </c>
      <c r="AU389" s="20" t="s">
        <v>82</v>
      </c>
    </row>
    <row r="390" s="2" customFormat="1" ht="24.15" customHeight="1">
      <c r="A390" s="41"/>
      <c r="B390" s="42"/>
      <c r="C390" s="215" t="s">
        <v>684</v>
      </c>
      <c r="D390" s="215" t="s">
        <v>183</v>
      </c>
      <c r="E390" s="216" t="s">
        <v>602</v>
      </c>
      <c r="F390" s="217" t="s">
        <v>603</v>
      </c>
      <c r="G390" s="218" t="s">
        <v>305</v>
      </c>
      <c r="H390" s="219">
        <v>0.0030000000000000001</v>
      </c>
      <c r="I390" s="220"/>
      <c r="J390" s="221">
        <f>ROUND(I390*H390,2)</f>
        <v>0</v>
      </c>
      <c r="K390" s="217" t="s">
        <v>187</v>
      </c>
      <c r="L390" s="47"/>
      <c r="M390" s="222" t="s">
        <v>19</v>
      </c>
      <c r="N390" s="223" t="s">
        <v>44</v>
      </c>
      <c r="O390" s="87"/>
      <c r="P390" s="224">
        <f>O390*H390</f>
        <v>0</v>
      </c>
      <c r="Q390" s="224">
        <v>0</v>
      </c>
      <c r="R390" s="224">
        <f>Q390*H390</f>
        <v>0</v>
      </c>
      <c r="S390" s="224">
        <v>0</v>
      </c>
      <c r="T390" s="225">
        <f>S390*H390</f>
        <v>0</v>
      </c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R390" s="226" t="s">
        <v>284</v>
      </c>
      <c r="AT390" s="226" t="s">
        <v>183</v>
      </c>
      <c r="AU390" s="226" t="s">
        <v>82</v>
      </c>
      <c r="AY390" s="20" t="s">
        <v>180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20" t="s">
        <v>80</v>
      </c>
      <c r="BK390" s="227">
        <f>ROUND(I390*H390,2)</f>
        <v>0</v>
      </c>
      <c r="BL390" s="20" t="s">
        <v>284</v>
      </c>
      <c r="BM390" s="226" t="s">
        <v>3066</v>
      </c>
    </row>
    <row r="391" s="2" customFormat="1">
      <c r="A391" s="41"/>
      <c r="B391" s="42"/>
      <c r="C391" s="43"/>
      <c r="D391" s="228" t="s">
        <v>190</v>
      </c>
      <c r="E391" s="43"/>
      <c r="F391" s="229" t="s">
        <v>605</v>
      </c>
      <c r="G391" s="43"/>
      <c r="H391" s="43"/>
      <c r="I391" s="230"/>
      <c r="J391" s="43"/>
      <c r="K391" s="43"/>
      <c r="L391" s="47"/>
      <c r="M391" s="231"/>
      <c r="N391" s="232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190</v>
      </c>
      <c r="AU391" s="20" t="s">
        <v>82</v>
      </c>
    </row>
    <row r="392" s="2" customFormat="1">
      <c r="A392" s="41"/>
      <c r="B392" s="42"/>
      <c r="C392" s="43"/>
      <c r="D392" s="233" t="s">
        <v>192</v>
      </c>
      <c r="E392" s="43"/>
      <c r="F392" s="234" t="s">
        <v>606</v>
      </c>
      <c r="G392" s="43"/>
      <c r="H392" s="43"/>
      <c r="I392" s="230"/>
      <c r="J392" s="43"/>
      <c r="K392" s="43"/>
      <c r="L392" s="47"/>
      <c r="M392" s="231"/>
      <c r="N392" s="232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192</v>
      </c>
      <c r="AU392" s="20" t="s">
        <v>82</v>
      </c>
    </row>
    <row r="393" s="12" customFormat="1" ht="22.8" customHeight="1">
      <c r="A393" s="12"/>
      <c r="B393" s="199"/>
      <c r="C393" s="200"/>
      <c r="D393" s="201" t="s">
        <v>72</v>
      </c>
      <c r="E393" s="213" t="s">
        <v>607</v>
      </c>
      <c r="F393" s="213" t="s">
        <v>608</v>
      </c>
      <c r="G393" s="200"/>
      <c r="H393" s="200"/>
      <c r="I393" s="203"/>
      <c r="J393" s="214">
        <f>BK393</f>
        <v>0</v>
      </c>
      <c r="K393" s="200"/>
      <c r="L393" s="205"/>
      <c r="M393" s="206"/>
      <c r="N393" s="207"/>
      <c r="O393" s="207"/>
      <c r="P393" s="208">
        <f>SUM(P394:P406)</f>
        <v>0</v>
      </c>
      <c r="Q393" s="207"/>
      <c r="R393" s="208">
        <f>SUM(R394:R406)</f>
        <v>0.097879999999999995</v>
      </c>
      <c r="S393" s="207"/>
      <c r="T393" s="209">
        <f>SUM(T394:T406)</f>
        <v>0.095129999999999992</v>
      </c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R393" s="210" t="s">
        <v>82</v>
      </c>
      <c r="AT393" s="211" t="s">
        <v>72</v>
      </c>
      <c r="AU393" s="211" t="s">
        <v>80</v>
      </c>
      <c r="AY393" s="210" t="s">
        <v>180</v>
      </c>
      <c r="BK393" s="212">
        <f>SUM(BK394:BK406)</f>
        <v>0</v>
      </c>
    </row>
    <row r="394" s="2" customFormat="1" ht="16.5" customHeight="1">
      <c r="A394" s="41"/>
      <c r="B394" s="42"/>
      <c r="C394" s="215" t="s">
        <v>688</v>
      </c>
      <c r="D394" s="215" t="s">
        <v>183</v>
      </c>
      <c r="E394" s="216" t="s">
        <v>610</v>
      </c>
      <c r="F394" s="217" t="s">
        <v>611</v>
      </c>
      <c r="G394" s="218" t="s">
        <v>186</v>
      </c>
      <c r="H394" s="219">
        <v>9</v>
      </c>
      <c r="I394" s="220"/>
      <c r="J394" s="221">
        <f>ROUND(I394*H394,2)</f>
        <v>0</v>
      </c>
      <c r="K394" s="217" t="s">
        <v>187</v>
      </c>
      <c r="L394" s="47"/>
      <c r="M394" s="222" t="s">
        <v>19</v>
      </c>
      <c r="N394" s="223" t="s">
        <v>44</v>
      </c>
      <c r="O394" s="87"/>
      <c r="P394" s="224">
        <f>O394*H394</f>
        <v>0</v>
      </c>
      <c r="Q394" s="224">
        <v>0</v>
      </c>
      <c r="R394" s="224">
        <f>Q394*H394</f>
        <v>0</v>
      </c>
      <c r="S394" s="224">
        <v>0.01057</v>
      </c>
      <c r="T394" s="225">
        <f>S394*H394</f>
        <v>0.095129999999999992</v>
      </c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R394" s="226" t="s">
        <v>284</v>
      </c>
      <c r="AT394" s="226" t="s">
        <v>183</v>
      </c>
      <c r="AU394" s="226" t="s">
        <v>82</v>
      </c>
      <c r="AY394" s="20" t="s">
        <v>180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20" t="s">
        <v>80</v>
      </c>
      <c r="BK394" s="227">
        <f>ROUND(I394*H394,2)</f>
        <v>0</v>
      </c>
      <c r="BL394" s="20" t="s">
        <v>284</v>
      </c>
      <c r="BM394" s="226" t="s">
        <v>3067</v>
      </c>
    </row>
    <row r="395" s="2" customFormat="1">
      <c r="A395" s="41"/>
      <c r="B395" s="42"/>
      <c r="C395" s="43"/>
      <c r="D395" s="228" t="s">
        <v>190</v>
      </c>
      <c r="E395" s="43"/>
      <c r="F395" s="229" t="s">
        <v>613</v>
      </c>
      <c r="G395" s="43"/>
      <c r="H395" s="43"/>
      <c r="I395" s="230"/>
      <c r="J395" s="43"/>
      <c r="K395" s="43"/>
      <c r="L395" s="47"/>
      <c r="M395" s="231"/>
      <c r="N395" s="232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190</v>
      </c>
      <c r="AU395" s="20" t="s">
        <v>82</v>
      </c>
    </row>
    <row r="396" s="2" customFormat="1">
      <c r="A396" s="41"/>
      <c r="B396" s="42"/>
      <c r="C396" s="43"/>
      <c r="D396" s="233" t="s">
        <v>192</v>
      </c>
      <c r="E396" s="43"/>
      <c r="F396" s="234" t="s">
        <v>614</v>
      </c>
      <c r="G396" s="43"/>
      <c r="H396" s="43"/>
      <c r="I396" s="230"/>
      <c r="J396" s="43"/>
      <c r="K396" s="43"/>
      <c r="L396" s="47"/>
      <c r="M396" s="231"/>
      <c r="N396" s="23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192</v>
      </c>
      <c r="AU396" s="20" t="s">
        <v>82</v>
      </c>
    </row>
    <row r="397" s="13" customFormat="1">
      <c r="A397" s="13"/>
      <c r="B397" s="235"/>
      <c r="C397" s="236"/>
      <c r="D397" s="228" t="s">
        <v>216</v>
      </c>
      <c r="E397" s="237" t="s">
        <v>19</v>
      </c>
      <c r="F397" s="238" t="s">
        <v>615</v>
      </c>
      <c r="G397" s="236"/>
      <c r="H397" s="239">
        <v>9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5" t="s">
        <v>216</v>
      </c>
      <c r="AU397" s="245" t="s">
        <v>82</v>
      </c>
      <c r="AV397" s="13" t="s">
        <v>82</v>
      </c>
      <c r="AW397" s="13" t="s">
        <v>35</v>
      </c>
      <c r="AX397" s="13" t="s">
        <v>80</v>
      </c>
      <c r="AY397" s="245" t="s">
        <v>180</v>
      </c>
    </row>
    <row r="398" s="2" customFormat="1" ht="37.8" customHeight="1">
      <c r="A398" s="41"/>
      <c r="B398" s="42"/>
      <c r="C398" s="215" t="s">
        <v>695</v>
      </c>
      <c r="D398" s="215" t="s">
        <v>183</v>
      </c>
      <c r="E398" s="216" t="s">
        <v>617</v>
      </c>
      <c r="F398" s="217" t="s">
        <v>618</v>
      </c>
      <c r="G398" s="218" t="s">
        <v>385</v>
      </c>
      <c r="H398" s="219">
        <v>2</v>
      </c>
      <c r="I398" s="220"/>
      <c r="J398" s="221">
        <f>ROUND(I398*H398,2)</f>
        <v>0</v>
      </c>
      <c r="K398" s="217" t="s">
        <v>187</v>
      </c>
      <c r="L398" s="47"/>
      <c r="M398" s="222" t="s">
        <v>19</v>
      </c>
      <c r="N398" s="223" t="s">
        <v>44</v>
      </c>
      <c r="O398" s="87"/>
      <c r="P398" s="224">
        <f>O398*H398</f>
        <v>0</v>
      </c>
      <c r="Q398" s="224">
        <v>0.031539999999999999</v>
      </c>
      <c r="R398" s="224">
        <f>Q398*H398</f>
        <v>0.063079999999999997</v>
      </c>
      <c r="S398" s="224">
        <v>0</v>
      </c>
      <c r="T398" s="225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6" t="s">
        <v>284</v>
      </c>
      <c r="AT398" s="226" t="s">
        <v>183</v>
      </c>
      <c r="AU398" s="226" t="s">
        <v>82</v>
      </c>
      <c r="AY398" s="20" t="s">
        <v>180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20" t="s">
        <v>80</v>
      </c>
      <c r="BK398" s="227">
        <f>ROUND(I398*H398,2)</f>
        <v>0</v>
      </c>
      <c r="BL398" s="20" t="s">
        <v>284</v>
      </c>
      <c r="BM398" s="226" t="s">
        <v>3068</v>
      </c>
    </row>
    <row r="399" s="2" customFormat="1">
      <c r="A399" s="41"/>
      <c r="B399" s="42"/>
      <c r="C399" s="43"/>
      <c r="D399" s="228" t="s">
        <v>190</v>
      </c>
      <c r="E399" s="43"/>
      <c r="F399" s="229" t="s">
        <v>620</v>
      </c>
      <c r="G399" s="43"/>
      <c r="H399" s="43"/>
      <c r="I399" s="230"/>
      <c r="J399" s="43"/>
      <c r="K399" s="43"/>
      <c r="L399" s="47"/>
      <c r="M399" s="231"/>
      <c r="N399" s="23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190</v>
      </c>
      <c r="AU399" s="20" t="s">
        <v>82</v>
      </c>
    </row>
    <row r="400" s="2" customFormat="1">
      <c r="A400" s="41"/>
      <c r="B400" s="42"/>
      <c r="C400" s="43"/>
      <c r="D400" s="233" t="s">
        <v>192</v>
      </c>
      <c r="E400" s="43"/>
      <c r="F400" s="234" t="s">
        <v>621</v>
      </c>
      <c r="G400" s="43"/>
      <c r="H400" s="43"/>
      <c r="I400" s="230"/>
      <c r="J400" s="43"/>
      <c r="K400" s="43"/>
      <c r="L400" s="47"/>
      <c r="M400" s="231"/>
      <c r="N400" s="232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192</v>
      </c>
      <c r="AU400" s="20" t="s">
        <v>82</v>
      </c>
    </row>
    <row r="401" s="2" customFormat="1" ht="37.8" customHeight="1">
      <c r="A401" s="41"/>
      <c r="B401" s="42"/>
      <c r="C401" s="215" t="s">
        <v>703</v>
      </c>
      <c r="D401" s="215" t="s">
        <v>183</v>
      </c>
      <c r="E401" s="216" t="s">
        <v>3069</v>
      </c>
      <c r="F401" s="217" t="s">
        <v>3070</v>
      </c>
      <c r="G401" s="218" t="s">
        <v>385</v>
      </c>
      <c r="H401" s="219">
        <v>1</v>
      </c>
      <c r="I401" s="220"/>
      <c r="J401" s="221">
        <f>ROUND(I401*H401,2)</f>
        <v>0</v>
      </c>
      <c r="K401" s="217" t="s">
        <v>187</v>
      </c>
      <c r="L401" s="47"/>
      <c r="M401" s="222" t="s">
        <v>19</v>
      </c>
      <c r="N401" s="223" t="s">
        <v>44</v>
      </c>
      <c r="O401" s="87"/>
      <c r="P401" s="224">
        <f>O401*H401</f>
        <v>0</v>
      </c>
      <c r="Q401" s="224">
        <v>0.034799999999999998</v>
      </c>
      <c r="R401" s="224">
        <f>Q401*H401</f>
        <v>0.034799999999999998</v>
      </c>
      <c r="S401" s="224">
        <v>0</v>
      </c>
      <c r="T401" s="225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26" t="s">
        <v>284</v>
      </c>
      <c r="AT401" s="226" t="s">
        <v>183</v>
      </c>
      <c r="AU401" s="226" t="s">
        <v>82</v>
      </c>
      <c r="AY401" s="20" t="s">
        <v>180</v>
      </c>
      <c r="BE401" s="227">
        <f>IF(N401="základní",J401,0)</f>
        <v>0</v>
      </c>
      <c r="BF401" s="227">
        <f>IF(N401="snížená",J401,0)</f>
        <v>0</v>
      </c>
      <c r="BG401" s="227">
        <f>IF(N401="zákl. přenesená",J401,0)</f>
        <v>0</v>
      </c>
      <c r="BH401" s="227">
        <f>IF(N401="sníž. přenesená",J401,0)</f>
        <v>0</v>
      </c>
      <c r="BI401" s="227">
        <f>IF(N401="nulová",J401,0)</f>
        <v>0</v>
      </c>
      <c r="BJ401" s="20" t="s">
        <v>80</v>
      </c>
      <c r="BK401" s="227">
        <f>ROUND(I401*H401,2)</f>
        <v>0</v>
      </c>
      <c r="BL401" s="20" t="s">
        <v>284</v>
      </c>
      <c r="BM401" s="226" t="s">
        <v>3071</v>
      </c>
    </row>
    <row r="402" s="2" customFormat="1">
      <c r="A402" s="41"/>
      <c r="B402" s="42"/>
      <c r="C402" s="43"/>
      <c r="D402" s="228" t="s">
        <v>190</v>
      </c>
      <c r="E402" s="43"/>
      <c r="F402" s="229" t="s">
        <v>3072</v>
      </c>
      <c r="G402" s="43"/>
      <c r="H402" s="43"/>
      <c r="I402" s="230"/>
      <c r="J402" s="43"/>
      <c r="K402" s="43"/>
      <c r="L402" s="47"/>
      <c r="M402" s="231"/>
      <c r="N402" s="23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190</v>
      </c>
      <c r="AU402" s="20" t="s">
        <v>82</v>
      </c>
    </row>
    <row r="403" s="2" customFormat="1">
      <c r="A403" s="41"/>
      <c r="B403" s="42"/>
      <c r="C403" s="43"/>
      <c r="D403" s="233" t="s">
        <v>192</v>
      </c>
      <c r="E403" s="43"/>
      <c r="F403" s="234" t="s">
        <v>3073</v>
      </c>
      <c r="G403" s="43"/>
      <c r="H403" s="43"/>
      <c r="I403" s="230"/>
      <c r="J403" s="43"/>
      <c r="K403" s="43"/>
      <c r="L403" s="47"/>
      <c r="M403" s="231"/>
      <c r="N403" s="23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192</v>
      </c>
      <c r="AU403" s="20" t="s">
        <v>82</v>
      </c>
    </row>
    <row r="404" s="2" customFormat="1" ht="24.15" customHeight="1">
      <c r="A404" s="41"/>
      <c r="B404" s="42"/>
      <c r="C404" s="215" t="s">
        <v>709</v>
      </c>
      <c r="D404" s="215" t="s">
        <v>183</v>
      </c>
      <c r="E404" s="216" t="s">
        <v>623</v>
      </c>
      <c r="F404" s="217" t="s">
        <v>624</v>
      </c>
      <c r="G404" s="218" t="s">
        <v>305</v>
      </c>
      <c r="H404" s="219">
        <v>0.098000000000000004</v>
      </c>
      <c r="I404" s="220"/>
      <c r="J404" s="221">
        <f>ROUND(I404*H404,2)</f>
        <v>0</v>
      </c>
      <c r="K404" s="217" t="s">
        <v>187</v>
      </c>
      <c r="L404" s="47"/>
      <c r="M404" s="222" t="s">
        <v>19</v>
      </c>
      <c r="N404" s="223" t="s">
        <v>44</v>
      </c>
      <c r="O404" s="87"/>
      <c r="P404" s="224">
        <f>O404*H404</f>
        <v>0</v>
      </c>
      <c r="Q404" s="224">
        <v>0</v>
      </c>
      <c r="R404" s="224">
        <f>Q404*H404</f>
        <v>0</v>
      </c>
      <c r="S404" s="224">
        <v>0</v>
      </c>
      <c r="T404" s="225">
        <f>S404*H404</f>
        <v>0</v>
      </c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R404" s="226" t="s">
        <v>284</v>
      </c>
      <c r="AT404" s="226" t="s">
        <v>183</v>
      </c>
      <c r="AU404" s="226" t="s">
        <v>82</v>
      </c>
      <c r="AY404" s="20" t="s">
        <v>180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20" t="s">
        <v>80</v>
      </c>
      <c r="BK404" s="227">
        <f>ROUND(I404*H404,2)</f>
        <v>0</v>
      </c>
      <c r="BL404" s="20" t="s">
        <v>284</v>
      </c>
      <c r="BM404" s="226" t="s">
        <v>3074</v>
      </c>
    </row>
    <row r="405" s="2" customFormat="1">
      <c r="A405" s="41"/>
      <c r="B405" s="42"/>
      <c r="C405" s="43"/>
      <c r="D405" s="228" t="s">
        <v>190</v>
      </c>
      <c r="E405" s="43"/>
      <c r="F405" s="229" t="s">
        <v>626</v>
      </c>
      <c r="G405" s="43"/>
      <c r="H405" s="43"/>
      <c r="I405" s="230"/>
      <c r="J405" s="43"/>
      <c r="K405" s="43"/>
      <c r="L405" s="47"/>
      <c r="M405" s="231"/>
      <c r="N405" s="232"/>
      <c r="O405" s="87"/>
      <c r="P405" s="87"/>
      <c r="Q405" s="87"/>
      <c r="R405" s="87"/>
      <c r="S405" s="87"/>
      <c r="T405" s="88"/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T405" s="20" t="s">
        <v>190</v>
      </c>
      <c r="AU405" s="20" t="s">
        <v>82</v>
      </c>
    </row>
    <row r="406" s="2" customFormat="1">
      <c r="A406" s="41"/>
      <c r="B406" s="42"/>
      <c r="C406" s="43"/>
      <c r="D406" s="233" t="s">
        <v>192</v>
      </c>
      <c r="E406" s="43"/>
      <c r="F406" s="234" t="s">
        <v>627</v>
      </c>
      <c r="G406" s="43"/>
      <c r="H406" s="43"/>
      <c r="I406" s="230"/>
      <c r="J406" s="43"/>
      <c r="K406" s="43"/>
      <c r="L406" s="47"/>
      <c r="M406" s="231"/>
      <c r="N406" s="23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192</v>
      </c>
      <c r="AU406" s="20" t="s">
        <v>82</v>
      </c>
    </row>
    <row r="407" s="12" customFormat="1" ht="22.8" customHeight="1">
      <c r="A407" s="12"/>
      <c r="B407" s="199"/>
      <c r="C407" s="200"/>
      <c r="D407" s="201" t="s">
        <v>72</v>
      </c>
      <c r="E407" s="213" t="s">
        <v>1348</v>
      </c>
      <c r="F407" s="213" t="s">
        <v>1349</v>
      </c>
      <c r="G407" s="200"/>
      <c r="H407" s="200"/>
      <c r="I407" s="203"/>
      <c r="J407" s="214">
        <f>BK407</f>
        <v>0</v>
      </c>
      <c r="K407" s="200"/>
      <c r="L407" s="205"/>
      <c r="M407" s="206"/>
      <c r="N407" s="207"/>
      <c r="O407" s="207"/>
      <c r="P407" s="208">
        <f>SUM(P408:P424)</f>
        <v>0</v>
      </c>
      <c r="Q407" s="207"/>
      <c r="R407" s="208">
        <f>SUM(R408:R424)</f>
        <v>0.0452025</v>
      </c>
      <c r="S407" s="207"/>
      <c r="T407" s="209">
        <f>SUM(T408:T424)</f>
        <v>0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210" t="s">
        <v>82</v>
      </c>
      <c r="AT407" s="211" t="s">
        <v>72</v>
      </c>
      <c r="AU407" s="211" t="s">
        <v>80</v>
      </c>
      <c r="AY407" s="210" t="s">
        <v>180</v>
      </c>
      <c r="BK407" s="212">
        <f>SUM(BK408:BK424)</f>
        <v>0</v>
      </c>
    </row>
    <row r="408" s="2" customFormat="1" ht="33" customHeight="1">
      <c r="A408" s="41"/>
      <c r="B408" s="42"/>
      <c r="C408" s="215" t="s">
        <v>713</v>
      </c>
      <c r="D408" s="215" t="s">
        <v>183</v>
      </c>
      <c r="E408" s="216" t="s">
        <v>3075</v>
      </c>
      <c r="F408" s="217" t="s">
        <v>3076</v>
      </c>
      <c r="G408" s="218" t="s">
        <v>186</v>
      </c>
      <c r="H408" s="219">
        <v>3.1499999999999999</v>
      </c>
      <c r="I408" s="220"/>
      <c r="J408" s="221">
        <f>ROUND(I408*H408,2)</f>
        <v>0</v>
      </c>
      <c r="K408" s="217" t="s">
        <v>187</v>
      </c>
      <c r="L408" s="47"/>
      <c r="M408" s="222" t="s">
        <v>19</v>
      </c>
      <c r="N408" s="223" t="s">
        <v>44</v>
      </c>
      <c r="O408" s="87"/>
      <c r="P408" s="224">
        <f>O408*H408</f>
        <v>0</v>
      </c>
      <c r="Q408" s="224">
        <v>0.01355</v>
      </c>
      <c r="R408" s="224">
        <f>Q408*H408</f>
        <v>0.042682499999999998</v>
      </c>
      <c r="S408" s="224">
        <v>0</v>
      </c>
      <c r="T408" s="225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26" t="s">
        <v>284</v>
      </c>
      <c r="AT408" s="226" t="s">
        <v>183</v>
      </c>
      <c r="AU408" s="226" t="s">
        <v>82</v>
      </c>
      <c r="AY408" s="20" t="s">
        <v>180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20" t="s">
        <v>80</v>
      </c>
      <c r="BK408" s="227">
        <f>ROUND(I408*H408,2)</f>
        <v>0</v>
      </c>
      <c r="BL408" s="20" t="s">
        <v>284</v>
      </c>
      <c r="BM408" s="226" t="s">
        <v>3077</v>
      </c>
    </row>
    <row r="409" s="2" customFormat="1">
      <c r="A409" s="41"/>
      <c r="B409" s="42"/>
      <c r="C409" s="43"/>
      <c r="D409" s="228" t="s">
        <v>190</v>
      </c>
      <c r="E409" s="43"/>
      <c r="F409" s="229" t="s">
        <v>3078</v>
      </c>
      <c r="G409" s="43"/>
      <c r="H409" s="43"/>
      <c r="I409" s="230"/>
      <c r="J409" s="43"/>
      <c r="K409" s="43"/>
      <c r="L409" s="47"/>
      <c r="M409" s="231"/>
      <c r="N409" s="232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190</v>
      </c>
      <c r="AU409" s="20" t="s">
        <v>82</v>
      </c>
    </row>
    <row r="410" s="2" customFormat="1">
      <c r="A410" s="41"/>
      <c r="B410" s="42"/>
      <c r="C410" s="43"/>
      <c r="D410" s="233" t="s">
        <v>192</v>
      </c>
      <c r="E410" s="43"/>
      <c r="F410" s="234" t="s">
        <v>3079</v>
      </c>
      <c r="G410" s="43"/>
      <c r="H410" s="43"/>
      <c r="I410" s="230"/>
      <c r="J410" s="43"/>
      <c r="K410" s="43"/>
      <c r="L410" s="47"/>
      <c r="M410" s="231"/>
      <c r="N410" s="23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192</v>
      </c>
      <c r="AU410" s="20" t="s">
        <v>82</v>
      </c>
    </row>
    <row r="411" s="15" customFormat="1">
      <c r="A411" s="15"/>
      <c r="B411" s="268"/>
      <c r="C411" s="269"/>
      <c r="D411" s="228" t="s">
        <v>216</v>
      </c>
      <c r="E411" s="270" t="s">
        <v>19</v>
      </c>
      <c r="F411" s="271" t="s">
        <v>2899</v>
      </c>
      <c r="G411" s="269"/>
      <c r="H411" s="270" t="s">
        <v>19</v>
      </c>
      <c r="I411" s="272"/>
      <c r="J411" s="269"/>
      <c r="K411" s="269"/>
      <c r="L411" s="273"/>
      <c r="M411" s="274"/>
      <c r="N411" s="275"/>
      <c r="O411" s="275"/>
      <c r="P411" s="275"/>
      <c r="Q411" s="275"/>
      <c r="R411" s="275"/>
      <c r="S411" s="275"/>
      <c r="T411" s="276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77" t="s">
        <v>216</v>
      </c>
      <c r="AU411" s="277" t="s">
        <v>82</v>
      </c>
      <c r="AV411" s="15" t="s">
        <v>80</v>
      </c>
      <c r="AW411" s="15" t="s">
        <v>35</v>
      </c>
      <c r="AX411" s="15" t="s">
        <v>73</v>
      </c>
      <c r="AY411" s="277" t="s">
        <v>180</v>
      </c>
    </row>
    <row r="412" s="13" customFormat="1">
      <c r="A412" s="13"/>
      <c r="B412" s="235"/>
      <c r="C412" s="236"/>
      <c r="D412" s="228" t="s">
        <v>216</v>
      </c>
      <c r="E412" s="237" t="s">
        <v>19</v>
      </c>
      <c r="F412" s="238" t="s">
        <v>3080</v>
      </c>
      <c r="G412" s="236"/>
      <c r="H412" s="239">
        <v>3.1499999999999999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216</v>
      </c>
      <c r="AU412" s="245" t="s">
        <v>82</v>
      </c>
      <c r="AV412" s="13" t="s">
        <v>82</v>
      </c>
      <c r="AW412" s="13" t="s">
        <v>35</v>
      </c>
      <c r="AX412" s="13" t="s">
        <v>80</v>
      </c>
      <c r="AY412" s="245" t="s">
        <v>180</v>
      </c>
    </row>
    <row r="413" s="2" customFormat="1" ht="16.5" customHeight="1">
      <c r="A413" s="41"/>
      <c r="B413" s="42"/>
      <c r="C413" s="215" t="s">
        <v>721</v>
      </c>
      <c r="D413" s="215" t="s">
        <v>183</v>
      </c>
      <c r="E413" s="216" t="s">
        <v>3081</v>
      </c>
      <c r="F413" s="217" t="s">
        <v>3082</v>
      </c>
      <c r="G413" s="218" t="s">
        <v>186</v>
      </c>
      <c r="H413" s="219">
        <v>3.1499999999999999</v>
      </c>
      <c r="I413" s="220"/>
      <c r="J413" s="221">
        <f>ROUND(I413*H413,2)</f>
        <v>0</v>
      </c>
      <c r="K413" s="217" t="s">
        <v>187</v>
      </c>
      <c r="L413" s="47"/>
      <c r="M413" s="222" t="s">
        <v>19</v>
      </c>
      <c r="N413" s="223" t="s">
        <v>44</v>
      </c>
      <c r="O413" s="87"/>
      <c r="P413" s="224">
        <f>O413*H413</f>
        <v>0</v>
      </c>
      <c r="Q413" s="224">
        <v>0.00010000000000000001</v>
      </c>
      <c r="R413" s="224">
        <f>Q413*H413</f>
        <v>0.00031500000000000001</v>
      </c>
      <c r="S413" s="224">
        <v>0</v>
      </c>
      <c r="T413" s="225">
        <f>S413*H413</f>
        <v>0</v>
      </c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R413" s="226" t="s">
        <v>284</v>
      </c>
      <c r="AT413" s="226" t="s">
        <v>183</v>
      </c>
      <c r="AU413" s="226" t="s">
        <v>82</v>
      </c>
      <c r="AY413" s="20" t="s">
        <v>180</v>
      </c>
      <c r="BE413" s="227">
        <f>IF(N413="základní",J413,0)</f>
        <v>0</v>
      </c>
      <c r="BF413" s="227">
        <f>IF(N413="snížená",J413,0)</f>
        <v>0</v>
      </c>
      <c r="BG413" s="227">
        <f>IF(N413="zákl. přenesená",J413,0)</f>
        <v>0</v>
      </c>
      <c r="BH413" s="227">
        <f>IF(N413="sníž. přenesená",J413,0)</f>
        <v>0</v>
      </c>
      <c r="BI413" s="227">
        <f>IF(N413="nulová",J413,0)</f>
        <v>0</v>
      </c>
      <c r="BJ413" s="20" t="s">
        <v>80</v>
      </c>
      <c r="BK413" s="227">
        <f>ROUND(I413*H413,2)</f>
        <v>0</v>
      </c>
      <c r="BL413" s="20" t="s">
        <v>284</v>
      </c>
      <c r="BM413" s="226" t="s">
        <v>3083</v>
      </c>
    </row>
    <row r="414" s="2" customFormat="1">
      <c r="A414" s="41"/>
      <c r="B414" s="42"/>
      <c r="C414" s="43"/>
      <c r="D414" s="228" t="s">
        <v>190</v>
      </c>
      <c r="E414" s="43"/>
      <c r="F414" s="229" t="s">
        <v>3084</v>
      </c>
      <c r="G414" s="43"/>
      <c r="H414" s="43"/>
      <c r="I414" s="230"/>
      <c r="J414" s="43"/>
      <c r="K414" s="43"/>
      <c r="L414" s="47"/>
      <c r="M414" s="231"/>
      <c r="N414" s="232"/>
      <c r="O414" s="87"/>
      <c r="P414" s="87"/>
      <c r="Q414" s="87"/>
      <c r="R414" s="87"/>
      <c r="S414" s="87"/>
      <c r="T414" s="88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T414" s="20" t="s">
        <v>190</v>
      </c>
      <c r="AU414" s="20" t="s">
        <v>82</v>
      </c>
    </row>
    <row r="415" s="2" customFormat="1">
      <c r="A415" s="41"/>
      <c r="B415" s="42"/>
      <c r="C415" s="43"/>
      <c r="D415" s="233" t="s">
        <v>192</v>
      </c>
      <c r="E415" s="43"/>
      <c r="F415" s="234" t="s">
        <v>3085</v>
      </c>
      <c r="G415" s="43"/>
      <c r="H415" s="43"/>
      <c r="I415" s="230"/>
      <c r="J415" s="43"/>
      <c r="K415" s="43"/>
      <c r="L415" s="47"/>
      <c r="M415" s="231"/>
      <c r="N415" s="232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192</v>
      </c>
      <c r="AU415" s="20" t="s">
        <v>82</v>
      </c>
    </row>
    <row r="416" s="2" customFormat="1" ht="24.15" customHeight="1">
      <c r="A416" s="41"/>
      <c r="B416" s="42"/>
      <c r="C416" s="215" t="s">
        <v>727</v>
      </c>
      <c r="D416" s="215" t="s">
        <v>183</v>
      </c>
      <c r="E416" s="216" t="s">
        <v>3086</v>
      </c>
      <c r="F416" s="217" t="s">
        <v>3087</v>
      </c>
      <c r="G416" s="218" t="s">
        <v>186</v>
      </c>
      <c r="H416" s="219">
        <v>3.1499999999999999</v>
      </c>
      <c r="I416" s="220"/>
      <c r="J416" s="221">
        <f>ROUND(I416*H416,2)</f>
        <v>0</v>
      </c>
      <c r="K416" s="217" t="s">
        <v>187</v>
      </c>
      <c r="L416" s="47"/>
      <c r="M416" s="222" t="s">
        <v>19</v>
      </c>
      <c r="N416" s="223" t="s">
        <v>44</v>
      </c>
      <c r="O416" s="87"/>
      <c r="P416" s="224">
        <f>O416*H416</f>
        <v>0</v>
      </c>
      <c r="Q416" s="224">
        <v>0</v>
      </c>
      <c r="R416" s="224">
        <f>Q416*H416</f>
        <v>0</v>
      </c>
      <c r="S416" s="224">
        <v>0</v>
      </c>
      <c r="T416" s="225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6" t="s">
        <v>284</v>
      </c>
      <c r="AT416" s="226" t="s">
        <v>183</v>
      </c>
      <c r="AU416" s="226" t="s">
        <v>82</v>
      </c>
      <c r="AY416" s="20" t="s">
        <v>180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20" t="s">
        <v>80</v>
      </c>
      <c r="BK416" s="227">
        <f>ROUND(I416*H416,2)</f>
        <v>0</v>
      </c>
      <c r="BL416" s="20" t="s">
        <v>284</v>
      </c>
      <c r="BM416" s="226" t="s">
        <v>3088</v>
      </c>
    </row>
    <row r="417" s="2" customFormat="1">
      <c r="A417" s="41"/>
      <c r="B417" s="42"/>
      <c r="C417" s="43"/>
      <c r="D417" s="228" t="s">
        <v>190</v>
      </c>
      <c r="E417" s="43"/>
      <c r="F417" s="229" t="s">
        <v>3089</v>
      </c>
      <c r="G417" s="43"/>
      <c r="H417" s="43"/>
      <c r="I417" s="230"/>
      <c r="J417" s="43"/>
      <c r="K417" s="43"/>
      <c r="L417" s="47"/>
      <c r="M417" s="231"/>
      <c r="N417" s="23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190</v>
      </c>
      <c r="AU417" s="20" t="s">
        <v>82</v>
      </c>
    </row>
    <row r="418" s="2" customFormat="1">
      <c r="A418" s="41"/>
      <c r="B418" s="42"/>
      <c r="C418" s="43"/>
      <c r="D418" s="233" t="s">
        <v>192</v>
      </c>
      <c r="E418" s="43"/>
      <c r="F418" s="234" t="s">
        <v>3090</v>
      </c>
      <c r="G418" s="43"/>
      <c r="H418" s="43"/>
      <c r="I418" s="230"/>
      <c r="J418" s="43"/>
      <c r="K418" s="43"/>
      <c r="L418" s="47"/>
      <c r="M418" s="231"/>
      <c r="N418" s="23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192</v>
      </c>
      <c r="AU418" s="20" t="s">
        <v>82</v>
      </c>
    </row>
    <row r="419" s="2" customFormat="1" ht="24.15" customHeight="1">
      <c r="A419" s="41"/>
      <c r="B419" s="42"/>
      <c r="C419" s="215" t="s">
        <v>733</v>
      </c>
      <c r="D419" s="215" t="s">
        <v>183</v>
      </c>
      <c r="E419" s="216" t="s">
        <v>3091</v>
      </c>
      <c r="F419" s="217" t="s">
        <v>3092</v>
      </c>
      <c r="G419" s="218" t="s">
        <v>186</v>
      </c>
      <c r="H419" s="219">
        <v>3.1499999999999999</v>
      </c>
      <c r="I419" s="220"/>
      <c r="J419" s="221">
        <f>ROUND(I419*H419,2)</f>
        <v>0</v>
      </c>
      <c r="K419" s="217" t="s">
        <v>187</v>
      </c>
      <c r="L419" s="47"/>
      <c r="M419" s="222" t="s">
        <v>19</v>
      </c>
      <c r="N419" s="223" t="s">
        <v>44</v>
      </c>
      <c r="O419" s="87"/>
      <c r="P419" s="224">
        <f>O419*H419</f>
        <v>0</v>
      </c>
      <c r="Q419" s="224">
        <v>0.00069999999999999999</v>
      </c>
      <c r="R419" s="224">
        <f>Q419*H419</f>
        <v>0.0022049999999999999</v>
      </c>
      <c r="S419" s="224">
        <v>0</v>
      </c>
      <c r="T419" s="225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6" t="s">
        <v>284</v>
      </c>
      <c r="AT419" s="226" t="s">
        <v>183</v>
      </c>
      <c r="AU419" s="226" t="s">
        <v>82</v>
      </c>
      <c r="AY419" s="20" t="s">
        <v>180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20" t="s">
        <v>80</v>
      </c>
      <c r="BK419" s="227">
        <f>ROUND(I419*H419,2)</f>
        <v>0</v>
      </c>
      <c r="BL419" s="20" t="s">
        <v>284</v>
      </c>
      <c r="BM419" s="226" t="s">
        <v>3093</v>
      </c>
    </row>
    <row r="420" s="2" customFormat="1">
      <c r="A420" s="41"/>
      <c r="B420" s="42"/>
      <c r="C420" s="43"/>
      <c r="D420" s="228" t="s">
        <v>190</v>
      </c>
      <c r="E420" s="43"/>
      <c r="F420" s="229" t="s">
        <v>3094</v>
      </c>
      <c r="G420" s="43"/>
      <c r="H420" s="43"/>
      <c r="I420" s="230"/>
      <c r="J420" s="43"/>
      <c r="K420" s="43"/>
      <c r="L420" s="47"/>
      <c r="M420" s="231"/>
      <c r="N420" s="23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190</v>
      </c>
      <c r="AU420" s="20" t="s">
        <v>82</v>
      </c>
    </row>
    <row r="421" s="2" customFormat="1">
      <c r="A421" s="41"/>
      <c r="B421" s="42"/>
      <c r="C421" s="43"/>
      <c r="D421" s="233" t="s">
        <v>192</v>
      </c>
      <c r="E421" s="43"/>
      <c r="F421" s="234" t="s">
        <v>3095</v>
      </c>
      <c r="G421" s="43"/>
      <c r="H421" s="43"/>
      <c r="I421" s="230"/>
      <c r="J421" s="43"/>
      <c r="K421" s="43"/>
      <c r="L421" s="47"/>
      <c r="M421" s="231"/>
      <c r="N421" s="232"/>
      <c r="O421" s="87"/>
      <c r="P421" s="87"/>
      <c r="Q421" s="87"/>
      <c r="R421" s="87"/>
      <c r="S421" s="87"/>
      <c r="T421" s="88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20" t="s">
        <v>192</v>
      </c>
      <c r="AU421" s="20" t="s">
        <v>82</v>
      </c>
    </row>
    <row r="422" s="2" customFormat="1" ht="24.15" customHeight="1">
      <c r="A422" s="41"/>
      <c r="B422" s="42"/>
      <c r="C422" s="215" t="s">
        <v>739</v>
      </c>
      <c r="D422" s="215" t="s">
        <v>183</v>
      </c>
      <c r="E422" s="216" t="s">
        <v>3096</v>
      </c>
      <c r="F422" s="217" t="s">
        <v>3097</v>
      </c>
      <c r="G422" s="218" t="s">
        <v>305</v>
      </c>
      <c r="H422" s="219">
        <v>0.044999999999999998</v>
      </c>
      <c r="I422" s="220"/>
      <c r="J422" s="221">
        <f>ROUND(I422*H422,2)</f>
        <v>0</v>
      </c>
      <c r="K422" s="217" t="s">
        <v>187</v>
      </c>
      <c r="L422" s="47"/>
      <c r="M422" s="222" t="s">
        <v>19</v>
      </c>
      <c r="N422" s="223" t="s">
        <v>44</v>
      </c>
      <c r="O422" s="87"/>
      <c r="P422" s="224">
        <f>O422*H422</f>
        <v>0</v>
      </c>
      <c r="Q422" s="224">
        <v>0</v>
      </c>
      <c r="R422" s="224">
        <f>Q422*H422</f>
        <v>0</v>
      </c>
      <c r="S422" s="224">
        <v>0</v>
      </c>
      <c r="T422" s="225">
        <f>S422*H422</f>
        <v>0</v>
      </c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R422" s="226" t="s">
        <v>284</v>
      </c>
      <c r="AT422" s="226" t="s">
        <v>183</v>
      </c>
      <c r="AU422" s="226" t="s">
        <v>82</v>
      </c>
      <c r="AY422" s="20" t="s">
        <v>180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20" t="s">
        <v>80</v>
      </c>
      <c r="BK422" s="227">
        <f>ROUND(I422*H422,2)</f>
        <v>0</v>
      </c>
      <c r="BL422" s="20" t="s">
        <v>284</v>
      </c>
      <c r="BM422" s="226" t="s">
        <v>3098</v>
      </c>
    </row>
    <row r="423" s="2" customFormat="1">
      <c r="A423" s="41"/>
      <c r="B423" s="42"/>
      <c r="C423" s="43"/>
      <c r="D423" s="228" t="s">
        <v>190</v>
      </c>
      <c r="E423" s="43"/>
      <c r="F423" s="229" t="s">
        <v>3099</v>
      </c>
      <c r="G423" s="43"/>
      <c r="H423" s="43"/>
      <c r="I423" s="230"/>
      <c r="J423" s="43"/>
      <c r="K423" s="43"/>
      <c r="L423" s="47"/>
      <c r="M423" s="231"/>
      <c r="N423" s="232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20" t="s">
        <v>190</v>
      </c>
      <c r="AU423" s="20" t="s">
        <v>82</v>
      </c>
    </row>
    <row r="424" s="2" customFormat="1">
      <c r="A424" s="41"/>
      <c r="B424" s="42"/>
      <c r="C424" s="43"/>
      <c r="D424" s="233" t="s">
        <v>192</v>
      </c>
      <c r="E424" s="43"/>
      <c r="F424" s="234" t="s">
        <v>3100</v>
      </c>
      <c r="G424" s="43"/>
      <c r="H424" s="43"/>
      <c r="I424" s="230"/>
      <c r="J424" s="43"/>
      <c r="K424" s="43"/>
      <c r="L424" s="47"/>
      <c r="M424" s="231"/>
      <c r="N424" s="232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20" t="s">
        <v>192</v>
      </c>
      <c r="AU424" s="20" t="s">
        <v>82</v>
      </c>
    </row>
    <row r="425" s="12" customFormat="1" ht="22.8" customHeight="1">
      <c r="A425" s="12"/>
      <c r="B425" s="199"/>
      <c r="C425" s="200"/>
      <c r="D425" s="201" t="s">
        <v>72</v>
      </c>
      <c r="E425" s="213" t="s">
        <v>628</v>
      </c>
      <c r="F425" s="213" t="s">
        <v>629</v>
      </c>
      <c r="G425" s="200"/>
      <c r="H425" s="200"/>
      <c r="I425" s="203"/>
      <c r="J425" s="214">
        <f>BK425</f>
        <v>0</v>
      </c>
      <c r="K425" s="200"/>
      <c r="L425" s="205"/>
      <c r="M425" s="206"/>
      <c r="N425" s="207"/>
      <c r="O425" s="207"/>
      <c r="P425" s="208">
        <f>SUM(P426:P463)</f>
        <v>0</v>
      </c>
      <c r="Q425" s="207"/>
      <c r="R425" s="208">
        <f>SUM(R426:R463)</f>
        <v>0.1671</v>
      </c>
      <c r="S425" s="207"/>
      <c r="T425" s="209">
        <f>SUM(T426:T463)</f>
        <v>0.20000000000000001</v>
      </c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R425" s="210" t="s">
        <v>82</v>
      </c>
      <c r="AT425" s="211" t="s">
        <v>72</v>
      </c>
      <c r="AU425" s="211" t="s">
        <v>80</v>
      </c>
      <c r="AY425" s="210" t="s">
        <v>180</v>
      </c>
      <c r="BK425" s="212">
        <f>SUM(BK426:BK463)</f>
        <v>0</v>
      </c>
    </row>
    <row r="426" s="2" customFormat="1" ht="16.5" customHeight="1">
      <c r="A426" s="41"/>
      <c r="B426" s="42"/>
      <c r="C426" s="215" t="s">
        <v>746</v>
      </c>
      <c r="D426" s="215" t="s">
        <v>183</v>
      </c>
      <c r="E426" s="216" t="s">
        <v>631</v>
      </c>
      <c r="F426" s="217" t="s">
        <v>632</v>
      </c>
      <c r="G426" s="218" t="s">
        <v>385</v>
      </c>
      <c r="H426" s="219">
        <v>8</v>
      </c>
      <c r="I426" s="220"/>
      <c r="J426" s="221">
        <f>ROUND(I426*H426,2)</f>
        <v>0</v>
      </c>
      <c r="K426" s="217" t="s">
        <v>187</v>
      </c>
      <c r="L426" s="47"/>
      <c r="M426" s="222" t="s">
        <v>19</v>
      </c>
      <c r="N426" s="223" t="s">
        <v>44</v>
      </c>
      <c r="O426" s="87"/>
      <c r="P426" s="224">
        <f>O426*H426</f>
        <v>0</v>
      </c>
      <c r="Q426" s="224">
        <v>0</v>
      </c>
      <c r="R426" s="224">
        <f>Q426*H426</f>
        <v>0</v>
      </c>
      <c r="S426" s="224">
        <v>0.001</v>
      </c>
      <c r="T426" s="225">
        <f>S426*H426</f>
        <v>0.0080000000000000002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26" t="s">
        <v>284</v>
      </c>
      <c r="AT426" s="226" t="s">
        <v>183</v>
      </c>
      <c r="AU426" s="226" t="s">
        <v>82</v>
      </c>
      <c r="AY426" s="20" t="s">
        <v>180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20" t="s">
        <v>80</v>
      </c>
      <c r="BK426" s="227">
        <f>ROUND(I426*H426,2)</f>
        <v>0</v>
      </c>
      <c r="BL426" s="20" t="s">
        <v>284</v>
      </c>
      <c r="BM426" s="226" t="s">
        <v>3101</v>
      </c>
    </row>
    <row r="427" s="2" customFormat="1">
      <c r="A427" s="41"/>
      <c r="B427" s="42"/>
      <c r="C427" s="43"/>
      <c r="D427" s="228" t="s">
        <v>190</v>
      </c>
      <c r="E427" s="43"/>
      <c r="F427" s="229" t="s">
        <v>634</v>
      </c>
      <c r="G427" s="43"/>
      <c r="H427" s="43"/>
      <c r="I427" s="230"/>
      <c r="J427" s="43"/>
      <c r="K427" s="43"/>
      <c r="L427" s="47"/>
      <c r="M427" s="231"/>
      <c r="N427" s="232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20" t="s">
        <v>190</v>
      </c>
      <c r="AU427" s="20" t="s">
        <v>82</v>
      </c>
    </row>
    <row r="428" s="2" customFormat="1">
      <c r="A428" s="41"/>
      <c r="B428" s="42"/>
      <c r="C428" s="43"/>
      <c r="D428" s="233" t="s">
        <v>192</v>
      </c>
      <c r="E428" s="43"/>
      <c r="F428" s="234" t="s">
        <v>635</v>
      </c>
      <c r="G428" s="43"/>
      <c r="H428" s="43"/>
      <c r="I428" s="230"/>
      <c r="J428" s="43"/>
      <c r="K428" s="43"/>
      <c r="L428" s="47"/>
      <c r="M428" s="231"/>
      <c r="N428" s="23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192</v>
      </c>
      <c r="AU428" s="20" t="s">
        <v>82</v>
      </c>
    </row>
    <row r="429" s="2" customFormat="1" ht="24.15" customHeight="1">
      <c r="A429" s="41"/>
      <c r="B429" s="42"/>
      <c r="C429" s="215" t="s">
        <v>751</v>
      </c>
      <c r="D429" s="215" t="s">
        <v>183</v>
      </c>
      <c r="E429" s="216" t="s">
        <v>637</v>
      </c>
      <c r="F429" s="217" t="s">
        <v>638</v>
      </c>
      <c r="G429" s="218" t="s">
        <v>385</v>
      </c>
      <c r="H429" s="219">
        <v>9</v>
      </c>
      <c r="I429" s="220"/>
      <c r="J429" s="221">
        <f>ROUND(I429*H429,2)</f>
        <v>0</v>
      </c>
      <c r="K429" s="217" t="s">
        <v>187</v>
      </c>
      <c r="L429" s="47"/>
      <c r="M429" s="222" t="s">
        <v>19</v>
      </c>
      <c r="N429" s="223" t="s">
        <v>44</v>
      </c>
      <c r="O429" s="87"/>
      <c r="P429" s="224">
        <f>O429*H429</f>
        <v>0</v>
      </c>
      <c r="Q429" s="224">
        <v>0</v>
      </c>
      <c r="R429" s="224">
        <f>Q429*H429</f>
        <v>0</v>
      </c>
      <c r="S429" s="224">
        <v>0</v>
      </c>
      <c r="T429" s="225">
        <f>S429*H429</f>
        <v>0</v>
      </c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R429" s="226" t="s">
        <v>284</v>
      </c>
      <c r="AT429" s="226" t="s">
        <v>183</v>
      </c>
      <c r="AU429" s="226" t="s">
        <v>82</v>
      </c>
      <c r="AY429" s="20" t="s">
        <v>180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20" t="s">
        <v>80</v>
      </c>
      <c r="BK429" s="227">
        <f>ROUND(I429*H429,2)</f>
        <v>0</v>
      </c>
      <c r="BL429" s="20" t="s">
        <v>284</v>
      </c>
      <c r="BM429" s="226" t="s">
        <v>3102</v>
      </c>
    </row>
    <row r="430" s="2" customFormat="1">
      <c r="A430" s="41"/>
      <c r="B430" s="42"/>
      <c r="C430" s="43"/>
      <c r="D430" s="228" t="s">
        <v>190</v>
      </c>
      <c r="E430" s="43"/>
      <c r="F430" s="229" t="s">
        <v>640</v>
      </c>
      <c r="G430" s="43"/>
      <c r="H430" s="43"/>
      <c r="I430" s="230"/>
      <c r="J430" s="43"/>
      <c r="K430" s="43"/>
      <c r="L430" s="47"/>
      <c r="M430" s="231"/>
      <c r="N430" s="23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190</v>
      </c>
      <c r="AU430" s="20" t="s">
        <v>82</v>
      </c>
    </row>
    <row r="431" s="2" customFormat="1">
      <c r="A431" s="41"/>
      <c r="B431" s="42"/>
      <c r="C431" s="43"/>
      <c r="D431" s="233" t="s">
        <v>192</v>
      </c>
      <c r="E431" s="43"/>
      <c r="F431" s="234" t="s">
        <v>641</v>
      </c>
      <c r="G431" s="43"/>
      <c r="H431" s="43"/>
      <c r="I431" s="230"/>
      <c r="J431" s="43"/>
      <c r="K431" s="43"/>
      <c r="L431" s="47"/>
      <c r="M431" s="231"/>
      <c r="N431" s="232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192</v>
      </c>
      <c r="AU431" s="20" t="s">
        <v>82</v>
      </c>
    </row>
    <row r="432" s="2" customFormat="1" ht="24.15" customHeight="1">
      <c r="A432" s="41"/>
      <c r="B432" s="42"/>
      <c r="C432" s="257" t="s">
        <v>757</v>
      </c>
      <c r="D432" s="257" t="s">
        <v>390</v>
      </c>
      <c r="E432" s="258" t="s">
        <v>643</v>
      </c>
      <c r="F432" s="259" t="s">
        <v>644</v>
      </c>
      <c r="G432" s="260" t="s">
        <v>385</v>
      </c>
      <c r="H432" s="261">
        <v>8</v>
      </c>
      <c r="I432" s="262"/>
      <c r="J432" s="263">
        <f>ROUND(I432*H432,2)</f>
        <v>0</v>
      </c>
      <c r="K432" s="259" t="s">
        <v>187</v>
      </c>
      <c r="L432" s="264"/>
      <c r="M432" s="265" t="s">
        <v>19</v>
      </c>
      <c r="N432" s="266" t="s">
        <v>44</v>
      </c>
      <c r="O432" s="87"/>
      <c r="P432" s="224">
        <f>O432*H432</f>
        <v>0</v>
      </c>
      <c r="Q432" s="224">
        <v>0.016</v>
      </c>
      <c r="R432" s="224">
        <f>Q432*H432</f>
        <v>0.128</v>
      </c>
      <c r="S432" s="224">
        <v>0</v>
      </c>
      <c r="T432" s="225">
        <f>S432*H432</f>
        <v>0</v>
      </c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R432" s="226" t="s">
        <v>393</v>
      </c>
      <c r="AT432" s="226" t="s">
        <v>390</v>
      </c>
      <c r="AU432" s="226" t="s">
        <v>82</v>
      </c>
      <c r="AY432" s="20" t="s">
        <v>180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20" t="s">
        <v>80</v>
      </c>
      <c r="BK432" s="227">
        <f>ROUND(I432*H432,2)</f>
        <v>0</v>
      </c>
      <c r="BL432" s="20" t="s">
        <v>284</v>
      </c>
      <c r="BM432" s="226" t="s">
        <v>3103</v>
      </c>
    </row>
    <row r="433" s="2" customFormat="1">
      <c r="A433" s="41"/>
      <c r="B433" s="42"/>
      <c r="C433" s="43"/>
      <c r="D433" s="228" t="s">
        <v>190</v>
      </c>
      <c r="E433" s="43"/>
      <c r="F433" s="229" t="s">
        <v>644</v>
      </c>
      <c r="G433" s="43"/>
      <c r="H433" s="43"/>
      <c r="I433" s="230"/>
      <c r="J433" s="43"/>
      <c r="K433" s="43"/>
      <c r="L433" s="47"/>
      <c r="M433" s="231"/>
      <c r="N433" s="232"/>
      <c r="O433" s="87"/>
      <c r="P433" s="87"/>
      <c r="Q433" s="87"/>
      <c r="R433" s="87"/>
      <c r="S433" s="87"/>
      <c r="T433" s="88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T433" s="20" t="s">
        <v>190</v>
      </c>
      <c r="AU433" s="20" t="s">
        <v>82</v>
      </c>
    </row>
    <row r="434" s="2" customFormat="1" ht="24.15" customHeight="1">
      <c r="A434" s="41"/>
      <c r="B434" s="42"/>
      <c r="C434" s="257" t="s">
        <v>762</v>
      </c>
      <c r="D434" s="257" t="s">
        <v>390</v>
      </c>
      <c r="E434" s="258" t="s">
        <v>1383</v>
      </c>
      <c r="F434" s="259" t="s">
        <v>1384</v>
      </c>
      <c r="G434" s="260" t="s">
        <v>385</v>
      </c>
      <c r="H434" s="261">
        <v>1</v>
      </c>
      <c r="I434" s="262"/>
      <c r="J434" s="263">
        <f>ROUND(I434*H434,2)</f>
        <v>0</v>
      </c>
      <c r="K434" s="259" t="s">
        <v>187</v>
      </c>
      <c r="L434" s="264"/>
      <c r="M434" s="265" t="s">
        <v>19</v>
      </c>
      <c r="N434" s="266" t="s">
        <v>44</v>
      </c>
      <c r="O434" s="87"/>
      <c r="P434" s="224">
        <f>O434*H434</f>
        <v>0</v>
      </c>
      <c r="Q434" s="224">
        <v>0.017500000000000002</v>
      </c>
      <c r="R434" s="224">
        <f>Q434*H434</f>
        <v>0.017500000000000002</v>
      </c>
      <c r="S434" s="224">
        <v>0</v>
      </c>
      <c r="T434" s="225">
        <f>S434*H434</f>
        <v>0</v>
      </c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R434" s="226" t="s">
        <v>393</v>
      </c>
      <c r="AT434" s="226" t="s">
        <v>390</v>
      </c>
      <c r="AU434" s="226" t="s">
        <v>82</v>
      </c>
      <c r="AY434" s="20" t="s">
        <v>180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20" t="s">
        <v>80</v>
      </c>
      <c r="BK434" s="227">
        <f>ROUND(I434*H434,2)</f>
        <v>0</v>
      </c>
      <c r="BL434" s="20" t="s">
        <v>284</v>
      </c>
      <c r="BM434" s="226" t="s">
        <v>3104</v>
      </c>
    </row>
    <row r="435" s="2" customFormat="1">
      <c r="A435" s="41"/>
      <c r="B435" s="42"/>
      <c r="C435" s="43"/>
      <c r="D435" s="228" t="s">
        <v>190</v>
      </c>
      <c r="E435" s="43"/>
      <c r="F435" s="229" t="s">
        <v>1384</v>
      </c>
      <c r="G435" s="43"/>
      <c r="H435" s="43"/>
      <c r="I435" s="230"/>
      <c r="J435" s="43"/>
      <c r="K435" s="43"/>
      <c r="L435" s="47"/>
      <c r="M435" s="231"/>
      <c r="N435" s="232"/>
      <c r="O435" s="87"/>
      <c r="P435" s="87"/>
      <c r="Q435" s="87"/>
      <c r="R435" s="87"/>
      <c r="S435" s="87"/>
      <c r="T435" s="88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T435" s="20" t="s">
        <v>190</v>
      </c>
      <c r="AU435" s="20" t="s">
        <v>82</v>
      </c>
    </row>
    <row r="436" s="2" customFormat="1" ht="16.5" customHeight="1">
      <c r="A436" s="41"/>
      <c r="B436" s="42"/>
      <c r="C436" s="215" t="s">
        <v>768</v>
      </c>
      <c r="D436" s="215" t="s">
        <v>183</v>
      </c>
      <c r="E436" s="216" t="s">
        <v>647</v>
      </c>
      <c r="F436" s="217" t="s">
        <v>648</v>
      </c>
      <c r="G436" s="218" t="s">
        <v>385</v>
      </c>
      <c r="H436" s="219">
        <v>9</v>
      </c>
      <c r="I436" s="220"/>
      <c r="J436" s="221">
        <f>ROUND(I436*H436,2)</f>
        <v>0</v>
      </c>
      <c r="K436" s="217" t="s">
        <v>187</v>
      </c>
      <c r="L436" s="47"/>
      <c r="M436" s="222" t="s">
        <v>19</v>
      </c>
      <c r="N436" s="223" t="s">
        <v>44</v>
      </c>
      <c r="O436" s="87"/>
      <c r="P436" s="224">
        <f>O436*H436</f>
        <v>0</v>
      </c>
      <c r="Q436" s="224">
        <v>0</v>
      </c>
      <c r="R436" s="224">
        <f>Q436*H436</f>
        <v>0</v>
      </c>
      <c r="S436" s="224">
        <v>0</v>
      </c>
      <c r="T436" s="225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26" t="s">
        <v>284</v>
      </c>
      <c r="AT436" s="226" t="s">
        <v>183</v>
      </c>
      <c r="AU436" s="226" t="s">
        <v>82</v>
      </c>
      <c r="AY436" s="20" t="s">
        <v>180</v>
      </c>
      <c r="BE436" s="227">
        <f>IF(N436="základní",J436,0)</f>
        <v>0</v>
      </c>
      <c r="BF436" s="227">
        <f>IF(N436="snížená",J436,0)</f>
        <v>0</v>
      </c>
      <c r="BG436" s="227">
        <f>IF(N436="zákl. přenesená",J436,0)</f>
        <v>0</v>
      </c>
      <c r="BH436" s="227">
        <f>IF(N436="sníž. přenesená",J436,0)</f>
        <v>0</v>
      </c>
      <c r="BI436" s="227">
        <f>IF(N436="nulová",J436,0)</f>
        <v>0</v>
      </c>
      <c r="BJ436" s="20" t="s">
        <v>80</v>
      </c>
      <c r="BK436" s="227">
        <f>ROUND(I436*H436,2)</f>
        <v>0</v>
      </c>
      <c r="BL436" s="20" t="s">
        <v>284</v>
      </c>
      <c r="BM436" s="226" t="s">
        <v>3105</v>
      </c>
    </row>
    <row r="437" s="2" customFormat="1">
      <c r="A437" s="41"/>
      <c r="B437" s="42"/>
      <c r="C437" s="43"/>
      <c r="D437" s="228" t="s">
        <v>190</v>
      </c>
      <c r="E437" s="43"/>
      <c r="F437" s="229" t="s">
        <v>650</v>
      </c>
      <c r="G437" s="43"/>
      <c r="H437" s="43"/>
      <c r="I437" s="230"/>
      <c r="J437" s="43"/>
      <c r="K437" s="43"/>
      <c r="L437" s="47"/>
      <c r="M437" s="231"/>
      <c r="N437" s="232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190</v>
      </c>
      <c r="AU437" s="20" t="s">
        <v>82</v>
      </c>
    </row>
    <row r="438" s="2" customFormat="1">
      <c r="A438" s="41"/>
      <c r="B438" s="42"/>
      <c r="C438" s="43"/>
      <c r="D438" s="233" t="s">
        <v>192</v>
      </c>
      <c r="E438" s="43"/>
      <c r="F438" s="234" t="s">
        <v>651</v>
      </c>
      <c r="G438" s="43"/>
      <c r="H438" s="43"/>
      <c r="I438" s="230"/>
      <c r="J438" s="43"/>
      <c r="K438" s="43"/>
      <c r="L438" s="47"/>
      <c r="M438" s="231"/>
      <c r="N438" s="232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192</v>
      </c>
      <c r="AU438" s="20" t="s">
        <v>82</v>
      </c>
    </row>
    <row r="439" s="2" customFormat="1" ht="21.75" customHeight="1">
      <c r="A439" s="41"/>
      <c r="B439" s="42"/>
      <c r="C439" s="257" t="s">
        <v>774</v>
      </c>
      <c r="D439" s="257" t="s">
        <v>390</v>
      </c>
      <c r="E439" s="258" t="s">
        <v>653</v>
      </c>
      <c r="F439" s="259" t="s">
        <v>654</v>
      </c>
      <c r="G439" s="260" t="s">
        <v>385</v>
      </c>
      <c r="H439" s="261">
        <v>3</v>
      </c>
      <c r="I439" s="262"/>
      <c r="J439" s="263">
        <f>ROUND(I439*H439,2)</f>
        <v>0</v>
      </c>
      <c r="K439" s="259" t="s">
        <v>187</v>
      </c>
      <c r="L439" s="264"/>
      <c r="M439" s="265" t="s">
        <v>19</v>
      </c>
      <c r="N439" s="266" t="s">
        <v>44</v>
      </c>
      <c r="O439" s="87"/>
      <c r="P439" s="224">
        <f>O439*H439</f>
        <v>0</v>
      </c>
      <c r="Q439" s="224">
        <v>0.00014999999999999999</v>
      </c>
      <c r="R439" s="224">
        <f>Q439*H439</f>
        <v>0.00044999999999999999</v>
      </c>
      <c r="S439" s="224">
        <v>0</v>
      </c>
      <c r="T439" s="225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26" t="s">
        <v>393</v>
      </c>
      <c r="AT439" s="226" t="s">
        <v>390</v>
      </c>
      <c r="AU439" s="226" t="s">
        <v>82</v>
      </c>
      <c r="AY439" s="20" t="s">
        <v>180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20" t="s">
        <v>80</v>
      </c>
      <c r="BK439" s="227">
        <f>ROUND(I439*H439,2)</f>
        <v>0</v>
      </c>
      <c r="BL439" s="20" t="s">
        <v>284</v>
      </c>
      <c r="BM439" s="226" t="s">
        <v>3106</v>
      </c>
    </row>
    <row r="440" s="2" customFormat="1">
      <c r="A440" s="41"/>
      <c r="B440" s="42"/>
      <c r="C440" s="43"/>
      <c r="D440" s="228" t="s">
        <v>190</v>
      </c>
      <c r="E440" s="43"/>
      <c r="F440" s="229" t="s">
        <v>654</v>
      </c>
      <c r="G440" s="43"/>
      <c r="H440" s="43"/>
      <c r="I440" s="230"/>
      <c r="J440" s="43"/>
      <c r="K440" s="43"/>
      <c r="L440" s="47"/>
      <c r="M440" s="231"/>
      <c r="N440" s="23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190</v>
      </c>
      <c r="AU440" s="20" t="s">
        <v>82</v>
      </c>
    </row>
    <row r="441" s="2" customFormat="1" ht="16.5" customHeight="1">
      <c r="A441" s="41"/>
      <c r="B441" s="42"/>
      <c r="C441" s="257" t="s">
        <v>781</v>
      </c>
      <c r="D441" s="257" t="s">
        <v>390</v>
      </c>
      <c r="E441" s="258" t="s">
        <v>657</v>
      </c>
      <c r="F441" s="259" t="s">
        <v>658</v>
      </c>
      <c r="G441" s="260" t="s">
        <v>385</v>
      </c>
      <c r="H441" s="261">
        <v>3</v>
      </c>
      <c r="I441" s="262"/>
      <c r="J441" s="263">
        <f>ROUND(I441*H441,2)</f>
        <v>0</v>
      </c>
      <c r="K441" s="259" t="s">
        <v>187</v>
      </c>
      <c r="L441" s="264"/>
      <c r="M441" s="265" t="s">
        <v>19</v>
      </c>
      <c r="N441" s="266" t="s">
        <v>44</v>
      </c>
      <c r="O441" s="87"/>
      <c r="P441" s="224">
        <f>O441*H441</f>
        <v>0</v>
      </c>
      <c r="Q441" s="224">
        <v>0.00014999999999999999</v>
      </c>
      <c r="R441" s="224">
        <f>Q441*H441</f>
        <v>0.00044999999999999999</v>
      </c>
      <c r="S441" s="224">
        <v>0</v>
      </c>
      <c r="T441" s="225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26" t="s">
        <v>393</v>
      </c>
      <c r="AT441" s="226" t="s">
        <v>390</v>
      </c>
      <c r="AU441" s="226" t="s">
        <v>82</v>
      </c>
      <c r="AY441" s="20" t="s">
        <v>180</v>
      </c>
      <c r="BE441" s="227">
        <f>IF(N441="základní",J441,0)</f>
        <v>0</v>
      </c>
      <c r="BF441" s="227">
        <f>IF(N441="snížená",J441,0)</f>
        <v>0</v>
      </c>
      <c r="BG441" s="227">
        <f>IF(N441="zákl. přenesená",J441,0)</f>
        <v>0</v>
      </c>
      <c r="BH441" s="227">
        <f>IF(N441="sníž. přenesená",J441,0)</f>
        <v>0</v>
      </c>
      <c r="BI441" s="227">
        <f>IF(N441="nulová",J441,0)</f>
        <v>0</v>
      </c>
      <c r="BJ441" s="20" t="s">
        <v>80</v>
      </c>
      <c r="BK441" s="227">
        <f>ROUND(I441*H441,2)</f>
        <v>0</v>
      </c>
      <c r="BL441" s="20" t="s">
        <v>284</v>
      </c>
      <c r="BM441" s="226" t="s">
        <v>3107</v>
      </c>
    </row>
    <row r="442" s="2" customFormat="1">
      <c r="A442" s="41"/>
      <c r="B442" s="42"/>
      <c r="C442" s="43"/>
      <c r="D442" s="228" t="s">
        <v>190</v>
      </c>
      <c r="E442" s="43"/>
      <c r="F442" s="229" t="s">
        <v>658</v>
      </c>
      <c r="G442" s="43"/>
      <c r="H442" s="43"/>
      <c r="I442" s="230"/>
      <c r="J442" s="43"/>
      <c r="K442" s="43"/>
      <c r="L442" s="47"/>
      <c r="M442" s="231"/>
      <c r="N442" s="232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190</v>
      </c>
      <c r="AU442" s="20" t="s">
        <v>82</v>
      </c>
    </row>
    <row r="443" s="2" customFormat="1" ht="24.15" customHeight="1">
      <c r="A443" s="41"/>
      <c r="B443" s="42"/>
      <c r="C443" s="257" t="s">
        <v>788</v>
      </c>
      <c r="D443" s="257" t="s">
        <v>390</v>
      </c>
      <c r="E443" s="258" t="s">
        <v>661</v>
      </c>
      <c r="F443" s="259" t="s">
        <v>662</v>
      </c>
      <c r="G443" s="260" t="s">
        <v>385</v>
      </c>
      <c r="H443" s="261">
        <v>5</v>
      </c>
      <c r="I443" s="262"/>
      <c r="J443" s="263">
        <f>ROUND(I443*H443,2)</f>
        <v>0</v>
      </c>
      <c r="K443" s="259" t="s">
        <v>187</v>
      </c>
      <c r="L443" s="264"/>
      <c r="M443" s="265" t="s">
        <v>19</v>
      </c>
      <c r="N443" s="266" t="s">
        <v>44</v>
      </c>
      <c r="O443" s="87"/>
      <c r="P443" s="224">
        <f>O443*H443</f>
        <v>0</v>
      </c>
      <c r="Q443" s="224">
        <v>0.00014999999999999999</v>
      </c>
      <c r="R443" s="224">
        <f>Q443*H443</f>
        <v>0.00074999999999999991</v>
      </c>
      <c r="S443" s="224">
        <v>0</v>
      </c>
      <c r="T443" s="225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26" t="s">
        <v>393</v>
      </c>
      <c r="AT443" s="226" t="s">
        <v>390</v>
      </c>
      <c r="AU443" s="226" t="s">
        <v>82</v>
      </c>
      <c r="AY443" s="20" t="s">
        <v>180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20" t="s">
        <v>80</v>
      </c>
      <c r="BK443" s="227">
        <f>ROUND(I443*H443,2)</f>
        <v>0</v>
      </c>
      <c r="BL443" s="20" t="s">
        <v>284</v>
      </c>
      <c r="BM443" s="226" t="s">
        <v>3108</v>
      </c>
    </row>
    <row r="444" s="2" customFormat="1">
      <c r="A444" s="41"/>
      <c r="B444" s="42"/>
      <c r="C444" s="43"/>
      <c r="D444" s="228" t="s">
        <v>190</v>
      </c>
      <c r="E444" s="43"/>
      <c r="F444" s="229" t="s">
        <v>662</v>
      </c>
      <c r="G444" s="43"/>
      <c r="H444" s="43"/>
      <c r="I444" s="230"/>
      <c r="J444" s="43"/>
      <c r="K444" s="43"/>
      <c r="L444" s="47"/>
      <c r="M444" s="231"/>
      <c r="N444" s="23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190</v>
      </c>
      <c r="AU444" s="20" t="s">
        <v>82</v>
      </c>
    </row>
    <row r="445" s="2" customFormat="1" ht="24.15" customHeight="1">
      <c r="A445" s="41"/>
      <c r="B445" s="42"/>
      <c r="C445" s="257" t="s">
        <v>795</v>
      </c>
      <c r="D445" s="257" t="s">
        <v>390</v>
      </c>
      <c r="E445" s="258" t="s">
        <v>1393</v>
      </c>
      <c r="F445" s="259" t="s">
        <v>1394</v>
      </c>
      <c r="G445" s="260" t="s">
        <v>385</v>
      </c>
      <c r="H445" s="261">
        <v>1</v>
      </c>
      <c r="I445" s="262"/>
      <c r="J445" s="263">
        <f>ROUND(I445*H445,2)</f>
        <v>0</v>
      </c>
      <c r="K445" s="259" t="s">
        <v>187</v>
      </c>
      <c r="L445" s="264"/>
      <c r="M445" s="265" t="s">
        <v>19</v>
      </c>
      <c r="N445" s="266" t="s">
        <v>44</v>
      </c>
      <c r="O445" s="87"/>
      <c r="P445" s="224">
        <f>O445*H445</f>
        <v>0</v>
      </c>
      <c r="Q445" s="224">
        <v>0.00014999999999999999</v>
      </c>
      <c r="R445" s="224">
        <f>Q445*H445</f>
        <v>0.00014999999999999999</v>
      </c>
      <c r="S445" s="224">
        <v>0</v>
      </c>
      <c r="T445" s="225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26" t="s">
        <v>393</v>
      </c>
      <c r="AT445" s="226" t="s">
        <v>390</v>
      </c>
      <c r="AU445" s="226" t="s">
        <v>82</v>
      </c>
      <c r="AY445" s="20" t="s">
        <v>180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20" t="s">
        <v>80</v>
      </c>
      <c r="BK445" s="227">
        <f>ROUND(I445*H445,2)</f>
        <v>0</v>
      </c>
      <c r="BL445" s="20" t="s">
        <v>284</v>
      </c>
      <c r="BM445" s="226" t="s">
        <v>3109</v>
      </c>
    </row>
    <row r="446" s="2" customFormat="1">
      <c r="A446" s="41"/>
      <c r="B446" s="42"/>
      <c r="C446" s="43"/>
      <c r="D446" s="228" t="s">
        <v>190</v>
      </c>
      <c r="E446" s="43"/>
      <c r="F446" s="229" t="s">
        <v>1394</v>
      </c>
      <c r="G446" s="43"/>
      <c r="H446" s="43"/>
      <c r="I446" s="230"/>
      <c r="J446" s="43"/>
      <c r="K446" s="43"/>
      <c r="L446" s="47"/>
      <c r="M446" s="231"/>
      <c r="N446" s="23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190</v>
      </c>
      <c r="AU446" s="20" t="s">
        <v>82</v>
      </c>
    </row>
    <row r="447" s="2" customFormat="1" ht="21.75" customHeight="1">
      <c r="A447" s="41"/>
      <c r="B447" s="42"/>
      <c r="C447" s="215" t="s">
        <v>801</v>
      </c>
      <c r="D447" s="215" t="s">
        <v>183</v>
      </c>
      <c r="E447" s="216" t="s">
        <v>669</v>
      </c>
      <c r="F447" s="217" t="s">
        <v>670</v>
      </c>
      <c r="G447" s="218" t="s">
        <v>385</v>
      </c>
      <c r="H447" s="219">
        <v>4</v>
      </c>
      <c r="I447" s="220"/>
      <c r="J447" s="221">
        <f>ROUND(I447*H447,2)</f>
        <v>0</v>
      </c>
      <c r="K447" s="217" t="s">
        <v>187</v>
      </c>
      <c r="L447" s="47"/>
      <c r="M447" s="222" t="s">
        <v>19</v>
      </c>
      <c r="N447" s="223" t="s">
        <v>44</v>
      </c>
      <c r="O447" s="87"/>
      <c r="P447" s="224">
        <f>O447*H447</f>
        <v>0</v>
      </c>
      <c r="Q447" s="224">
        <v>0</v>
      </c>
      <c r="R447" s="224">
        <f>Q447*H447</f>
        <v>0</v>
      </c>
      <c r="S447" s="224">
        <v>0</v>
      </c>
      <c r="T447" s="225">
        <f>S447*H447</f>
        <v>0</v>
      </c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R447" s="226" t="s">
        <v>284</v>
      </c>
      <c r="AT447" s="226" t="s">
        <v>183</v>
      </c>
      <c r="AU447" s="226" t="s">
        <v>82</v>
      </c>
      <c r="AY447" s="20" t="s">
        <v>180</v>
      </c>
      <c r="BE447" s="227">
        <f>IF(N447="základní",J447,0)</f>
        <v>0</v>
      </c>
      <c r="BF447" s="227">
        <f>IF(N447="snížená",J447,0)</f>
        <v>0</v>
      </c>
      <c r="BG447" s="227">
        <f>IF(N447="zákl. přenesená",J447,0)</f>
        <v>0</v>
      </c>
      <c r="BH447" s="227">
        <f>IF(N447="sníž. přenesená",J447,0)</f>
        <v>0</v>
      </c>
      <c r="BI447" s="227">
        <f>IF(N447="nulová",J447,0)</f>
        <v>0</v>
      </c>
      <c r="BJ447" s="20" t="s">
        <v>80</v>
      </c>
      <c r="BK447" s="227">
        <f>ROUND(I447*H447,2)</f>
        <v>0</v>
      </c>
      <c r="BL447" s="20" t="s">
        <v>284</v>
      </c>
      <c r="BM447" s="226" t="s">
        <v>3110</v>
      </c>
    </row>
    <row r="448" s="2" customFormat="1">
      <c r="A448" s="41"/>
      <c r="B448" s="42"/>
      <c r="C448" s="43"/>
      <c r="D448" s="228" t="s">
        <v>190</v>
      </c>
      <c r="E448" s="43"/>
      <c r="F448" s="229" t="s">
        <v>672</v>
      </c>
      <c r="G448" s="43"/>
      <c r="H448" s="43"/>
      <c r="I448" s="230"/>
      <c r="J448" s="43"/>
      <c r="K448" s="43"/>
      <c r="L448" s="47"/>
      <c r="M448" s="231"/>
      <c r="N448" s="232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20" t="s">
        <v>190</v>
      </c>
      <c r="AU448" s="20" t="s">
        <v>82</v>
      </c>
    </row>
    <row r="449" s="2" customFormat="1">
      <c r="A449" s="41"/>
      <c r="B449" s="42"/>
      <c r="C449" s="43"/>
      <c r="D449" s="233" t="s">
        <v>192</v>
      </c>
      <c r="E449" s="43"/>
      <c r="F449" s="234" t="s">
        <v>673</v>
      </c>
      <c r="G449" s="43"/>
      <c r="H449" s="43"/>
      <c r="I449" s="230"/>
      <c r="J449" s="43"/>
      <c r="K449" s="43"/>
      <c r="L449" s="47"/>
      <c r="M449" s="231"/>
      <c r="N449" s="232"/>
      <c r="O449" s="87"/>
      <c r="P449" s="87"/>
      <c r="Q449" s="87"/>
      <c r="R449" s="87"/>
      <c r="S449" s="87"/>
      <c r="T449" s="88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T449" s="20" t="s">
        <v>192</v>
      </c>
      <c r="AU449" s="20" t="s">
        <v>82</v>
      </c>
    </row>
    <row r="450" s="2" customFormat="1" ht="16.5" customHeight="1">
      <c r="A450" s="41"/>
      <c r="B450" s="42"/>
      <c r="C450" s="257" t="s">
        <v>807</v>
      </c>
      <c r="D450" s="257" t="s">
        <v>390</v>
      </c>
      <c r="E450" s="258" t="s">
        <v>675</v>
      </c>
      <c r="F450" s="259" t="s">
        <v>676</v>
      </c>
      <c r="G450" s="260" t="s">
        <v>385</v>
      </c>
      <c r="H450" s="261">
        <v>4</v>
      </c>
      <c r="I450" s="262"/>
      <c r="J450" s="263">
        <f>ROUND(I450*H450,2)</f>
        <v>0</v>
      </c>
      <c r="K450" s="259" t="s">
        <v>187</v>
      </c>
      <c r="L450" s="264"/>
      <c r="M450" s="265" t="s">
        <v>19</v>
      </c>
      <c r="N450" s="266" t="s">
        <v>44</v>
      </c>
      <c r="O450" s="87"/>
      <c r="P450" s="224">
        <f>O450*H450</f>
        <v>0</v>
      </c>
      <c r="Q450" s="224">
        <v>0.0022000000000000001</v>
      </c>
      <c r="R450" s="224">
        <f>Q450*H450</f>
        <v>0.0088000000000000005</v>
      </c>
      <c r="S450" s="224">
        <v>0</v>
      </c>
      <c r="T450" s="225">
        <f>S450*H450</f>
        <v>0</v>
      </c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R450" s="226" t="s">
        <v>393</v>
      </c>
      <c r="AT450" s="226" t="s">
        <v>390</v>
      </c>
      <c r="AU450" s="226" t="s">
        <v>82</v>
      </c>
      <c r="AY450" s="20" t="s">
        <v>180</v>
      </c>
      <c r="BE450" s="227">
        <f>IF(N450="základní",J450,0)</f>
        <v>0</v>
      </c>
      <c r="BF450" s="227">
        <f>IF(N450="snížená",J450,0)</f>
        <v>0</v>
      </c>
      <c r="BG450" s="227">
        <f>IF(N450="zákl. přenesená",J450,0)</f>
        <v>0</v>
      </c>
      <c r="BH450" s="227">
        <f>IF(N450="sníž. přenesená",J450,0)</f>
        <v>0</v>
      </c>
      <c r="BI450" s="227">
        <f>IF(N450="nulová",J450,0)</f>
        <v>0</v>
      </c>
      <c r="BJ450" s="20" t="s">
        <v>80</v>
      </c>
      <c r="BK450" s="227">
        <f>ROUND(I450*H450,2)</f>
        <v>0</v>
      </c>
      <c r="BL450" s="20" t="s">
        <v>284</v>
      </c>
      <c r="BM450" s="226" t="s">
        <v>3111</v>
      </c>
    </row>
    <row r="451" s="2" customFormat="1">
      <c r="A451" s="41"/>
      <c r="B451" s="42"/>
      <c r="C451" s="43"/>
      <c r="D451" s="228" t="s">
        <v>190</v>
      </c>
      <c r="E451" s="43"/>
      <c r="F451" s="229" t="s">
        <v>676</v>
      </c>
      <c r="G451" s="43"/>
      <c r="H451" s="43"/>
      <c r="I451" s="230"/>
      <c r="J451" s="43"/>
      <c r="K451" s="43"/>
      <c r="L451" s="47"/>
      <c r="M451" s="231"/>
      <c r="N451" s="23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190</v>
      </c>
      <c r="AU451" s="20" t="s">
        <v>82</v>
      </c>
    </row>
    <row r="452" s="2" customFormat="1" ht="24.15" customHeight="1">
      <c r="A452" s="41"/>
      <c r="B452" s="42"/>
      <c r="C452" s="215" t="s">
        <v>815</v>
      </c>
      <c r="D452" s="215" t="s">
        <v>183</v>
      </c>
      <c r="E452" s="216" t="s">
        <v>679</v>
      </c>
      <c r="F452" s="217" t="s">
        <v>680</v>
      </c>
      <c r="G452" s="218" t="s">
        <v>385</v>
      </c>
      <c r="H452" s="219">
        <v>5</v>
      </c>
      <c r="I452" s="220"/>
      <c r="J452" s="221">
        <f>ROUND(I452*H452,2)</f>
        <v>0</v>
      </c>
      <c r="K452" s="217" t="s">
        <v>187</v>
      </c>
      <c r="L452" s="47"/>
      <c r="M452" s="222" t="s">
        <v>19</v>
      </c>
      <c r="N452" s="223" t="s">
        <v>44</v>
      </c>
      <c r="O452" s="87"/>
      <c r="P452" s="224">
        <f>O452*H452</f>
        <v>0</v>
      </c>
      <c r="Q452" s="224">
        <v>0</v>
      </c>
      <c r="R452" s="224">
        <f>Q452*H452</f>
        <v>0</v>
      </c>
      <c r="S452" s="224">
        <v>0</v>
      </c>
      <c r="T452" s="225">
        <f>S452*H452</f>
        <v>0</v>
      </c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R452" s="226" t="s">
        <v>284</v>
      </c>
      <c r="AT452" s="226" t="s">
        <v>183</v>
      </c>
      <c r="AU452" s="226" t="s">
        <v>82</v>
      </c>
      <c r="AY452" s="20" t="s">
        <v>180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20" t="s">
        <v>80</v>
      </c>
      <c r="BK452" s="227">
        <f>ROUND(I452*H452,2)</f>
        <v>0</v>
      </c>
      <c r="BL452" s="20" t="s">
        <v>284</v>
      </c>
      <c r="BM452" s="226" t="s">
        <v>3112</v>
      </c>
    </row>
    <row r="453" s="2" customFormat="1">
      <c r="A453" s="41"/>
      <c r="B453" s="42"/>
      <c r="C453" s="43"/>
      <c r="D453" s="228" t="s">
        <v>190</v>
      </c>
      <c r="E453" s="43"/>
      <c r="F453" s="229" t="s">
        <v>682</v>
      </c>
      <c r="G453" s="43"/>
      <c r="H453" s="43"/>
      <c r="I453" s="230"/>
      <c r="J453" s="43"/>
      <c r="K453" s="43"/>
      <c r="L453" s="47"/>
      <c r="M453" s="231"/>
      <c r="N453" s="232"/>
      <c r="O453" s="87"/>
      <c r="P453" s="87"/>
      <c r="Q453" s="87"/>
      <c r="R453" s="87"/>
      <c r="S453" s="87"/>
      <c r="T453" s="88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T453" s="20" t="s">
        <v>190</v>
      </c>
      <c r="AU453" s="20" t="s">
        <v>82</v>
      </c>
    </row>
    <row r="454" s="2" customFormat="1">
      <c r="A454" s="41"/>
      <c r="B454" s="42"/>
      <c r="C454" s="43"/>
      <c r="D454" s="233" t="s">
        <v>192</v>
      </c>
      <c r="E454" s="43"/>
      <c r="F454" s="234" t="s">
        <v>683</v>
      </c>
      <c r="G454" s="43"/>
      <c r="H454" s="43"/>
      <c r="I454" s="230"/>
      <c r="J454" s="43"/>
      <c r="K454" s="43"/>
      <c r="L454" s="47"/>
      <c r="M454" s="231"/>
      <c r="N454" s="232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192</v>
      </c>
      <c r="AU454" s="20" t="s">
        <v>82</v>
      </c>
    </row>
    <row r="455" s="2" customFormat="1" ht="16.5" customHeight="1">
      <c r="A455" s="41"/>
      <c r="B455" s="42"/>
      <c r="C455" s="257" t="s">
        <v>821</v>
      </c>
      <c r="D455" s="257" t="s">
        <v>390</v>
      </c>
      <c r="E455" s="258" t="s">
        <v>685</v>
      </c>
      <c r="F455" s="259" t="s">
        <v>686</v>
      </c>
      <c r="G455" s="260" t="s">
        <v>385</v>
      </c>
      <c r="H455" s="261">
        <v>5</v>
      </c>
      <c r="I455" s="262"/>
      <c r="J455" s="263">
        <f>ROUND(I455*H455,2)</f>
        <v>0</v>
      </c>
      <c r="K455" s="259" t="s">
        <v>187</v>
      </c>
      <c r="L455" s="264"/>
      <c r="M455" s="265" t="s">
        <v>19</v>
      </c>
      <c r="N455" s="266" t="s">
        <v>44</v>
      </c>
      <c r="O455" s="87"/>
      <c r="P455" s="224">
        <f>O455*H455</f>
        <v>0</v>
      </c>
      <c r="Q455" s="224">
        <v>0.0022000000000000001</v>
      </c>
      <c r="R455" s="224">
        <f>Q455*H455</f>
        <v>0.011000000000000001</v>
      </c>
      <c r="S455" s="224">
        <v>0</v>
      </c>
      <c r="T455" s="225">
        <f>S455*H455</f>
        <v>0</v>
      </c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R455" s="226" t="s">
        <v>393</v>
      </c>
      <c r="AT455" s="226" t="s">
        <v>390</v>
      </c>
      <c r="AU455" s="226" t="s">
        <v>82</v>
      </c>
      <c r="AY455" s="20" t="s">
        <v>180</v>
      </c>
      <c r="BE455" s="227">
        <f>IF(N455="základní",J455,0)</f>
        <v>0</v>
      </c>
      <c r="BF455" s="227">
        <f>IF(N455="snížená",J455,0)</f>
        <v>0</v>
      </c>
      <c r="BG455" s="227">
        <f>IF(N455="zákl. přenesená",J455,0)</f>
        <v>0</v>
      </c>
      <c r="BH455" s="227">
        <f>IF(N455="sníž. přenesená",J455,0)</f>
        <v>0</v>
      </c>
      <c r="BI455" s="227">
        <f>IF(N455="nulová",J455,0)</f>
        <v>0</v>
      </c>
      <c r="BJ455" s="20" t="s">
        <v>80</v>
      </c>
      <c r="BK455" s="227">
        <f>ROUND(I455*H455,2)</f>
        <v>0</v>
      </c>
      <c r="BL455" s="20" t="s">
        <v>284</v>
      </c>
      <c r="BM455" s="226" t="s">
        <v>3113</v>
      </c>
    </row>
    <row r="456" s="2" customFormat="1">
      <c r="A456" s="41"/>
      <c r="B456" s="42"/>
      <c r="C456" s="43"/>
      <c r="D456" s="228" t="s">
        <v>190</v>
      </c>
      <c r="E456" s="43"/>
      <c r="F456" s="229" t="s">
        <v>686</v>
      </c>
      <c r="G456" s="43"/>
      <c r="H456" s="43"/>
      <c r="I456" s="230"/>
      <c r="J456" s="43"/>
      <c r="K456" s="43"/>
      <c r="L456" s="47"/>
      <c r="M456" s="231"/>
      <c r="N456" s="232"/>
      <c r="O456" s="87"/>
      <c r="P456" s="87"/>
      <c r="Q456" s="87"/>
      <c r="R456" s="87"/>
      <c r="S456" s="87"/>
      <c r="T456" s="88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20" t="s">
        <v>190</v>
      </c>
      <c r="AU456" s="20" t="s">
        <v>82</v>
      </c>
    </row>
    <row r="457" s="2" customFormat="1" ht="24.15" customHeight="1">
      <c r="A457" s="41"/>
      <c r="B457" s="42"/>
      <c r="C457" s="215" t="s">
        <v>827</v>
      </c>
      <c r="D457" s="215" t="s">
        <v>183</v>
      </c>
      <c r="E457" s="216" t="s">
        <v>689</v>
      </c>
      <c r="F457" s="217" t="s">
        <v>690</v>
      </c>
      <c r="G457" s="218" t="s">
        <v>385</v>
      </c>
      <c r="H457" s="219">
        <v>8</v>
      </c>
      <c r="I457" s="220"/>
      <c r="J457" s="221">
        <f>ROUND(I457*H457,2)</f>
        <v>0</v>
      </c>
      <c r="K457" s="217" t="s">
        <v>187</v>
      </c>
      <c r="L457" s="47"/>
      <c r="M457" s="222" t="s">
        <v>19</v>
      </c>
      <c r="N457" s="223" t="s">
        <v>44</v>
      </c>
      <c r="O457" s="87"/>
      <c r="P457" s="224">
        <f>O457*H457</f>
        <v>0</v>
      </c>
      <c r="Q457" s="224">
        <v>0</v>
      </c>
      <c r="R457" s="224">
        <f>Q457*H457</f>
        <v>0</v>
      </c>
      <c r="S457" s="224">
        <v>0.024</v>
      </c>
      <c r="T457" s="225">
        <f>S457*H457</f>
        <v>0.192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26" t="s">
        <v>284</v>
      </c>
      <c r="AT457" s="226" t="s">
        <v>183</v>
      </c>
      <c r="AU457" s="226" t="s">
        <v>82</v>
      </c>
      <c r="AY457" s="20" t="s">
        <v>180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20" t="s">
        <v>80</v>
      </c>
      <c r="BK457" s="227">
        <f>ROUND(I457*H457,2)</f>
        <v>0</v>
      </c>
      <c r="BL457" s="20" t="s">
        <v>284</v>
      </c>
      <c r="BM457" s="226" t="s">
        <v>3114</v>
      </c>
    </row>
    <row r="458" s="2" customFormat="1">
      <c r="A458" s="41"/>
      <c r="B458" s="42"/>
      <c r="C458" s="43"/>
      <c r="D458" s="228" t="s">
        <v>190</v>
      </c>
      <c r="E458" s="43"/>
      <c r="F458" s="229" t="s">
        <v>692</v>
      </c>
      <c r="G458" s="43"/>
      <c r="H458" s="43"/>
      <c r="I458" s="230"/>
      <c r="J458" s="43"/>
      <c r="K458" s="43"/>
      <c r="L458" s="47"/>
      <c r="M458" s="231"/>
      <c r="N458" s="23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190</v>
      </c>
      <c r="AU458" s="20" t="s">
        <v>82</v>
      </c>
    </row>
    <row r="459" s="2" customFormat="1">
      <c r="A459" s="41"/>
      <c r="B459" s="42"/>
      <c r="C459" s="43"/>
      <c r="D459" s="233" t="s">
        <v>192</v>
      </c>
      <c r="E459" s="43"/>
      <c r="F459" s="234" t="s">
        <v>693</v>
      </c>
      <c r="G459" s="43"/>
      <c r="H459" s="43"/>
      <c r="I459" s="230"/>
      <c r="J459" s="43"/>
      <c r="K459" s="43"/>
      <c r="L459" s="47"/>
      <c r="M459" s="231"/>
      <c r="N459" s="232"/>
      <c r="O459" s="87"/>
      <c r="P459" s="87"/>
      <c r="Q459" s="87"/>
      <c r="R459" s="87"/>
      <c r="S459" s="87"/>
      <c r="T459" s="88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T459" s="20" t="s">
        <v>192</v>
      </c>
      <c r="AU459" s="20" t="s">
        <v>82</v>
      </c>
    </row>
    <row r="460" s="13" customFormat="1">
      <c r="A460" s="13"/>
      <c r="B460" s="235"/>
      <c r="C460" s="236"/>
      <c r="D460" s="228" t="s">
        <v>216</v>
      </c>
      <c r="E460" s="237" t="s">
        <v>19</v>
      </c>
      <c r="F460" s="238" t="s">
        <v>231</v>
      </c>
      <c r="G460" s="236"/>
      <c r="H460" s="239">
        <v>8</v>
      </c>
      <c r="I460" s="240"/>
      <c r="J460" s="236"/>
      <c r="K460" s="236"/>
      <c r="L460" s="241"/>
      <c r="M460" s="242"/>
      <c r="N460" s="243"/>
      <c r="O460" s="243"/>
      <c r="P460" s="243"/>
      <c r="Q460" s="243"/>
      <c r="R460" s="243"/>
      <c r="S460" s="243"/>
      <c r="T460" s="24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5" t="s">
        <v>216</v>
      </c>
      <c r="AU460" s="245" t="s">
        <v>82</v>
      </c>
      <c r="AV460" s="13" t="s">
        <v>82</v>
      </c>
      <c r="AW460" s="13" t="s">
        <v>35</v>
      </c>
      <c r="AX460" s="13" t="s">
        <v>80</v>
      </c>
      <c r="AY460" s="245" t="s">
        <v>180</v>
      </c>
    </row>
    <row r="461" s="2" customFormat="1" ht="24.15" customHeight="1">
      <c r="A461" s="41"/>
      <c r="B461" s="42"/>
      <c r="C461" s="215" t="s">
        <v>833</v>
      </c>
      <c r="D461" s="215" t="s">
        <v>183</v>
      </c>
      <c r="E461" s="216" t="s">
        <v>696</v>
      </c>
      <c r="F461" s="217" t="s">
        <v>697</v>
      </c>
      <c r="G461" s="218" t="s">
        <v>305</v>
      </c>
      <c r="H461" s="219">
        <v>0.16700000000000001</v>
      </c>
      <c r="I461" s="220"/>
      <c r="J461" s="221">
        <f>ROUND(I461*H461,2)</f>
        <v>0</v>
      </c>
      <c r="K461" s="217" t="s">
        <v>187</v>
      </c>
      <c r="L461" s="47"/>
      <c r="M461" s="222" t="s">
        <v>19</v>
      </c>
      <c r="N461" s="223" t="s">
        <v>44</v>
      </c>
      <c r="O461" s="87"/>
      <c r="P461" s="224">
        <f>O461*H461</f>
        <v>0</v>
      </c>
      <c r="Q461" s="224">
        <v>0</v>
      </c>
      <c r="R461" s="224">
        <f>Q461*H461</f>
        <v>0</v>
      </c>
      <c r="S461" s="224">
        <v>0</v>
      </c>
      <c r="T461" s="225">
        <f>S461*H461</f>
        <v>0</v>
      </c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R461" s="226" t="s">
        <v>284</v>
      </c>
      <c r="AT461" s="226" t="s">
        <v>183</v>
      </c>
      <c r="AU461" s="226" t="s">
        <v>82</v>
      </c>
      <c r="AY461" s="20" t="s">
        <v>180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20" t="s">
        <v>80</v>
      </c>
      <c r="BK461" s="227">
        <f>ROUND(I461*H461,2)</f>
        <v>0</v>
      </c>
      <c r="BL461" s="20" t="s">
        <v>284</v>
      </c>
      <c r="BM461" s="226" t="s">
        <v>3115</v>
      </c>
    </row>
    <row r="462" s="2" customFormat="1">
      <c r="A462" s="41"/>
      <c r="B462" s="42"/>
      <c r="C462" s="43"/>
      <c r="D462" s="228" t="s">
        <v>190</v>
      </c>
      <c r="E462" s="43"/>
      <c r="F462" s="229" t="s">
        <v>699</v>
      </c>
      <c r="G462" s="43"/>
      <c r="H462" s="43"/>
      <c r="I462" s="230"/>
      <c r="J462" s="43"/>
      <c r="K462" s="43"/>
      <c r="L462" s="47"/>
      <c r="M462" s="231"/>
      <c r="N462" s="232"/>
      <c r="O462" s="87"/>
      <c r="P462" s="87"/>
      <c r="Q462" s="87"/>
      <c r="R462" s="87"/>
      <c r="S462" s="87"/>
      <c r="T462" s="88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20" t="s">
        <v>190</v>
      </c>
      <c r="AU462" s="20" t="s">
        <v>82</v>
      </c>
    </row>
    <row r="463" s="2" customFormat="1">
      <c r="A463" s="41"/>
      <c r="B463" s="42"/>
      <c r="C463" s="43"/>
      <c r="D463" s="233" t="s">
        <v>192</v>
      </c>
      <c r="E463" s="43"/>
      <c r="F463" s="234" t="s">
        <v>700</v>
      </c>
      <c r="G463" s="43"/>
      <c r="H463" s="43"/>
      <c r="I463" s="230"/>
      <c r="J463" s="43"/>
      <c r="K463" s="43"/>
      <c r="L463" s="47"/>
      <c r="M463" s="231"/>
      <c r="N463" s="232"/>
      <c r="O463" s="87"/>
      <c r="P463" s="87"/>
      <c r="Q463" s="87"/>
      <c r="R463" s="87"/>
      <c r="S463" s="87"/>
      <c r="T463" s="88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20" t="s">
        <v>192</v>
      </c>
      <c r="AU463" s="20" t="s">
        <v>82</v>
      </c>
    </row>
    <row r="464" s="12" customFormat="1" ht="22.8" customHeight="1">
      <c r="A464" s="12"/>
      <c r="B464" s="199"/>
      <c r="C464" s="200"/>
      <c r="D464" s="201" t="s">
        <v>72</v>
      </c>
      <c r="E464" s="213" t="s">
        <v>701</v>
      </c>
      <c r="F464" s="213" t="s">
        <v>702</v>
      </c>
      <c r="G464" s="200"/>
      <c r="H464" s="200"/>
      <c r="I464" s="203"/>
      <c r="J464" s="214">
        <f>BK464</f>
        <v>0</v>
      </c>
      <c r="K464" s="200"/>
      <c r="L464" s="205"/>
      <c r="M464" s="206"/>
      <c r="N464" s="207"/>
      <c r="O464" s="207"/>
      <c r="P464" s="208">
        <f>SUM(P465:P472)</f>
        <v>0</v>
      </c>
      <c r="Q464" s="207"/>
      <c r="R464" s="208">
        <f>SUM(R465:R472)</f>
        <v>0.0043736000000000001</v>
      </c>
      <c r="S464" s="207"/>
      <c r="T464" s="209">
        <f>SUM(T465:T472)</f>
        <v>0</v>
      </c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R464" s="210" t="s">
        <v>82</v>
      </c>
      <c r="AT464" s="211" t="s">
        <v>72</v>
      </c>
      <c r="AU464" s="211" t="s">
        <v>80</v>
      </c>
      <c r="AY464" s="210" t="s">
        <v>180</v>
      </c>
      <c r="BK464" s="212">
        <f>SUM(BK465:BK472)</f>
        <v>0</v>
      </c>
    </row>
    <row r="465" s="2" customFormat="1" ht="24.15" customHeight="1">
      <c r="A465" s="41"/>
      <c r="B465" s="42"/>
      <c r="C465" s="215" t="s">
        <v>840</v>
      </c>
      <c r="D465" s="215" t="s">
        <v>183</v>
      </c>
      <c r="E465" s="216" t="s">
        <v>704</v>
      </c>
      <c r="F465" s="217" t="s">
        <v>705</v>
      </c>
      <c r="G465" s="218" t="s">
        <v>186</v>
      </c>
      <c r="H465" s="219">
        <v>0.71999999999999997</v>
      </c>
      <c r="I465" s="220"/>
      <c r="J465" s="221">
        <f>ROUND(I465*H465,2)</f>
        <v>0</v>
      </c>
      <c r="K465" s="217" t="s">
        <v>19</v>
      </c>
      <c r="L465" s="47"/>
      <c r="M465" s="222" t="s">
        <v>19</v>
      </c>
      <c r="N465" s="223" t="s">
        <v>44</v>
      </c>
      <c r="O465" s="87"/>
      <c r="P465" s="224">
        <f>O465*H465</f>
        <v>0</v>
      </c>
      <c r="Q465" s="224">
        <v>0.00012999999999999999</v>
      </c>
      <c r="R465" s="224">
        <f>Q465*H465</f>
        <v>9.3599999999999985E-05</v>
      </c>
      <c r="S465" s="224">
        <v>0</v>
      </c>
      <c r="T465" s="225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26" t="s">
        <v>284</v>
      </c>
      <c r="AT465" s="226" t="s">
        <v>183</v>
      </c>
      <c r="AU465" s="226" t="s">
        <v>82</v>
      </c>
      <c r="AY465" s="20" t="s">
        <v>180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20" t="s">
        <v>80</v>
      </c>
      <c r="BK465" s="227">
        <f>ROUND(I465*H465,2)</f>
        <v>0</v>
      </c>
      <c r="BL465" s="20" t="s">
        <v>284</v>
      </c>
      <c r="BM465" s="226" t="s">
        <v>3116</v>
      </c>
    </row>
    <row r="466" s="2" customFormat="1">
      <c r="A466" s="41"/>
      <c r="B466" s="42"/>
      <c r="C466" s="43"/>
      <c r="D466" s="228" t="s">
        <v>190</v>
      </c>
      <c r="E466" s="43"/>
      <c r="F466" s="229" t="s">
        <v>707</v>
      </c>
      <c r="G466" s="43"/>
      <c r="H466" s="43"/>
      <c r="I466" s="230"/>
      <c r="J466" s="43"/>
      <c r="K466" s="43"/>
      <c r="L466" s="47"/>
      <c r="M466" s="231"/>
      <c r="N466" s="23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190</v>
      </c>
      <c r="AU466" s="20" t="s">
        <v>82</v>
      </c>
    </row>
    <row r="467" s="13" customFormat="1">
      <c r="A467" s="13"/>
      <c r="B467" s="235"/>
      <c r="C467" s="236"/>
      <c r="D467" s="228" t="s">
        <v>216</v>
      </c>
      <c r="E467" s="237" t="s">
        <v>19</v>
      </c>
      <c r="F467" s="238" t="s">
        <v>3117</v>
      </c>
      <c r="G467" s="236"/>
      <c r="H467" s="239">
        <v>0.71999999999999997</v>
      </c>
      <c r="I467" s="240"/>
      <c r="J467" s="236"/>
      <c r="K467" s="236"/>
      <c r="L467" s="241"/>
      <c r="M467" s="242"/>
      <c r="N467" s="243"/>
      <c r="O467" s="243"/>
      <c r="P467" s="243"/>
      <c r="Q467" s="243"/>
      <c r="R467" s="243"/>
      <c r="S467" s="243"/>
      <c r="T467" s="24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5" t="s">
        <v>216</v>
      </c>
      <c r="AU467" s="245" t="s">
        <v>82</v>
      </c>
      <c r="AV467" s="13" t="s">
        <v>82</v>
      </c>
      <c r="AW467" s="13" t="s">
        <v>35</v>
      </c>
      <c r="AX467" s="13" t="s">
        <v>80</v>
      </c>
      <c r="AY467" s="245" t="s">
        <v>180</v>
      </c>
    </row>
    <row r="468" s="2" customFormat="1" ht="16.5" customHeight="1">
      <c r="A468" s="41"/>
      <c r="B468" s="42"/>
      <c r="C468" s="257" t="s">
        <v>845</v>
      </c>
      <c r="D468" s="257" t="s">
        <v>390</v>
      </c>
      <c r="E468" s="258" t="s">
        <v>710</v>
      </c>
      <c r="F468" s="259" t="s">
        <v>711</v>
      </c>
      <c r="G468" s="260" t="s">
        <v>385</v>
      </c>
      <c r="H468" s="261">
        <v>2</v>
      </c>
      <c r="I468" s="262"/>
      <c r="J468" s="263">
        <f>ROUND(I468*H468,2)</f>
        <v>0</v>
      </c>
      <c r="K468" s="259" t="s">
        <v>187</v>
      </c>
      <c r="L468" s="264"/>
      <c r="M468" s="265" t="s">
        <v>19</v>
      </c>
      <c r="N468" s="266" t="s">
        <v>44</v>
      </c>
      <c r="O468" s="87"/>
      <c r="P468" s="224">
        <f>O468*H468</f>
        <v>0</v>
      </c>
      <c r="Q468" s="224">
        <v>0.00214</v>
      </c>
      <c r="R468" s="224">
        <f>Q468*H468</f>
        <v>0.00428</v>
      </c>
      <c r="S468" s="224">
        <v>0</v>
      </c>
      <c r="T468" s="225">
        <f>S468*H468</f>
        <v>0</v>
      </c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R468" s="226" t="s">
        <v>393</v>
      </c>
      <c r="AT468" s="226" t="s">
        <v>390</v>
      </c>
      <c r="AU468" s="226" t="s">
        <v>82</v>
      </c>
      <c r="AY468" s="20" t="s">
        <v>180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20" t="s">
        <v>80</v>
      </c>
      <c r="BK468" s="227">
        <f>ROUND(I468*H468,2)</f>
        <v>0</v>
      </c>
      <c r="BL468" s="20" t="s">
        <v>284</v>
      </c>
      <c r="BM468" s="226" t="s">
        <v>3118</v>
      </c>
    </row>
    <row r="469" s="2" customFormat="1">
      <c r="A469" s="41"/>
      <c r="B469" s="42"/>
      <c r="C469" s="43"/>
      <c r="D469" s="228" t="s">
        <v>190</v>
      </c>
      <c r="E469" s="43"/>
      <c r="F469" s="229" t="s">
        <v>711</v>
      </c>
      <c r="G469" s="43"/>
      <c r="H469" s="43"/>
      <c r="I469" s="230"/>
      <c r="J469" s="43"/>
      <c r="K469" s="43"/>
      <c r="L469" s="47"/>
      <c r="M469" s="231"/>
      <c r="N469" s="232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20" t="s">
        <v>190</v>
      </c>
      <c r="AU469" s="20" t="s">
        <v>82</v>
      </c>
    </row>
    <row r="470" s="2" customFormat="1" ht="33" customHeight="1">
      <c r="A470" s="41"/>
      <c r="B470" s="42"/>
      <c r="C470" s="215" t="s">
        <v>851</v>
      </c>
      <c r="D470" s="215" t="s">
        <v>183</v>
      </c>
      <c r="E470" s="216" t="s">
        <v>714</v>
      </c>
      <c r="F470" s="217" t="s">
        <v>715</v>
      </c>
      <c r="G470" s="218" t="s">
        <v>305</v>
      </c>
      <c r="H470" s="219">
        <v>0.0040000000000000001</v>
      </c>
      <c r="I470" s="220"/>
      <c r="J470" s="221">
        <f>ROUND(I470*H470,2)</f>
        <v>0</v>
      </c>
      <c r="K470" s="217" t="s">
        <v>187</v>
      </c>
      <c r="L470" s="47"/>
      <c r="M470" s="222" t="s">
        <v>19</v>
      </c>
      <c r="N470" s="223" t="s">
        <v>44</v>
      </c>
      <c r="O470" s="87"/>
      <c r="P470" s="224">
        <f>O470*H470</f>
        <v>0</v>
      </c>
      <c r="Q470" s="224">
        <v>0</v>
      </c>
      <c r="R470" s="224">
        <f>Q470*H470</f>
        <v>0</v>
      </c>
      <c r="S470" s="224">
        <v>0</v>
      </c>
      <c r="T470" s="225">
        <f>S470*H470</f>
        <v>0</v>
      </c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R470" s="226" t="s">
        <v>284</v>
      </c>
      <c r="AT470" s="226" t="s">
        <v>183</v>
      </c>
      <c r="AU470" s="226" t="s">
        <v>82</v>
      </c>
      <c r="AY470" s="20" t="s">
        <v>180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20" t="s">
        <v>80</v>
      </c>
      <c r="BK470" s="227">
        <f>ROUND(I470*H470,2)</f>
        <v>0</v>
      </c>
      <c r="BL470" s="20" t="s">
        <v>284</v>
      </c>
      <c r="BM470" s="226" t="s">
        <v>3119</v>
      </c>
    </row>
    <row r="471" s="2" customFormat="1">
      <c r="A471" s="41"/>
      <c r="B471" s="42"/>
      <c r="C471" s="43"/>
      <c r="D471" s="228" t="s">
        <v>190</v>
      </c>
      <c r="E471" s="43"/>
      <c r="F471" s="229" t="s">
        <v>717</v>
      </c>
      <c r="G471" s="43"/>
      <c r="H471" s="43"/>
      <c r="I471" s="230"/>
      <c r="J471" s="43"/>
      <c r="K471" s="43"/>
      <c r="L471" s="47"/>
      <c r="M471" s="231"/>
      <c r="N471" s="23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190</v>
      </c>
      <c r="AU471" s="20" t="s">
        <v>82</v>
      </c>
    </row>
    <row r="472" s="2" customFormat="1">
      <c r="A472" s="41"/>
      <c r="B472" s="42"/>
      <c r="C472" s="43"/>
      <c r="D472" s="233" t="s">
        <v>192</v>
      </c>
      <c r="E472" s="43"/>
      <c r="F472" s="234" t="s">
        <v>718</v>
      </c>
      <c r="G472" s="43"/>
      <c r="H472" s="43"/>
      <c r="I472" s="230"/>
      <c r="J472" s="43"/>
      <c r="K472" s="43"/>
      <c r="L472" s="47"/>
      <c r="M472" s="231"/>
      <c r="N472" s="232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192</v>
      </c>
      <c r="AU472" s="20" t="s">
        <v>82</v>
      </c>
    </row>
    <row r="473" s="12" customFormat="1" ht="22.8" customHeight="1">
      <c r="A473" s="12"/>
      <c r="B473" s="199"/>
      <c r="C473" s="200"/>
      <c r="D473" s="201" t="s">
        <v>72</v>
      </c>
      <c r="E473" s="213" t="s">
        <v>719</v>
      </c>
      <c r="F473" s="213" t="s">
        <v>720</v>
      </c>
      <c r="G473" s="200"/>
      <c r="H473" s="200"/>
      <c r="I473" s="203"/>
      <c r="J473" s="214">
        <f>BK473</f>
        <v>0</v>
      </c>
      <c r="K473" s="200"/>
      <c r="L473" s="205"/>
      <c r="M473" s="206"/>
      <c r="N473" s="207"/>
      <c r="O473" s="207"/>
      <c r="P473" s="208">
        <f>SUM(P474:P541)</f>
        <v>0</v>
      </c>
      <c r="Q473" s="207"/>
      <c r="R473" s="208">
        <f>SUM(R474:R541)</f>
        <v>0.99636021999999991</v>
      </c>
      <c r="S473" s="207"/>
      <c r="T473" s="209">
        <f>SUM(T474:T541)</f>
        <v>0</v>
      </c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R473" s="210" t="s">
        <v>82</v>
      </c>
      <c r="AT473" s="211" t="s">
        <v>72</v>
      </c>
      <c r="AU473" s="211" t="s">
        <v>80</v>
      </c>
      <c r="AY473" s="210" t="s">
        <v>180</v>
      </c>
      <c r="BK473" s="212">
        <f>SUM(BK474:BK541)</f>
        <v>0</v>
      </c>
    </row>
    <row r="474" s="2" customFormat="1" ht="16.5" customHeight="1">
      <c r="A474" s="41"/>
      <c r="B474" s="42"/>
      <c r="C474" s="215" t="s">
        <v>857</v>
      </c>
      <c r="D474" s="215" t="s">
        <v>183</v>
      </c>
      <c r="E474" s="216" t="s">
        <v>722</v>
      </c>
      <c r="F474" s="217" t="s">
        <v>723</v>
      </c>
      <c r="G474" s="218" t="s">
        <v>186</v>
      </c>
      <c r="H474" s="219">
        <v>20.239999999999998</v>
      </c>
      <c r="I474" s="220"/>
      <c r="J474" s="221">
        <f>ROUND(I474*H474,2)</f>
        <v>0</v>
      </c>
      <c r="K474" s="217" t="s">
        <v>187</v>
      </c>
      <c r="L474" s="47"/>
      <c r="M474" s="222" t="s">
        <v>19</v>
      </c>
      <c r="N474" s="223" t="s">
        <v>44</v>
      </c>
      <c r="O474" s="87"/>
      <c r="P474" s="224">
        <f>O474*H474</f>
        <v>0</v>
      </c>
      <c r="Q474" s="224">
        <v>0</v>
      </c>
      <c r="R474" s="224">
        <f>Q474*H474</f>
        <v>0</v>
      </c>
      <c r="S474" s="224">
        <v>0</v>
      </c>
      <c r="T474" s="225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26" t="s">
        <v>284</v>
      </c>
      <c r="AT474" s="226" t="s">
        <v>183</v>
      </c>
      <c r="AU474" s="226" t="s">
        <v>82</v>
      </c>
      <c r="AY474" s="20" t="s">
        <v>180</v>
      </c>
      <c r="BE474" s="227">
        <f>IF(N474="základní",J474,0)</f>
        <v>0</v>
      </c>
      <c r="BF474" s="227">
        <f>IF(N474="snížená",J474,0)</f>
        <v>0</v>
      </c>
      <c r="BG474" s="227">
        <f>IF(N474="zákl. přenesená",J474,0)</f>
        <v>0</v>
      </c>
      <c r="BH474" s="227">
        <f>IF(N474="sníž. přenesená",J474,0)</f>
        <v>0</v>
      </c>
      <c r="BI474" s="227">
        <f>IF(N474="nulová",J474,0)</f>
        <v>0</v>
      </c>
      <c r="BJ474" s="20" t="s">
        <v>80</v>
      </c>
      <c r="BK474" s="227">
        <f>ROUND(I474*H474,2)</f>
        <v>0</v>
      </c>
      <c r="BL474" s="20" t="s">
        <v>284</v>
      </c>
      <c r="BM474" s="226" t="s">
        <v>3120</v>
      </c>
    </row>
    <row r="475" s="2" customFormat="1">
      <c r="A475" s="41"/>
      <c r="B475" s="42"/>
      <c r="C475" s="43"/>
      <c r="D475" s="228" t="s">
        <v>190</v>
      </c>
      <c r="E475" s="43"/>
      <c r="F475" s="229" t="s">
        <v>725</v>
      </c>
      <c r="G475" s="43"/>
      <c r="H475" s="43"/>
      <c r="I475" s="230"/>
      <c r="J475" s="43"/>
      <c r="K475" s="43"/>
      <c r="L475" s="47"/>
      <c r="M475" s="231"/>
      <c r="N475" s="232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190</v>
      </c>
      <c r="AU475" s="20" t="s">
        <v>82</v>
      </c>
    </row>
    <row r="476" s="2" customFormat="1">
      <c r="A476" s="41"/>
      <c r="B476" s="42"/>
      <c r="C476" s="43"/>
      <c r="D476" s="233" t="s">
        <v>192</v>
      </c>
      <c r="E476" s="43"/>
      <c r="F476" s="234" t="s">
        <v>726</v>
      </c>
      <c r="G476" s="43"/>
      <c r="H476" s="43"/>
      <c r="I476" s="230"/>
      <c r="J476" s="43"/>
      <c r="K476" s="43"/>
      <c r="L476" s="47"/>
      <c r="M476" s="231"/>
      <c r="N476" s="232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192</v>
      </c>
      <c r="AU476" s="20" t="s">
        <v>82</v>
      </c>
    </row>
    <row r="477" s="2" customFormat="1" ht="16.5" customHeight="1">
      <c r="A477" s="41"/>
      <c r="B477" s="42"/>
      <c r="C477" s="215" t="s">
        <v>864</v>
      </c>
      <c r="D477" s="215" t="s">
        <v>183</v>
      </c>
      <c r="E477" s="216" t="s">
        <v>728</v>
      </c>
      <c r="F477" s="217" t="s">
        <v>729</v>
      </c>
      <c r="G477" s="218" t="s">
        <v>186</v>
      </c>
      <c r="H477" s="219">
        <v>20.239999999999998</v>
      </c>
      <c r="I477" s="220"/>
      <c r="J477" s="221">
        <f>ROUND(I477*H477,2)</f>
        <v>0</v>
      </c>
      <c r="K477" s="217" t="s">
        <v>187</v>
      </c>
      <c r="L477" s="47"/>
      <c r="M477" s="222" t="s">
        <v>19</v>
      </c>
      <c r="N477" s="223" t="s">
        <v>44</v>
      </c>
      <c r="O477" s="87"/>
      <c r="P477" s="224">
        <f>O477*H477</f>
        <v>0</v>
      </c>
      <c r="Q477" s="224">
        <v>0.00029999999999999997</v>
      </c>
      <c r="R477" s="224">
        <f>Q477*H477</f>
        <v>0.0060719999999999993</v>
      </c>
      <c r="S477" s="224">
        <v>0</v>
      </c>
      <c r="T477" s="225">
        <f>S477*H477</f>
        <v>0</v>
      </c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R477" s="226" t="s">
        <v>284</v>
      </c>
      <c r="AT477" s="226" t="s">
        <v>183</v>
      </c>
      <c r="AU477" s="226" t="s">
        <v>82</v>
      </c>
      <c r="AY477" s="20" t="s">
        <v>180</v>
      </c>
      <c r="BE477" s="227">
        <f>IF(N477="základní",J477,0)</f>
        <v>0</v>
      </c>
      <c r="BF477" s="227">
        <f>IF(N477="snížená",J477,0)</f>
        <v>0</v>
      </c>
      <c r="BG477" s="227">
        <f>IF(N477="zákl. přenesená",J477,0)</f>
        <v>0</v>
      </c>
      <c r="BH477" s="227">
        <f>IF(N477="sníž. přenesená",J477,0)</f>
        <v>0</v>
      </c>
      <c r="BI477" s="227">
        <f>IF(N477="nulová",J477,0)</f>
        <v>0</v>
      </c>
      <c r="BJ477" s="20" t="s">
        <v>80</v>
      </c>
      <c r="BK477" s="227">
        <f>ROUND(I477*H477,2)</f>
        <v>0</v>
      </c>
      <c r="BL477" s="20" t="s">
        <v>284</v>
      </c>
      <c r="BM477" s="226" t="s">
        <v>3121</v>
      </c>
    </row>
    <row r="478" s="2" customFormat="1">
      <c r="A478" s="41"/>
      <c r="B478" s="42"/>
      <c r="C478" s="43"/>
      <c r="D478" s="228" t="s">
        <v>190</v>
      </c>
      <c r="E478" s="43"/>
      <c r="F478" s="229" t="s">
        <v>731</v>
      </c>
      <c r="G478" s="43"/>
      <c r="H478" s="43"/>
      <c r="I478" s="230"/>
      <c r="J478" s="43"/>
      <c r="K478" s="43"/>
      <c r="L478" s="47"/>
      <c r="M478" s="231"/>
      <c r="N478" s="232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190</v>
      </c>
      <c r="AU478" s="20" t="s">
        <v>82</v>
      </c>
    </row>
    <row r="479" s="2" customFormat="1">
      <c r="A479" s="41"/>
      <c r="B479" s="42"/>
      <c r="C479" s="43"/>
      <c r="D479" s="233" t="s">
        <v>192</v>
      </c>
      <c r="E479" s="43"/>
      <c r="F479" s="234" t="s">
        <v>732</v>
      </c>
      <c r="G479" s="43"/>
      <c r="H479" s="43"/>
      <c r="I479" s="230"/>
      <c r="J479" s="43"/>
      <c r="K479" s="43"/>
      <c r="L479" s="47"/>
      <c r="M479" s="231"/>
      <c r="N479" s="232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192</v>
      </c>
      <c r="AU479" s="20" t="s">
        <v>82</v>
      </c>
    </row>
    <row r="480" s="2" customFormat="1" ht="24.15" customHeight="1">
      <c r="A480" s="41"/>
      <c r="B480" s="42"/>
      <c r="C480" s="215" t="s">
        <v>871</v>
      </c>
      <c r="D480" s="215" t="s">
        <v>183</v>
      </c>
      <c r="E480" s="216" t="s">
        <v>734</v>
      </c>
      <c r="F480" s="217" t="s">
        <v>735</v>
      </c>
      <c r="G480" s="218" t="s">
        <v>186</v>
      </c>
      <c r="H480" s="219">
        <v>20.239999999999998</v>
      </c>
      <c r="I480" s="220"/>
      <c r="J480" s="221">
        <f>ROUND(I480*H480,2)</f>
        <v>0</v>
      </c>
      <c r="K480" s="217" t="s">
        <v>187</v>
      </c>
      <c r="L480" s="47"/>
      <c r="M480" s="222" t="s">
        <v>19</v>
      </c>
      <c r="N480" s="223" t="s">
        <v>44</v>
      </c>
      <c r="O480" s="87"/>
      <c r="P480" s="224">
        <f>O480*H480</f>
        <v>0</v>
      </c>
      <c r="Q480" s="224">
        <v>0.0074999999999999997</v>
      </c>
      <c r="R480" s="224">
        <f>Q480*H480</f>
        <v>0.15179999999999999</v>
      </c>
      <c r="S480" s="224">
        <v>0</v>
      </c>
      <c r="T480" s="225">
        <f>S480*H480</f>
        <v>0</v>
      </c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R480" s="226" t="s">
        <v>284</v>
      </c>
      <c r="AT480" s="226" t="s">
        <v>183</v>
      </c>
      <c r="AU480" s="226" t="s">
        <v>82</v>
      </c>
      <c r="AY480" s="20" t="s">
        <v>180</v>
      </c>
      <c r="BE480" s="227">
        <f>IF(N480="základní",J480,0)</f>
        <v>0</v>
      </c>
      <c r="BF480" s="227">
        <f>IF(N480="snížená",J480,0)</f>
        <v>0</v>
      </c>
      <c r="BG480" s="227">
        <f>IF(N480="zákl. přenesená",J480,0)</f>
        <v>0</v>
      </c>
      <c r="BH480" s="227">
        <f>IF(N480="sníž. přenesená",J480,0)</f>
        <v>0</v>
      </c>
      <c r="BI480" s="227">
        <f>IF(N480="nulová",J480,0)</f>
        <v>0</v>
      </c>
      <c r="BJ480" s="20" t="s">
        <v>80</v>
      </c>
      <c r="BK480" s="227">
        <f>ROUND(I480*H480,2)</f>
        <v>0</v>
      </c>
      <c r="BL480" s="20" t="s">
        <v>284</v>
      </c>
      <c r="BM480" s="226" t="s">
        <v>3122</v>
      </c>
    </row>
    <row r="481" s="2" customFormat="1">
      <c r="A481" s="41"/>
      <c r="B481" s="42"/>
      <c r="C481" s="43"/>
      <c r="D481" s="228" t="s">
        <v>190</v>
      </c>
      <c r="E481" s="43"/>
      <c r="F481" s="229" t="s">
        <v>737</v>
      </c>
      <c r="G481" s="43"/>
      <c r="H481" s="43"/>
      <c r="I481" s="230"/>
      <c r="J481" s="43"/>
      <c r="K481" s="43"/>
      <c r="L481" s="47"/>
      <c r="M481" s="231"/>
      <c r="N481" s="232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190</v>
      </c>
      <c r="AU481" s="20" t="s">
        <v>82</v>
      </c>
    </row>
    <row r="482" s="2" customFormat="1">
      <c r="A482" s="41"/>
      <c r="B482" s="42"/>
      <c r="C482" s="43"/>
      <c r="D482" s="233" t="s">
        <v>192</v>
      </c>
      <c r="E482" s="43"/>
      <c r="F482" s="234" t="s">
        <v>738</v>
      </c>
      <c r="G482" s="43"/>
      <c r="H482" s="43"/>
      <c r="I482" s="230"/>
      <c r="J482" s="43"/>
      <c r="K482" s="43"/>
      <c r="L482" s="47"/>
      <c r="M482" s="231"/>
      <c r="N482" s="232"/>
      <c r="O482" s="87"/>
      <c r="P482" s="87"/>
      <c r="Q482" s="87"/>
      <c r="R482" s="87"/>
      <c r="S482" s="87"/>
      <c r="T482" s="88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20" t="s">
        <v>192</v>
      </c>
      <c r="AU482" s="20" t="s">
        <v>82</v>
      </c>
    </row>
    <row r="483" s="2" customFormat="1" ht="24.15" customHeight="1">
      <c r="A483" s="41"/>
      <c r="B483" s="42"/>
      <c r="C483" s="215" t="s">
        <v>877</v>
      </c>
      <c r="D483" s="215" t="s">
        <v>183</v>
      </c>
      <c r="E483" s="216" t="s">
        <v>740</v>
      </c>
      <c r="F483" s="217" t="s">
        <v>741</v>
      </c>
      <c r="G483" s="218" t="s">
        <v>483</v>
      </c>
      <c r="H483" s="219">
        <v>5.5</v>
      </c>
      <c r="I483" s="220"/>
      <c r="J483" s="221">
        <f>ROUND(I483*H483,2)</f>
        <v>0</v>
      </c>
      <c r="K483" s="217" t="s">
        <v>187</v>
      </c>
      <c r="L483" s="47"/>
      <c r="M483" s="222" t="s">
        <v>19</v>
      </c>
      <c r="N483" s="223" t="s">
        <v>44</v>
      </c>
      <c r="O483" s="87"/>
      <c r="P483" s="224">
        <f>O483*H483</f>
        <v>0</v>
      </c>
      <c r="Q483" s="224">
        <v>0.00020000000000000001</v>
      </c>
      <c r="R483" s="224">
        <f>Q483*H483</f>
        <v>0.0011000000000000001</v>
      </c>
      <c r="S483" s="224">
        <v>0</v>
      </c>
      <c r="T483" s="225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26" t="s">
        <v>284</v>
      </c>
      <c r="AT483" s="226" t="s">
        <v>183</v>
      </c>
      <c r="AU483" s="226" t="s">
        <v>82</v>
      </c>
      <c r="AY483" s="20" t="s">
        <v>180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20" t="s">
        <v>80</v>
      </c>
      <c r="BK483" s="227">
        <f>ROUND(I483*H483,2)</f>
        <v>0</v>
      </c>
      <c r="BL483" s="20" t="s">
        <v>284</v>
      </c>
      <c r="BM483" s="226" t="s">
        <v>3123</v>
      </c>
    </row>
    <row r="484" s="2" customFormat="1">
      <c r="A484" s="41"/>
      <c r="B484" s="42"/>
      <c r="C484" s="43"/>
      <c r="D484" s="228" t="s">
        <v>190</v>
      </c>
      <c r="E484" s="43"/>
      <c r="F484" s="229" t="s">
        <v>743</v>
      </c>
      <c r="G484" s="43"/>
      <c r="H484" s="43"/>
      <c r="I484" s="230"/>
      <c r="J484" s="43"/>
      <c r="K484" s="43"/>
      <c r="L484" s="47"/>
      <c r="M484" s="231"/>
      <c r="N484" s="23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190</v>
      </c>
      <c r="AU484" s="20" t="s">
        <v>82</v>
      </c>
    </row>
    <row r="485" s="2" customFormat="1">
      <c r="A485" s="41"/>
      <c r="B485" s="42"/>
      <c r="C485" s="43"/>
      <c r="D485" s="233" t="s">
        <v>192</v>
      </c>
      <c r="E485" s="43"/>
      <c r="F485" s="234" t="s">
        <v>744</v>
      </c>
      <c r="G485" s="43"/>
      <c r="H485" s="43"/>
      <c r="I485" s="230"/>
      <c r="J485" s="43"/>
      <c r="K485" s="43"/>
      <c r="L485" s="47"/>
      <c r="M485" s="231"/>
      <c r="N485" s="23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192</v>
      </c>
      <c r="AU485" s="20" t="s">
        <v>82</v>
      </c>
    </row>
    <row r="486" s="13" customFormat="1">
      <c r="A486" s="13"/>
      <c r="B486" s="235"/>
      <c r="C486" s="236"/>
      <c r="D486" s="228" t="s">
        <v>216</v>
      </c>
      <c r="E486" s="237" t="s">
        <v>19</v>
      </c>
      <c r="F486" s="238" t="s">
        <v>3124</v>
      </c>
      <c r="G486" s="236"/>
      <c r="H486" s="239">
        <v>5.5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5" t="s">
        <v>216</v>
      </c>
      <c r="AU486" s="245" t="s">
        <v>82</v>
      </c>
      <c r="AV486" s="13" t="s">
        <v>82</v>
      </c>
      <c r="AW486" s="13" t="s">
        <v>35</v>
      </c>
      <c r="AX486" s="13" t="s">
        <v>80</v>
      </c>
      <c r="AY486" s="245" t="s">
        <v>180</v>
      </c>
    </row>
    <row r="487" s="2" customFormat="1" ht="21.75" customHeight="1">
      <c r="A487" s="41"/>
      <c r="B487" s="42"/>
      <c r="C487" s="257" t="s">
        <v>883</v>
      </c>
      <c r="D487" s="257" t="s">
        <v>390</v>
      </c>
      <c r="E487" s="258" t="s">
        <v>747</v>
      </c>
      <c r="F487" s="259" t="s">
        <v>748</v>
      </c>
      <c r="G487" s="260" t="s">
        <v>483</v>
      </c>
      <c r="H487" s="261">
        <v>6.0499999999999998</v>
      </c>
      <c r="I487" s="262"/>
      <c r="J487" s="263">
        <f>ROUND(I487*H487,2)</f>
        <v>0</v>
      </c>
      <c r="K487" s="259" t="s">
        <v>187</v>
      </c>
      <c r="L487" s="264"/>
      <c r="M487" s="265" t="s">
        <v>19</v>
      </c>
      <c r="N487" s="266" t="s">
        <v>44</v>
      </c>
      <c r="O487" s="87"/>
      <c r="P487" s="224">
        <f>O487*H487</f>
        <v>0</v>
      </c>
      <c r="Q487" s="224">
        <v>0.00027</v>
      </c>
      <c r="R487" s="224">
        <f>Q487*H487</f>
        <v>0.0016335</v>
      </c>
      <c r="S487" s="224">
        <v>0</v>
      </c>
      <c r="T487" s="225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26" t="s">
        <v>393</v>
      </c>
      <c r="AT487" s="226" t="s">
        <v>390</v>
      </c>
      <c r="AU487" s="226" t="s">
        <v>82</v>
      </c>
      <c r="AY487" s="20" t="s">
        <v>180</v>
      </c>
      <c r="BE487" s="227">
        <f>IF(N487="základní",J487,0)</f>
        <v>0</v>
      </c>
      <c r="BF487" s="227">
        <f>IF(N487="snížená",J487,0)</f>
        <v>0</v>
      </c>
      <c r="BG487" s="227">
        <f>IF(N487="zákl. přenesená",J487,0)</f>
        <v>0</v>
      </c>
      <c r="BH487" s="227">
        <f>IF(N487="sníž. přenesená",J487,0)</f>
        <v>0</v>
      </c>
      <c r="BI487" s="227">
        <f>IF(N487="nulová",J487,0)</f>
        <v>0</v>
      </c>
      <c r="BJ487" s="20" t="s">
        <v>80</v>
      </c>
      <c r="BK487" s="227">
        <f>ROUND(I487*H487,2)</f>
        <v>0</v>
      </c>
      <c r="BL487" s="20" t="s">
        <v>284</v>
      </c>
      <c r="BM487" s="226" t="s">
        <v>3125</v>
      </c>
    </row>
    <row r="488" s="2" customFormat="1">
      <c r="A488" s="41"/>
      <c r="B488" s="42"/>
      <c r="C488" s="43"/>
      <c r="D488" s="228" t="s">
        <v>190</v>
      </c>
      <c r="E488" s="43"/>
      <c r="F488" s="229" t="s">
        <v>748</v>
      </c>
      <c r="G488" s="43"/>
      <c r="H488" s="43"/>
      <c r="I488" s="230"/>
      <c r="J488" s="43"/>
      <c r="K488" s="43"/>
      <c r="L488" s="47"/>
      <c r="M488" s="231"/>
      <c r="N488" s="232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190</v>
      </c>
      <c r="AU488" s="20" t="s">
        <v>82</v>
      </c>
    </row>
    <row r="489" s="13" customFormat="1">
      <c r="A489" s="13"/>
      <c r="B489" s="235"/>
      <c r="C489" s="236"/>
      <c r="D489" s="228" t="s">
        <v>216</v>
      </c>
      <c r="E489" s="236"/>
      <c r="F489" s="238" t="s">
        <v>3126</v>
      </c>
      <c r="G489" s="236"/>
      <c r="H489" s="239">
        <v>6.0499999999999998</v>
      </c>
      <c r="I489" s="240"/>
      <c r="J489" s="236"/>
      <c r="K489" s="236"/>
      <c r="L489" s="241"/>
      <c r="M489" s="242"/>
      <c r="N489" s="243"/>
      <c r="O489" s="243"/>
      <c r="P489" s="243"/>
      <c r="Q489" s="243"/>
      <c r="R489" s="243"/>
      <c r="S489" s="243"/>
      <c r="T489" s="24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5" t="s">
        <v>216</v>
      </c>
      <c r="AU489" s="245" t="s">
        <v>82</v>
      </c>
      <c r="AV489" s="13" t="s">
        <v>82</v>
      </c>
      <c r="AW489" s="13" t="s">
        <v>4</v>
      </c>
      <c r="AX489" s="13" t="s">
        <v>80</v>
      </c>
      <c r="AY489" s="245" t="s">
        <v>180</v>
      </c>
    </row>
    <row r="490" s="2" customFormat="1" ht="37.8" customHeight="1">
      <c r="A490" s="41"/>
      <c r="B490" s="42"/>
      <c r="C490" s="215" t="s">
        <v>891</v>
      </c>
      <c r="D490" s="215" t="s">
        <v>183</v>
      </c>
      <c r="E490" s="216" t="s">
        <v>3127</v>
      </c>
      <c r="F490" s="217" t="s">
        <v>3128</v>
      </c>
      <c r="G490" s="218" t="s">
        <v>483</v>
      </c>
      <c r="H490" s="219">
        <v>4.5999999999999996</v>
      </c>
      <c r="I490" s="220"/>
      <c r="J490" s="221">
        <f>ROUND(I490*H490,2)</f>
        <v>0</v>
      </c>
      <c r="K490" s="217" t="s">
        <v>187</v>
      </c>
      <c r="L490" s="47"/>
      <c r="M490" s="222" t="s">
        <v>19</v>
      </c>
      <c r="N490" s="223" t="s">
        <v>44</v>
      </c>
      <c r="O490" s="87"/>
      <c r="P490" s="224">
        <f>O490*H490</f>
        <v>0</v>
      </c>
      <c r="Q490" s="224">
        <v>0.0015299999999999999</v>
      </c>
      <c r="R490" s="224">
        <f>Q490*H490</f>
        <v>0.0070379999999999991</v>
      </c>
      <c r="S490" s="224">
        <v>0</v>
      </c>
      <c r="T490" s="225">
        <f>S490*H490</f>
        <v>0</v>
      </c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R490" s="226" t="s">
        <v>284</v>
      </c>
      <c r="AT490" s="226" t="s">
        <v>183</v>
      </c>
      <c r="AU490" s="226" t="s">
        <v>82</v>
      </c>
      <c r="AY490" s="20" t="s">
        <v>180</v>
      </c>
      <c r="BE490" s="227">
        <f>IF(N490="základní",J490,0)</f>
        <v>0</v>
      </c>
      <c r="BF490" s="227">
        <f>IF(N490="snížená",J490,0)</f>
        <v>0</v>
      </c>
      <c r="BG490" s="227">
        <f>IF(N490="zákl. přenesená",J490,0)</f>
        <v>0</v>
      </c>
      <c r="BH490" s="227">
        <f>IF(N490="sníž. přenesená",J490,0)</f>
        <v>0</v>
      </c>
      <c r="BI490" s="227">
        <f>IF(N490="nulová",J490,0)</f>
        <v>0</v>
      </c>
      <c r="BJ490" s="20" t="s">
        <v>80</v>
      </c>
      <c r="BK490" s="227">
        <f>ROUND(I490*H490,2)</f>
        <v>0</v>
      </c>
      <c r="BL490" s="20" t="s">
        <v>284</v>
      </c>
      <c r="BM490" s="226" t="s">
        <v>3129</v>
      </c>
    </row>
    <row r="491" s="2" customFormat="1">
      <c r="A491" s="41"/>
      <c r="B491" s="42"/>
      <c r="C491" s="43"/>
      <c r="D491" s="228" t="s">
        <v>190</v>
      </c>
      <c r="E491" s="43"/>
      <c r="F491" s="229" t="s">
        <v>3130</v>
      </c>
      <c r="G491" s="43"/>
      <c r="H491" s="43"/>
      <c r="I491" s="230"/>
      <c r="J491" s="43"/>
      <c r="K491" s="43"/>
      <c r="L491" s="47"/>
      <c r="M491" s="231"/>
      <c r="N491" s="232"/>
      <c r="O491" s="87"/>
      <c r="P491" s="87"/>
      <c r="Q491" s="87"/>
      <c r="R491" s="87"/>
      <c r="S491" s="87"/>
      <c r="T491" s="88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20" t="s">
        <v>190</v>
      </c>
      <c r="AU491" s="20" t="s">
        <v>82</v>
      </c>
    </row>
    <row r="492" s="2" customFormat="1">
      <c r="A492" s="41"/>
      <c r="B492" s="42"/>
      <c r="C492" s="43"/>
      <c r="D492" s="233" t="s">
        <v>192</v>
      </c>
      <c r="E492" s="43"/>
      <c r="F492" s="234" t="s">
        <v>3131</v>
      </c>
      <c r="G492" s="43"/>
      <c r="H492" s="43"/>
      <c r="I492" s="230"/>
      <c r="J492" s="43"/>
      <c r="K492" s="43"/>
      <c r="L492" s="47"/>
      <c r="M492" s="231"/>
      <c r="N492" s="232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20" t="s">
        <v>192</v>
      </c>
      <c r="AU492" s="20" t="s">
        <v>82</v>
      </c>
    </row>
    <row r="493" s="13" customFormat="1">
      <c r="A493" s="13"/>
      <c r="B493" s="235"/>
      <c r="C493" s="236"/>
      <c r="D493" s="228" t="s">
        <v>216</v>
      </c>
      <c r="E493" s="237" t="s">
        <v>19</v>
      </c>
      <c r="F493" s="238" t="s">
        <v>3132</v>
      </c>
      <c r="G493" s="236"/>
      <c r="H493" s="239">
        <v>4.5999999999999996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5" t="s">
        <v>216</v>
      </c>
      <c r="AU493" s="245" t="s">
        <v>82</v>
      </c>
      <c r="AV493" s="13" t="s">
        <v>82</v>
      </c>
      <c r="AW493" s="13" t="s">
        <v>35</v>
      </c>
      <c r="AX493" s="13" t="s">
        <v>80</v>
      </c>
      <c r="AY493" s="245" t="s">
        <v>180</v>
      </c>
    </row>
    <row r="494" s="2" customFormat="1" ht="37.8" customHeight="1">
      <c r="A494" s="41"/>
      <c r="B494" s="42"/>
      <c r="C494" s="215" t="s">
        <v>897</v>
      </c>
      <c r="D494" s="215" t="s">
        <v>183</v>
      </c>
      <c r="E494" s="216" t="s">
        <v>3133</v>
      </c>
      <c r="F494" s="217" t="s">
        <v>3134</v>
      </c>
      <c r="G494" s="218" t="s">
        <v>483</v>
      </c>
      <c r="H494" s="219">
        <v>4.5999999999999996</v>
      </c>
      <c r="I494" s="220"/>
      <c r="J494" s="221">
        <f>ROUND(I494*H494,2)</f>
        <v>0</v>
      </c>
      <c r="K494" s="217" t="s">
        <v>187</v>
      </c>
      <c r="L494" s="47"/>
      <c r="M494" s="222" t="s">
        <v>19</v>
      </c>
      <c r="N494" s="223" t="s">
        <v>44</v>
      </c>
      <c r="O494" s="87"/>
      <c r="P494" s="224">
        <f>O494*H494</f>
        <v>0</v>
      </c>
      <c r="Q494" s="224">
        <v>0.0010200000000000001</v>
      </c>
      <c r="R494" s="224">
        <f>Q494*H494</f>
        <v>0.004692</v>
      </c>
      <c r="S494" s="224">
        <v>0</v>
      </c>
      <c r="T494" s="225">
        <f>S494*H494</f>
        <v>0</v>
      </c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R494" s="226" t="s">
        <v>284</v>
      </c>
      <c r="AT494" s="226" t="s">
        <v>183</v>
      </c>
      <c r="AU494" s="226" t="s">
        <v>82</v>
      </c>
      <c r="AY494" s="20" t="s">
        <v>180</v>
      </c>
      <c r="BE494" s="227">
        <f>IF(N494="základní",J494,0)</f>
        <v>0</v>
      </c>
      <c r="BF494" s="227">
        <f>IF(N494="snížená",J494,0)</f>
        <v>0</v>
      </c>
      <c r="BG494" s="227">
        <f>IF(N494="zákl. přenesená",J494,0)</f>
        <v>0</v>
      </c>
      <c r="BH494" s="227">
        <f>IF(N494="sníž. přenesená",J494,0)</f>
        <v>0</v>
      </c>
      <c r="BI494" s="227">
        <f>IF(N494="nulová",J494,0)</f>
        <v>0</v>
      </c>
      <c r="BJ494" s="20" t="s">
        <v>80</v>
      </c>
      <c r="BK494" s="227">
        <f>ROUND(I494*H494,2)</f>
        <v>0</v>
      </c>
      <c r="BL494" s="20" t="s">
        <v>284</v>
      </c>
      <c r="BM494" s="226" t="s">
        <v>3135</v>
      </c>
    </row>
    <row r="495" s="2" customFormat="1">
      <c r="A495" s="41"/>
      <c r="B495" s="42"/>
      <c r="C495" s="43"/>
      <c r="D495" s="228" t="s">
        <v>190</v>
      </c>
      <c r="E495" s="43"/>
      <c r="F495" s="229" t="s">
        <v>3136</v>
      </c>
      <c r="G495" s="43"/>
      <c r="H495" s="43"/>
      <c r="I495" s="230"/>
      <c r="J495" s="43"/>
      <c r="K495" s="43"/>
      <c r="L495" s="47"/>
      <c r="M495" s="231"/>
      <c r="N495" s="232"/>
      <c r="O495" s="87"/>
      <c r="P495" s="87"/>
      <c r="Q495" s="87"/>
      <c r="R495" s="87"/>
      <c r="S495" s="87"/>
      <c r="T495" s="88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20" t="s">
        <v>190</v>
      </c>
      <c r="AU495" s="20" t="s">
        <v>82</v>
      </c>
    </row>
    <row r="496" s="2" customFormat="1">
      <c r="A496" s="41"/>
      <c r="B496" s="42"/>
      <c r="C496" s="43"/>
      <c r="D496" s="233" t="s">
        <v>192</v>
      </c>
      <c r="E496" s="43"/>
      <c r="F496" s="234" t="s">
        <v>3137</v>
      </c>
      <c r="G496" s="43"/>
      <c r="H496" s="43"/>
      <c r="I496" s="230"/>
      <c r="J496" s="43"/>
      <c r="K496" s="43"/>
      <c r="L496" s="47"/>
      <c r="M496" s="231"/>
      <c r="N496" s="232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20" t="s">
        <v>192</v>
      </c>
      <c r="AU496" s="20" t="s">
        <v>82</v>
      </c>
    </row>
    <row r="497" s="2" customFormat="1" ht="33" customHeight="1">
      <c r="A497" s="41"/>
      <c r="B497" s="42"/>
      <c r="C497" s="257" t="s">
        <v>903</v>
      </c>
      <c r="D497" s="257" t="s">
        <v>390</v>
      </c>
      <c r="E497" s="258" t="s">
        <v>3138</v>
      </c>
      <c r="F497" s="259" t="s">
        <v>3139</v>
      </c>
      <c r="G497" s="260" t="s">
        <v>186</v>
      </c>
      <c r="H497" s="261">
        <v>3.3119999999999998</v>
      </c>
      <c r="I497" s="262"/>
      <c r="J497" s="263">
        <f>ROUND(I497*H497,2)</f>
        <v>0</v>
      </c>
      <c r="K497" s="259" t="s">
        <v>187</v>
      </c>
      <c r="L497" s="264"/>
      <c r="M497" s="265" t="s">
        <v>19</v>
      </c>
      <c r="N497" s="266" t="s">
        <v>44</v>
      </c>
      <c r="O497" s="87"/>
      <c r="P497" s="224">
        <f>O497*H497</f>
        <v>0</v>
      </c>
      <c r="Q497" s="224">
        <v>0.021999999999999999</v>
      </c>
      <c r="R497" s="224">
        <f>Q497*H497</f>
        <v>0.072863999999999998</v>
      </c>
      <c r="S497" s="224">
        <v>0</v>
      </c>
      <c r="T497" s="225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26" t="s">
        <v>393</v>
      </c>
      <c r="AT497" s="226" t="s">
        <v>390</v>
      </c>
      <c r="AU497" s="226" t="s">
        <v>82</v>
      </c>
      <c r="AY497" s="20" t="s">
        <v>180</v>
      </c>
      <c r="BE497" s="227">
        <f>IF(N497="základní",J497,0)</f>
        <v>0</v>
      </c>
      <c r="BF497" s="227">
        <f>IF(N497="snížená",J497,0)</f>
        <v>0</v>
      </c>
      <c r="BG497" s="227">
        <f>IF(N497="zákl. přenesená",J497,0)</f>
        <v>0</v>
      </c>
      <c r="BH497" s="227">
        <f>IF(N497="sníž. přenesená",J497,0)</f>
        <v>0</v>
      </c>
      <c r="BI497" s="227">
        <f>IF(N497="nulová",J497,0)</f>
        <v>0</v>
      </c>
      <c r="BJ497" s="20" t="s">
        <v>80</v>
      </c>
      <c r="BK497" s="227">
        <f>ROUND(I497*H497,2)</f>
        <v>0</v>
      </c>
      <c r="BL497" s="20" t="s">
        <v>284</v>
      </c>
      <c r="BM497" s="226" t="s">
        <v>3140</v>
      </c>
    </row>
    <row r="498" s="2" customFormat="1">
      <c r="A498" s="41"/>
      <c r="B498" s="42"/>
      <c r="C498" s="43"/>
      <c r="D498" s="228" t="s">
        <v>190</v>
      </c>
      <c r="E498" s="43"/>
      <c r="F498" s="229" t="s">
        <v>3139</v>
      </c>
      <c r="G498" s="43"/>
      <c r="H498" s="43"/>
      <c r="I498" s="230"/>
      <c r="J498" s="43"/>
      <c r="K498" s="43"/>
      <c r="L498" s="47"/>
      <c r="M498" s="231"/>
      <c r="N498" s="232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190</v>
      </c>
      <c r="AU498" s="20" t="s">
        <v>82</v>
      </c>
    </row>
    <row r="499" s="13" customFormat="1">
      <c r="A499" s="13"/>
      <c r="B499" s="235"/>
      <c r="C499" s="236"/>
      <c r="D499" s="228" t="s">
        <v>216</v>
      </c>
      <c r="E499" s="237" t="s">
        <v>19</v>
      </c>
      <c r="F499" s="238" t="s">
        <v>3141</v>
      </c>
      <c r="G499" s="236"/>
      <c r="H499" s="239">
        <v>2.7599999999999998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5" t="s">
        <v>216</v>
      </c>
      <c r="AU499" s="245" t="s">
        <v>82</v>
      </c>
      <c r="AV499" s="13" t="s">
        <v>82</v>
      </c>
      <c r="AW499" s="13" t="s">
        <v>35</v>
      </c>
      <c r="AX499" s="13" t="s">
        <v>80</v>
      </c>
      <c r="AY499" s="245" t="s">
        <v>180</v>
      </c>
    </row>
    <row r="500" s="13" customFormat="1">
      <c r="A500" s="13"/>
      <c r="B500" s="235"/>
      <c r="C500" s="236"/>
      <c r="D500" s="228" t="s">
        <v>216</v>
      </c>
      <c r="E500" s="236"/>
      <c r="F500" s="238" t="s">
        <v>3142</v>
      </c>
      <c r="G500" s="236"/>
      <c r="H500" s="239">
        <v>3.3119999999999998</v>
      </c>
      <c r="I500" s="240"/>
      <c r="J500" s="236"/>
      <c r="K500" s="236"/>
      <c r="L500" s="241"/>
      <c r="M500" s="242"/>
      <c r="N500" s="243"/>
      <c r="O500" s="243"/>
      <c r="P500" s="243"/>
      <c r="Q500" s="243"/>
      <c r="R500" s="243"/>
      <c r="S500" s="243"/>
      <c r="T500" s="24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5" t="s">
        <v>216</v>
      </c>
      <c r="AU500" s="245" t="s">
        <v>82</v>
      </c>
      <c r="AV500" s="13" t="s">
        <v>82</v>
      </c>
      <c r="AW500" s="13" t="s">
        <v>4</v>
      </c>
      <c r="AX500" s="13" t="s">
        <v>80</v>
      </c>
      <c r="AY500" s="245" t="s">
        <v>180</v>
      </c>
    </row>
    <row r="501" s="2" customFormat="1" ht="33" customHeight="1">
      <c r="A501" s="41"/>
      <c r="B501" s="42"/>
      <c r="C501" s="215" t="s">
        <v>909</v>
      </c>
      <c r="D501" s="215" t="s">
        <v>183</v>
      </c>
      <c r="E501" s="216" t="s">
        <v>752</v>
      </c>
      <c r="F501" s="217" t="s">
        <v>753</v>
      </c>
      <c r="G501" s="218" t="s">
        <v>186</v>
      </c>
      <c r="H501" s="219">
        <v>20.239999999999998</v>
      </c>
      <c r="I501" s="220"/>
      <c r="J501" s="221">
        <f>ROUND(I501*H501,2)</f>
        <v>0</v>
      </c>
      <c r="K501" s="217" t="s">
        <v>187</v>
      </c>
      <c r="L501" s="47"/>
      <c r="M501" s="222" t="s">
        <v>19</v>
      </c>
      <c r="N501" s="223" t="s">
        <v>44</v>
      </c>
      <c r="O501" s="87"/>
      <c r="P501" s="224">
        <f>O501*H501</f>
        <v>0</v>
      </c>
      <c r="Q501" s="224">
        <v>0.007548</v>
      </c>
      <c r="R501" s="224">
        <f>Q501*H501</f>
        <v>0.15277151999999999</v>
      </c>
      <c r="S501" s="224">
        <v>0</v>
      </c>
      <c r="T501" s="225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26" t="s">
        <v>284</v>
      </c>
      <c r="AT501" s="226" t="s">
        <v>183</v>
      </c>
      <c r="AU501" s="226" t="s">
        <v>82</v>
      </c>
      <c r="AY501" s="20" t="s">
        <v>180</v>
      </c>
      <c r="BE501" s="227">
        <f>IF(N501="základní",J501,0)</f>
        <v>0</v>
      </c>
      <c r="BF501" s="227">
        <f>IF(N501="snížená",J501,0)</f>
        <v>0</v>
      </c>
      <c r="BG501" s="227">
        <f>IF(N501="zákl. přenesená",J501,0)</f>
        <v>0</v>
      </c>
      <c r="BH501" s="227">
        <f>IF(N501="sníž. přenesená",J501,0)</f>
        <v>0</v>
      </c>
      <c r="BI501" s="227">
        <f>IF(N501="nulová",J501,0)</f>
        <v>0</v>
      </c>
      <c r="BJ501" s="20" t="s">
        <v>80</v>
      </c>
      <c r="BK501" s="227">
        <f>ROUND(I501*H501,2)</f>
        <v>0</v>
      </c>
      <c r="BL501" s="20" t="s">
        <v>284</v>
      </c>
      <c r="BM501" s="226" t="s">
        <v>3143</v>
      </c>
    </row>
    <row r="502" s="2" customFormat="1">
      <c r="A502" s="41"/>
      <c r="B502" s="42"/>
      <c r="C502" s="43"/>
      <c r="D502" s="228" t="s">
        <v>190</v>
      </c>
      <c r="E502" s="43"/>
      <c r="F502" s="229" t="s">
        <v>755</v>
      </c>
      <c r="G502" s="43"/>
      <c r="H502" s="43"/>
      <c r="I502" s="230"/>
      <c r="J502" s="43"/>
      <c r="K502" s="43"/>
      <c r="L502" s="47"/>
      <c r="M502" s="231"/>
      <c r="N502" s="23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190</v>
      </c>
      <c r="AU502" s="20" t="s">
        <v>82</v>
      </c>
    </row>
    <row r="503" s="2" customFormat="1">
      <c r="A503" s="41"/>
      <c r="B503" s="42"/>
      <c r="C503" s="43"/>
      <c r="D503" s="233" t="s">
        <v>192</v>
      </c>
      <c r="E503" s="43"/>
      <c r="F503" s="234" t="s">
        <v>756</v>
      </c>
      <c r="G503" s="43"/>
      <c r="H503" s="43"/>
      <c r="I503" s="230"/>
      <c r="J503" s="43"/>
      <c r="K503" s="43"/>
      <c r="L503" s="47"/>
      <c r="M503" s="231"/>
      <c r="N503" s="23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192</v>
      </c>
      <c r="AU503" s="20" t="s">
        <v>82</v>
      </c>
    </row>
    <row r="504" s="13" customFormat="1">
      <c r="A504" s="13"/>
      <c r="B504" s="235"/>
      <c r="C504" s="236"/>
      <c r="D504" s="228" t="s">
        <v>216</v>
      </c>
      <c r="E504" s="237" t="s">
        <v>19</v>
      </c>
      <c r="F504" s="238" t="s">
        <v>2939</v>
      </c>
      <c r="G504" s="236"/>
      <c r="H504" s="239">
        <v>12.970000000000001</v>
      </c>
      <c r="I504" s="240"/>
      <c r="J504" s="236"/>
      <c r="K504" s="236"/>
      <c r="L504" s="241"/>
      <c r="M504" s="242"/>
      <c r="N504" s="243"/>
      <c r="O504" s="243"/>
      <c r="P504" s="243"/>
      <c r="Q504" s="243"/>
      <c r="R504" s="243"/>
      <c r="S504" s="243"/>
      <c r="T504" s="244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5" t="s">
        <v>216</v>
      </c>
      <c r="AU504" s="245" t="s">
        <v>82</v>
      </c>
      <c r="AV504" s="13" t="s">
        <v>82</v>
      </c>
      <c r="AW504" s="13" t="s">
        <v>35</v>
      </c>
      <c r="AX504" s="13" t="s">
        <v>73</v>
      </c>
      <c r="AY504" s="245" t="s">
        <v>180</v>
      </c>
    </row>
    <row r="505" s="13" customFormat="1">
      <c r="A505" s="13"/>
      <c r="B505" s="235"/>
      <c r="C505" s="236"/>
      <c r="D505" s="228" t="s">
        <v>216</v>
      </c>
      <c r="E505" s="237" t="s">
        <v>19</v>
      </c>
      <c r="F505" s="238" t="s">
        <v>3144</v>
      </c>
      <c r="G505" s="236"/>
      <c r="H505" s="239">
        <v>7.2699999999999996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5" t="s">
        <v>216</v>
      </c>
      <c r="AU505" s="245" t="s">
        <v>82</v>
      </c>
      <c r="AV505" s="13" t="s">
        <v>82</v>
      </c>
      <c r="AW505" s="13" t="s">
        <v>35</v>
      </c>
      <c r="AX505" s="13" t="s">
        <v>73</v>
      </c>
      <c r="AY505" s="245" t="s">
        <v>180</v>
      </c>
    </row>
    <row r="506" s="14" customFormat="1">
      <c r="A506" s="14"/>
      <c r="B506" s="246"/>
      <c r="C506" s="247"/>
      <c r="D506" s="228" t="s">
        <v>216</v>
      </c>
      <c r="E506" s="248" t="s">
        <v>19</v>
      </c>
      <c r="F506" s="249" t="s">
        <v>293</v>
      </c>
      <c r="G506" s="247"/>
      <c r="H506" s="250">
        <v>20.240000000000002</v>
      </c>
      <c r="I506" s="251"/>
      <c r="J506" s="247"/>
      <c r="K506" s="247"/>
      <c r="L506" s="252"/>
      <c r="M506" s="253"/>
      <c r="N506" s="254"/>
      <c r="O506" s="254"/>
      <c r="P506" s="254"/>
      <c r="Q506" s="254"/>
      <c r="R506" s="254"/>
      <c r="S506" s="254"/>
      <c r="T506" s="255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6" t="s">
        <v>216</v>
      </c>
      <c r="AU506" s="256" t="s">
        <v>82</v>
      </c>
      <c r="AV506" s="14" t="s">
        <v>188</v>
      </c>
      <c r="AW506" s="14" t="s">
        <v>35</v>
      </c>
      <c r="AX506" s="14" t="s">
        <v>80</v>
      </c>
      <c r="AY506" s="256" t="s">
        <v>180</v>
      </c>
    </row>
    <row r="507" s="2" customFormat="1" ht="24.15" customHeight="1">
      <c r="A507" s="41"/>
      <c r="B507" s="42"/>
      <c r="C507" s="257" t="s">
        <v>915</v>
      </c>
      <c r="D507" s="257" t="s">
        <v>390</v>
      </c>
      <c r="E507" s="258" t="s">
        <v>758</v>
      </c>
      <c r="F507" s="259" t="s">
        <v>759</v>
      </c>
      <c r="G507" s="260" t="s">
        <v>186</v>
      </c>
      <c r="H507" s="261">
        <v>24.288</v>
      </c>
      <c r="I507" s="262"/>
      <c r="J507" s="263">
        <f>ROUND(I507*H507,2)</f>
        <v>0</v>
      </c>
      <c r="K507" s="259" t="s">
        <v>187</v>
      </c>
      <c r="L507" s="264"/>
      <c r="M507" s="265" t="s">
        <v>19</v>
      </c>
      <c r="N507" s="266" t="s">
        <v>44</v>
      </c>
      <c r="O507" s="87"/>
      <c r="P507" s="224">
        <f>O507*H507</f>
        <v>0</v>
      </c>
      <c r="Q507" s="224">
        <v>0.021999999999999999</v>
      </c>
      <c r="R507" s="224">
        <f>Q507*H507</f>
        <v>0.53433599999999992</v>
      </c>
      <c r="S507" s="224">
        <v>0</v>
      </c>
      <c r="T507" s="225">
        <f>S507*H507</f>
        <v>0</v>
      </c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R507" s="226" t="s">
        <v>393</v>
      </c>
      <c r="AT507" s="226" t="s">
        <v>390</v>
      </c>
      <c r="AU507" s="226" t="s">
        <v>82</v>
      </c>
      <c r="AY507" s="20" t="s">
        <v>180</v>
      </c>
      <c r="BE507" s="227">
        <f>IF(N507="základní",J507,0)</f>
        <v>0</v>
      </c>
      <c r="BF507" s="227">
        <f>IF(N507="snížená",J507,0)</f>
        <v>0</v>
      </c>
      <c r="BG507" s="227">
        <f>IF(N507="zákl. přenesená",J507,0)</f>
        <v>0</v>
      </c>
      <c r="BH507" s="227">
        <f>IF(N507="sníž. přenesená",J507,0)</f>
        <v>0</v>
      </c>
      <c r="BI507" s="227">
        <f>IF(N507="nulová",J507,0)</f>
        <v>0</v>
      </c>
      <c r="BJ507" s="20" t="s">
        <v>80</v>
      </c>
      <c r="BK507" s="227">
        <f>ROUND(I507*H507,2)</f>
        <v>0</v>
      </c>
      <c r="BL507" s="20" t="s">
        <v>284</v>
      </c>
      <c r="BM507" s="226" t="s">
        <v>3145</v>
      </c>
    </row>
    <row r="508" s="2" customFormat="1">
      <c r="A508" s="41"/>
      <c r="B508" s="42"/>
      <c r="C508" s="43"/>
      <c r="D508" s="228" t="s">
        <v>190</v>
      </c>
      <c r="E508" s="43"/>
      <c r="F508" s="229" t="s">
        <v>759</v>
      </c>
      <c r="G508" s="43"/>
      <c r="H508" s="43"/>
      <c r="I508" s="230"/>
      <c r="J508" s="43"/>
      <c r="K508" s="43"/>
      <c r="L508" s="47"/>
      <c r="M508" s="231"/>
      <c r="N508" s="23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190</v>
      </c>
      <c r="AU508" s="20" t="s">
        <v>82</v>
      </c>
    </row>
    <row r="509" s="13" customFormat="1">
      <c r="A509" s="13"/>
      <c r="B509" s="235"/>
      <c r="C509" s="236"/>
      <c r="D509" s="228" t="s">
        <v>216</v>
      </c>
      <c r="E509" s="236"/>
      <c r="F509" s="238" t="s">
        <v>3146</v>
      </c>
      <c r="G509" s="236"/>
      <c r="H509" s="239">
        <v>24.288</v>
      </c>
      <c r="I509" s="240"/>
      <c r="J509" s="236"/>
      <c r="K509" s="236"/>
      <c r="L509" s="241"/>
      <c r="M509" s="242"/>
      <c r="N509" s="243"/>
      <c r="O509" s="243"/>
      <c r="P509" s="243"/>
      <c r="Q509" s="243"/>
      <c r="R509" s="243"/>
      <c r="S509" s="243"/>
      <c r="T509" s="24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5" t="s">
        <v>216</v>
      </c>
      <c r="AU509" s="245" t="s">
        <v>82</v>
      </c>
      <c r="AV509" s="13" t="s">
        <v>82</v>
      </c>
      <c r="AW509" s="13" t="s">
        <v>4</v>
      </c>
      <c r="AX509" s="13" t="s">
        <v>80</v>
      </c>
      <c r="AY509" s="245" t="s">
        <v>180</v>
      </c>
    </row>
    <row r="510" s="2" customFormat="1" ht="33" customHeight="1">
      <c r="A510" s="41"/>
      <c r="B510" s="42"/>
      <c r="C510" s="215" t="s">
        <v>921</v>
      </c>
      <c r="D510" s="215" t="s">
        <v>183</v>
      </c>
      <c r="E510" s="216" t="s">
        <v>763</v>
      </c>
      <c r="F510" s="217" t="s">
        <v>764</v>
      </c>
      <c r="G510" s="218" t="s">
        <v>186</v>
      </c>
      <c r="H510" s="219">
        <v>20.239999999999998</v>
      </c>
      <c r="I510" s="220"/>
      <c r="J510" s="221">
        <f>ROUND(I510*H510,2)</f>
        <v>0</v>
      </c>
      <c r="K510" s="217" t="s">
        <v>187</v>
      </c>
      <c r="L510" s="47"/>
      <c r="M510" s="222" t="s">
        <v>19</v>
      </c>
      <c r="N510" s="223" t="s">
        <v>44</v>
      </c>
      <c r="O510" s="87"/>
      <c r="P510" s="224">
        <f>O510*H510</f>
        <v>0</v>
      </c>
      <c r="Q510" s="224">
        <v>0</v>
      </c>
      <c r="R510" s="224">
        <f>Q510*H510</f>
        <v>0</v>
      </c>
      <c r="S510" s="224">
        <v>0</v>
      </c>
      <c r="T510" s="225">
        <f>S510*H510</f>
        <v>0</v>
      </c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R510" s="226" t="s">
        <v>284</v>
      </c>
      <c r="AT510" s="226" t="s">
        <v>183</v>
      </c>
      <c r="AU510" s="226" t="s">
        <v>82</v>
      </c>
      <c r="AY510" s="20" t="s">
        <v>180</v>
      </c>
      <c r="BE510" s="227">
        <f>IF(N510="základní",J510,0)</f>
        <v>0</v>
      </c>
      <c r="BF510" s="227">
        <f>IF(N510="snížená",J510,0)</f>
        <v>0</v>
      </c>
      <c r="BG510" s="227">
        <f>IF(N510="zákl. přenesená",J510,0)</f>
        <v>0</v>
      </c>
      <c r="BH510" s="227">
        <f>IF(N510="sníž. přenesená",J510,0)</f>
        <v>0</v>
      </c>
      <c r="BI510" s="227">
        <f>IF(N510="nulová",J510,0)</f>
        <v>0</v>
      </c>
      <c r="BJ510" s="20" t="s">
        <v>80</v>
      </c>
      <c r="BK510" s="227">
        <f>ROUND(I510*H510,2)</f>
        <v>0</v>
      </c>
      <c r="BL510" s="20" t="s">
        <v>284</v>
      </c>
      <c r="BM510" s="226" t="s">
        <v>3147</v>
      </c>
    </row>
    <row r="511" s="2" customFormat="1">
      <c r="A511" s="41"/>
      <c r="B511" s="42"/>
      <c r="C511" s="43"/>
      <c r="D511" s="228" t="s">
        <v>190</v>
      </c>
      <c r="E511" s="43"/>
      <c r="F511" s="229" t="s">
        <v>766</v>
      </c>
      <c r="G511" s="43"/>
      <c r="H511" s="43"/>
      <c r="I511" s="230"/>
      <c r="J511" s="43"/>
      <c r="K511" s="43"/>
      <c r="L511" s="47"/>
      <c r="M511" s="231"/>
      <c r="N511" s="232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190</v>
      </c>
      <c r="AU511" s="20" t="s">
        <v>82</v>
      </c>
    </row>
    <row r="512" s="2" customFormat="1">
      <c r="A512" s="41"/>
      <c r="B512" s="42"/>
      <c r="C512" s="43"/>
      <c r="D512" s="233" t="s">
        <v>192</v>
      </c>
      <c r="E512" s="43"/>
      <c r="F512" s="234" t="s">
        <v>767</v>
      </c>
      <c r="G512" s="43"/>
      <c r="H512" s="43"/>
      <c r="I512" s="230"/>
      <c r="J512" s="43"/>
      <c r="K512" s="43"/>
      <c r="L512" s="47"/>
      <c r="M512" s="231"/>
      <c r="N512" s="232"/>
      <c r="O512" s="87"/>
      <c r="P512" s="87"/>
      <c r="Q512" s="87"/>
      <c r="R512" s="87"/>
      <c r="S512" s="87"/>
      <c r="T512" s="88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20" t="s">
        <v>192</v>
      </c>
      <c r="AU512" s="20" t="s">
        <v>82</v>
      </c>
    </row>
    <row r="513" s="13" customFormat="1">
      <c r="A513" s="13"/>
      <c r="B513" s="235"/>
      <c r="C513" s="236"/>
      <c r="D513" s="228" t="s">
        <v>216</v>
      </c>
      <c r="E513" s="237" t="s">
        <v>19</v>
      </c>
      <c r="F513" s="238" t="s">
        <v>2939</v>
      </c>
      <c r="G513" s="236"/>
      <c r="H513" s="239">
        <v>12.970000000000001</v>
      </c>
      <c r="I513" s="240"/>
      <c r="J513" s="236"/>
      <c r="K513" s="236"/>
      <c r="L513" s="241"/>
      <c r="M513" s="242"/>
      <c r="N513" s="243"/>
      <c r="O513" s="243"/>
      <c r="P513" s="243"/>
      <c r="Q513" s="243"/>
      <c r="R513" s="243"/>
      <c r="S513" s="243"/>
      <c r="T513" s="24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5" t="s">
        <v>216</v>
      </c>
      <c r="AU513" s="245" t="s">
        <v>82</v>
      </c>
      <c r="AV513" s="13" t="s">
        <v>82</v>
      </c>
      <c r="AW513" s="13" t="s">
        <v>35</v>
      </c>
      <c r="AX513" s="13" t="s">
        <v>73</v>
      </c>
      <c r="AY513" s="245" t="s">
        <v>180</v>
      </c>
    </row>
    <row r="514" s="13" customFormat="1">
      <c r="A514" s="13"/>
      <c r="B514" s="235"/>
      <c r="C514" s="236"/>
      <c r="D514" s="228" t="s">
        <v>216</v>
      </c>
      <c r="E514" s="237" t="s">
        <v>19</v>
      </c>
      <c r="F514" s="238" t="s">
        <v>3144</v>
      </c>
      <c r="G514" s="236"/>
      <c r="H514" s="239">
        <v>7.2699999999999996</v>
      </c>
      <c r="I514" s="240"/>
      <c r="J514" s="236"/>
      <c r="K514" s="236"/>
      <c r="L514" s="241"/>
      <c r="M514" s="242"/>
      <c r="N514" s="243"/>
      <c r="O514" s="243"/>
      <c r="P514" s="243"/>
      <c r="Q514" s="243"/>
      <c r="R514" s="243"/>
      <c r="S514" s="243"/>
      <c r="T514" s="244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5" t="s">
        <v>216</v>
      </c>
      <c r="AU514" s="245" t="s">
        <v>82</v>
      </c>
      <c r="AV514" s="13" t="s">
        <v>82</v>
      </c>
      <c r="AW514" s="13" t="s">
        <v>35</v>
      </c>
      <c r="AX514" s="13" t="s">
        <v>73</v>
      </c>
      <c r="AY514" s="245" t="s">
        <v>180</v>
      </c>
    </row>
    <row r="515" s="14" customFormat="1">
      <c r="A515" s="14"/>
      <c r="B515" s="246"/>
      <c r="C515" s="247"/>
      <c r="D515" s="228" t="s">
        <v>216</v>
      </c>
      <c r="E515" s="248" t="s">
        <v>19</v>
      </c>
      <c r="F515" s="249" t="s">
        <v>293</v>
      </c>
      <c r="G515" s="247"/>
      <c r="H515" s="250">
        <v>20.240000000000002</v>
      </c>
      <c r="I515" s="251"/>
      <c r="J515" s="247"/>
      <c r="K515" s="247"/>
      <c r="L515" s="252"/>
      <c r="M515" s="253"/>
      <c r="N515" s="254"/>
      <c r="O515" s="254"/>
      <c r="P515" s="254"/>
      <c r="Q515" s="254"/>
      <c r="R515" s="254"/>
      <c r="S515" s="254"/>
      <c r="T515" s="255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6" t="s">
        <v>216</v>
      </c>
      <c r="AU515" s="256" t="s">
        <v>82</v>
      </c>
      <c r="AV515" s="14" t="s">
        <v>188</v>
      </c>
      <c r="AW515" s="14" t="s">
        <v>35</v>
      </c>
      <c r="AX515" s="14" t="s">
        <v>80</v>
      </c>
      <c r="AY515" s="256" t="s">
        <v>180</v>
      </c>
    </row>
    <row r="516" s="2" customFormat="1" ht="24.15" customHeight="1">
      <c r="A516" s="41"/>
      <c r="B516" s="42"/>
      <c r="C516" s="215" t="s">
        <v>929</v>
      </c>
      <c r="D516" s="215" t="s">
        <v>183</v>
      </c>
      <c r="E516" s="216" t="s">
        <v>769</v>
      </c>
      <c r="F516" s="217" t="s">
        <v>770</v>
      </c>
      <c r="G516" s="218" t="s">
        <v>186</v>
      </c>
      <c r="H516" s="219">
        <v>20.239999999999998</v>
      </c>
      <c r="I516" s="220"/>
      <c r="J516" s="221">
        <f>ROUND(I516*H516,2)</f>
        <v>0</v>
      </c>
      <c r="K516" s="217" t="s">
        <v>187</v>
      </c>
      <c r="L516" s="47"/>
      <c r="M516" s="222" t="s">
        <v>19</v>
      </c>
      <c r="N516" s="223" t="s">
        <v>44</v>
      </c>
      <c r="O516" s="87"/>
      <c r="P516" s="224">
        <f>O516*H516</f>
        <v>0</v>
      </c>
      <c r="Q516" s="224">
        <v>0.0015</v>
      </c>
      <c r="R516" s="224">
        <f>Q516*H516</f>
        <v>0.030359999999999998</v>
      </c>
      <c r="S516" s="224">
        <v>0</v>
      </c>
      <c r="T516" s="225">
        <f>S516*H516</f>
        <v>0</v>
      </c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R516" s="226" t="s">
        <v>284</v>
      </c>
      <c r="AT516" s="226" t="s">
        <v>183</v>
      </c>
      <c r="AU516" s="226" t="s">
        <v>82</v>
      </c>
      <c r="AY516" s="20" t="s">
        <v>180</v>
      </c>
      <c r="BE516" s="227">
        <f>IF(N516="základní",J516,0)</f>
        <v>0</v>
      </c>
      <c r="BF516" s="227">
        <f>IF(N516="snížená",J516,0)</f>
        <v>0</v>
      </c>
      <c r="BG516" s="227">
        <f>IF(N516="zákl. přenesená",J516,0)</f>
        <v>0</v>
      </c>
      <c r="BH516" s="227">
        <f>IF(N516="sníž. přenesená",J516,0)</f>
        <v>0</v>
      </c>
      <c r="BI516" s="227">
        <f>IF(N516="nulová",J516,0)</f>
        <v>0</v>
      </c>
      <c r="BJ516" s="20" t="s">
        <v>80</v>
      </c>
      <c r="BK516" s="227">
        <f>ROUND(I516*H516,2)</f>
        <v>0</v>
      </c>
      <c r="BL516" s="20" t="s">
        <v>284</v>
      </c>
      <c r="BM516" s="226" t="s">
        <v>3148</v>
      </c>
    </row>
    <row r="517" s="2" customFormat="1">
      <c r="A517" s="41"/>
      <c r="B517" s="42"/>
      <c r="C517" s="43"/>
      <c r="D517" s="228" t="s">
        <v>190</v>
      </c>
      <c r="E517" s="43"/>
      <c r="F517" s="229" t="s">
        <v>772</v>
      </c>
      <c r="G517" s="43"/>
      <c r="H517" s="43"/>
      <c r="I517" s="230"/>
      <c r="J517" s="43"/>
      <c r="K517" s="43"/>
      <c r="L517" s="47"/>
      <c r="M517" s="231"/>
      <c r="N517" s="232"/>
      <c r="O517" s="87"/>
      <c r="P517" s="87"/>
      <c r="Q517" s="87"/>
      <c r="R517" s="87"/>
      <c r="S517" s="87"/>
      <c r="T517" s="88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T517" s="20" t="s">
        <v>190</v>
      </c>
      <c r="AU517" s="20" t="s">
        <v>82</v>
      </c>
    </row>
    <row r="518" s="2" customFormat="1">
      <c r="A518" s="41"/>
      <c r="B518" s="42"/>
      <c r="C518" s="43"/>
      <c r="D518" s="233" t="s">
        <v>192</v>
      </c>
      <c r="E518" s="43"/>
      <c r="F518" s="234" t="s">
        <v>773</v>
      </c>
      <c r="G518" s="43"/>
      <c r="H518" s="43"/>
      <c r="I518" s="230"/>
      <c r="J518" s="43"/>
      <c r="K518" s="43"/>
      <c r="L518" s="47"/>
      <c r="M518" s="231"/>
      <c r="N518" s="232"/>
      <c r="O518" s="87"/>
      <c r="P518" s="87"/>
      <c r="Q518" s="87"/>
      <c r="R518" s="87"/>
      <c r="S518" s="87"/>
      <c r="T518" s="88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20" t="s">
        <v>192</v>
      </c>
      <c r="AU518" s="20" t="s">
        <v>82</v>
      </c>
    </row>
    <row r="519" s="2" customFormat="1" ht="16.5" customHeight="1">
      <c r="A519" s="41"/>
      <c r="B519" s="42"/>
      <c r="C519" s="215" t="s">
        <v>935</v>
      </c>
      <c r="D519" s="215" t="s">
        <v>183</v>
      </c>
      <c r="E519" s="216" t="s">
        <v>775</v>
      </c>
      <c r="F519" s="217" t="s">
        <v>776</v>
      </c>
      <c r="G519" s="218" t="s">
        <v>483</v>
      </c>
      <c r="H519" s="219">
        <v>61.200000000000003</v>
      </c>
      <c r="I519" s="220"/>
      <c r="J519" s="221">
        <f>ROUND(I519*H519,2)</f>
        <v>0</v>
      </c>
      <c r="K519" s="217" t="s">
        <v>187</v>
      </c>
      <c r="L519" s="47"/>
      <c r="M519" s="222" t="s">
        <v>19</v>
      </c>
      <c r="N519" s="223" t="s">
        <v>44</v>
      </c>
      <c r="O519" s="87"/>
      <c r="P519" s="224">
        <f>O519*H519</f>
        <v>0</v>
      </c>
      <c r="Q519" s="224">
        <v>3.0000000000000001E-05</v>
      </c>
      <c r="R519" s="224">
        <f>Q519*H519</f>
        <v>0.0018360000000000002</v>
      </c>
      <c r="S519" s="224">
        <v>0</v>
      </c>
      <c r="T519" s="225">
        <f>S519*H519</f>
        <v>0</v>
      </c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R519" s="226" t="s">
        <v>284</v>
      </c>
      <c r="AT519" s="226" t="s">
        <v>183</v>
      </c>
      <c r="AU519" s="226" t="s">
        <v>82</v>
      </c>
      <c r="AY519" s="20" t="s">
        <v>180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20" t="s">
        <v>80</v>
      </c>
      <c r="BK519" s="227">
        <f>ROUND(I519*H519,2)</f>
        <v>0</v>
      </c>
      <c r="BL519" s="20" t="s">
        <v>284</v>
      </c>
      <c r="BM519" s="226" t="s">
        <v>3149</v>
      </c>
    </row>
    <row r="520" s="2" customFormat="1">
      <c r="A520" s="41"/>
      <c r="B520" s="42"/>
      <c r="C520" s="43"/>
      <c r="D520" s="228" t="s">
        <v>190</v>
      </c>
      <c r="E520" s="43"/>
      <c r="F520" s="229" t="s">
        <v>778</v>
      </c>
      <c r="G520" s="43"/>
      <c r="H520" s="43"/>
      <c r="I520" s="230"/>
      <c r="J520" s="43"/>
      <c r="K520" s="43"/>
      <c r="L520" s="47"/>
      <c r="M520" s="231"/>
      <c r="N520" s="232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190</v>
      </c>
      <c r="AU520" s="20" t="s">
        <v>82</v>
      </c>
    </row>
    <row r="521" s="2" customFormat="1">
      <c r="A521" s="41"/>
      <c r="B521" s="42"/>
      <c r="C521" s="43"/>
      <c r="D521" s="233" t="s">
        <v>192</v>
      </c>
      <c r="E521" s="43"/>
      <c r="F521" s="234" t="s">
        <v>779</v>
      </c>
      <c r="G521" s="43"/>
      <c r="H521" s="43"/>
      <c r="I521" s="230"/>
      <c r="J521" s="43"/>
      <c r="K521" s="43"/>
      <c r="L521" s="47"/>
      <c r="M521" s="231"/>
      <c r="N521" s="232"/>
      <c r="O521" s="87"/>
      <c r="P521" s="87"/>
      <c r="Q521" s="87"/>
      <c r="R521" s="87"/>
      <c r="S521" s="87"/>
      <c r="T521" s="88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20" t="s">
        <v>192</v>
      </c>
      <c r="AU521" s="20" t="s">
        <v>82</v>
      </c>
    </row>
    <row r="522" s="13" customFormat="1">
      <c r="A522" s="13"/>
      <c r="B522" s="235"/>
      <c r="C522" s="236"/>
      <c r="D522" s="228" t="s">
        <v>216</v>
      </c>
      <c r="E522" s="237" t="s">
        <v>19</v>
      </c>
      <c r="F522" s="238" t="s">
        <v>3150</v>
      </c>
      <c r="G522" s="236"/>
      <c r="H522" s="239">
        <v>56.600000000000001</v>
      </c>
      <c r="I522" s="240"/>
      <c r="J522" s="236"/>
      <c r="K522" s="236"/>
      <c r="L522" s="241"/>
      <c r="M522" s="242"/>
      <c r="N522" s="243"/>
      <c r="O522" s="243"/>
      <c r="P522" s="243"/>
      <c r="Q522" s="243"/>
      <c r="R522" s="243"/>
      <c r="S522" s="243"/>
      <c r="T522" s="244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5" t="s">
        <v>216</v>
      </c>
      <c r="AU522" s="245" t="s">
        <v>82</v>
      </c>
      <c r="AV522" s="13" t="s">
        <v>82</v>
      </c>
      <c r="AW522" s="13" t="s">
        <v>35</v>
      </c>
      <c r="AX522" s="13" t="s">
        <v>73</v>
      </c>
      <c r="AY522" s="245" t="s">
        <v>180</v>
      </c>
    </row>
    <row r="523" s="13" customFormat="1">
      <c r="A523" s="13"/>
      <c r="B523" s="235"/>
      <c r="C523" s="236"/>
      <c r="D523" s="228" t="s">
        <v>216</v>
      </c>
      <c r="E523" s="237" t="s">
        <v>19</v>
      </c>
      <c r="F523" s="238" t="s">
        <v>2802</v>
      </c>
      <c r="G523" s="236"/>
      <c r="H523" s="239">
        <v>4.5999999999999996</v>
      </c>
      <c r="I523" s="240"/>
      <c r="J523" s="236"/>
      <c r="K523" s="236"/>
      <c r="L523" s="241"/>
      <c r="M523" s="242"/>
      <c r="N523" s="243"/>
      <c r="O523" s="243"/>
      <c r="P523" s="243"/>
      <c r="Q523" s="243"/>
      <c r="R523" s="243"/>
      <c r="S523" s="243"/>
      <c r="T523" s="244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5" t="s">
        <v>216</v>
      </c>
      <c r="AU523" s="245" t="s">
        <v>82</v>
      </c>
      <c r="AV523" s="13" t="s">
        <v>82</v>
      </c>
      <c r="AW523" s="13" t="s">
        <v>35</v>
      </c>
      <c r="AX523" s="13" t="s">
        <v>73</v>
      </c>
      <c r="AY523" s="245" t="s">
        <v>180</v>
      </c>
    </row>
    <row r="524" s="14" customFormat="1">
      <c r="A524" s="14"/>
      <c r="B524" s="246"/>
      <c r="C524" s="247"/>
      <c r="D524" s="228" t="s">
        <v>216</v>
      </c>
      <c r="E524" s="248" t="s">
        <v>19</v>
      </c>
      <c r="F524" s="249" t="s">
        <v>293</v>
      </c>
      <c r="G524" s="247"/>
      <c r="H524" s="250">
        <v>61.200000000000003</v>
      </c>
      <c r="I524" s="251"/>
      <c r="J524" s="247"/>
      <c r="K524" s="247"/>
      <c r="L524" s="252"/>
      <c r="M524" s="253"/>
      <c r="N524" s="254"/>
      <c r="O524" s="254"/>
      <c r="P524" s="254"/>
      <c r="Q524" s="254"/>
      <c r="R524" s="254"/>
      <c r="S524" s="254"/>
      <c r="T524" s="255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6" t="s">
        <v>216</v>
      </c>
      <c r="AU524" s="256" t="s">
        <v>82</v>
      </c>
      <c r="AV524" s="14" t="s">
        <v>188</v>
      </c>
      <c r="AW524" s="14" t="s">
        <v>35</v>
      </c>
      <c r="AX524" s="14" t="s">
        <v>80</v>
      </c>
      <c r="AY524" s="256" t="s">
        <v>180</v>
      </c>
    </row>
    <row r="525" s="2" customFormat="1" ht="16.5" customHeight="1">
      <c r="A525" s="41"/>
      <c r="B525" s="42"/>
      <c r="C525" s="215" t="s">
        <v>941</v>
      </c>
      <c r="D525" s="215" t="s">
        <v>183</v>
      </c>
      <c r="E525" s="216" t="s">
        <v>782</v>
      </c>
      <c r="F525" s="217" t="s">
        <v>783</v>
      </c>
      <c r="G525" s="218" t="s">
        <v>385</v>
      </c>
      <c r="H525" s="219">
        <v>44</v>
      </c>
      <c r="I525" s="220"/>
      <c r="J525" s="221">
        <f>ROUND(I525*H525,2)</f>
        <v>0</v>
      </c>
      <c r="K525" s="217" t="s">
        <v>187</v>
      </c>
      <c r="L525" s="47"/>
      <c r="M525" s="222" t="s">
        <v>19</v>
      </c>
      <c r="N525" s="223" t="s">
        <v>44</v>
      </c>
      <c r="O525" s="87"/>
      <c r="P525" s="224">
        <f>O525*H525</f>
        <v>0</v>
      </c>
      <c r="Q525" s="224">
        <v>0.00021000000000000001</v>
      </c>
      <c r="R525" s="224">
        <f>Q525*H525</f>
        <v>0.0092399999999999999</v>
      </c>
      <c r="S525" s="224">
        <v>0</v>
      </c>
      <c r="T525" s="225">
        <f>S525*H525</f>
        <v>0</v>
      </c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R525" s="226" t="s">
        <v>284</v>
      </c>
      <c r="AT525" s="226" t="s">
        <v>183</v>
      </c>
      <c r="AU525" s="226" t="s">
        <v>82</v>
      </c>
      <c r="AY525" s="20" t="s">
        <v>180</v>
      </c>
      <c r="BE525" s="227">
        <f>IF(N525="základní",J525,0)</f>
        <v>0</v>
      </c>
      <c r="BF525" s="227">
        <f>IF(N525="snížená",J525,0)</f>
        <v>0</v>
      </c>
      <c r="BG525" s="227">
        <f>IF(N525="zákl. přenesená",J525,0)</f>
        <v>0</v>
      </c>
      <c r="BH525" s="227">
        <f>IF(N525="sníž. přenesená",J525,0)</f>
        <v>0</v>
      </c>
      <c r="BI525" s="227">
        <f>IF(N525="nulová",J525,0)</f>
        <v>0</v>
      </c>
      <c r="BJ525" s="20" t="s">
        <v>80</v>
      </c>
      <c r="BK525" s="227">
        <f>ROUND(I525*H525,2)</f>
        <v>0</v>
      </c>
      <c r="BL525" s="20" t="s">
        <v>284</v>
      </c>
      <c r="BM525" s="226" t="s">
        <v>3151</v>
      </c>
    </row>
    <row r="526" s="2" customFormat="1">
      <c r="A526" s="41"/>
      <c r="B526" s="42"/>
      <c r="C526" s="43"/>
      <c r="D526" s="228" t="s">
        <v>190</v>
      </c>
      <c r="E526" s="43"/>
      <c r="F526" s="229" t="s">
        <v>785</v>
      </c>
      <c r="G526" s="43"/>
      <c r="H526" s="43"/>
      <c r="I526" s="230"/>
      <c r="J526" s="43"/>
      <c r="K526" s="43"/>
      <c r="L526" s="47"/>
      <c r="M526" s="231"/>
      <c r="N526" s="232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190</v>
      </c>
      <c r="AU526" s="20" t="s">
        <v>82</v>
      </c>
    </row>
    <row r="527" s="2" customFormat="1">
      <c r="A527" s="41"/>
      <c r="B527" s="42"/>
      <c r="C527" s="43"/>
      <c r="D527" s="233" t="s">
        <v>192</v>
      </c>
      <c r="E527" s="43"/>
      <c r="F527" s="234" t="s">
        <v>786</v>
      </c>
      <c r="G527" s="43"/>
      <c r="H527" s="43"/>
      <c r="I527" s="230"/>
      <c r="J527" s="43"/>
      <c r="K527" s="43"/>
      <c r="L527" s="47"/>
      <c r="M527" s="231"/>
      <c r="N527" s="232"/>
      <c r="O527" s="87"/>
      <c r="P527" s="87"/>
      <c r="Q527" s="87"/>
      <c r="R527" s="87"/>
      <c r="S527" s="87"/>
      <c r="T527" s="88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20" t="s">
        <v>192</v>
      </c>
      <c r="AU527" s="20" t="s">
        <v>82</v>
      </c>
    </row>
    <row r="528" s="13" customFormat="1">
      <c r="A528" s="13"/>
      <c r="B528" s="235"/>
      <c r="C528" s="236"/>
      <c r="D528" s="228" t="s">
        <v>216</v>
      </c>
      <c r="E528" s="237" t="s">
        <v>19</v>
      </c>
      <c r="F528" s="238" t="s">
        <v>3152</v>
      </c>
      <c r="G528" s="236"/>
      <c r="H528" s="239">
        <v>44</v>
      </c>
      <c r="I528" s="240"/>
      <c r="J528" s="236"/>
      <c r="K528" s="236"/>
      <c r="L528" s="241"/>
      <c r="M528" s="242"/>
      <c r="N528" s="243"/>
      <c r="O528" s="243"/>
      <c r="P528" s="243"/>
      <c r="Q528" s="243"/>
      <c r="R528" s="243"/>
      <c r="S528" s="243"/>
      <c r="T528" s="24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5" t="s">
        <v>216</v>
      </c>
      <c r="AU528" s="245" t="s">
        <v>82</v>
      </c>
      <c r="AV528" s="13" t="s">
        <v>82</v>
      </c>
      <c r="AW528" s="13" t="s">
        <v>35</v>
      </c>
      <c r="AX528" s="13" t="s">
        <v>80</v>
      </c>
      <c r="AY528" s="245" t="s">
        <v>180</v>
      </c>
    </row>
    <row r="529" s="2" customFormat="1" ht="16.5" customHeight="1">
      <c r="A529" s="41"/>
      <c r="B529" s="42"/>
      <c r="C529" s="215" t="s">
        <v>947</v>
      </c>
      <c r="D529" s="215" t="s">
        <v>183</v>
      </c>
      <c r="E529" s="216" t="s">
        <v>789</v>
      </c>
      <c r="F529" s="217" t="s">
        <v>790</v>
      </c>
      <c r="G529" s="218" t="s">
        <v>385</v>
      </c>
      <c r="H529" s="219">
        <v>10</v>
      </c>
      <c r="I529" s="220"/>
      <c r="J529" s="221">
        <f>ROUND(I529*H529,2)</f>
        <v>0</v>
      </c>
      <c r="K529" s="217" t="s">
        <v>187</v>
      </c>
      <c r="L529" s="47"/>
      <c r="M529" s="222" t="s">
        <v>19</v>
      </c>
      <c r="N529" s="223" t="s">
        <v>44</v>
      </c>
      <c r="O529" s="87"/>
      <c r="P529" s="224">
        <f>O529*H529</f>
        <v>0</v>
      </c>
      <c r="Q529" s="224">
        <v>0.00020000000000000001</v>
      </c>
      <c r="R529" s="224">
        <f>Q529*H529</f>
        <v>0.002</v>
      </c>
      <c r="S529" s="224">
        <v>0</v>
      </c>
      <c r="T529" s="225">
        <f>S529*H529</f>
        <v>0</v>
      </c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R529" s="226" t="s">
        <v>284</v>
      </c>
      <c r="AT529" s="226" t="s">
        <v>183</v>
      </c>
      <c r="AU529" s="226" t="s">
        <v>82</v>
      </c>
      <c r="AY529" s="20" t="s">
        <v>180</v>
      </c>
      <c r="BE529" s="227">
        <f>IF(N529="základní",J529,0)</f>
        <v>0</v>
      </c>
      <c r="BF529" s="227">
        <f>IF(N529="snížená",J529,0)</f>
        <v>0</v>
      </c>
      <c r="BG529" s="227">
        <f>IF(N529="zákl. přenesená",J529,0)</f>
        <v>0</v>
      </c>
      <c r="BH529" s="227">
        <f>IF(N529="sníž. přenesená",J529,0)</f>
        <v>0</v>
      </c>
      <c r="BI529" s="227">
        <f>IF(N529="nulová",J529,0)</f>
        <v>0</v>
      </c>
      <c r="BJ529" s="20" t="s">
        <v>80</v>
      </c>
      <c r="BK529" s="227">
        <f>ROUND(I529*H529,2)</f>
        <v>0</v>
      </c>
      <c r="BL529" s="20" t="s">
        <v>284</v>
      </c>
      <c r="BM529" s="226" t="s">
        <v>3153</v>
      </c>
    </row>
    <row r="530" s="2" customFormat="1">
      <c r="A530" s="41"/>
      <c r="B530" s="42"/>
      <c r="C530" s="43"/>
      <c r="D530" s="228" t="s">
        <v>190</v>
      </c>
      <c r="E530" s="43"/>
      <c r="F530" s="229" t="s">
        <v>792</v>
      </c>
      <c r="G530" s="43"/>
      <c r="H530" s="43"/>
      <c r="I530" s="230"/>
      <c r="J530" s="43"/>
      <c r="K530" s="43"/>
      <c r="L530" s="47"/>
      <c r="M530" s="231"/>
      <c r="N530" s="232"/>
      <c r="O530" s="87"/>
      <c r="P530" s="87"/>
      <c r="Q530" s="87"/>
      <c r="R530" s="87"/>
      <c r="S530" s="87"/>
      <c r="T530" s="88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20" t="s">
        <v>190</v>
      </c>
      <c r="AU530" s="20" t="s">
        <v>82</v>
      </c>
    </row>
    <row r="531" s="2" customFormat="1">
      <c r="A531" s="41"/>
      <c r="B531" s="42"/>
      <c r="C531" s="43"/>
      <c r="D531" s="233" t="s">
        <v>192</v>
      </c>
      <c r="E531" s="43"/>
      <c r="F531" s="234" t="s">
        <v>793</v>
      </c>
      <c r="G531" s="43"/>
      <c r="H531" s="43"/>
      <c r="I531" s="230"/>
      <c r="J531" s="43"/>
      <c r="K531" s="43"/>
      <c r="L531" s="47"/>
      <c r="M531" s="231"/>
      <c r="N531" s="232"/>
      <c r="O531" s="87"/>
      <c r="P531" s="87"/>
      <c r="Q531" s="87"/>
      <c r="R531" s="87"/>
      <c r="S531" s="87"/>
      <c r="T531" s="88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T531" s="20" t="s">
        <v>192</v>
      </c>
      <c r="AU531" s="20" t="s">
        <v>82</v>
      </c>
    </row>
    <row r="532" s="13" customFormat="1">
      <c r="A532" s="13"/>
      <c r="B532" s="235"/>
      <c r="C532" s="236"/>
      <c r="D532" s="228" t="s">
        <v>216</v>
      </c>
      <c r="E532" s="237" t="s">
        <v>19</v>
      </c>
      <c r="F532" s="238" t="s">
        <v>3154</v>
      </c>
      <c r="G532" s="236"/>
      <c r="H532" s="239">
        <v>10</v>
      </c>
      <c r="I532" s="240"/>
      <c r="J532" s="236"/>
      <c r="K532" s="236"/>
      <c r="L532" s="241"/>
      <c r="M532" s="242"/>
      <c r="N532" s="243"/>
      <c r="O532" s="243"/>
      <c r="P532" s="243"/>
      <c r="Q532" s="243"/>
      <c r="R532" s="243"/>
      <c r="S532" s="243"/>
      <c r="T532" s="244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5" t="s">
        <v>216</v>
      </c>
      <c r="AU532" s="245" t="s">
        <v>82</v>
      </c>
      <c r="AV532" s="13" t="s">
        <v>82</v>
      </c>
      <c r="AW532" s="13" t="s">
        <v>35</v>
      </c>
      <c r="AX532" s="13" t="s">
        <v>80</v>
      </c>
      <c r="AY532" s="245" t="s">
        <v>180</v>
      </c>
    </row>
    <row r="533" s="2" customFormat="1" ht="16.5" customHeight="1">
      <c r="A533" s="41"/>
      <c r="B533" s="42"/>
      <c r="C533" s="215" t="s">
        <v>953</v>
      </c>
      <c r="D533" s="215" t="s">
        <v>183</v>
      </c>
      <c r="E533" s="216" t="s">
        <v>796</v>
      </c>
      <c r="F533" s="217" t="s">
        <v>797</v>
      </c>
      <c r="G533" s="218" t="s">
        <v>483</v>
      </c>
      <c r="H533" s="219">
        <v>61.200000000000003</v>
      </c>
      <c r="I533" s="220"/>
      <c r="J533" s="221">
        <f>ROUND(I533*H533,2)</f>
        <v>0</v>
      </c>
      <c r="K533" s="217" t="s">
        <v>187</v>
      </c>
      <c r="L533" s="47"/>
      <c r="M533" s="222" t="s">
        <v>19</v>
      </c>
      <c r="N533" s="223" t="s">
        <v>44</v>
      </c>
      <c r="O533" s="87"/>
      <c r="P533" s="224">
        <f>O533*H533</f>
        <v>0</v>
      </c>
      <c r="Q533" s="224">
        <v>0.00032200000000000002</v>
      </c>
      <c r="R533" s="224">
        <f>Q533*H533</f>
        <v>0.019706400000000002</v>
      </c>
      <c r="S533" s="224">
        <v>0</v>
      </c>
      <c r="T533" s="225">
        <f>S533*H533</f>
        <v>0</v>
      </c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R533" s="226" t="s">
        <v>284</v>
      </c>
      <c r="AT533" s="226" t="s">
        <v>183</v>
      </c>
      <c r="AU533" s="226" t="s">
        <v>82</v>
      </c>
      <c r="AY533" s="20" t="s">
        <v>180</v>
      </c>
      <c r="BE533" s="227">
        <f>IF(N533="základní",J533,0)</f>
        <v>0</v>
      </c>
      <c r="BF533" s="227">
        <f>IF(N533="snížená",J533,0)</f>
        <v>0</v>
      </c>
      <c r="BG533" s="227">
        <f>IF(N533="zákl. přenesená",J533,0)</f>
        <v>0</v>
      </c>
      <c r="BH533" s="227">
        <f>IF(N533="sníž. přenesená",J533,0)</f>
        <v>0</v>
      </c>
      <c r="BI533" s="227">
        <f>IF(N533="nulová",J533,0)</f>
        <v>0</v>
      </c>
      <c r="BJ533" s="20" t="s">
        <v>80</v>
      </c>
      <c r="BK533" s="227">
        <f>ROUND(I533*H533,2)</f>
        <v>0</v>
      </c>
      <c r="BL533" s="20" t="s">
        <v>284</v>
      </c>
      <c r="BM533" s="226" t="s">
        <v>3155</v>
      </c>
    </row>
    <row r="534" s="2" customFormat="1">
      <c r="A534" s="41"/>
      <c r="B534" s="42"/>
      <c r="C534" s="43"/>
      <c r="D534" s="228" t="s">
        <v>190</v>
      </c>
      <c r="E534" s="43"/>
      <c r="F534" s="229" t="s">
        <v>799</v>
      </c>
      <c r="G534" s="43"/>
      <c r="H534" s="43"/>
      <c r="I534" s="230"/>
      <c r="J534" s="43"/>
      <c r="K534" s="43"/>
      <c r="L534" s="47"/>
      <c r="M534" s="231"/>
      <c r="N534" s="232"/>
      <c r="O534" s="87"/>
      <c r="P534" s="87"/>
      <c r="Q534" s="87"/>
      <c r="R534" s="87"/>
      <c r="S534" s="87"/>
      <c r="T534" s="88"/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T534" s="20" t="s">
        <v>190</v>
      </c>
      <c r="AU534" s="20" t="s">
        <v>82</v>
      </c>
    </row>
    <row r="535" s="2" customFormat="1">
      <c r="A535" s="41"/>
      <c r="B535" s="42"/>
      <c r="C535" s="43"/>
      <c r="D535" s="233" t="s">
        <v>192</v>
      </c>
      <c r="E535" s="43"/>
      <c r="F535" s="234" t="s">
        <v>800</v>
      </c>
      <c r="G535" s="43"/>
      <c r="H535" s="43"/>
      <c r="I535" s="230"/>
      <c r="J535" s="43"/>
      <c r="K535" s="43"/>
      <c r="L535" s="47"/>
      <c r="M535" s="231"/>
      <c r="N535" s="232"/>
      <c r="O535" s="87"/>
      <c r="P535" s="87"/>
      <c r="Q535" s="87"/>
      <c r="R535" s="87"/>
      <c r="S535" s="87"/>
      <c r="T535" s="88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T535" s="20" t="s">
        <v>192</v>
      </c>
      <c r="AU535" s="20" t="s">
        <v>82</v>
      </c>
    </row>
    <row r="536" s="2" customFormat="1" ht="24.15" customHeight="1">
      <c r="A536" s="41"/>
      <c r="B536" s="42"/>
      <c r="C536" s="215" t="s">
        <v>959</v>
      </c>
      <c r="D536" s="215" t="s">
        <v>183</v>
      </c>
      <c r="E536" s="216" t="s">
        <v>802</v>
      </c>
      <c r="F536" s="217" t="s">
        <v>803</v>
      </c>
      <c r="G536" s="218" t="s">
        <v>186</v>
      </c>
      <c r="H536" s="219">
        <v>20.239999999999998</v>
      </c>
      <c r="I536" s="220"/>
      <c r="J536" s="221">
        <f>ROUND(I536*H536,2)</f>
        <v>0</v>
      </c>
      <c r="K536" s="217" t="s">
        <v>187</v>
      </c>
      <c r="L536" s="47"/>
      <c r="M536" s="222" t="s">
        <v>19</v>
      </c>
      <c r="N536" s="223" t="s">
        <v>44</v>
      </c>
      <c r="O536" s="87"/>
      <c r="P536" s="224">
        <f>O536*H536</f>
        <v>0</v>
      </c>
      <c r="Q536" s="224">
        <v>4.5000000000000003E-05</v>
      </c>
      <c r="R536" s="224">
        <f>Q536*H536</f>
        <v>0.00091080000000000002</v>
      </c>
      <c r="S536" s="224">
        <v>0</v>
      </c>
      <c r="T536" s="225">
        <f>S536*H536</f>
        <v>0</v>
      </c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R536" s="226" t="s">
        <v>284</v>
      </c>
      <c r="AT536" s="226" t="s">
        <v>183</v>
      </c>
      <c r="AU536" s="226" t="s">
        <v>82</v>
      </c>
      <c r="AY536" s="20" t="s">
        <v>180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20" t="s">
        <v>80</v>
      </c>
      <c r="BK536" s="227">
        <f>ROUND(I536*H536,2)</f>
        <v>0</v>
      </c>
      <c r="BL536" s="20" t="s">
        <v>284</v>
      </c>
      <c r="BM536" s="226" t="s">
        <v>3156</v>
      </c>
    </row>
    <row r="537" s="2" customFormat="1">
      <c r="A537" s="41"/>
      <c r="B537" s="42"/>
      <c r="C537" s="43"/>
      <c r="D537" s="228" t="s">
        <v>190</v>
      </c>
      <c r="E537" s="43"/>
      <c r="F537" s="229" t="s">
        <v>805</v>
      </c>
      <c r="G537" s="43"/>
      <c r="H537" s="43"/>
      <c r="I537" s="230"/>
      <c r="J537" s="43"/>
      <c r="K537" s="43"/>
      <c r="L537" s="47"/>
      <c r="M537" s="231"/>
      <c r="N537" s="232"/>
      <c r="O537" s="87"/>
      <c r="P537" s="87"/>
      <c r="Q537" s="87"/>
      <c r="R537" s="87"/>
      <c r="S537" s="87"/>
      <c r="T537" s="88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20" t="s">
        <v>190</v>
      </c>
      <c r="AU537" s="20" t="s">
        <v>82</v>
      </c>
    </row>
    <row r="538" s="2" customFormat="1">
      <c r="A538" s="41"/>
      <c r="B538" s="42"/>
      <c r="C538" s="43"/>
      <c r="D538" s="233" t="s">
        <v>192</v>
      </c>
      <c r="E538" s="43"/>
      <c r="F538" s="234" t="s">
        <v>806</v>
      </c>
      <c r="G538" s="43"/>
      <c r="H538" s="43"/>
      <c r="I538" s="230"/>
      <c r="J538" s="43"/>
      <c r="K538" s="43"/>
      <c r="L538" s="47"/>
      <c r="M538" s="231"/>
      <c r="N538" s="232"/>
      <c r="O538" s="87"/>
      <c r="P538" s="87"/>
      <c r="Q538" s="87"/>
      <c r="R538" s="87"/>
      <c r="S538" s="87"/>
      <c r="T538" s="88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T538" s="20" t="s">
        <v>192</v>
      </c>
      <c r="AU538" s="20" t="s">
        <v>82</v>
      </c>
    </row>
    <row r="539" s="2" customFormat="1" ht="24.15" customHeight="1">
      <c r="A539" s="41"/>
      <c r="B539" s="42"/>
      <c r="C539" s="215" t="s">
        <v>965</v>
      </c>
      <c r="D539" s="215" t="s">
        <v>183</v>
      </c>
      <c r="E539" s="216" t="s">
        <v>808</v>
      </c>
      <c r="F539" s="217" t="s">
        <v>809</v>
      </c>
      <c r="G539" s="218" t="s">
        <v>305</v>
      </c>
      <c r="H539" s="219">
        <v>0.996</v>
      </c>
      <c r="I539" s="220"/>
      <c r="J539" s="221">
        <f>ROUND(I539*H539,2)</f>
        <v>0</v>
      </c>
      <c r="K539" s="217" t="s">
        <v>187</v>
      </c>
      <c r="L539" s="47"/>
      <c r="M539" s="222" t="s">
        <v>19</v>
      </c>
      <c r="N539" s="223" t="s">
        <v>44</v>
      </c>
      <c r="O539" s="87"/>
      <c r="P539" s="224">
        <f>O539*H539</f>
        <v>0</v>
      </c>
      <c r="Q539" s="224">
        <v>0</v>
      </c>
      <c r="R539" s="224">
        <f>Q539*H539</f>
        <v>0</v>
      </c>
      <c r="S539" s="224">
        <v>0</v>
      </c>
      <c r="T539" s="225">
        <f>S539*H539</f>
        <v>0</v>
      </c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R539" s="226" t="s">
        <v>284</v>
      </c>
      <c r="AT539" s="226" t="s">
        <v>183</v>
      </c>
      <c r="AU539" s="226" t="s">
        <v>82</v>
      </c>
      <c r="AY539" s="20" t="s">
        <v>180</v>
      </c>
      <c r="BE539" s="227">
        <f>IF(N539="základní",J539,0)</f>
        <v>0</v>
      </c>
      <c r="BF539" s="227">
        <f>IF(N539="snížená",J539,0)</f>
        <v>0</v>
      </c>
      <c r="BG539" s="227">
        <f>IF(N539="zákl. přenesená",J539,0)</f>
        <v>0</v>
      </c>
      <c r="BH539" s="227">
        <f>IF(N539="sníž. přenesená",J539,0)</f>
        <v>0</v>
      </c>
      <c r="BI539" s="227">
        <f>IF(N539="nulová",J539,0)</f>
        <v>0</v>
      </c>
      <c r="BJ539" s="20" t="s">
        <v>80</v>
      </c>
      <c r="BK539" s="227">
        <f>ROUND(I539*H539,2)</f>
        <v>0</v>
      </c>
      <c r="BL539" s="20" t="s">
        <v>284</v>
      </c>
      <c r="BM539" s="226" t="s">
        <v>3157</v>
      </c>
    </row>
    <row r="540" s="2" customFormat="1">
      <c r="A540" s="41"/>
      <c r="B540" s="42"/>
      <c r="C540" s="43"/>
      <c r="D540" s="228" t="s">
        <v>190</v>
      </c>
      <c r="E540" s="43"/>
      <c r="F540" s="229" t="s">
        <v>811</v>
      </c>
      <c r="G540" s="43"/>
      <c r="H540" s="43"/>
      <c r="I540" s="230"/>
      <c r="J540" s="43"/>
      <c r="K540" s="43"/>
      <c r="L540" s="47"/>
      <c r="M540" s="231"/>
      <c r="N540" s="232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190</v>
      </c>
      <c r="AU540" s="20" t="s">
        <v>82</v>
      </c>
    </row>
    <row r="541" s="2" customFormat="1">
      <c r="A541" s="41"/>
      <c r="B541" s="42"/>
      <c r="C541" s="43"/>
      <c r="D541" s="233" t="s">
        <v>192</v>
      </c>
      <c r="E541" s="43"/>
      <c r="F541" s="234" t="s">
        <v>812</v>
      </c>
      <c r="G541" s="43"/>
      <c r="H541" s="43"/>
      <c r="I541" s="230"/>
      <c r="J541" s="43"/>
      <c r="K541" s="43"/>
      <c r="L541" s="47"/>
      <c r="M541" s="231"/>
      <c r="N541" s="232"/>
      <c r="O541" s="87"/>
      <c r="P541" s="87"/>
      <c r="Q541" s="87"/>
      <c r="R541" s="87"/>
      <c r="S541" s="87"/>
      <c r="T541" s="88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T541" s="20" t="s">
        <v>192</v>
      </c>
      <c r="AU541" s="20" t="s">
        <v>82</v>
      </c>
    </row>
    <row r="542" s="12" customFormat="1" ht="22.8" customHeight="1">
      <c r="A542" s="12"/>
      <c r="B542" s="199"/>
      <c r="C542" s="200"/>
      <c r="D542" s="201" t="s">
        <v>72</v>
      </c>
      <c r="E542" s="213" t="s">
        <v>813</v>
      </c>
      <c r="F542" s="213" t="s">
        <v>814</v>
      </c>
      <c r="G542" s="200"/>
      <c r="H542" s="200"/>
      <c r="I542" s="203"/>
      <c r="J542" s="214">
        <f>BK542</f>
        <v>0</v>
      </c>
      <c r="K542" s="200"/>
      <c r="L542" s="205"/>
      <c r="M542" s="206"/>
      <c r="N542" s="207"/>
      <c r="O542" s="207"/>
      <c r="P542" s="208">
        <f>SUM(P543:P586)</f>
        <v>0</v>
      </c>
      <c r="Q542" s="207"/>
      <c r="R542" s="208">
        <f>SUM(R543:R586)</f>
        <v>1.953762716</v>
      </c>
      <c r="S542" s="207"/>
      <c r="T542" s="209">
        <f>SUM(T543:T586)</f>
        <v>0</v>
      </c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2"/>
      <c r="AR542" s="210" t="s">
        <v>82</v>
      </c>
      <c r="AT542" s="211" t="s">
        <v>72</v>
      </c>
      <c r="AU542" s="211" t="s">
        <v>80</v>
      </c>
      <c r="AY542" s="210" t="s">
        <v>180</v>
      </c>
      <c r="BK542" s="212">
        <f>SUM(BK543:BK586)</f>
        <v>0</v>
      </c>
    </row>
    <row r="543" s="2" customFormat="1" ht="16.5" customHeight="1">
      <c r="A543" s="41"/>
      <c r="B543" s="42"/>
      <c r="C543" s="215" t="s">
        <v>975</v>
      </c>
      <c r="D543" s="215" t="s">
        <v>183</v>
      </c>
      <c r="E543" s="216" t="s">
        <v>816</v>
      </c>
      <c r="F543" s="217" t="s">
        <v>817</v>
      </c>
      <c r="G543" s="218" t="s">
        <v>186</v>
      </c>
      <c r="H543" s="219">
        <v>94.876000000000005</v>
      </c>
      <c r="I543" s="220"/>
      <c r="J543" s="221">
        <f>ROUND(I543*H543,2)</f>
        <v>0</v>
      </c>
      <c r="K543" s="217" t="s">
        <v>187</v>
      </c>
      <c r="L543" s="47"/>
      <c r="M543" s="222" t="s">
        <v>19</v>
      </c>
      <c r="N543" s="223" t="s">
        <v>44</v>
      </c>
      <c r="O543" s="87"/>
      <c r="P543" s="224">
        <f>O543*H543</f>
        <v>0</v>
      </c>
      <c r="Q543" s="224">
        <v>0</v>
      </c>
      <c r="R543" s="224">
        <f>Q543*H543</f>
        <v>0</v>
      </c>
      <c r="S543" s="224">
        <v>0</v>
      </c>
      <c r="T543" s="225">
        <f>S543*H543</f>
        <v>0</v>
      </c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R543" s="226" t="s">
        <v>284</v>
      </c>
      <c r="AT543" s="226" t="s">
        <v>183</v>
      </c>
      <c r="AU543" s="226" t="s">
        <v>82</v>
      </c>
      <c r="AY543" s="20" t="s">
        <v>180</v>
      </c>
      <c r="BE543" s="227">
        <f>IF(N543="základní",J543,0)</f>
        <v>0</v>
      </c>
      <c r="BF543" s="227">
        <f>IF(N543="snížená",J543,0)</f>
        <v>0</v>
      </c>
      <c r="BG543" s="227">
        <f>IF(N543="zákl. přenesená",J543,0)</f>
        <v>0</v>
      </c>
      <c r="BH543" s="227">
        <f>IF(N543="sníž. přenesená",J543,0)</f>
        <v>0</v>
      </c>
      <c r="BI543" s="227">
        <f>IF(N543="nulová",J543,0)</f>
        <v>0</v>
      </c>
      <c r="BJ543" s="20" t="s">
        <v>80</v>
      </c>
      <c r="BK543" s="227">
        <f>ROUND(I543*H543,2)</f>
        <v>0</v>
      </c>
      <c r="BL543" s="20" t="s">
        <v>284</v>
      </c>
      <c r="BM543" s="226" t="s">
        <v>3158</v>
      </c>
    </row>
    <row r="544" s="2" customFormat="1">
      <c r="A544" s="41"/>
      <c r="B544" s="42"/>
      <c r="C544" s="43"/>
      <c r="D544" s="228" t="s">
        <v>190</v>
      </c>
      <c r="E544" s="43"/>
      <c r="F544" s="229" t="s">
        <v>819</v>
      </c>
      <c r="G544" s="43"/>
      <c r="H544" s="43"/>
      <c r="I544" s="230"/>
      <c r="J544" s="43"/>
      <c r="K544" s="43"/>
      <c r="L544" s="47"/>
      <c r="M544" s="231"/>
      <c r="N544" s="232"/>
      <c r="O544" s="87"/>
      <c r="P544" s="87"/>
      <c r="Q544" s="87"/>
      <c r="R544" s="87"/>
      <c r="S544" s="87"/>
      <c r="T544" s="88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T544" s="20" t="s">
        <v>190</v>
      </c>
      <c r="AU544" s="20" t="s">
        <v>82</v>
      </c>
    </row>
    <row r="545" s="2" customFormat="1">
      <c r="A545" s="41"/>
      <c r="B545" s="42"/>
      <c r="C545" s="43"/>
      <c r="D545" s="233" t="s">
        <v>192</v>
      </c>
      <c r="E545" s="43"/>
      <c r="F545" s="234" t="s">
        <v>820</v>
      </c>
      <c r="G545" s="43"/>
      <c r="H545" s="43"/>
      <c r="I545" s="230"/>
      <c r="J545" s="43"/>
      <c r="K545" s="43"/>
      <c r="L545" s="47"/>
      <c r="M545" s="231"/>
      <c r="N545" s="232"/>
      <c r="O545" s="87"/>
      <c r="P545" s="87"/>
      <c r="Q545" s="87"/>
      <c r="R545" s="87"/>
      <c r="S545" s="87"/>
      <c r="T545" s="88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T545" s="20" t="s">
        <v>192</v>
      </c>
      <c r="AU545" s="20" t="s">
        <v>82</v>
      </c>
    </row>
    <row r="546" s="2" customFormat="1" ht="16.5" customHeight="1">
      <c r="A546" s="41"/>
      <c r="B546" s="42"/>
      <c r="C546" s="215" t="s">
        <v>981</v>
      </c>
      <c r="D546" s="215" t="s">
        <v>183</v>
      </c>
      <c r="E546" s="216" t="s">
        <v>822</v>
      </c>
      <c r="F546" s="217" t="s">
        <v>823</v>
      </c>
      <c r="G546" s="218" t="s">
        <v>186</v>
      </c>
      <c r="H546" s="219">
        <v>94.876000000000005</v>
      </c>
      <c r="I546" s="220"/>
      <c r="J546" s="221">
        <f>ROUND(I546*H546,2)</f>
        <v>0</v>
      </c>
      <c r="K546" s="217" t="s">
        <v>187</v>
      </c>
      <c r="L546" s="47"/>
      <c r="M546" s="222" t="s">
        <v>19</v>
      </c>
      <c r="N546" s="223" t="s">
        <v>44</v>
      </c>
      <c r="O546" s="87"/>
      <c r="P546" s="224">
        <f>O546*H546</f>
        <v>0</v>
      </c>
      <c r="Q546" s="224">
        <v>0.00029999999999999997</v>
      </c>
      <c r="R546" s="224">
        <f>Q546*H546</f>
        <v>0.0284628</v>
      </c>
      <c r="S546" s="224">
        <v>0</v>
      </c>
      <c r="T546" s="225">
        <f>S546*H546</f>
        <v>0</v>
      </c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R546" s="226" t="s">
        <v>284</v>
      </c>
      <c r="AT546" s="226" t="s">
        <v>183</v>
      </c>
      <c r="AU546" s="226" t="s">
        <v>82</v>
      </c>
      <c r="AY546" s="20" t="s">
        <v>180</v>
      </c>
      <c r="BE546" s="227">
        <f>IF(N546="základní",J546,0)</f>
        <v>0</v>
      </c>
      <c r="BF546" s="227">
        <f>IF(N546="snížená",J546,0)</f>
        <v>0</v>
      </c>
      <c r="BG546" s="227">
        <f>IF(N546="zákl. přenesená",J546,0)</f>
        <v>0</v>
      </c>
      <c r="BH546" s="227">
        <f>IF(N546="sníž. přenesená",J546,0)</f>
        <v>0</v>
      </c>
      <c r="BI546" s="227">
        <f>IF(N546="nulová",J546,0)</f>
        <v>0</v>
      </c>
      <c r="BJ546" s="20" t="s">
        <v>80</v>
      </c>
      <c r="BK546" s="227">
        <f>ROUND(I546*H546,2)</f>
        <v>0</v>
      </c>
      <c r="BL546" s="20" t="s">
        <v>284</v>
      </c>
      <c r="BM546" s="226" t="s">
        <v>3159</v>
      </c>
    </row>
    <row r="547" s="2" customFormat="1">
      <c r="A547" s="41"/>
      <c r="B547" s="42"/>
      <c r="C547" s="43"/>
      <c r="D547" s="228" t="s">
        <v>190</v>
      </c>
      <c r="E547" s="43"/>
      <c r="F547" s="229" t="s">
        <v>825</v>
      </c>
      <c r="G547" s="43"/>
      <c r="H547" s="43"/>
      <c r="I547" s="230"/>
      <c r="J547" s="43"/>
      <c r="K547" s="43"/>
      <c r="L547" s="47"/>
      <c r="M547" s="231"/>
      <c r="N547" s="232"/>
      <c r="O547" s="87"/>
      <c r="P547" s="87"/>
      <c r="Q547" s="87"/>
      <c r="R547" s="87"/>
      <c r="S547" s="87"/>
      <c r="T547" s="88"/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T547" s="20" t="s">
        <v>190</v>
      </c>
      <c r="AU547" s="20" t="s">
        <v>82</v>
      </c>
    </row>
    <row r="548" s="2" customFormat="1">
      <c r="A548" s="41"/>
      <c r="B548" s="42"/>
      <c r="C548" s="43"/>
      <c r="D548" s="233" t="s">
        <v>192</v>
      </c>
      <c r="E548" s="43"/>
      <c r="F548" s="234" t="s">
        <v>826</v>
      </c>
      <c r="G548" s="43"/>
      <c r="H548" s="43"/>
      <c r="I548" s="230"/>
      <c r="J548" s="43"/>
      <c r="K548" s="43"/>
      <c r="L548" s="47"/>
      <c r="M548" s="231"/>
      <c r="N548" s="232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192</v>
      </c>
      <c r="AU548" s="20" t="s">
        <v>82</v>
      </c>
    </row>
    <row r="549" s="2" customFormat="1" ht="24.15" customHeight="1">
      <c r="A549" s="41"/>
      <c r="B549" s="42"/>
      <c r="C549" s="215" t="s">
        <v>987</v>
      </c>
      <c r="D549" s="215" t="s">
        <v>183</v>
      </c>
      <c r="E549" s="216" t="s">
        <v>828</v>
      </c>
      <c r="F549" s="217" t="s">
        <v>829</v>
      </c>
      <c r="G549" s="218" t="s">
        <v>186</v>
      </c>
      <c r="H549" s="219">
        <v>94.876000000000005</v>
      </c>
      <c r="I549" s="220"/>
      <c r="J549" s="221">
        <f>ROUND(I549*H549,2)</f>
        <v>0</v>
      </c>
      <c r="K549" s="217" t="s">
        <v>187</v>
      </c>
      <c r="L549" s="47"/>
      <c r="M549" s="222" t="s">
        <v>19</v>
      </c>
      <c r="N549" s="223" t="s">
        <v>44</v>
      </c>
      <c r="O549" s="87"/>
      <c r="P549" s="224">
        <f>O549*H549</f>
        <v>0</v>
      </c>
      <c r="Q549" s="224">
        <v>0.0015</v>
      </c>
      <c r="R549" s="224">
        <f>Q549*H549</f>
        <v>0.14231400000000002</v>
      </c>
      <c r="S549" s="224">
        <v>0</v>
      </c>
      <c r="T549" s="225">
        <f>S549*H549</f>
        <v>0</v>
      </c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R549" s="226" t="s">
        <v>284</v>
      </c>
      <c r="AT549" s="226" t="s">
        <v>183</v>
      </c>
      <c r="AU549" s="226" t="s">
        <v>82</v>
      </c>
      <c r="AY549" s="20" t="s">
        <v>180</v>
      </c>
      <c r="BE549" s="227">
        <f>IF(N549="základní",J549,0)</f>
        <v>0</v>
      </c>
      <c r="BF549" s="227">
        <f>IF(N549="snížená",J549,0)</f>
        <v>0</v>
      </c>
      <c r="BG549" s="227">
        <f>IF(N549="zákl. přenesená",J549,0)</f>
        <v>0</v>
      </c>
      <c r="BH549" s="227">
        <f>IF(N549="sníž. přenesená",J549,0)</f>
        <v>0</v>
      </c>
      <c r="BI549" s="227">
        <f>IF(N549="nulová",J549,0)</f>
        <v>0</v>
      </c>
      <c r="BJ549" s="20" t="s">
        <v>80</v>
      </c>
      <c r="BK549" s="227">
        <f>ROUND(I549*H549,2)</f>
        <v>0</v>
      </c>
      <c r="BL549" s="20" t="s">
        <v>284</v>
      </c>
      <c r="BM549" s="226" t="s">
        <v>3160</v>
      </c>
    </row>
    <row r="550" s="2" customFormat="1">
      <c r="A550" s="41"/>
      <c r="B550" s="42"/>
      <c r="C550" s="43"/>
      <c r="D550" s="228" t="s">
        <v>190</v>
      </c>
      <c r="E550" s="43"/>
      <c r="F550" s="229" t="s">
        <v>831</v>
      </c>
      <c r="G550" s="43"/>
      <c r="H550" s="43"/>
      <c r="I550" s="230"/>
      <c r="J550" s="43"/>
      <c r="K550" s="43"/>
      <c r="L550" s="47"/>
      <c r="M550" s="231"/>
      <c r="N550" s="232"/>
      <c r="O550" s="87"/>
      <c r="P550" s="87"/>
      <c r="Q550" s="87"/>
      <c r="R550" s="87"/>
      <c r="S550" s="87"/>
      <c r="T550" s="88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20" t="s">
        <v>190</v>
      </c>
      <c r="AU550" s="20" t="s">
        <v>82</v>
      </c>
    </row>
    <row r="551" s="2" customFormat="1">
      <c r="A551" s="41"/>
      <c r="B551" s="42"/>
      <c r="C551" s="43"/>
      <c r="D551" s="233" t="s">
        <v>192</v>
      </c>
      <c r="E551" s="43"/>
      <c r="F551" s="234" t="s">
        <v>832</v>
      </c>
      <c r="G551" s="43"/>
      <c r="H551" s="43"/>
      <c r="I551" s="230"/>
      <c r="J551" s="43"/>
      <c r="K551" s="43"/>
      <c r="L551" s="47"/>
      <c r="M551" s="231"/>
      <c r="N551" s="232"/>
      <c r="O551" s="87"/>
      <c r="P551" s="87"/>
      <c r="Q551" s="87"/>
      <c r="R551" s="87"/>
      <c r="S551" s="87"/>
      <c r="T551" s="88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T551" s="20" t="s">
        <v>192</v>
      </c>
      <c r="AU551" s="20" t="s">
        <v>82</v>
      </c>
    </row>
    <row r="552" s="2" customFormat="1" ht="33" customHeight="1">
      <c r="A552" s="41"/>
      <c r="B552" s="42"/>
      <c r="C552" s="215" t="s">
        <v>993</v>
      </c>
      <c r="D552" s="215" t="s">
        <v>183</v>
      </c>
      <c r="E552" s="216" t="s">
        <v>834</v>
      </c>
      <c r="F552" s="217" t="s">
        <v>835</v>
      </c>
      <c r="G552" s="218" t="s">
        <v>186</v>
      </c>
      <c r="H552" s="219">
        <v>94.876000000000005</v>
      </c>
      <c r="I552" s="220"/>
      <c r="J552" s="221">
        <f>ROUND(I552*H552,2)</f>
        <v>0</v>
      </c>
      <c r="K552" s="217" t="s">
        <v>187</v>
      </c>
      <c r="L552" s="47"/>
      <c r="M552" s="222" t="s">
        <v>19</v>
      </c>
      <c r="N552" s="223" t="s">
        <v>44</v>
      </c>
      <c r="O552" s="87"/>
      <c r="P552" s="224">
        <f>O552*H552</f>
        <v>0</v>
      </c>
      <c r="Q552" s="224">
        <v>0.0053759999999999997</v>
      </c>
      <c r="R552" s="224">
        <f>Q552*H552</f>
        <v>0.510053376</v>
      </c>
      <c r="S552" s="224">
        <v>0</v>
      </c>
      <c r="T552" s="225">
        <f>S552*H552</f>
        <v>0</v>
      </c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R552" s="226" t="s">
        <v>284</v>
      </c>
      <c r="AT552" s="226" t="s">
        <v>183</v>
      </c>
      <c r="AU552" s="226" t="s">
        <v>82</v>
      </c>
      <c r="AY552" s="20" t="s">
        <v>180</v>
      </c>
      <c r="BE552" s="227">
        <f>IF(N552="základní",J552,0)</f>
        <v>0</v>
      </c>
      <c r="BF552" s="227">
        <f>IF(N552="snížená",J552,0)</f>
        <v>0</v>
      </c>
      <c r="BG552" s="227">
        <f>IF(N552="zákl. přenesená",J552,0)</f>
        <v>0</v>
      </c>
      <c r="BH552" s="227">
        <f>IF(N552="sníž. přenesená",J552,0)</f>
        <v>0</v>
      </c>
      <c r="BI552" s="227">
        <f>IF(N552="nulová",J552,0)</f>
        <v>0</v>
      </c>
      <c r="BJ552" s="20" t="s">
        <v>80</v>
      </c>
      <c r="BK552" s="227">
        <f>ROUND(I552*H552,2)</f>
        <v>0</v>
      </c>
      <c r="BL552" s="20" t="s">
        <v>284</v>
      </c>
      <c r="BM552" s="226" t="s">
        <v>3161</v>
      </c>
    </row>
    <row r="553" s="2" customFormat="1">
      <c r="A553" s="41"/>
      <c r="B553" s="42"/>
      <c r="C553" s="43"/>
      <c r="D553" s="228" t="s">
        <v>190</v>
      </c>
      <c r="E553" s="43"/>
      <c r="F553" s="229" t="s">
        <v>837</v>
      </c>
      <c r="G553" s="43"/>
      <c r="H553" s="43"/>
      <c r="I553" s="230"/>
      <c r="J553" s="43"/>
      <c r="K553" s="43"/>
      <c r="L553" s="47"/>
      <c r="M553" s="231"/>
      <c r="N553" s="232"/>
      <c r="O553" s="87"/>
      <c r="P553" s="87"/>
      <c r="Q553" s="87"/>
      <c r="R553" s="87"/>
      <c r="S553" s="87"/>
      <c r="T553" s="88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20" t="s">
        <v>190</v>
      </c>
      <c r="AU553" s="20" t="s">
        <v>82</v>
      </c>
    </row>
    <row r="554" s="2" customFormat="1">
      <c r="A554" s="41"/>
      <c r="B554" s="42"/>
      <c r="C554" s="43"/>
      <c r="D554" s="233" t="s">
        <v>192</v>
      </c>
      <c r="E554" s="43"/>
      <c r="F554" s="234" t="s">
        <v>838</v>
      </c>
      <c r="G554" s="43"/>
      <c r="H554" s="43"/>
      <c r="I554" s="230"/>
      <c r="J554" s="43"/>
      <c r="K554" s="43"/>
      <c r="L554" s="47"/>
      <c r="M554" s="231"/>
      <c r="N554" s="232"/>
      <c r="O554" s="87"/>
      <c r="P554" s="87"/>
      <c r="Q554" s="87"/>
      <c r="R554" s="87"/>
      <c r="S554" s="87"/>
      <c r="T554" s="88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T554" s="20" t="s">
        <v>192</v>
      </c>
      <c r="AU554" s="20" t="s">
        <v>82</v>
      </c>
    </row>
    <row r="555" s="13" customFormat="1">
      <c r="A555" s="13"/>
      <c r="B555" s="235"/>
      <c r="C555" s="236"/>
      <c r="D555" s="228" t="s">
        <v>216</v>
      </c>
      <c r="E555" s="237" t="s">
        <v>19</v>
      </c>
      <c r="F555" s="238" t="s">
        <v>3162</v>
      </c>
      <c r="G555" s="236"/>
      <c r="H555" s="239">
        <v>63.033999999999999</v>
      </c>
      <c r="I555" s="240"/>
      <c r="J555" s="236"/>
      <c r="K555" s="236"/>
      <c r="L555" s="241"/>
      <c r="M555" s="242"/>
      <c r="N555" s="243"/>
      <c r="O555" s="243"/>
      <c r="P555" s="243"/>
      <c r="Q555" s="243"/>
      <c r="R555" s="243"/>
      <c r="S555" s="243"/>
      <c r="T555" s="244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5" t="s">
        <v>216</v>
      </c>
      <c r="AU555" s="245" t="s">
        <v>82</v>
      </c>
      <c r="AV555" s="13" t="s">
        <v>82</v>
      </c>
      <c r="AW555" s="13" t="s">
        <v>35</v>
      </c>
      <c r="AX555" s="13" t="s">
        <v>73</v>
      </c>
      <c r="AY555" s="245" t="s">
        <v>180</v>
      </c>
    </row>
    <row r="556" s="13" customFormat="1">
      <c r="A556" s="13"/>
      <c r="B556" s="235"/>
      <c r="C556" s="236"/>
      <c r="D556" s="228" t="s">
        <v>216</v>
      </c>
      <c r="E556" s="237" t="s">
        <v>19</v>
      </c>
      <c r="F556" s="238" t="s">
        <v>3163</v>
      </c>
      <c r="G556" s="236"/>
      <c r="H556" s="239">
        <v>31.841999999999999</v>
      </c>
      <c r="I556" s="240"/>
      <c r="J556" s="236"/>
      <c r="K556" s="236"/>
      <c r="L556" s="241"/>
      <c r="M556" s="242"/>
      <c r="N556" s="243"/>
      <c r="O556" s="243"/>
      <c r="P556" s="243"/>
      <c r="Q556" s="243"/>
      <c r="R556" s="243"/>
      <c r="S556" s="243"/>
      <c r="T556" s="244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5" t="s">
        <v>216</v>
      </c>
      <c r="AU556" s="245" t="s">
        <v>82</v>
      </c>
      <c r="AV556" s="13" t="s">
        <v>82</v>
      </c>
      <c r="AW556" s="13" t="s">
        <v>35</v>
      </c>
      <c r="AX556" s="13" t="s">
        <v>73</v>
      </c>
      <c r="AY556" s="245" t="s">
        <v>180</v>
      </c>
    </row>
    <row r="557" s="14" customFormat="1">
      <c r="A557" s="14"/>
      <c r="B557" s="246"/>
      <c r="C557" s="247"/>
      <c r="D557" s="228" t="s">
        <v>216</v>
      </c>
      <c r="E557" s="248" t="s">
        <v>19</v>
      </c>
      <c r="F557" s="249" t="s">
        <v>293</v>
      </c>
      <c r="G557" s="247"/>
      <c r="H557" s="250">
        <v>94.876000000000005</v>
      </c>
      <c r="I557" s="251"/>
      <c r="J557" s="247"/>
      <c r="K557" s="247"/>
      <c r="L557" s="252"/>
      <c r="M557" s="253"/>
      <c r="N557" s="254"/>
      <c r="O557" s="254"/>
      <c r="P557" s="254"/>
      <c r="Q557" s="254"/>
      <c r="R557" s="254"/>
      <c r="S557" s="254"/>
      <c r="T557" s="255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6" t="s">
        <v>216</v>
      </c>
      <c r="AU557" s="256" t="s">
        <v>82</v>
      </c>
      <c r="AV557" s="14" t="s">
        <v>188</v>
      </c>
      <c r="AW557" s="14" t="s">
        <v>35</v>
      </c>
      <c r="AX557" s="14" t="s">
        <v>80</v>
      </c>
      <c r="AY557" s="256" t="s">
        <v>180</v>
      </c>
    </row>
    <row r="558" s="2" customFormat="1" ht="24.15" customHeight="1">
      <c r="A558" s="41"/>
      <c r="B558" s="42"/>
      <c r="C558" s="257" t="s">
        <v>1005</v>
      </c>
      <c r="D558" s="257" t="s">
        <v>390</v>
      </c>
      <c r="E558" s="258" t="s">
        <v>841</v>
      </c>
      <c r="F558" s="259" t="s">
        <v>842</v>
      </c>
      <c r="G558" s="260" t="s">
        <v>186</v>
      </c>
      <c r="H558" s="261">
        <v>113.851</v>
      </c>
      <c r="I558" s="262"/>
      <c r="J558" s="263">
        <f>ROUND(I558*H558,2)</f>
        <v>0</v>
      </c>
      <c r="K558" s="259" t="s">
        <v>187</v>
      </c>
      <c r="L558" s="264"/>
      <c r="M558" s="265" t="s">
        <v>19</v>
      </c>
      <c r="N558" s="266" t="s">
        <v>44</v>
      </c>
      <c r="O558" s="87"/>
      <c r="P558" s="224">
        <f>O558*H558</f>
        <v>0</v>
      </c>
      <c r="Q558" s="224">
        <v>0.01112</v>
      </c>
      <c r="R558" s="224">
        <f>Q558*H558</f>
        <v>1.2660231200000001</v>
      </c>
      <c r="S558" s="224">
        <v>0</v>
      </c>
      <c r="T558" s="225">
        <f>S558*H558</f>
        <v>0</v>
      </c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R558" s="226" t="s">
        <v>393</v>
      </c>
      <c r="AT558" s="226" t="s">
        <v>390</v>
      </c>
      <c r="AU558" s="226" t="s">
        <v>82</v>
      </c>
      <c r="AY558" s="20" t="s">
        <v>180</v>
      </c>
      <c r="BE558" s="227">
        <f>IF(N558="základní",J558,0)</f>
        <v>0</v>
      </c>
      <c r="BF558" s="227">
        <f>IF(N558="snížená",J558,0)</f>
        <v>0</v>
      </c>
      <c r="BG558" s="227">
        <f>IF(N558="zákl. přenesená",J558,0)</f>
        <v>0</v>
      </c>
      <c r="BH558" s="227">
        <f>IF(N558="sníž. přenesená",J558,0)</f>
        <v>0</v>
      </c>
      <c r="BI558" s="227">
        <f>IF(N558="nulová",J558,0)</f>
        <v>0</v>
      </c>
      <c r="BJ558" s="20" t="s">
        <v>80</v>
      </c>
      <c r="BK558" s="227">
        <f>ROUND(I558*H558,2)</f>
        <v>0</v>
      </c>
      <c r="BL558" s="20" t="s">
        <v>284</v>
      </c>
      <c r="BM558" s="226" t="s">
        <v>3164</v>
      </c>
    </row>
    <row r="559" s="2" customFormat="1">
      <c r="A559" s="41"/>
      <c r="B559" s="42"/>
      <c r="C559" s="43"/>
      <c r="D559" s="228" t="s">
        <v>190</v>
      </c>
      <c r="E559" s="43"/>
      <c r="F559" s="229" t="s">
        <v>842</v>
      </c>
      <c r="G559" s="43"/>
      <c r="H559" s="43"/>
      <c r="I559" s="230"/>
      <c r="J559" s="43"/>
      <c r="K559" s="43"/>
      <c r="L559" s="47"/>
      <c r="M559" s="231"/>
      <c r="N559" s="232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190</v>
      </c>
      <c r="AU559" s="20" t="s">
        <v>82</v>
      </c>
    </row>
    <row r="560" s="13" customFormat="1">
      <c r="A560" s="13"/>
      <c r="B560" s="235"/>
      <c r="C560" s="236"/>
      <c r="D560" s="228" t="s">
        <v>216</v>
      </c>
      <c r="E560" s="236"/>
      <c r="F560" s="238" t="s">
        <v>3165</v>
      </c>
      <c r="G560" s="236"/>
      <c r="H560" s="239">
        <v>113.851</v>
      </c>
      <c r="I560" s="240"/>
      <c r="J560" s="236"/>
      <c r="K560" s="236"/>
      <c r="L560" s="241"/>
      <c r="M560" s="242"/>
      <c r="N560" s="243"/>
      <c r="O560" s="243"/>
      <c r="P560" s="243"/>
      <c r="Q560" s="243"/>
      <c r="R560" s="243"/>
      <c r="S560" s="243"/>
      <c r="T560" s="244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5" t="s">
        <v>216</v>
      </c>
      <c r="AU560" s="245" t="s">
        <v>82</v>
      </c>
      <c r="AV560" s="13" t="s">
        <v>82</v>
      </c>
      <c r="AW560" s="13" t="s">
        <v>4</v>
      </c>
      <c r="AX560" s="13" t="s">
        <v>80</v>
      </c>
      <c r="AY560" s="245" t="s">
        <v>180</v>
      </c>
    </row>
    <row r="561" s="2" customFormat="1" ht="33" customHeight="1">
      <c r="A561" s="41"/>
      <c r="B561" s="42"/>
      <c r="C561" s="215" t="s">
        <v>1014</v>
      </c>
      <c r="D561" s="215" t="s">
        <v>183</v>
      </c>
      <c r="E561" s="216" t="s">
        <v>846</v>
      </c>
      <c r="F561" s="217" t="s">
        <v>847</v>
      </c>
      <c r="G561" s="218" t="s">
        <v>186</v>
      </c>
      <c r="H561" s="219">
        <v>94.876000000000005</v>
      </c>
      <c r="I561" s="220"/>
      <c r="J561" s="221">
        <f>ROUND(I561*H561,2)</f>
        <v>0</v>
      </c>
      <c r="K561" s="217" t="s">
        <v>187</v>
      </c>
      <c r="L561" s="47"/>
      <c r="M561" s="222" t="s">
        <v>19</v>
      </c>
      <c r="N561" s="223" t="s">
        <v>44</v>
      </c>
      <c r="O561" s="87"/>
      <c r="P561" s="224">
        <f>O561*H561</f>
        <v>0</v>
      </c>
      <c r="Q561" s="224">
        <v>0</v>
      </c>
      <c r="R561" s="224">
        <f>Q561*H561</f>
        <v>0</v>
      </c>
      <c r="S561" s="224">
        <v>0</v>
      </c>
      <c r="T561" s="225">
        <f>S561*H561</f>
        <v>0</v>
      </c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R561" s="226" t="s">
        <v>284</v>
      </c>
      <c r="AT561" s="226" t="s">
        <v>183</v>
      </c>
      <c r="AU561" s="226" t="s">
        <v>82</v>
      </c>
      <c r="AY561" s="20" t="s">
        <v>180</v>
      </c>
      <c r="BE561" s="227">
        <f>IF(N561="základní",J561,0)</f>
        <v>0</v>
      </c>
      <c r="BF561" s="227">
        <f>IF(N561="snížená",J561,0)</f>
        <v>0</v>
      </c>
      <c r="BG561" s="227">
        <f>IF(N561="zákl. přenesená",J561,0)</f>
        <v>0</v>
      </c>
      <c r="BH561" s="227">
        <f>IF(N561="sníž. přenesená",J561,0)</f>
        <v>0</v>
      </c>
      <c r="BI561" s="227">
        <f>IF(N561="nulová",J561,0)</f>
        <v>0</v>
      </c>
      <c r="BJ561" s="20" t="s">
        <v>80</v>
      </c>
      <c r="BK561" s="227">
        <f>ROUND(I561*H561,2)</f>
        <v>0</v>
      </c>
      <c r="BL561" s="20" t="s">
        <v>284</v>
      </c>
      <c r="BM561" s="226" t="s">
        <v>3166</v>
      </c>
    </row>
    <row r="562" s="2" customFormat="1">
      <c r="A562" s="41"/>
      <c r="B562" s="42"/>
      <c r="C562" s="43"/>
      <c r="D562" s="228" t="s">
        <v>190</v>
      </c>
      <c r="E562" s="43"/>
      <c r="F562" s="229" t="s">
        <v>849</v>
      </c>
      <c r="G562" s="43"/>
      <c r="H562" s="43"/>
      <c r="I562" s="230"/>
      <c r="J562" s="43"/>
      <c r="K562" s="43"/>
      <c r="L562" s="47"/>
      <c r="M562" s="231"/>
      <c r="N562" s="232"/>
      <c r="O562" s="87"/>
      <c r="P562" s="87"/>
      <c r="Q562" s="87"/>
      <c r="R562" s="87"/>
      <c r="S562" s="87"/>
      <c r="T562" s="88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20" t="s">
        <v>190</v>
      </c>
      <c r="AU562" s="20" t="s">
        <v>82</v>
      </c>
    </row>
    <row r="563" s="2" customFormat="1">
      <c r="A563" s="41"/>
      <c r="B563" s="42"/>
      <c r="C563" s="43"/>
      <c r="D563" s="233" t="s">
        <v>192</v>
      </c>
      <c r="E563" s="43"/>
      <c r="F563" s="234" t="s">
        <v>850</v>
      </c>
      <c r="G563" s="43"/>
      <c r="H563" s="43"/>
      <c r="I563" s="230"/>
      <c r="J563" s="43"/>
      <c r="K563" s="43"/>
      <c r="L563" s="47"/>
      <c r="M563" s="231"/>
      <c r="N563" s="232"/>
      <c r="O563" s="87"/>
      <c r="P563" s="87"/>
      <c r="Q563" s="87"/>
      <c r="R563" s="87"/>
      <c r="S563" s="87"/>
      <c r="T563" s="88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T563" s="20" t="s">
        <v>192</v>
      </c>
      <c r="AU563" s="20" t="s">
        <v>82</v>
      </c>
    </row>
    <row r="564" s="2" customFormat="1" ht="33" customHeight="1">
      <c r="A564" s="41"/>
      <c r="B564" s="42"/>
      <c r="C564" s="215" t="s">
        <v>1021</v>
      </c>
      <c r="D564" s="215" t="s">
        <v>183</v>
      </c>
      <c r="E564" s="216" t="s">
        <v>852</v>
      </c>
      <c r="F564" s="217" t="s">
        <v>853</v>
      </c>
      <c r="G564" s="218" t="s">
        <v>186</v>
      </c>
      <c r="H564" s="219">
        <v>94.876000000000005</v>
      </c>
      <c r="I564" s="220"/>
      <c r="J564" s="221">
        <f>ROUND(I564*H564,2)</f>
        <v>0</v>
      </c>
      <c r="K564" s="217" t="s">
        <v>187</v>
      </c>
      <c r="L564" s="47"/>
      <c r="M564" s="222" t="s">
        <v>19</v>
      </c>
      <c r="N564" s="223" t="s">
        <v>44</v>
      </c>
      <c r="O564" s="87"/>
      <c r="P564" s="224">
        <f>O564*H564</f>
        <v>0</v>
      </c>
      <c r="Q564" s="224">
        <v>0</v>
      </c>
      <c r="R564" s="224">
        <f>Q564*H564</f>
        <v>0</v>
      </c>
      <c r="S564" s="224">
        <v>0</v>
      </c>
      <c r="T564" s="225">
        <f>S564*H564</f>
        <v>0</v>
      </c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R564" s="226" t="s">
        <v>284</v>
      </c>
      <c r="AT564" s="226" t="s">
        <v>183</v>
      </c>
      <c r="AU564" s="226" t="s">
        <v>82</v>
      </c>
      <c r="AY564" s="20" t="s">
        <v>180</v>
      </c>
      <c r="BE564" s="227">
        <f>IF(N564="základní",J564,0)</f>
        <v>0</v>
      </c>
      <c r="BF564" s="227">
        <f>IF(N564="snížená",J564,0)</f>
        <v>0</v>
      </c>
      <c r="BG564" s="227">
        <f>IF(N564="zákl. přenesená",J564,0)</f>
        <v>0</v>
      </c>
      <c r="BH564" s="227">
        <f>IF(N564="sníž. přenesená",J564,0)</f>
        <v>0</v>
      </c>
      <c r="BI564" s="227">
        <f>IF(N564="nulová",J564,0)</f>
        <v>0</v>
      </c>
      <c r="BJ564" s="20" t="s">
        <v>80</v>
      </c>
      <c r="BK564" s="227">
        <f>ROUND(I564*H564,2)</f>
        <v>0</v>
      </c>
      <c r="BL564" s="20" t="s">
        <v>284</v>
      </c>
      <c r="BM564" s="226" t="s">
        <v>3167</v>
      </c>
    </row>
    <row r="565" s="2" customFormat="1">
      <c r="A565" s="41"/>
      <c r="B565" s="42"/>
      <c r="C565" s="43"/>
      <c r="D565" s="228" t="s">
        <v>190</v>
      </c>
      <c r="E565" s="43"/>
      <c r="F565" s="229" t="s">
        <v>855</v>
      </c>
      <c r="G565" s="43"/>
      <c r="H565" s="43"/>
      <c r="I565" s="230"/>
      <c r="J565" s="43"/>
      <c r="K565" s="43"/>
      <c r="L565" s="47"/>
      <c r="M565" s="231"/>
      <c r="N565" s="232"/>
      <c r="O565" s="87"/>
      <c r="P565" s="87"/>
      <c r="Q565" s="87"/>
      <c r="R565" s="87"/>
      <c r="S565" s="87"/>
      <c r="T565" s="88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190</v>
      </c>
      <c r="AU565" s="20" t="s">
        <v>82</v>
      </c>
    </row>
    <row r="566" s="2" customFormat="1">
      <c r="A566" s="41"/>
      <c r="B566" s="42"/>
      <c r="C566" s="43"/>
      <c r="D566" s="233" t="s">
        <v>192</v>
      </c>
      <c r="E566" s="43"/>
      <c r="F566" s="234" t="s">
        <v>856</v>
      </c>
      <c r="G566" s="43"/>
      <c r="H566" s="43"/>
      <c r="I566" s="230"/>
      <c r="J566" s="43"/>
      <c r="K566" s="43"/>
      <c r="L566" s="47"/>
      <c r="M566" s="231"/>
      <c r="N566" s="232"/>
      <c r="O566" s="87"/>
      <c r="P566" s="87"/>
      <c r="Q566" s="87"/>
      <c r="R566" s="87"/>
      <c r="S566" s="87"/>
      <c r="T566" s="88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20" t="s">
        <v>192</v>
      </c>
      <c r="AU566" s="20" t="s">
        <v>82</v>
      </c>
    </row>
    <row r="567" s="2" customFormat="1" ht="16.5" customHeight="1">
      <c r="A567" s="41"/>
      <c r="B567" s="42"/>
      <c r="C567" s="215" t="s">
        <v>1028</v>
      </c>
      <c r="D567" s="215" t="s">
        <v>183</v>
      </c>
      <c r="E567" s="216" t="s">
        <v>858</v>
      </c>
      <c r="F567" s="217" t="s">
        <v>859</v>
      </c>
      <c r="G567" s="218" t="s">
        <v>483</v>
      </c>
      <c r="H567" s="219">
        <v>88</v>
      </c>
      <c r="I567" s="220"/>
      <c r="J567" s="221">
        <f>ROUND(I567*H567,2)</f>
        <v>0</v>
      </c>
      <c r="K567" s="217" t="s">
        <v>187</v>
      </c>
      <c r="L567" s="47"/>
      <c r="M567" s="222" t="s">
        <v>19</v>
      </c>
      <c r="N567" s="223" t="s">
        <v>44</v>
      </c>
      <c r="O567" s="87"/>
      <c r="P567" s="224">
        <f>O567*H567</f>
        <v>0</v>
      </c>
      <c r="Q567" s="224">
        <v>3.0000000000000001E-05</v>
      </c>
      <c r="R567" s="224">
        <f>Q567*H567</f>
        <v>0.00264</v>
      </c>
      <c r="S567" s="224">
        <v>0</v>
      </c>
      <c r="T567" s="225">
        <f>S567*H567</f>
        <v>0</v>
      </c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R567" s="226" t="s">
        <v>284</v>
      </c>
      <c r="AT567" s="226" t="s">
        <v>183</v>
      </c>
      <c r="AU567" s="226" t="s">
        <v>82</v>
      </c>
      <c r="AY567" s="20" t="s">
        <v>180</v>
      </c>
      <c r="BE567" s="227">
        <f>IF(N567="základní",J567,0)</f>
        <v>0</v>
      </c>
      <c r="BF567" s="227">
        <f>IF(N567="snížená",J567,0)</f>
        <v>0</v>
      </c>
      <c r="BG567" s="227">
        <f>IF(N567="zákl. přenesená",J567,0)</f>
        <v>0</v>
      </c>
      <c r="BH567" s="227">
        <f>IF(N567="sníž. přenesená",J567,0)</f>
        <v>0</v>
      </c>
      <c r="BI567" s="227">
        <f>IF(N567="nulová",J567,0)</f>
        <v>0</v>
      </c>
      <c r="BJ567" s="20" t="s">
        <v>80</v>
      </c>
      <c r="BK567" s="227">
        <f>ROUND(I567*H567,2)</f>
        <v>0</v>
      </c>
      <c r="BL567" s="20" t="s">
        <v>284</v>
      </c>
      <c r="BM567" s="226" t="s">
        <v>3168</v>
      </c>
    </row>
    <row r="568" s="2" customFormat="1">
      <c r="A568" s="41"/>
      <c r="B568" s="42"/>
      <c r="C568" s="43"/>
      <c r="D568" s="228" t="s">
        <v>190</v>
      </c>
      <c r="E568" s="43"/>
      <c r="F568" s="229" t="s">
        <v>861</v>
      </c>
      <c r="G568" s="43"/>
      <c r="H568" s="43"/>
      <c r="I568" s="230"/>
      <c r="J568" s="43"/>
      <c r="K568" s="43"/>
      <c r="L568" s="47"/>
      <c r="M568" s="231"/>
      <c r="N568" s="232"/>
      <c r="O568" s="87"/>
      <c r="P568" s="87"/>
      <c r="Q568" s="87"/>
      <c r="R568" s="87"/>
      <c r="S568" s="87"/>
      <c r="T568" s="88"/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T568" s="20" t="s">
        <v>190</v>
      </c>
      <c r="AU568" s="20" t="s">
        <v>82</v>
      </c>
    </row>
    <row r="569" s="2" customFormat="1">
      <c r="A569" s="41"/>
      <c r="B569" s="42"/>
      <c r="C569" s="43"/>
      <c r="D569" s="233" t="s">
        <v>192</v>
      </c>
      <c r="E569" s="43"/>
      <c r="F569" s="234" t="s">
        <v>862</v>
      </c>
      <c r="G569" s="43"/>
      <c r="H569" s="43"/>
      <c r="I569" s="230"/>
      <c r="J569" s="43"/>
      <c r="K569" s="43"/>
      <c r="L569" s="47"/>
      <c r="M569" s="231"/>
      <c r="N569" s="232"/>
      <c r="O569" s="87"/>
      <c r="P569" s="87"/>
      <c r="Q569" s="87"/>
      <c r="R569" s="87"/>
      <c r="S569" s="87"/>
      <c r="T569" s="88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T569" s="20" t="s">
        <v>192</v>
      </c>
      <c r="AU569" s="20" t="s">
        <v>82</v>
      </c>
    </row>
    <row r="570" s="13" customFormat="1">
      <c r="A570" s="13"/>
      <c r="B570" s="235"/>
      <c r="C570" s="236"/>
      <c r="D570" s="228" t="s">
        <v>216</v>
      </c>
      <c r="E570" s="237" t="s">
        <v>19</v>
      </c>
      <c r="F570" s="238" t="s">
        <v>3169</v>
      </c>
      <c r="G570" s="236"/>
      <c r="H570" s="239">
        <v>88</v>
      </c>
      <c r="I570" s="240"/>
      <c r="J570" s="236"/>
      <c r="K570" s="236"/>
      <c r="L570" s="241"/>
      <c r="M570" s="242"/>
      <c r="N570" s="243"/>
      <c r="O570" s="243"/>
      <c r="P570" s="243"/>
      <c r="Q570" s="243"/>
      <c r="R570" s="243"/>
      <c r="S570" s="243"/>
      <c r="T570" s="244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5" t="s">
        <v>216</v>
      </c>
      <c r="AU570" s="245" t="s">
        <v>82</v>
      </c>
      <c r="AV570" s="13" t="s">
        <v>82</v>
      </c>
      <c r="AW570" s="13" t="s">
        <v>35</v>
      </c>
      <c r="AX570" s="13" t="s">
        <v>80</v>
      </c>
      <c r="AY570" s="245" t="s">
        <v>180</v>
      </c>
    </row>
    <row r="571" s="2" customFormat="1" ht="16.5" customHeight="1">
      <c r="A571" s="41"/>
      <c r="B571" s="42"/>
      <c r="C571" s="215" t="s">
        <v>1039</v>
      </c>
      <c r="D571" s="215" t="s">
        <v>183</v>
      </c>
      <c r="E571" s="216" t="s">
        <v>865</v>
      </c>
      <c r="F571" s="217" t="s">
        <v>866</v>
      </c>
      <c r="G571" s="218" t="s">
        <v>385</v>
      </c>
      <c r="H571" s="219">
        <v>19</v>
      </c>
      <c r="I571" s="220"/>
      <c r="J571" s="221">
        <f>ROUND(I571*H571,2)</f>
        <v>0</v>
      </c>
      <c r="K571" s="217" t="s">
        <v>187</v>
      </c>
      <c r="L571" s="47"/>
      <c r="M571" s="222" t="s">
        <v>19</v>
      </c>
      <c r="N571" s="223" t="s">
        <v>44</v>
      </c>
      <c r="O571" s="87"/>
      <c r="P571" s="224">
        <f>O571*H571</f>
        <v>0</v>
      </c>
      <c r="Q571" s="224">
        <v>0</v>
      </c>
      <c r="R571" s="224">
        <f>Q571*H571</f>
        <v>0</v>
      </c>
      <c r="S571" s="224">
        <v>0</v>
      </c>
      <c r="T571" s="225">
        <f>S571*H571</f>
        <v>0</v>
      </c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R571" s="226" t="s">
        <v>284</v>
      </c>
      <c r="AT571" s="226" t="s">
        <v>183</v>
      </c>
      <c r="AU571" s="226" t="s">
        <v>82</v>
      </c>
      <c r="AY571" s="20" t="s">
        <v>180</v>
      </c>
      <c r="BE571" s="227">
        <f>IF(N571="základní",J571,0)</f>
        <v>0</v>
      </c>
      <c r="BF571" s="227">
        <f>IF(N571="snížená",J571,0)</f>
        <v>0</v>
      </c>
      <c r="BG571" s="227">
        <f>IF(N571="zákl. přenesená",J571,0)</f>
        <v>0</v>
      </c>
      <c r="BH571" s="227">
        <f>IF(N571="sníž. přenesená",J571,0)</f>
        <v>0</v>
      </c>
      <c r="BI571" s="227">
        <f>IF(N571="nulová",J571,0)</f>
        <v>0</v>
      </c>
      <c r="BJ571" s="20" t="s">
        <v>80</v>
      </c>
      <c r="BK571" s="227">
        <f>ROUND(I571*H571,2)</f>
        <v>0</v>
      </c>
      <c r="BL571" s="20" t="s">
        <v>284</v>
      </c>
      <c r="BM571" s="226" t="s">
        <v>3170</v>
      </c>
    </row>
    <row r="572" s="2" customFormat="1">
      <c r="A572" s="41"/>
      <c r="B572" s="42"/>
      <c r="C572" s="43"/>
      <c r="D572" s="228" t="s">
        <v>190</v>
      </c>
      <c r="E572" s="43"/>
      <c r="F572" s="229" t="s">
        <v>868</v>
      </c>
      <c r="G572" s="43"/>
      <c r="H572" s="43"/>
      <c r="I572" s="230"/>
      <c r="J572" s="43"/>
      <c r="K572" s="43"/>
      <c r="L572" s="47"/>
      <c r="M572" s="231"/>
      <c r="N572" s="232"/>
      <c r="O572" s="87"/>
      <c r="P572" s="87"/>
      <c r="Q572" s="87"/>
      <c r="R572" s="87"/>
      <c r="S572" s="87"/>
      <c r="T572" s="88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T572" s="20" t="s">
        <v>190</v>
      </c>
      <c r="AU572" s="20" t="s">
        <v>82</v>
      </c>
    </row>
    <row r="573" s="2" customFormat="1">
      <c r="A573" s="41"/>
      <c r="B573" s="42"/>
      <c r="C573" s="43"/>
      <c r="D573" s="233" t="s">
        <v>192</v>
      </c>
      <c r="E573" s="43"/>
      <c r="F573" s="234" t="s">
        <v>869</v>
      </c>
      <c r="G573" s="43"/>
      <c r="H573" s="43"/>
      <c r="I573" s="230"/>
      <c r="J573" s="43"/>
      <c r="K573" s="43"/>
      <c r="L573" s="47"/>
      <c r="M573" s="231"/>
      <c r="N573" s="232"/>
      <c r="O573" s="87"/>
      <c r="P573" s="87"/>
      <c r="Q573" s="87"/>
      <c r="R573" s="87"/>
      <c r="S573" s="87"/>
      <c r="T573" s="88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20" t="s">
        <v>192</v>
      </c>
      <c r="AU573" s="20" t="s">
        <v>82</v>
      </c>
    </row>
    <row r="574" s="13" customFormat="1">
      <c r="A574" s="13"/>
      <c r="B574" s="235"/>
      <c r="C574" s="236"/>
      <c r="D574" s="228" t="s">
        <v>216</v>
      </c>
      <c r="E574" s="237" t="s">
        <v>19</v>
      </c>
      <c r="F574" s="238" t="s">
        <v>3171</v>
      </c>
      <c r="G574" s="236"/>
      <c r="H574" s="239">
        <v>19</v>
      </c>
      <c r="I574" s="240"/>
      <c r="J574" s="236"/>
      <c r="K574" s="236"/>
      <c r="L574" s="241"/>
      <c r="M574" s="242"/>
      <c r="N574" s="243"/>
      <c r="O574" s="243"/>
      <c r="P574" s="243"/>
      <c r="Q574" s="243"/>
      <c r="R574" s="243"/>
      <c r="S574" s="243"/>
      <c r="T574" s="244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5" t="s">
        <v>216</v>
      </c>
      <c r="AU574" s="245" t="s">
        <v>82</v>
      </c>
      <c r="AV574" s="13" t="s">
        <v>82</v>
      </c>
      <c r="AW574" s="13" t="s">
        <v>35</v>
      </c>
      <c r="AX574" s="13" t="s">
        <v>80</v>
      </c>
      <c r="AY574" s="245" t="s">
        <v>180</v>
      </c>
    </row>
    <row r="575" s="2" customFormat="1" ht="21.75" customHeight="1">
      <c r="A575" s="41"/>
      <c r="B575" s="42"/>
      <c r="C575" s="215" t="s">
        <v>1047</v>
      </c>
      <c r="D575" s="215" t="s">
        <v>183</v>
      </c>
      <c r="E575" s="216" t="s">
        <v>872</v>
      </c>
      <c r="F575" s="217" t="s">
        <v>873</v>
      </c>
      <c r="G575" s="218" t="s">
        <v>385</v>
      </c>
      <c r="H575" s="219">
        <v>5</v>
      </c>
      <c r="I575" s="220"/>
      <c r="J575" s="221">
        <f>ROUND(I575*H575,2)</f>
        <v>0</v>
      </c>
      <c r="K575" s="217" t="s">
        <v>187</v>
      </c>
      <c r="L575" s="47"/>
      <c r="M575" s="222" t="s">
        <v>19</v>
      </c>
      <c r="N575" s="223" t="s">
        <v>44</v>
      </c>
      <c r="O575" s="87"/>
      <c r="P575" s="224">
        <f>O575*H575</f>
        <v>0</v>
      </c>
      <c r="Q575" s="224">
        <v>0</v>
      </c>
      <c r="R575" s="224">
        <f>Q575*H575</f>
        <v>0</v>
      </c>
      <c r="S575" s="224">
        <v>0</v>
      </c>
      <c r="T575" s="225">
        <f>S575*H575</f>
        <v>0</v>
      </c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R575" s="226" t="s">
        <v>284</v>
      </c>
      <c r="AT575" s="226" t="s">
        <v>183</v>
      </c>
      <c r="AU575" s="226" t="s">
        <v>82</v>
      </c>
      <c r="AY575" s="20" t="s">
        <v>180</v>
      </c>
      <c r="BE575" s="227">
        <f>IF(N575="základní",J575,0)</f>
        <v>0</v>
      </c>
      <c r="BF575" s="227">
        <f>IF(N575="snížená",J575,0)</f>
        <v>0</v>
      </c>
      <c r="BG575" s="227">
        <f>IF(N575="zákl. přenesená",J575,0)</f>
        <v>0</v>
      </c>
      <c r="BH575" s="227">
        <f>IF(N575="sníž. přenesená",J575,0)</f>
        <v>0</v>
      </c>
      <c r="BI575" s="227">
        <f>IF(N575="nulová",J575,0)</f>
        <v>0</v>
      </c>
      <c r="BJ575" s="20" t="s">
        <v>80</v>
      </c>
      <c r="BK575" s="227">
        <f>ROUND(I575*H575,2)</f>
        <v>0</v>
      </c>
      <c r="BL575" s="20" t="s">
        <v>284</v>
      </c>
      <c r="BM575" s="226" t="s">
        <v>3172</v>
      </c>
    </row>
    <row r="576" s="2" customFormat="1">
      <c r="A576" s="41"/>
      <c r="B576" s="42"/>
      <c r="C576" s="43"/>
      <c r="D576" s="228" t="s">
        <v>190</v>
      </c>
      <c r="E576" s="43"/>
      <c r="F576" s="229" t="s">
        <v>875</v>
      </c>
      <c r="G576" s="43"/>
      <c r="H576" s="43"/>
      <c r="I576" s="230"/>
      <c r="J576" s="43"/>
      <c r="K576" s="43"/>
      <c r="L576" s="47"/>
      <c r="M576" s="231"/>
      <c r="N576" s="232"/>
      <c r="O576" s="87"/>
      <c r="P576" s="87"/>
      <c r="Q576" s="87"/>
      <c r="R576" s="87"/>
      <c r="S576" s="87"/>
      <c r="T576" s="88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T576" s="20" t="s">
        <v>190</v>
      </c>
      <c r="AU576" s="20" t="s">
        <v>82</v>
      </c>
    </row>
    <row r="577" s="2" customFormat="1">
      <c r="A577" s="41"/>
      <c r="B577" s="42"/>
      <c r="C577" s="43"/>
      <c r="D577" s="233" t="s">
        <v>192</v>
      </c>
      <c r="E577" s="43"/>
      <c r="F577" s="234" t="s">
        <v>876</v>
      </c>
      <c r="G577" s="43"/>
      <c r="H577" s="43"/>
      <c r="I577" s="230"/>
      <c r="J577" s="43"/>
      <c r="K577" s="43"/>
      <c r="L577" s="47"/>
      <c r="M577" s="231"/>
      <c r="N577" s="232"/>
      <c r="O577" s="87"/>
      <c r="P577" s="87"/>
      <c r="Q577" s="87"/>
      <c r="R577" s="87"/>
      <c r="S577" s="87"/>
      <c r="T577" s="88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T577" s="20" t="s">
        <v>192</v>
      </c>
      <c r="AU577" s="20" t="s">
        <v>82</v>
      </c>
    </row>
    <row r="578" s="2" customFormat="1" ht="16.5" customHeight="1">
      <c r="A578" s="41"/>
      <c r="B578" s="42"/>
      <c r="C578" s="215" t="s">
        <v>1490</v>
      </c>
      <c r="D578" s="215" t="s">
        <v>183</v>
      </c>
      <c r="E578" s="216" t="s">
        <v>3173</v>
      </c>
      <c r="F578" s="217" t="s">
        <v>3174</v>
      </c>
      <c r="G578" s="218" t="s">
        <v>385</v>
      </c>
      <c r="H578" s="219">
        <v>2</v>
      </c>
      <c r="I578" s="220"/>
      <c r="J578" s="221">
        <f>ROUND(I578*H578,2)</f>
        <v>0</v>
      </c>
      <c r="K578" s="217" t="s">
        <v>187</v>
      </c>
      <c r="L578" s="47"/>
      <c r="M578" s="222" t="s">
        <v>19</v>
      </c>
      <c r="N578" s="223" t="s">
        <v>44</v>
      </c>
      <c r="O578" s="87"/>
      <c r="P578" s="224">
        <f>O578*H578</f>
        <v>0</v>
      </c>
      <c r="Q578" s="224">
        <v>0</v>
      </c>
      <c r="R578" s="224">
        <f>Q578*H578</f>
        <v>0</v>
      </c>
      <c r="S578" s="224">
        <v>0</v>
      </c>
      <c r="T578" s="225">
        <f>S578*H578</f>
        <v>0</v>
      </c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R578" s="226" t="s">
        <v>284</v>
      </c>
      <c r="AT578" s="226" t="s">
        <v>183</v>
      </c>
      <c r="AU578" s="226" t="s">
        <v>82</v>
      </c>
      <c r="AY578" s="20" t="s">
        <v>180</v>
      </c>
      <c r="BE578" s="227">
        <f>IF(N578="základní",J578,0)</f>
        <v>0</v>
      </c>
      <c r="BF578" s="227">
        <f>IF(N578="snížená",J578,0)</f>
        <v>0</v>
      </c>
      <c r="BG578" s="227">
        <f>IF(N578="zákl. přenesená",J578,0)</f>
        <v>0</v>
      </c>
      <c r="BH578" s="227">
        <f>IF(N578="sníž. přenesená",J578,0)</f>
        <v>0</v>
      </c>
      <c r="BI578" s="227">
        <f>IF(N578="nulová",J578,0)</f>
        <v>0</v>
      </c>
      <c r="BJ578" s="20" t="s">
        <v>80</v>
      </c>
      <c r="BK578" s="227">
        <f>ROUND(I578*H578,2)</f>
        <v>0</v>
      </c>
      <c r="BL578" s="20" t="s">
        <v>284</v>
      </c>
      <c r="BM578" s="226" t="s">
        <v>3175</v>
      </c>
    </row>
    <row r="579" s="2" customFormat="1">
      <c r="A579" s="41"/>
      <c r="B579" s="42"/>
      <c r="C579" s="43"/>
      <c r="D579" s="228" t="s">
        <v>190</v>
      </c>
      <c r="E579" s="43"/>
      <c r="F579" s="229" t="s">
        <v>3176</v>
      </c>
      <c r="G579" s="43"/>
      <c r="H579" s="43"/>
      <c r="I579" s="230"/>
      <c r="J579" s="43"/>
      <c r="K579" s="43"/>
      <c r="L579" s="47"/>
      <c r="M579" s="231"/>
      <c r="N579" s="232"/>
      <c r="O579" s="87"/>
      <c r="P579" s="87"/>
      <c r="Q579" s="87"/>
      <c r="R579" s="87"/>
      <c r="S579" s="87"/>
      <c r="T579" s="88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T579" s="20" t="s">
        <v>190</v>
      </c>
      <c r="AU579" s="20" t="s">
        <v>82</v>
      </c>
    </row>
    <row r="580" s="2" customFormat="1">
      <c r="A580" s="41"/>
      <c r="B580" s="42"/>
      <c r="C580" s="43"/>
      <c r="D580" s="233" t="s">
        <v>192</v>
      </c>
      <c r="E580" s="43"/>
      <c r="F580" s="234" t="s">
        <v>3177</v>
      </c>
      <c r="G580" s="43"/>
      <c r="H580" s="43"/>
      <c r="I580" s="230"/>
      <c r="J580" s="43"/>
      <c r="K580" s="43"/>
      <c r="L580" s="47"/>
      <c r="M580" s="231"/>
      <c r="N580" s="232"/>
      <c r="O580" s="87"/>
      <c r="P580" s="87"/>
      <c r="Q580" s="87"/>
      <c r="R580" s="87"/>
      <c r="S580" s="87"/>
      <c r="T580" s="88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T580" s="20" t="s">
        <v>192</v>
      </c>
      <c r="AU580" s="20" t="s">
        <v>82</v>
      </c>
    </row>
    <row r="581" s="2" customFormat="1" ht="24.15" customHeight="1">
      <c r="A581" s="41"/>
      <c r="B581" s="42"/>
      <c r="C581" s="215" t="s">
        <v>1492</v>
      </c>
      <c r="D581" s="215" t="s">
        <v>183</v>
      </c>
      <c r="E581" s="216" t="s">
        <v>878</v>
      </c>
      <c r="F581" s="217" t="s">
        <v>879</v>
      </c>
      <c r="G581" s="218" t="s">
        <v>186</v>
      </c>
      <c r="H581" s="219">
        <v>94.876000000000005</v>
      </c>
      <c r="I581" s="220"/>
      <c r="J581" s="221">
        <f>ROUND(I581*H581,2)</f>
        <v>0</v>
      </c>
      <c r="K581" s="217" t="s">
        <v>187</v>
      </c>
      <c r="L581" s="47"/>
      <c r="M581" s="222" t="s">
        <v>19</v>
      </c>
      <c r="N581" s="223" t="s">
        <v>44</v>
      </c>
      <c r="O581" s="87"/>
      <c r="P581" s="224">
        <f>O581*H581</f>
        <v>0</v>
      </c>
      <c r="Q581" s="224">
        <v>4.5000000000000003E-05</v>
      </c>
      <c r="R581" s="224">
        <f>Q581*H581</f>
        <v>0.0042694200000000003</v>
      </c>
      <c r="S581" s="224">
        <v>0</v>
      </c>
      <c r="T581" s="225">
        <f>S581*H581</f>
        <v>0</v>
      </c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R581" s="226" t="s">
        <v>284</v>
      </c>
      <c r="AT581" s="226" t="s">
        <v>183</v>
      </c>
      <c r="AU581" s="226" t="s">
        <v>82</v>
      </c>
      <c r="AY581" s="20" t="s">
        <v>180</v>
      </c>
      <c r="BE581" s="227">
        <f>IF(N581="základní",J581,0)</f>
        <v>0</v>
      </c>
      <c r="BF581" s="227">
        <f>IF(N581="snížená",J581,0)</f>
        <v>0</v>
      </c>
      <c r="BG581" s="227">
        <f>IF(N581="zákl. přenesená",J581,0)</f>
        <v>0</v>
      </c>
      <c r="BH581" s="227">
        <f>IF(N581="sníž. přenesená",J581,0)</f>
        <v>0</v>
      </c>
      <c r="BI581" s="227">
        <f>IF(N581="nulová",J581,0)</f>
        <v>0</v>
      </c>
      <c r="BJ581" s="20" t="s">
        <v>80</v>
      </c>
      <c r="BK581" s="227">
        <f>ROUND(I581*H581,2)</f>
        <v>0</v>
      </c>
      <c r="BL581" s="20" t="s">
        <v>284</v>
      </c>
      <c r="BM581" s="226" t="s">
        <v>3178</v>
      </c>
    </row>
    <row r="582" s="2" customFormat="1">
      <c r="A582" s="41"/>
      <c r="B582" s="42"/>
      <c r="C582" s="43"/>
      <c r="D582" s="228" t="s">
        <v>190</v>
      </c>
      <c r="E582" s="43"/>
      <c r="F582" s="229" t="s">
        <v>881</v>
      </c>
      <c r="G582" s="43"/>
      <c r="H582" s="43"/>
      <c r="I582" s="230"/>
      <c r="J582" s="43"/>
      <c r="K582" s="43"/>
      <c r="L582" s="47"/>
      <c r="M582" s="231"/>
      <c r="N582" s="232"/>
      <c r="O582" s="87"/>
      <c r="P582" s="87"/>
      <c r="Q582" s="87"/>
      <c r="R582" s="87"/>
      <c r="S582" s="87"/>
      <c r="T582" s="88"/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T582" s="20" t="s">
        <v>190</v>
      </c>
      <c r="AU582" s="20" t="s">
        <v>82</v>
      </c>
    </row>
    <row r="583" s="2" customFormat="1">
      <c r="A583" s="41"/>
      <c r="B583" s="42"/>
      <c r="C583" s="43"/>
      <c r="D583" s="233" t="s">
        <v>192</v>
      </c>
      <c r="E583" s="43"/>
      <c r="F583" s="234" t="s">
        <v>882</v>
      </c>
      <c r="G583" s="43"/>
      <c r="H583" s="43"/>
      <c r="I583" s="230"/>
      <c r="J583" s="43"/>
      <c r="K583" s="43"/>
      <c r="L583" s="47"/>
      <c r="M583" s="231"/>
      <c r="N583" s="232"/>
      <c r="O583" s="87"/>
      <c r="P583" s="87"/>
      <c r="Q583" s="87"/>
      <c r="R583" s="87"/>
      <c r="S583" s="87"/>
      <c r="T583" s="88"/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T583" s="20" t="s">
        <v>192</v>
      </c>
      <c r="AU583" s="20" t="s">
        <v>82</v>
      </c>
    </row>
    <row r="584" s="2" customFormat="1" ht="24.15" customHeight="1">
      <c r="A584" s="41"/>
      <c r="B584" s="42"/>
      <c r="C584" s="215" t="s">
        <v>1494</v>
      </c>
      <c r="D584" s="215" t="s">
        <v>183</v>
      </c>
      <c r="E584" s="216" t="s">
        <v>884</v>
      </c>
      <c r="F584" s="217" t="s">
        <v>885</v>
      </c>
      <c r="G584" s="218" t="s">
        <v>305</v>
      </c>
      <c r="H584" s="219">
        <v>1.954</v>
      </c>
      <c r="I584" s="220"/>
      <c r="J584" s="221">
        <f>ROUND(I584*H584,2)</f>
        <v>0</v>
      </c>
      <c r="K584" s="217" t="s">
        <v>187</v>
      </c>
      <c r="L584" s="47"/>
      <c r="M584" s="222" t="s">
        <v>19</v>
      </c>
      <c r="N584" s="223" t="s">
        <v>44</v>
      </c>
      <c r="O584" s="87"/>
      <c r="P584" s="224">
        <f>O584*H584</f>
        <v>0</v>
      </c>
      <c r="Q584" s="224">
        <v>0</v>
      </c>
      <c r="R584" s="224">
        <f>Q584*H584</f>
        <v>0</v>
      </c>
      <c r="S584" s="224">
        <v>0</v>
      </c>
      <c r="T584" s="225">
        <f>S584*H584</f>
        <v>0</v>
      </c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  <c r="AR584" s="226" t="s">
        <v>284</v>
      </c>
      <c r="AT584" s="226" t="s">
        <v>183</v>
      </c>
      <c r="AU584" s="226" t="s">
        <v>82</v>
      </c>
      <c r="AY584" s="20" t="s">
        <v>180</v>
      </c>
      <c r="BE584" s="227">
        <f>IF(N584="základní",J584,0)</f>
        <v>0</v>
      </c>
      <c r="BF584" s="227">
        <f>IF(N584="snížená",J584,0)</f>
        <v>0</v>
      </c>
      <c r="BG584" s="227">
        <f>IF(N584="zákl. přenesená",J584,0)</f>
        <v>0</v>
      </c>
      <c r="BH584" s="227">
        <f>IF(N584="sníž. přenesená",J584,0)</f>
        <v>0</v>
      </c>
      <c r="BI584" s="227">
        <f>IF(N584="nulová",J584,0)</f>
        <v>0</v>
      </c>
      <c r="BJ584" s="20" t="s">
        <v>80</v>
      </c>
      <c r="BK584" s="227">
        <f>ROUND(I584*H584,2)</f>
        <v>0</v>
      </c>
      <c r="BL584" s="20" t="s">
        <v>284</v>
      </c>
      <c r="BM584" s="226" t="s">
        <v>3179</v>
      </c>
    </row>
    <row r="585" s="2" customFormat="1">
      <c r="A585" s="41"/>
      <c r="B585" s="42"/>
      <c r="C585" s="43"/>
      <c r="D585" s="228" t="s">
        <v>190</v>
      </c>
      <c r="E585" s="43"/>
      <c r="F585" s="229" t="s">
        <v>887</v>
      </c>
      <c r="G585" s="43"/>
      <c r="H585" s="43"/>
      <c r="I585" s="230"/>
      <c r="J585" s="43"/>
      <c r="K585" s="43"/>
      <c r="L585" s="47"/>
      <c r="M585" s="231"/>
      <c r="N585" s="232"/>
      <c r="O585" s="87"/>
      <c r="P585" s="87"/>
      <c r="Q585" s="87"/>
      <c r="R585" s="87"/>
      <c r="S585" s="87"/>
      <c r="T585" s="88"/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T585" s="20" t="s">
        <v>190</v>
      </c>
      <c r="AU585" s="20" t="s">
        <v>82</v>
      </c>
    </row>
    <row r="586" s="2" customFormat="1">
      <c r="A586" s="41"/>
      <c r="B586" s="42"/>
      <c r="C586" s="43"/>
      <c r="D586" s="233" t="s">
        <v>192</v>
      </c>
      <c r="E586" s="43"/>
      <c r="F586" s="234" t="s">
        <v>888</v>
      </c>
      <c r="G586" s="43"/>
      <c r="H586" s="43"/>
      <c r="I586" s="230"/>
      <c r="J586" s="43"/>
      <c r="K586" s="43"/>
      <c r="L586" s="47"/>
      <c r="M586" s="231"/>
      <c r="N586" s="232"/>
      <c r="O586" s="87"/>
      <c r="P586" s="87"/>
      <c r="Q586" s="87"/>
      <c r="R586" s="87"/>
      <c r="S586" s="87"/>
      <c r="T586" s="88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20" t="s">
        <v>192</v>
      </c>
      <c r="AU586" s="20" t="s">
        <v>82</v>
      </c>
    </row>
    <row r="587" s="12" customFormat="1" ht="22.8" customHeight="1">
      <c r="A587" s="12"/>
      <c r="B587" s="199"/>
      <c r="C587" s="200"/>
      <c r="D587" s="201" t="s">
        <v>72</v>
      </c>
      <c r="E587" s="213" t="s">
        <v>889</v>
      </c>
      <c r="F587" s="213" t="s">
        <v>890</v>
      </c>
      <c r="G587" s="200"/>
      <c r="H587" s="200"/>
      <c r="I587" s="203"/>
      <c r="J587" s="214">
        <f>BK587</f>
        <v>0</v>
      </c>
      <c r="K587" s="200"/>
      <c r="L587" s="205"/>
      <c r="M587" s="206"/>
      <c r="N587" s="207"/>
      <c r="O587" s="207"/>
      <c r="P587" s="208">
        <f>SUM(P588:P632)</f>
        <v>0</v>
      </c>
      <c r="Q587" s="207"/>
      <c r="R587" s="208">
        <f>SUM(R588:R632)</f>
        <v>0.0081273755000000007</v>
      </c>
      <c r="S587" s="207"/>
      <c r="T587" s="209">
        <f>SUM(T588:T632)</f>
        <v>0</v>
      </c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R587" s="210" t="s">
        <v>82</v>
      </c>
      <c r="AT587" s="211" t="s">
        <v>72</v>
      </c>
      <c r="AU587" s="211" t="s">
        <v>80</v>
      </c>
      <c r="AY587" s="210" t="s">
        <v>180</v>
      </c>
      <c r="BK587" s="212">
        <f>SUM(BK588:BK632)</f>
        <v>0</v>
      </c>
    </row>
    <row r="588" s="2" customFormat="1" ht="16.5" customHeight="1">
      <c r="A588" s="41"/>
      <c r="B588" s="42"/>
      <c r="C588" s="215" t="s">
        <v>1496</v>
      </c>
      <c r="D588" s="215" t="s">
        <v>183</v>
      </c>
      <c r="E588" s="216" t="s">
        <v>892</v>
      </c>
      <c r="F588" s="217" t="s">
        <v>893</v>
      </c>
      <c r="G588" s="218" t="s">
        <v>186</v>
      </c>
      <c r="H588" s="219">
        <v>10.375</v>
      </c>
      <c r="I588" s="220"/>
      <c r="J588" s="221">
        <f>ROUND(I588*H588,2)</f>
        <v>0</v>
      </c>
      <c r="K588" s="217" t="s">
        <v>187</v>
      </c>
      <c r="L588" s="47"/>
      <c r="M588" s="222" t="s">
        <v>19</v>
      </c>
      <c r="N588" s="223" t="s">
        <v>44</v>
      </c>
      <c r="O588" s="87"/>
      <c r="P588" s="224">
        <f>O588*H588</f>
        <v>0</v>
      </c>
      <c r="Q588" s="224">
        <v>6.7000000000000002E-05</v>
      </c>
      <c r="R588" s="224">
        <f>Q588*H588</f>
        <v>0.000695125</v>
      </c>
      <c r="S588" s="224">
        <v>0</v>
      </c>
      <c r="T588" s="225">
        <f>S588*H588</f>
        <v>0</v>
      </c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R588" s="226" t="s">
        <v>284</v>
      </c>
      <c r="AT588" s="226" t="s">
        <v>183</v>
      </c>
      <c r="AU588" s="226" t="s">
        <v>82</v>
      </c>
      <c r="AY588" s="20" t="s">
        <v>180</v>
      </c>
      <c r="BE588" s="227">
        <f>IF(N588="základní",J588,0)</f>
        <v>0</v>
      </c>
      <c r="BF588" s="227">
        <f>IF(N588="snížená",J588,0)</f>
        <v>0</v>
      </c>
      <c r="BG588" s="227">
        <f>IF(N588="zákl. přenesená",J588,0)</f>
        <v>0</v>
      </c>
      <c r="BH588" s="227">
        <f>IF(N588="sníž. přenesená",J588,0)</f>
        <v>0</v>
      </c>
      <c r="BI588" s="227">
        <f>IF(N588="nulová",J588,0)</f>
        <v>0</v>
      </c>
      <c r="BJ588" s="20" t="s">
        <v>80</v>
      </c>
      <c r="BK588" s="227">
        <f>ROUND(I588*H588,2)</f>
        <v>0</v>
      </c>
      <c r="BL588" s="20" t="s">
        <v>284</v>
      </c>
      <c r="BM588" s="226" t="s">
        <v>3180</v>
      </c>
    </row>
    <row r="589" s="2" customFormat="1">
      <c r="A589" s="41"/>
      <c r="B589" s="42"/>
      <c r="C589" s="43"/>
      <c r="D589" s="228" t="s">
        <v>190</v>
      </c>
      <c r="E589" s="43"/>
      <c r="F589" s="229" t="s">
        <v>895</v>
      </c>
      <c r="G589" s="43"/>
      <c r="H589" s="43"/>
      <c r="I589" s="230"/>
      <c r="J589" s="43"/>
      <c r="K589" s="43"/>
      <c r="L589" s="47"/>
      <c r="M589" s="231"/>
      <c r="N589" s="232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190</v>
      </c>
      <c r="AU589" s="20" t="s">
        <v>82</v>
      </c>
    </row>
    <row r="590" s="2" customFormat="1">
      <c r="A590" s="41"/>
      <c r="B590" s="42"/>
      <c r="C590" s="43"/>
      <c r="D590" s="233" t="s">
        <v>192</v>
      </c>
      <c r="E590" s="43"/>
      <c r="F590" s="234" t="s">
        <v>896</v>
      </c>
      <c r="G590" s="43"/>
      <c r="H590" s="43"/>
      <c r="I590" s="230"/>
      <c r="J590" s="43"/>
      <c r="K590" s="43"/>
      <c r="L590" s="47"/>
      <c r="M590" s="231"/>
      <c r="N590" s="232"/>
      <c r="O590" s="87"/>
      <c r="P590" s="87"/>
      <c r="Q590" s="87"/>
      <c r="R590" s="87"/>
      <c r="S590" s="87"/>
      <c r="T590" s="88"/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T590" s="20" t="s">
        <v>192</v>
      </c>
      <c r="AU590" s="20" t="s">
        <v>82</v>
      </c>
    </row>
    <row r="591" s="2" customFormat="1" ht="24.15" customHeight="1">
      <c r="A591" s="41"/>
      <c r="B591" s="42"/>
      <c r="C591" s="215" t="s">
        <v>1499</v>
      </c>
      <c r="D591" s="215" t="s">
        <v>183</v>
      </c>
      <c r="E591" s="216" t="s">
        <v>898</v>
      </c>
      <c r="F591" s="217" t="s">
        <v>899</v>
      </c>
      <c r="G591" s="218" t="s">
        <v>186</v>
      </c>
      <c r="H591" s="219">
        <v>10.375</v>
      </c>
      <c r="I591" s="220"/>
      <c r="J591" s="221">
        <f>ROUND(I591*H591,2)</f>
        <v>0</v>
      </c>
      <c r="K591" s="217" t="s">
        <v>187</v>
      </c>
      <c r="L591" s="47"/>
      <c r="M591" s="222" t="s">
        <v>19</v>
      </c>
      <c r="N591" s="223" t="s">
        <v>44</v>
      </c>
      <c r="O591" s="87"/>
      <c r="P591" s="224">
        <f>O591*H591</f>
        <v>0</v>
      </c>
      <c r="Q591" s="224">
        <v>8.0000000000000007E-05</v>
      </c>
      <c r="R591" s="224">
        <f>Q591*H591</f>
        <v>0.00083000000000000012</v>
      </c>
      <c r="S591" s="224">
        <v>0</v>
      </c>
      <c r="T591" s="225">
        <f>S591*H591</f>
        <v>0</v>
      </c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R591" s="226" t="s">
        <v>284</v>
      </c>
      <c r="AT591" s="226" t="s">
        <v>183</v>
      </c>
      <c r="AU591" s="226" t="s">
        <v>82</v>
      </c>
      <c r="AY591" s="20" t="s">
        <v>180</v>
      </c>
      <c r="BE591" s="227">
        <f>IF(N591="základní",J591,0)</f>
        <v>0</v>
      </c>
      <c r="BF591" s="227">
        <f>IF(N591="snížená",J591,0)</f>
        <v>0</v>
      </c>
      <c r="BG591" s="227">
        <f>IF(N591="zákl. přenesená",J591,0)</f>
        <v>0</v>
      </c>
      <c r="BH591" s="227">
        <f>IF(N591="sníž. přenesená",J591,0)</f>
        <v>0</v>
      </c>
      <c r="BI591" s="227">
        <f>IF(N591="nulová",J591,0)</f>
        <v>0</v>
      </c>
      <c r="BJ591" s="20" t="s">
        <v>80</v>
      </c>
      <c r="BK591" s="227">
        <f>ROUND(I591*H591,2)</f>
        <v>0</v>
      </c>
      <c r="BL591" s="20" t="s">
        <v>284</v>
      </c>
      <c r="BM591" s="226" t="s">
        <v>3181</v>
      </c>
    </row>
    <row r="592" s="2" customFormat="1">
      <c r="A592" s="41"/>
      <c r="B592" s="42"/>
      <c r="C592" s="43"/>
      <c r="D592" s="228" t="s">
        <v>190</v>
      </c>
      <c r="E592" s="43"/>
      <c r="F592" s="229" t="s">
        <v>901</v>
      </c>
      <c r="G592" s="43"/>
      <c r="H592" s="43"/>
      <c r="I592" s="230"/>
      <c r="J592" s="43"/>
      <c r="K592" s="43"/>
      <c r="L592" s="47"/>
      <c r="M592" s="231"/>
      <c r="N592" s="232"/>
      <c r="O592" s="87"/>
      <c r="P592" s="87"/>
      <c r="Q592" s="87"/>
      <c r="R592" s="87"/>
      <c r="S592" s="87"/>
      <c r="T592" s="88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T592" s="20" t="s">
        <v>190</v>
      </c>
      <c r="AU592" s="20" t="s">
        <v>82</v>
      </c>
    </row>
    <row r="593" s="2" customFormat="1">
      <c r="A593" s="41"/>
      <c r="B593" s="42"/>
      <c r="C593" s="43"/>
      <c r="D593" s="233" t="s">
        <v>192</v>
      </c>
      <c r="E593" s="43"/>
      <c r="F593" s="234" t="s">
        <v>902</v>
      </c>
      <c r="G593" s="43"/>
      <c r="H593" s="43"/>
      <c r="I593" s="230"/>
      <c r="J593" s="43"/>
      <c r="K593" s="43"/>
      <c r="L593" s="47"/>
      <c r="M593" s="231"/>
      <c r="N593" s="232"/>
      <c r="O593" s="87"/>
      <c r="P593" s="87"/>
      <c r="Q593" s="87"/>
      <c r="R593" s="87"/>
      <c r="S593" s="87"/>
      <c r="T593" s="88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20" t="s">
        <v>192</v>
      </c>
      <c r="AU593" s="20" t="s">
        <v>82</v>
      </c>
    </row>
    <row r="594" s="2" customFormat="1" ht="16.5" customHeight="1">
      <c r="A594" s="41"/>
      <c r="B594" s="42"/>
      <c r="C594" s="215" t="s">
        <v>1501</v>
      </c>
      <c r="D594" s="215" t="s">
        <v>183</v>
      </c>
      <c r="E594" s="216" t="s">
        <v>904</v>
      </c>
      <c r="F594" s="217" t="s">
        <v>905</v>
      </c>
      <c r="G594" s="218" t="s">
        <v>186</v>
      </c>
      <c r="H594" s="219">
        <v>10.375</v>
      </c>
      <c r="I594" s="220"/>
      <c r="J594" s="221">
        <f>ROUND(I594*H594,2)</f>
        <v>0</v>
      </c>
      <c r="K594" s="217" t="s">
        <v>187</v>
      </c>
      <c r="L594" s="47"/>
      <c r="M594" s="222" t="s">
        <v>19</v>
      </c>
      <c r="N594" s="223" t="s">
        <v>44</v>
      </c>
      <c r="O594" s="87"/>
      <c r="P594" s="224">
        <f>O594*H594</f>
        <v>0</v>
      </c>
      <c r="Q594" s="224">
        <v>0</v>
      </c>
      <c r="R594" s="224">
        <f>Q594*H594</f>
        <v>0</v>
      </c>
      <c r="S594" s="224">
        <v>0</v>
      </c>
      <c r="T594" s="225">
        <f>S594*H594</f>
        <v>0</v>
      </c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R594" s="226" t="s">
        <v>284</v>
      </c>
      <c r="AT594" s="226" t="s">
        <v>183</v>
      </c>
      <c r="AU594" s="226" t="s">
        <v>82</v>
      </c>
      <c r="AY594" s="20" t="s">
        <v>180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20" t="s">
        <v>80</v>
      </c>
      <c r="BK594" s="227">
        <f>ROUND(I594*H594,2)</f>
        <v>0</v>
      </c>
      <c r="BL594" s="20" t="s">
        <v>284</v>
      </c>
      <c r="BM594" s="226" t="s">
        <v>3182</v>
      </c>
    </row>
    <row r="595" s="2" customFormat="1">
      <c r="A595" s="41"/>
      <c r="B595" s="42"/>
      <c r="C595" s="43"/>
      <c r="D595" s="228" t="s">
        <v>190</v>
      </c>
      <c r="E595" s="43"/>
      <c r="F595" s="229" t="s">
        <v>907</v>
      </c>
      <c r="G595" s="43"/>
      <c r="H595" s="43"/>
      <c r="I595" s="230"/>
      <c r="J595" s="43"/>
      <c r="K595" s="43"/>
      <c r="L595" s="47"/>
      <c r="M595" s="231"/>
      <c r="N595" s="232"/>
      <c r="O595" s="87"/>
      <c r="P595" s="87"/>
      <c r="Q595" s="87"/>
      <c r="R595" s="87"/>
      <c r="S595" s="87"/>
      <c r="T595" s="88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T595" s="20" t="s">
        <v>190</v>
      </c>
      <c r="AU595" s="20" t="s">
        <v>82</v>
      </c>
    </row>
    <row r="596" s="2" customFormat="1">
      <c r="A596" s="41"/>
      <c r="B596" s="42"/>
      <c r="C596" s="43"/>
      <c r="D596" s="233" t="s">
        <v>192</v>
      </c>
      <c r="E596" s="43"/>
      <c r="F596" s="234" t="s">
        <v>908</v>
      </c>
      <c r="G596" s="43"/>
      <c r="H596" s="43"/>
      <c r="I596" s="230"/>
      <c r="J596" s="43"/>
      <c r="K596" s="43"/>
      <c r="L596" s="47"/>
      <c r="M596" s="231"/>
      <c r="N596" s="232"/>
      <c r="O596" s="87"/>
      <c r="P596" s="87"/>
      <c r="Q596" s="87"/>
      <c r="R596" s="87"/>
      <c r="S596" s="87"/>
      <c r="T596" s="88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T596" s="20" t="s">
        <v>192</v>
      </c>
      <c r="AU596" s="20" t="s">
        <v>82</v>
      </c>
    </row>
    <row r="597" s="2" customFormat="1" ht="24.15" customHeight="1">
      <c r="A597" s="41"/>
      <c r="B597" s="42"/>
      <c r="C597" s="215" t="s">
        <v>1503</v>
      </c>
      <c r="D597" s="215" t="s">
        <v>183</v>
      </c>
      <c r="E597" s="216" t="s">
        <v>910</v>
      </c>
      <c r="F597" s="217" t="s">
        <v>911</v>
      </c>
      <c r="G597" s="218" t="s">
        <v>186</v>
      </c>
      <c r="H597" s="219">
        <v>10.375</v>
      </c>
      <c r="I597" s="220"/>
      <c r="J597" s="221">
        <f>ROUND(I597*H597,2)</f>
        <v>0</v>
      </c>
      <c r="K597" s="217" t="s">
        <v>187</v>
      </c>
      <c r="L597" s="47"/>
      <c r="M597" s="222" t="s">
        <v>19</v>
      </c>
      <c r="N597" s="223" t="s">
        <v>44</v>
      </c>
      <c r="O597" s="87"/>
      <c r="P597" s="224">
        <f>O597*H597</f>
        <v>0</v>
      </c>
      <c r="Q597" s="224">
        <v>2.4232000000000001E-05</v>
      </c>
      <c r="R597" s="224">
        <f>Q597*H597</f>
        <v>0.00025140699999999999</v>
      </c>
      <c r="S597" s="224">
        <v>0</v>
      </c>
      <c r="T597" s="225">
        <f>S597*H597</f>
        <v>0</v>
      </c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R597" s="226" t="s">
        <v>284</v>
      </c>
      <c r="AT597" s="226" t="s">
        <v>183</v>
      </c>
      <c r="AU597" s="226" t="s">
        <v>82</v>
      </c>
      <c r="AY597" s="20" t="s">
        <v>180</v>
      </c>
      <c r="BE597" s="227">
        <f>IF(N597="základní",J597,0)</f>
        <v>0</v>
      </c>
      <c r="BF597" s="227">
        <f>IF(N597="snížená",J597,0)</f>
        <v>0</v>
      </c>
      <c r="BG597" s="227">
        <f>IF(N597="zákl. přenesená",J597,0)</f>
        <v>0</v>
      </c>
      <c r="BH597" s="227">
        <f>IF(N597="sníž. přenesená",J597,0)</f>
        <v>0</v>
      </c>
      <c r="BI597" s="227">
        <f>IF(N597="nulová",J597,0)</f>
        <v>0</v>
      </c>
      <c r="BJ597" s="20" t="s">
        <v>80</v>
      </c>
      <c r="BK597" s="227">
        <f>ROUND(I597*H597,2)</f>
        <v>0</v>
      </c>
      <c r="BL597" s="20" t="s">
        <v>284</v>
      </c>
      <c r="BM597" s="226" t="s">
        <v>3183</v>
      </c>
    </row>
    <row r="598" s="2" customFormat="1">
      <c r="A598" s="41"/>
      <c r="B598" s="42"/>
      <c r="C598" s="43"/>
      <c r="D598" s="228" t="s">
        <v>190</v>
      </c>
      <c r="E598" s="43"/>
      <c r="F598" s="229" t="s">
        <v>913</v>
      </c>
      <c r="G598" s="43"/>
      <c r="H598" s="43"/>
      <c r="I598" s="230"/>
      <c r="J598" s="43"/>
      <c r="K598" s="43"/>
      <c r="L598" s="47"/>
      <c r="M598" s="231"/>
      <c r="N598" s="232"/>
      <c r="O598" s="87"/>
      <c r="P598" s="87"/>
      <c r="Q598" s="87"/>
      <c r="R598" s="87"/>
      <c r="S598" s="87"/>
      <c r="T598" s="88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T598" s="20" t="s">
        <v>190</v>
      </c>
      <c r="AU598" s="20" t="s">
        <v>82</v>
      </c>
    </row>
    <row r="599" s="2" customFormat="1">
      <c r="A599" s="41"/>
      <c r="B599" s="42"/>
      <c r="C599" s="43"/>
      <c r="D599" s="233" t="s">
        <v>192</v>
      </c>
      <c r="E599" s="43"/>
      <c r="F599" s="234" t="s">
        <v>914</v>
      </c>
      <c r="G599" s="43"/>
      <c r="H599" s="43"/>
      <c r="I599" s="230"/>
      <c r="J599" s="43"/>
      <c r="K599" s="43"/>
      <c r="L599" s="47"/>
      <c r="M599" s="231"/>
      <c r="N599" s="232"/>
      <c r="O599" s="87"/>
      <c r="P599" s="87"/>
      <c r="Q599" s="87"/>
      <c r="R599" s="87"/>
      <c r="S599" s="87"/>
      <c r="T599" s="88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T599" s="20" t="s">
        <v>192</v>
      </c>
      <c r="AU599" s="20" t="s">
        <v>82</v>
      </c>
    </row>
    <row r="600" s="2" customFormat="1" ht="24.15" customHeight="1">
      <c r="A600" s="41"/>
      <c r="B600" s="42"/>
      <c r="C600" s="215" t="s">
        <v>1505</v>
      </c>
      <c r="D600" s="215" t="s">
        <v>183</v>
      </c>
      <c r="E600" s="216" t="s">
        <v>916</v>
      </c>
      <c r="F600" s="217" t="s">
        <v>917</v>
      </c>
      <c r="G600" s="218" t="s">
        <v>186</v>
      </c>
      <c r="H600" s="219">
        <v>10.375</v>
      </c>
      <c r="I600" s="220"/>
      <c r="J600" s="221">
        <f>ROUND(I600*H600,2)</f>
        <v>0</v>
      </c>
      <c r="K600" s="217" t="s">
        <v>187</v>
      </c>
      <c r="L600" s="47"/>
      <c r="M600" s="222" t="s">
        <v>19</v>
      </c>
      <c r="N600" s="223" t="s">
        <v>44</v>
      </c>
      <c r="O600" s="87"/>
      <c r="P600" s="224">
        <f>O600*H600</f>
        <v>0</v>
      </c>
      <c r="Q600" s="224">
        <v>0.00012305000000000001</v>
      </c>
      <c r="R600" s="224">
        <f>Q600*H600</f>
        <v>0.0012766437500000001</v>
      </c>
      <c r="S600" s="224">
        <v>0</v>
      </c>
      <c r="T600" s="225">
        <f>S600*H600</f>
        <v>0</v>
      </c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R600" s="226" t="s">
        <v>284</v>
      </c>
      <c r="AT600" s="226" t="s">
        <v>183</v>
      </c>
      <c r="AU600" s="226" t="s">
        <v>82</v>
      </c>
      <c r="AY600" s="20" t="s">
        <v>180</v>
      </c>
      <c r="BE600" s="227">
        <f>IF(N600="základní",J600,0)</f>
        <v>0</v>
      </c>
      <c r="BF600" s="227">
        <f>IF(N600="snížená",J600,0)</f>
        <v>0</v>
      </c>
      <c r="BG600" s="227">
        <f>IF(N600="zákl. přenesená",J600,0)</f>
        <v>0</v>
      </c>
      <c r="BH600" s="227">
        <f>IF(N600="sníž. přenesená",J600,0)</f>
        <v>0</v>
      </c>
      <c r="BI600" s="227">
        <f>IF(N600="nulová",J600,0)</f>
        <v>0</v>
      </c>
      <c r="BJ600" s="20" t="s">
        <v>80</v>
      </c>
      <c r="BK600" s="227">
        <f>ROUND(I600*H600,2)</f>
        <v>0</v>
      </c>
      <c r="BL600" s="20" t="s">
        <v>284</v>
      </c>
      <c r="BM600" s="226" t="s">
        <v>3184</v>
      </c>
    </row>
    <row r="601" s="2" customFormat="1">
      <c r="A601" s="41"/>
      <c r="B601" s="42"/>
      <c r="C601" s="43"/>
      <c r="D601" s="228" t="s">
        <v>190</v>
      </c>
      <c r="E601" s="43"/>
      <c r="F601" s="229" t="s">
        <v>919</v>
      </c>
      <c r="G601" s="43"/>
      <c r="H601" s="43"/>
      <c r="I601" s="230"/>
      <c r="J601" s="43"/>
      <c r="K601" s="43"/>
      <c r="L601" s="47"/>
      <c r="M601" s="231"/>
      <c r="N601" s="232"/>
      <c r="O601" s="87"/>
      <c r="P601" s="87"/>
      <c r="Q601" s="87"/>
      <c r="R601" s="87"/>
      <c r="S601" s="87"/>
      <c r="T601" s="88"/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T601" s="20" t="s">
        <v>190</v>
      </c>
      <c r="AU601" s="20" t="s">
        <v>82</v>
      </c>
    </row>
    <row r="602" s="2" customFormat="1">
      <c r="A602" s="41"/>
      <c r="B602" s="42"/>
      <c r="C602" s="43"/>
      <c r="D602" s="233" t="s">
        <v>192</v>
      </c>
      <c r="E602" s="43"/>
      <c r="F602" s="234" t="s">
        <v>920</v>
      </c>
      <c r="G602" s="43"/>
      <c r="H602" s="43"/>
      <c r="I602" s="230"/>
      <c r="J602" s="43"/>
      <c r="K602" s="43"/>
      <c r="L602" s="47"/>
      <c r="M602" s="231"/>
      <c r="N602" s="232"/>
      <c r="O602" s="87"/>
      <c r="P602" s="87"/>
      <c r="Q602" s="87"/>
      <c r="R602" s="87"/>
      <c r="S602" s="87"/>
      <c r="T602" s="88"/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T602" s="20" t="s">
        <v>192</v>
      </c>
      <c r="AU602" s="20" t="s">
        <v>82</v>
      </c>
    </row>
    <row r="603" s="2" customFormat="1" ht="24.15" customHeight="1">
      <c r="A603" s="41"/>
      <c r="B603" s="42"/>
      <c r="C603" s="215" t="s">
        <v>1510</v>
      </c>
      <c r="D603" s="215" t="s">
        <v>183</v>
      </c>
      <c r="E603" s="216" t="s">
        <v>922</v>
      </c>
      <c r="F603" s="217" t="s">
        <v>923</v>
      </c>
      <c r="G603" s="218" t="s">
        <v>186</v>
      </c>
      <c r="H603" s="219">
        <v>10.375</v>
      </c>
      <c r="I603" s="220"/>
      <c r="J603" s="221">
        <f>ROUND(I603*H603,2)</f>
        <v>0</v>
      </c>
      <c r="K603" s="217" t="s">
        <v>187</v>
      </c>
      <c r="L603" s="47"/>
      <c r="M603" s="222" t="s">
        <v>19</v>
      </c>
      <c r="N603" s="223" t="s">
        <v>44</v>
      </c>
      <c r="O603" s="87"/>
      <c r="P603" s="224">
        <f>O603*H603</f>
        <v>0</v>
      </c>
      <c r="Q603" s="224">
        <v>0.00012305000000000001</v>
      </c>
      <c r="R603" s="224">
        <f>Q603*H603</f>
        <v>0.0012766437500000001</v>
      </c>
      <c r="S603" s="224">
        <v>0</v>
      </c>
      <c r="T603" s="225">
        <f>S603*H603</f>
        <v>0</v>
      </c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R603" s="226" t="s">
        <v>284</v>
      </c>
      <c r="AT603" s="226" t="s">
        <v>183</v>
      </c>
      <c r="AU603" s="226" t="s">
        <v>82</v>
      </c>
      <c r="AY603" s="20" t="s">
        <v>180</v>
      </c>
      <c r="BE603" s="227">
        <f>IF(N603="základní",J603,0)</f>
        <v>0</v>
      </c>
      <c r="BF603" s="227">
        <f>IF(N603="snížená",J603,0)</f>
        <v>0</v>
      </c>
      <c r="BG603" s="227">
        <f>IF(N603="zákl. přenesená",J603,0)</f>
        <v>0</v>
      </c>
      <c r="BH603" s="227">
        <f>IF(N603="sníž. přenesená",J603,0)</f>
        <v>0</v>
      </c>
      <c r="BI603" s="227">
        <f>IF(N603="nulová",J603,0)</f>
        <v>0</v>
      </c>
      <c r="BJ603" s="20" t="s">
        <v>80</v>
      </c>
      <c r="BK603" s="227">
        <f>ROUND(I603*H603,2)</f>
        <v>0</v>
      </c>
      <c r="BL603" s="20" t="s">
        <v>284</v>
      </c>
      <c r="BM603" s="226" t="s">
        <v>3185</v>
      </c>
    </row>
    <row r="604" s="2" customFormat="1">
      <c r="A604" s="41"/>
      <c r="B604" s="42"/>
      <c r="C604" s="43"/>
      <c r="D604" s="228" t="s">
        <v>190</v>
      </c>
      <c r="E604" s="43"/>
      <c r="F604" s="229" t="s">
        <v>925</v>
      </c>
      <c r="G604" s="43"/>
      <c r="H604" s="43"/>
      <c r="I604" s="230"/>
      <c r="J604" s="43"/>
      <c r="K604" s="43"/>
      <c r="L604" s="47"/>
      <c r="M604" s="231"/>
      <c r="N604" s="232"/>
      <c r="O604" s="87"/>
      <c r="P604" s="87"/>
      <c r="Q604" s="87"/>
      <c r="R604" s="87"/>
      <c r="S604" s="87"/>
      <c r="T604" s="88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T604" s="20" t="s">
        <v>190</v>
      </c>
      <c r="AU604" s="20" t="s">
        <v>82</v>
      </c>
    </row>
    <row r="605" s="2" customFormat="1">
      <c r="A605" s="41"/>
      <c r="B605" s="42"/>
      <c r="C605" s="43"/>
      <c r="D605" s="233" t="s">
        <v>192</v>
      </c>
      <c r="E605" s="43"/>
      <c r="F605" s="234" t="s">
        <v>926</v>
      </c>
      <c r="G605" s="43"/>
      <c r="H605" s="43"/>
      <c r="I605" s="230"/>
      <c r="J605" s="43"/>
      <c r="K605" s="43"/>
      <c r="L605" s="47"/>
      <c r="M605" s="231"/>
      <c r="N605" s="232"/>
      <c r="O605" s="87"/>
      <c r="P605" s="87"/>
      <c r="Q605" s="87"/>
      <c r="R605" s="87"/>
      <c r="S605" s="87"/>
      <c r="T605" s="88"/>
      <c r="U605" s="41"/>
      <c r="V605" s="41"/>
      <c r="W605" s="41"/>
      <c r="X605" s="41"/>
      <c r="Y605" s="41"/>
      <c r="Z605" s="41"/>
      <c r="AA605" s="41"/>
      <c r="AB605" s="41"/>
      <c r="AC605" s="41"/>
      <c r="AD605" s="41"/>
      <c r="AE605" s="41"/>
      <c r="AT605" s="20" t="s">
        <v>192</v>
      </c>
      <c r="AU605" s="20" t="s">
        <v>82</v>
      </c>
    </row>
    <row r="606" s="15" customFormat="1">
      <c r="A606" s="15"/>
      <c r="B606" s="268"/>
      <c r="C606" s="269"/>
      <c r="D606" s="228" t="s">
        <v>216</v>
      </c>
      <c r="E606" s="270" t="s">
        <v>19</v>
      </c>
      <c r="F606" s="271" t="s">
        <v>927</v>
      </c>
      <c r="G606" s="269"/>
      <c r="H606" s="270" t="s">
        <v>19</v>
      </c>
      <c r="I606" s="272"/>
      <c r="J606" s="269"/>
      <c r="K606" s="269"/>
      <c r="L606" s="273"/>
      <c r="M606" s="274"/>
      <c r="N606" s="275"/>
      <c r="O606" s="275"/>
      <c r="P606" s="275"/>
      <c r="Q606" s="275"/>
      <c r="R606" s="275"/>
      <c r="S606" s="275"/>
      <c r="T606" s="276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77" t="s">
        <v>216</v>
      </c>
      <c r="AU606" s="277" t="s">
        <v>82</v>
      </c>
      <c r="AV606" s="15" t="s">
        <v>80</v>
      </c>
      <c r="AW606" s="15" t="s">
        <v>35</v>
      </c>
      <c r="AX606" s="15" t="s">
        <v>73</v>
      </c>
      <c r="AY606" s="277" t="s">
        <v>180</v>
      </c>
    </row>
    <row r="607" s="13" customFormat="1">
      <c r="A607" s="13"/>
      <c r="B607" s="235"/>
      <c r="C607" s="236"/>
      <c r="D607" s="228" t="s">
        <v>216</v>
      </c>
      <c r="E607" s="237" t="s">
        <v>19</v>
      </c>
      <c r="F607" s="238" t="s">
        <v>3186</v>
      </c>
      <c r="G607" s="236"/>
      <c r="H607" s="239">
        <v>9.1999999999999993</v>
      </c>
      <c r="I607" s="240"/>
      <c r="J607" s="236"/>
      <c r="K607" s="236"/>
      <c r="L607" s="241"/>
      <c r="M607" s="242"/>
      <c r="N607" s="243"/>
      <c r="O607" s="243"/>
      <c r="P607" s="243"/>
      <c r="Q607" s="243"/>
      <c r="R607" s="243"/>
      <c r="S607" s="243"/>
      <c r="T607" s="244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5" t="s">
        <v>216</v>
      </c>
      <c r="AU607" s="245" t="s">
        <v>82</v>
      </c>
      <c r="AV607" s="13" t="s">
        <v>82</v>
      </c>
      <c r="AW607" s="13" t="s">
        <v>35</v>
      </c>
      <c r="AX607" s="13" t="s">
        <v>73</v>
      </c>
      <c r="AY607" s="245" t="s">
        <v>180</v>
      </c>
    </row>
    <row r="608" s="13" customFormat="1">
      <c r="A608" s="13"/>
      <c r="B608" s="235"/>
      <c r="C608" s="236"/>
      <c r="D608" s="228" t="s">
        <v>216</v>
      </c>
      <c r="E608" s="237" t="s">
        <v>19</v>
      </c>
      <c r="F608" s="238" t="s">
        <v>3187</v>
      </c>
      <c r="G608" s="236"/>
      <c r="H608" s="239">
        <v>1.175</v>
      </c>
      <c r="I608" s="240"/>
      <c r="J608" s="236"/>
      <c r="K608" s="236"/>
      <c r="L608" s="241"/>
      <c r="M608" s="242"/>
      <c r="N608" s="243"/>
      <c r="O608" s="243"/>
      <c r="P608" s="243"/>
      <c r="Q608" s="243"/>
      <c r="R608" s="243"/>
      <c r="S608" s="243"/>
      <c r="T608" s="244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5" t="s">
        <v>216</v>
      </c>
      <c r="AU608" s="245" t="s">
        <v>82</v>
      </c>
      <c r="AV608" s="13" t="s">
        <v>82</v>
      </c>
      <c r="AW608" s="13" t="s">
        <v>35</v>
      </c>
      <c r="AX608" s="13" t="s">
        <v>73</v>
      </c>
      <c r="AY608" s="245" t="s">
        <v>180</v>
      </c>
    </row>
    <row r="609" s="14" customFormat="1">
      <c r="A609" s="14"/>
      <c r="B609" s="246"/>
      <c r="C609" s="247"/>
      <c r="D609" s="228" t="s">
        <v>216</v>
      </c>
      <c r="E609" s="248" t="s">
        <v>19</v>
      </c>
      <c r="F609" s="249" t="s">
        <v>293</v>
      </c>
      <c r="G609" s="247"/>
      <c r="H609" s="250">
        <v>10.375</v>
      </c>
      <c r="I609" s="251"/>
      <c r="J609" s="247"/>
      <c r="K609" s="247"/>
      <c r="L609" s="252"/>
      <c r="M609" s="253"/>
      <c r="N609" s="254"/>
      <c r="O609" s="254"/>
      <c r="P609" s="254"/>
      <c r="Q609" s="254"/>
      <c r="R609" s="254"/>
      <c r="S609" s="254"/>
      <c r="T609" s="255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6" t="s">
        <v>216</v>
      </c>
      <c r="AU609" s="256" t="s">
        <v>82</v>
      </c>
      <c r="AV609" s="14" t="s">
        <v>188</v>
      </c>
      <c r="AW609" s="14" t="s">
        <v>35</v>
      </c>
      <c r="AX609" s="14" t="s">
        <v>80</v>
      </c>
      <c r="AY609" s="256" t="s">
        <v>180</v>
      </c>
    </row>
    <row r="610" s="2" customFormat="1" ht="24.15" customHeight="1">
      <c r="A610" s="41"/>
      <c r="B610" s="42"/>
      <c r="C610" s="215" t="s">
        <v>1519</v>
      </c>
      <c r="D610" s="215" t="s">
        <v>183</v>
      </c>
      <c r="E610" s="216" t="s">
        <v>930</v>
      </c>
      <c r="F610" s="217" t="s">
        <v>931</v>
      </c>
      <c r="G610" s="218" t="s">
        <v>186</v>
      </c>
      <c r="H610" s="219">
        <v>10.375</v>
      </c>
      <c r="I610" s="220"/>
      <c r="J610" s="221">
        <f>ROUND(I610*H610,2)</f>
        <v>0</v>
      </c>
      <c r="K610" s="217" t="s">
        <v>187</v>
      </c>
      <c r="L610" s="47"/>
      <c r="M610" s="222" t="s">
        <v>19</v>
      </c>
      <c r="N610" s="223" t="s">
        <v>44</v>
      </c>
      <c r="O610" s="87"/>
      <c r="P610" s="224">
        <f>O610*H610</f>
        <v>0</v>
      </c>
      <c r="Q610" s="224">
        <v>9.8999999999999994E-05</v>
      </c>
      <c r="R610" s="224">
        <f>Q610*H610</f>
        <v>0.001027125</v>
      </c>
      <c r="S610" s="224">
        <v>0</v>
      </c>
      <c r="T610" s="225">
        <f>S610*H610</f>
        <v>0</v>
      </c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R610" s="226" t="s">
        <v>284</v>
      </c>
      <c r="AT610" s="226" t="s">
        <v>183</v>
      </c>
      <c r="AU610" s="226" t="s">
        <v>82</v>
      </c>
      <c r="AY610" s="20" t="s">
        <v>180</v>
      </c>
      <c r="BE610" s="227">
        <f>IF(N610="základní",J610,0)</f>
        <v>0</v>
      </c>
      <c r="BF610" s="227">
        <f>IF(N610="snížená",J610,0)</f>
        <v>0</v>
      </c>
      <c r="BG610" s="227">
        <f>IF(N610="zákl. přenesená",J610,0)</f>
        <v>0</v>
      </c>
      <c r="BH610" s="227">
        <f>IF(N610="sníž. přenesená",J610,0)</f>
        <v>0</v>
      </c>
      <c r="BI610" s="227">
        <f>IF(N610="nulová",J610,0)</f>
        <v>0</v>
      </c>
      <c r="BJ610" s="20" t="s">
        <v>80</v>
      </c>
      <c r="BK610" s="227">
        <f>ROUND(I610*H610,2)</f>
        <v>0</v>
      </c>
      <c r="BL610" s="20" t="s">
        <v>284</v>
      </c>
      <c r="BM610" s="226" t="s">
        <v>3188</v>
      </c>
    </row>
    <row r="611" s="2" customFormat="1">
      <c r="A611" s="41"/>
      <c r="B611" s="42"/>
      <c r="C611" s="43"/>
      <c r="D611" s="228" t="s">
        <v>190</v>
      </c>
      <c r="E611" s="43"/>
      <c r="F611" s="229" t="s">
        <v>933</v>
      </c>
      <c r="G611" s="43"/>
      <c r="H611" s="43"/>
      <c r="I611" s="230"/>
      <c r="J611" s="43"/>
      <c r="K611" s="43"/>
      <c r="L611" s="47"/>
      <c r="M611" s="231"/>
      <c r="N611" s="232"/>
      <c r="O611" s="87"/>
      <c r="P611" s="87"/>
      <c r="Q611" s="87"/>
      <c r="R611" s="87"/>
      <c r="S611" s="87"/>
      <c r="T611" s="88"/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T611" s="20" t="s">
        <v>190</v>
      </c>
      <c r="AU611" s="20" t="s">
        <v>82</v>
      </c>
    </row>
    <row r="612" s="2" customFormat="1">
      <c r="A612" s="41"/>
      <c r="B612" s="42"/>
      <c r="C612" s="43"/>
      <c r="D612" s="233" t="s">
        <v>192</v>
      </c>
      <c r="E612" s="43"/>
      <c r="F612" s="234" t="s">
        <v>934</v>
      </c>
      <c r="G612" s="43"/>
      <c r="H612" s="43"/>
      <c r="I612" s="230"/>
      <c r="J612" s="43"/>
      <c r="K612" s="43"/>
      <c r="L612" s="47"/>
      <c r="M612" s="231"/>
      <c r="N612" s="232"/>
      <c r="O612" s="87"/>
      <c r="P612" s="87"/>
      <c r="Q612" s="87"/>
      <c r="R612" s="87"/>
      <c r="S612" s="87"/>
      <c r="T612" s="88"/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T612" s="20" t="s">
        <v>192</v>
      </c>
      <c r="AU612" s="20" t="s">
        <v>82</v>
      </c>
    </row>
    <row r="613" s="2" customFormat="1" ht="16.5" customHeight="1">
      <c r="A613" s="41"/>
      <c r="B613" s="42"/>
      <c r="C613" s="215" t="s">
        <v>1522</v>
      </c>
      <c r="D613" s="215" t="s">
        <v>183</v>
      </c>
      <c r="E613" s="216" t="s">
        <v>936</v>
      </c>
      <c r="F613" s="217" t="s">
        <v>937</v>
      </c>
      <c r="G613" s="218" t="s">
        <v>483</v>
      </c>
      <c r="H613" s="219">
        <v>26.899999999999999</v>
      </c>
      <c r="I613" s="220"/>
      <c r="J613" s="221">
        <f>ROUND(I613*H613,2)</f>
        <v>0</v>
      </c>
      <c r="K613" s="217" t="s">
        <v>187</v>
      </c>
      <c r="L613" s="47"/>
      <c r="M613" s="222" t="s">
        <v>19</v>
      </c>
      <c r="N613" s="223" t="s">
        <v>44</v>
      </c>
      <c r="O613" s="87"/>
      <c r="P613" s="224">
        <f>O613*H613</f>
        <v>0</v>
      </c>
      <c r="Q613" s="224">
        <v>6.0000000000000002E-06</v>
      </c>
      <c r="R613" s="224">
        <f>Q613*H613</f>
        <v>0.00016139999999999999</v>
      </c>
      <c r="S613" s="224">
        <v>0</v>
      </c>
      <c r="T613" s="225">
        <f>S613*H613</f>
        <v>0</v>
      </c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R613" s="226" t="s">
        <v>284</v>
      </c>
      <c r="AT613" s="226" t="s">
        <v>183</v>
      </c>
      <c r="AU613" s="226" t="s">
        <v>82</v>
      </c>
      <c r="AY613" s="20" t="s">
        <v>180</v>
      </c>
      <c r="BE613" s="227">
        <f>IF(N613="základní",J613,0)</f>
        <v>0</v>
      </c>
      <c r="BF613" s="227">
        <f>IF(N613="snížená",J613,0)</f>
        <v>0</v>
      </c>
      <c r="BG613" s="227">
        <f>IF(N613="zákl. přenesená",J613,0)</f>
        <v>0</v>
      </c>
      <c r="BH613" s="227">
        <f>IF(N613="sníž. přenesená",J613,0)</f>
        <v>0</v>
      </c>
      <c r="BI613" s="227">
        <f>IF(N613="nulová",J613,0)</f>
        <v>0</v>
      </c>
      <c r="BJ613" s="20" t="s">
        <v>80</v>
      </c>
      <c r="BK613" s="227">
        <f>ROUND(I613*H613,2)</f>
        <v>0</v>
      </c>
      <c r="BL613" s="20" t="s">
        <v>284</v>
      </c>
      <c r="BM613" s="226" t="s">
        <v>3189</v>
      </c>
    </row>
    <row r="614" s="2" customFormat="1">
      <c r="A614" s="41"/>
      <c r="B614" s="42"/>
      <c r="C614" s="43"/>
      <c r="D614" s="228" t="s">
        <v>190</v>
      </c>
      <c r="E614" s="43"/>
      <c r="F614" s="229" t="s">
        <v>939</v>
      </c>
      <c r="G614" s="43"/>
      <c r="H614" s="43"/>
      <c r="I614" s="230"/>
      <c r="J614" s="43"/>
      <c r="K614" s="43"/>
      <c r="L614" s="47"/>
      <c r="M614" s="231"/>
      <c r="N614" s="232"/>
      <c r="O614" s="87"/>
      <c r="P614" s="87"/>
      <c r="Q614" s="87"/>
      <c r="R614" s="87"/>
      <c r="S614" s="87"/>
      <c r="T614" s="88"/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T614" s="20" t="s">
        <v>190</v>
      </c>
      <c r="AU614" s="20" t="s">
        <v>82</v>
      </c>
    </row>
    <row r="615" s="2" customFormat="1">
      <c r="A615" s="41"/>
      <c r="B615" s="42"/>
      <c r="C615" s="43"/>
      <c r="D615" s="233" t="s">
        <v>192</v>
      </c>
      <c r="E615" s="43"/>
      <c r="F615" s="234" t="s">
        <v>940</v>
      </c>
      <c r="G615" s="43"/>
      <c r="H615" s="43"/>
      <c r="I615" s="230"/>
      <c r="J615" s="43"/>
      <c r="K615" s="43"/>
      <c r="L615" s="47"/>
      <c r="M615" s="231"/>
      <c r="N615" s="232"/>
      <c r="O615" s="87"/>
      <c r="P615" s="87"/>
      <c r="Q615" s="87"/>
      <c r="R615" s="87"/>
      <c r="S615" s="87"/>
      <c r="T615" s="88"/>
      <c r="U615" s="41"/>
      <c r="V615" s="41"/>
      <c r="W615" s="41"/>
      <c r="X615" s="41"/>
      <c r="Y615" s="41"/>
      <c r="Z615" s="41"/>
      <c r="AA615" s="41"/>
      <c r="AB615" s="41"/>
      <c r="AC615" s="41"/>
      <c r="AD615" s="41"/>
      <c r="AE615" s="41"/>
      <c r="AT615" s="20" t="s">
        <v>192</v>
      </c>
      <c r="AU615" s="20" t="s">
        <v>82</v>
      </c>
    </row>
    <row r="616" s="2" customFormat="1" ht="24.15" customHeight="1">
      <c r="A616" s="41"/>
      <c r="B616" s="42"/>
      <c r="C616" s="215" t="s">
        <v>1524</v>
      </c>
      <c r="D616" s="215" t="s">
        <v>183</v>
      </c>
      <c r="E616" s="216" t="s">
        <v>942</v>
      </c>
      <c r="F616" s="217" t="s">
        <v>943</v>
      </c>
      <c r="G616" s="218" t="s">
        <v>483</v>
      </c>
      <c r="H616" s="219">
        <v>26.899999999999999</v>
      </c>
      <c r="I616" s="220"/>
      <c r="J616" s="221">
        <f>ROUND(I616*H616,2)</f>
        <v>0</v>
      </c>
      <c r="K616" s="217" t="s">
        <v>187</v>
      </c>
      <c r="L616" s="47"/>
      <c r="M616" s="222" t="s">
        <v>19</v>
      </c>
      <c r="N616" s="223" t="s">
        <v>44</v>
      </c>
      <c r="O616" s="87"/>
      <c r="P616" s="224">
        <f>O616*H616</f>
        <v>0</v>
      </c>
      <c r="Q616" s="224">
        <v>1.8640000000000001E-05</v>
      </c>
      <c r="R616" s="224">
        <f>Q616*H616</f>
        <v>0.00050141599999999997</v>
      </c>
      <c r="S616" s="224">
        <v>0</v>
      </c>
      <c r="T616" s="225">
        <f>S616*H616</f>
        <v>0</v>
      </c>
      <c r="U616" s="41"/>
      <c r="V616" s="41"/>
      <c r="W616" s="41"/>
      <c r="X616" s="41"/>
      <c r="Y616" s="41"/>
      <c r="Z616" s="41"/>
      <c r="AA616" s="41"/>
      <c r="AB616" s="41"/>
      <c r="AC616" s="41"/>
      <c r="AD616" s="41"/>
      <c r="AE616" s="41"/>
      <c r="AR616" s="226" t="s">
        <v>284</v>
      </c>
      <c r="AT616" s="226" t="s">
        <v>183</v>
      </c>
      <c r="AU616" s="226" t="s">
        <v>82</v>
      </c>
      <c r="AY616" s="20" t="s">
        <v>180</v>
      </c>
      <c r="BE616" s="227">
        <f>IF(N616="základní",J616,0)</f>
        <v>0</v>
      </c>
      <c r="BF616" s="227">
        <f>IF(N616="snížená",J616,0)</f>
        <v>0</v>
      </c>
      <c r="BG616" s="227">
        <f>IF(N616="zákl. přenesená",J616,0)</f>
        <v>0</v>
      </c>
      <c r="BH616" s="227">
        <f>IF(N616="sníž. přenesená",J616,0)</f>
        <v>0</v>
      </c>
      <c r="BI616" s="227">
        <f>IF(N616="nulová",J616,0)</f>
        <v>0</v>
      </c>
      <c r="BJ616" s="20" t="s">
        <v>80</v>
      </c>
      <c r="BK616" s="227">
        <f>ROUND(I616*H616,2)</f>
        <v>0</v>
      </c>
      <c r="BL616" s="20" t="s">
        <v>284</v>
      </c>
      <c r="BM616" s="226" t="s">
        <v>3190</v>
      </c>
    </row>
    <row r="617" s="2" customFormat="1">
      <c r="A617" s="41"/>
      <c r="B617" s="42"/>
      <c r="C617" s="43"/>
      <c r="D617" s="228" t="s">
        <v>190</v>
      </c>
      <c r="E617" s="43"/>
      <c r="F617" s="229" t="s">
        <v>945</v>
      </c>
      <c r="G617" s="43"/>
      <c r="H617" s="43"/>
      <c r="I617" s="230"/>
      <c r="J617" s="43"/>
      <c r="K617" s="43"/>
      <c r="L617" s="47"/>
      <c r="M617" s="231"/>
      <c r="N617" s="232"/>
      <c r="O617" s="87"/>
      <c r="P617" s="87"/>
      <c r="Q617" s="87"/>
      <c r="R617" s="87"/>
      <c r="S617" s="87"/>
      <c r="T617" s="88"/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T617" s="20" t="s">
        <v>190</v>
      </c>
      <c r="AU617" s="20" t="s">
        <v>82</v>
      </c>
    </row>
    <row r="618" s="2" customFormat="1">
      <c r="A618" s="41"/>
      <c r="B618" s="42"/>
      <c r="C618" s="43"/>
      <c r="D618" s="233" t="s">
        <v>192</v>
      </c>
      <c r="E618" s="43"/>
      <c r="F618" s="234" t="s">
        <v>946</v>
      </c>
      <c r="G618" s="43"/>
      <c r="H618" s="43"/>
      <c r="I618" s="230"/>
      <c r="J618" s="43"/>
      <c r="K618" s="43"/>
      <c r="L618" s="47"/>
      <c r="M618" s="231"/>
      <c r="N618" s="232"/>
      <c r="O618" s="87"/>
      <c r="P618" s="87"/>
      <c r="Q618" s="87"/>
      <c r="R618" s="87"/>
      <c r="S618" s="87"/>
      <c r="T618" s="88"/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T618" s="20" t="s">
        <v>192</v>
      </c>
      <c r="AU618" s="20" t="s">
        <v>82</v>
      </c>
    </row>
    <row r="619" s="2" customFormat="1" ht="24.15" customHeight="1">
      <c r="A619" s="41"/>
      <c r="B619" s="42"/>
      <c r="C619" s="215" t="s">
        <v>1527</v>
      </c>
      <c r="D619" s="215" t="s">
        <v>183</v>
      </c>
      <c r="E619" s="216" t="s">
        <v>948</v>
      </c>
      <c r="F619" s="217" t="s">
        <v>949</v>
      </c>
      <c r="G619" s="218" t="s">
        <v>483</v>
      </c>
      <c r="H619" s="219">
        <v>26.899999999999999</v>
      </c>
      <c r="I619" s="220"/>
      <c r="J619" s="221">
        <f>ROUND(I619*H619,2)</f>
        <v>0</v>
      </c>
      <c r="K619" s="217" t="s">
        <v>187</v>
      </c>
      <c r="L619" s="47"/>
      <c r="M619" s="222" t="s">
        <v>19</v>
      </c>
      <c r="N619" s="223" t="s">
        <v>44</v>
      </c>
      <c r="O619" s="87"/>
      <c r="P619" s="224">
        <f>O619*H619</f>
        <v>0</v>
      </c>
      <c r="Q619" s="224">
        <v>9.7280000000000007E-06</v>
      </c>
      <c r="R619" s="224">
        <f>Q619*H619</f>
        <v>0.00026168319999999998</v>
      </c>
      <c r="S619" s="224">
        <v>0</v>
      </c>
      <c r="T619" s="225">
        <f>S619*H619</f>
        <v>0</v>
      </c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R619" s="226" t="s">
        <v>284</v>
      </c>
      <c r="AT619" s="226" t="s">
        <v>183</v>
      </c>
      <c r="AU619" s="226" t="s">
        <v>82</v>
      </c>
      <c r="AY619" s="20" t="s">
        <v>180</v>
      </c>
      <c r="BE619" s="227">
        <f>IF(N619="základní",J619,0)</f>
        <v>0</v>
      </c>
      <c r="BF619" s="227">
        <f>IF(N619="snížená",J619,0)</f>
        <v>0</v>
      </c>
      <c r="BG619" s="227">
        <f>IF(N619="zákl. přenesená",J619,0)</f>
        <v>0</v>
      </c>
      <c r="BH619" s="227">
        <f>IF(N619="sníž. přenesená",J619,0)</f>
        <v>0</v>
      </c>
      <c r="BI619" s="227">
        <f>IF(N619="nulová",J619,0)</f>
        <v>0</v>
      </c>
      <c r="BJ619" s="20" t="s">
        <v>80</v>
      </c>
      <c r="BK619" s="227">
        <f>ROUND(I619*H619,2)</f>
        <v>0</v>
      </c>
      <c r="BL619" s="20" t="s">
        <v>284</v>
      </c>
      <c r="BM619" s="226" t="s">
        <v>3191</v>
      </c>
    </row>
    <row r="620" s="2" customFormat="1">
      <c r="A620" s="41"/>
      <c r="B620" s="42"/>
      <c r="C620" s="43"/>
      <c r="D620" s="228" t="s">
        <v>190</v>
      </c>
      <c r="E620" s="43"/>
      <c r="F620" s="229" t="s">
        <v>951</v>
      </c>
      <c r="G620" s="43"/>
      <c r="H620" s="43"/>
      <c r="I620" s="230"/>
      <c r="J620" s="43"/>
      <c r="K620" s="43"/>
      <c r="L620" s="47"/>
      <c r="M620" s="231"/>
      <c r="N620" s="232"/>
      <c r="O620" s="87"/>
      <c r="P620" s="87"/>
      <c r="Q620" s="87"/>
      <c r="R620" s="87"/>
      <c r="S620" s="87"/>
      <c r="T620" s="88"/>
      <c r="U620" s="41"/>
      <c r="V620" s="41"/>
      <c r="W620" s="41"/>
      <c r="X620" s="41"/>
      <c r="Y620" s="41"/>
      <c r="Z620" s="41"/>
      <c r="AA620" s="41"/>
      <c r="AB620" s="41"/>
      <c r="AC620" s="41"/>
      <c r="AD620" s="41"/>
      <c r="AE620" s="41"/>
      <c r="AT620" s="20" t="s">
        <v>190</v>
      </c>
      <c r="AU620" s="20" t="s">
        <v>82</v>
      </c>
    </row>
    <row r="621" s="2" customFormat="1">
      <c r="A621" s="41"/>
      <c r="B621" s="42"/>
      <c r="C621" s="43"/>
      <c r="D621" s="233" t="s">
        <v>192</v>
      </c>
      <c r="E621" s="43"/>
      <c r="F621" s="234" t="s">
        <v>952</v>
      </c>
      <c r="G621" s="43"/>
      <c r="H621" s="43"/>
      <c r="I621" s="230"/>
      <c r="J621" s="43"/>
      <c r="K621" s="43"/>
      <c r="L621" s="47"/>
      <c r="M621" s="231"/>
      <c r="N621" s="232"/>
      <c r="O621" s="87"/>
      <c r="P621" s="87"/>
      <c r="Q621" s="87"/>
      <c r="R621" s="87"/>
      <c r="S621" s="87"/>
      <c r="T621" s="88"/>
      <c r="U621" s="41"/>
      <c r="V621" s="41"/>
      <c r="W621" s="41"/>
      <c r="X621" s="41"/>
      <c r="Y621" s="41"/>
      <c r="Z621" s="41"/>
      <c r="AA621" s="41"/>
      <c r="AB621" s="41"/>
      <c r="AC621" s="41"/>
      <c r="AD621" s="41"/>
      <c r="AE621" s="41"/>
      <c r="AT621" s="20" t="s">
        <v>192</v>
      </c>
      <c r="AU621" s="20" t="s">
        <v>82</v>
      </c>
    </row>
    <row r="622" s="2" customFormat="1" ht="24.15" customHeight="1">
      <c r="A622" s="41"/>
      <c r="B622" s="42"/>
      <c r="C622" s="215" t="s">
        <v>1529</v>
      </c>
      <c r="D622" s="215" t="s">
        <v>183</v>
      </c>
      <c r="E622" s="216" t="s">
        <v>954</v>
      </c>
      <c r="F622" s="217" t="s">
        <v>955</v>
      </c>
      <c r="G622" s="218" t="s">
        <v>483</v>
      </c>
      <c r="H622" s="219">
        <v>26.899999999999999</v>
      </c>
      <c r="I622" s="220"/>
      <c r="J622" s="221">
        <f>ROUND(I622*H622,2)</f>
        <v>0</v>
      </c>
      <c r="K622" s="217" t="s">
        <v>187</v>
      </c>
      <c r="L622" s="47"/>
      <c r="M622" s="222" t="s">
        <v>19</v>
      </c>
      <c r="N622" s="223" t="s">
        <v>44</v>
      </c>
      <c r="O622" s="87"/>
      <c r="P622" s="224">
        <f>O622*H622</f>
        <v>0</v>
      </c>
      <c r="Q622" s="224">
        <v>2.4382000000000001E-05</v>
      </c>
      <c r="R622" s="224">
        <f>Q622*H622</f>
        <v>0.00065587580000000005</v>
      </c>
      <c r="S622" s="224">
        <v>0</v>
      </c>
      <c r="T622" s="225">
        <f>S622*H622</f>
        <v>0</v>
      </c>
      <c r="U622" s="41"/>
      <c r="V622" s="41"/>
      <c r="W622" s="41"/>
      <c r="X622" s="41"/>
      <c r="Y622" s="41"/>
      <c r="Z622" s="41"/>
      <c r="AA622" s="41"/>
      <c r="AB622" s="41"/>
      <c r="AC622" s="41"/>
      <c r="AD622" s="41"/>
      <c r="AE622" s="41"/>
      <c r="AR622" s="226" t="s">
        <v>284</v>
      </c>
      <c r="AT622" s="226" t="s">
        <v>183</v>
      </c>
      <c r="AU622" s="226" t="s">
        <v>82</v>
      </c>
      <c r="AY622" s="20" t="s">
        <v>180</v>
      </c>
      <c r="BE622" s="227">
        <f>IF(N622="základní",J622,0)</f>
        <v>0</v>
      </c>
      <c r="BF622" s="227">
        <f>IF(N622="snížená",J622,0)</f>
        <v>0</v>
      </c>
      <c r="BG622" s="227">
        <f>IF(N622="zákl. přenesená",J622,0)</f>
        <v>0</v>
      </c>
      <c r="BH622" s="227">
        <f>IF(N622="sníž. přenesená",J622,0)</f>
        <v>0</v>
      </c>
      <c r="BI622" s="227">
        <f>IF(N622="nulová",J622,0)</f>
        <v>0</v>
      </c>
      <c r="BJ622" s="20" t="s">
        <v>80</v>
      </c>
      <c r="BK622" s="227">
        <f>ROUND(I622*H622,2)</f>
        <v>0</v>
      </c>
      <c r="BL622" s="20" t="s">
        <v>284</v>
      </c>
      <c r="BM622" s="226" t="s">
        <v>3192</v>
      </c>
    </row>
    <row r="623" s="2" customFormat="1">
      <c r="A623" s="41"/>
      <c r="B623" s="42"/>
      <c r="C623" s="43"/>
      <c r="D623" s="228" t="s">
        <v>190</v>
      </c>
      <c r="E623" s="43"/>
      <c r="F623" s="229" t="s">
        <v>957</v>
      </c>
      <c r="G623" s="43"/>
      <c r="H623" s="43"/>
      <c r="I623" s="230"/>
      <c r="J623" s="43"/>
      <c r="K623" s="43"/>
      <c r="L623" s="47"/>
      <c r="M623" s="231"/>
      <c r="N623" s="232"/>
      <c r="O623" s="87"/>
      <c r="P623" s="87"/>
      <c r="Q623" s="87"/>
      <c r="R623" s="87"/>
      <c r="S623" s="87"/>
      <c r="T623" s="88"/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T623" s="20" t="s">
        <v>190</v>
      </c>
      <c r="AU623" s="20" t="s">
        <v>82</v>
      </c>
    </row>
    <row r="624" s="2" customFormat="1">
      <c r="A624" s="41"/>
      <c r="B624" s="42"/>
      <c r="C624" s="43"/>
      <c r="D624" s="233" t="s">
        <v>192</v>
      </c>
      <c r="E624" s="43"/>
      <c r="F624" s="234" t="s">
        <v>958</v>
      </c>
      <c r="G624" s="43"/>
      <c r="H624" s="43"/>
      <c r="I624" s="230"/>
      <c r="J624" s="43"/>
      <c r="K624" s="43"/>
      <c r="L624" s="47"/>
      <c r="M624" s="231"/>
      <c r="N624" s="232"/>
      <c r="O624" s="87"/>
      <c r="P624" s="87"/>
      <c r="Q624" s="87"/>
      <c r="R624" s="87"/>
      <c r="S624" s="87"/>
      <c r="T624" s="88"/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T624" s="20" t="s">
        <v>192</v>
      </c>
      <c r="AU624" s="20" t="s">
        <v>82</v>
      </c>
    </row>
    <row r="625" s="2" customFormat="1" ht="24.15" customHeight="1">
      <c r="A625" s="41"/>
      <c r="B625" s="42"/>
      <c r="C625" s="215" t="s">
        <v>3193</v>
      </c>
      <c r="D625" s="215" t="s">
        <v>183</v>
      </c>
      <c r="E625" s="216" t="s">
        <v>960</v>
      </c>
      <c r="F625" s="217" t="s">
        <v>961</v>
      </c>
      <c r="G625" s="218" t="s">
        <v>483</v>
      </c>
      <c r="H625" s="219">
        <v>26.899999999999999</v>
      </c>
      <c r="I625" s="220"/>
      <c r="J625" s="221">
        <f>ROUND(I625*H625,2)</f>
        <v>0</v>
      </c>
      <c r="K625" s="217" t="s">
        <v>187</v>
      </c>
      <c r="L625" s="47"/>
      <c r="M625" s="222" t="s">
        <v>19</v>
      </c>
      <c r="N625" s="223" t="s">
        <v>44</v>
      </c>
      <c r="O625" s="87"/>
      <c r="P625" s="224">
        <f>O625*H625</f>
        <v>0</v>
      </c>
      <c r="Q625" s="224">
        <v>2.2120000000000002E-05</v>
      </c>
      <c r="R625" s="224">
        <f>Q625*H625</f>
        <v>0.00059502800000000005</v>
      </c>
      <c r="S625" s="224">
        <v>0</v>
      </c>
      <c r="T625" s="225">
        <f>S625*H625</f>
        <v>0</v>
      </c>
      <c r="U625" s="41"/>
      <c r="V625" s="41"/>
      <c r="W625" s="41"/>
      <c r="X625" s="41"/>
      <c r="Y625" s="41"/>
      <c r="Z625" s="41"/>
      <c r="AA625" s="41"/>
      <c r="AB625" s="41"/>
      <c r="AC625" s="41"/>
      <c r="AD625" s="41"/>
      <c r="AE625" s="41"/>
      <c r="AR625" s="226" t="s">
        <v>284</v>
      </c>
      <c r="AT625" s="226" t="s">
        <v>183</v>
      </c>
      <c r="AU625" s="226" t="s">
        <v>82</v>
      </c>
      <c r="AY625" s="20" t="s">
        <v>180</v>
      </c>
      <c r="BE625" s="227">
        <f>IF(N625="základní",J625,0)</f>
        <v>0</v>
      </c>
      <c r="BF625" s="227">
        <f>IF(N625="snížená",J625,0)</f>
        <v>0</v>
      </c>
      <c r="BG625" s="227">
        <f>IF(N625="zákl. přenesená",J625,0)</f>
        <v>0</v>
      </c>
      <c r="BH625" s="227">
        <f>IF(N625="sníž. přenesená",J625,0)</f>
        <v>0</v>
      </c>
      <c r="BI625" s="227">
        <f>IF(N625="nulová",J625,0)</f>
        <v>0</v>
      </c>
      <c r="BJ625" s="20" t="s">
        <v>80</v>
      </c>
      <c r="BK625" s="227">
        <f>ROUND(I625*H625,2)</f>
        <v>0</v>
      </c>
      <c r="BL625" s="20" t="s">
        <v>284</v>
      </c>
      <c r="BM625" s="226" t="s">
        <v>3194</v>
      </c>
    </row>
    <row r="626" s="2" customFormat="1">
      <c r="A626" s="41"/>
      <c r="B626" s="42"/>
      <c r="C626" s="43"/>
      <c r="D626" s="228" t="s">
        <v>190</v>
      </c>
      <c r="E626" s="43"/>
      <c r="F626" s="229" t="s">
        <v>963</v>
      </c>
      <c r="G626" s="43"/>
      <c r="H626" s="43"/>
      <c r="I626" s="230"/>
      <c r="J626" s="43"/>
      <c r="K626" s="43"/>
      <c r="L626" s="47"/>
      <c r="M626" s="231"/>
      <c r="N626" s="232"/>
      <c r="O626" s="87"/>
      <c r="P626" s="87"/>
      <c r="Q626" s="87"/>
      <c r="R626" s="87"/>
      <c r="S626" s="87"/>
      <c r="T626" s="88"/>
      <c r="U626" s="41"/>
      <c r="V626" s="41"/>
      <c r="W626" s="41"/>
      <c r="X626" s="41"/>
      <c r="Y626" s="41"/>
      <c r="Z626" s="41"/>
      <c r="AA626" s="41"/>
      <c r="AB626" s="41"/>
      <c r="AC626" s="41"/>
      <c r="AD626" s="41"/>
      <c r="AE626" s="41"/>
      <c r="AT626" s="20" t="s">
        <v>190</v>
      </c>
      <c r="AU626" s="20" t="s">
        <v>82</v>
      </c>
    </row>
    <row r="627" s="2" customFormat="1">
      <c r="A627" s="41"/>
      <c r="B627" s="42"/>
      <c r="C627" s="43"/>
      <c r="D627" s="233" t="s">
        <v>192</v>
      </c>
      <c r="E627" s="43"/>
      <c r="F627" s="234" t="s">
        <v>964</v>
      </c>
      <c r="G627" s="43"/>
      <c r="H627" s="43"/>
      <c r="I627" s="230"/>
      <c r="J627" s="43"/>
      <c r="K627" s="43"/>
      <c r="L627" s="47"/>
      <c r="M627" s="231"/>
      <c r="N627" s="232"/>
      <c r="O627" s="87"/>
      <c r="P627" s="87"/>
      <c r="Q627" s="87"/>
      <c r="R627" s="87"/>
      <c r="S627" s="87"/>
      <c r="T627" s="88"/>
      <c r="U627" s="41"/>
      <c r="V627" s="41"/>
      <c r="W627" s="41"/>
      <c r="X627" s="41"/>
      <c r="Y627" s="41"/>
      <c r="Z627" s="41"/>
      <c r="AA627" s="41"/>
      <c r="AB627" s="41"/>
      <c r="AC627" s="41"/>
      <c r="AD627" s="41"/>
      <c r="AE627" s="41"/>
      <c r="AT627" s="20" t="s">
        <v>192</v>
      </c>
      <c r="AU627" s="20" t="s">
        <v>82</v>
      </c>
    </row>
    <row r="628" s="2" customFormat="1" ht="24.15" customHeight="1">
      <c r="A628" s="41"/>
      <c r="B628" s="42"/>
      <c r="C628" s="215" t="s">
        <v>3195</v>
      </c>
      <c r="D628" s="215" t="s">
        <v>183</v>
      </c>
      <c r="E628" s="216" t="s">
        <v>966</v>
      </c>
      <c r="F628" s="217" t="s">
        <v>967</v>
      </c>
      <c r="G628" s="218" t="s">
        <v>483</v>
      </c>
      <c r="H628" s="219">
        <v>26.899999999999999</v>
      </c>
      <c r="I628" s="220"/>
      <c r="J628" s="221">
        <f>ROUND(I628*H628,2)</f>
        <v>0</v>
      </c>
      <c r="K628" s="217" t="s">
        <v>187</v>
      </c>
      <c r="L628" s="47"/>
      <c r="M628" s="222" t="s">
        <v>19</v>
      </c>
      <c r="N628" s="223" t="s">
        <v>44</v>
      </c>
      <c r="O628" s="87"/>
      <c r="P628" s="224">
        <f>O628*H628</f>
        <v>0</v>
      </c>
      <c r="Q628" s="224">
        <v>2.2120000000000002E-05</v>
      </c>
      <c r="R628" s="224">
        <f>Q628*H628</f>
        <v>0.00059502800000000005</v>
      </c>
      <c r="S628" s="224">
        <v>0</v>
      </c>
      <c r="T628" s="225">
        <f>S628*H628</f>
        <v>0</v>
      </c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R628" s="226" t="s">
        <v>284</v>
      </c>
      <c r="AT628" s="226" t="s">
        <v>183</v>
      </c>
      <c r="AU628" s="226" t="s">
        <v>82</v>
      </c>
      <c r="AY628" s="20" t="s">
        <v>180</v>
      </c>
      <c r="BE628" s="227">
        <f>IF(N628="základní",J628,0)</f>
        <v>0</v>
      </c>
      <c r="BF628" s="227">
        <f>IF(N628="snížená",J628,0)</f>
        <v>0</v>
      </c>
      <c r="BG628" s="227">
        <f>IF(N628="zákl. přenesená",J628,0)</f>
        <v>0</v>
      </c>
      <c r="BH628" s="227">
        <f>IF(N628="sníž. přenesená",J628,0)</f>
        <v>0</v>
      </c>
      <c r="BI628" s="227">
        <f>IF(N628="nulová",J628,0)</f>
        <v>0</v>
      </c>
      <c r="BJ628" s="20" t="s">
        <v>80</v>
      </c>
      <c r="BK628" s="227">
        <f>ROUND(I628*H628,2)</f>
        <v>0</v>
      </c>
      <c r="BL628" s="20" t="s">
        <v>284</v>
      </c>
      <c r="BM628" s="226" t="s">
        <v>3196</v>
      </c>
    </row>
    <row r="629" s="2" customFormat="1">
      <c r="A629" s="41"/>
      <c r="B629" s="42"/>
      <c r="C629" s="43"/>
      <c r="D629" s="228" t="s">
        <v>190</v>
      </c>
      <c r="E629" s="43"/>
      <c r="F629" s="229" t="s">
        <v>969</v>
      </c>
      <c r="G629" s="43"/>
      <c r="H629" s="43"/>
      <c r="I629" s="230"/>
      <c r="J629" s="43"/>
      <c r="K629" s="43"/>
      <c r="L629" s="47"/>
      <c r="M629" s="231"/>
      <c r="N629" s="232"/>
      <c r="O629" s="87"/>
      <c r="P629" s="87"/>
      <c r="Q629" s="87"/>
      <c r="R629" s="87"/>
      <c r="S629" s="87"/>
      <c r="T629" s="88"/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T629" s="20" t="s">
        <v>190</v>
      </c>
      <c r="AU629" s="20" t="s">
        <v>82</v>
      </c>
    </row>
    <row r="630" s="2" customFormat="1">
      <c r="A630" s="41"/>
      <c r="B630" s="42"/>
      <c r="C630" s="43"/>
      <c r="D630" s="233" t="s">
        <v>192</v>
      </c>
      <c r="E630" s="43"/>
      <c r="F630" s="234" t="s">
        <v>970</v>
      </c>
      <c r="G630" s="43"/>
      <c r="H630" s="43"/>
      <c r="I630" s="230"/>
      <c r="J630" s="43"/>
      <c r="K630" s="43"/>
      <c r="L630" s="47"/>
      <c r="M630" s="231"/>
      <c r="N630" s="232"/>
      <c r="O630" s="87"/>
      <c r="P630" s="87"/>
      <c r="Q630" s="87"/>
      <c r="R630" s="87"/>
      <c r="S630" s="87"/>
      <c r="T630" s="88"/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T630" s="20" t="s">
        <v>192</v>
      </c>
      <c r="AU630" s="20" t="s">
        <v>82</v>
      </c>
    </row>
    <row r="631" s="15" customFormat="1">
      <c r="A631" s="15"/>
      <c r="B631" s="268"/>
      <c r="C631" s="269"/>
      <c r="D631" s="228" t="s">
        <v>216</v>
      </c>
      <c r="E631" s="270" t="s">
        <v>19</v>
      </c>
      <c r="F631" s="271" t="s">
        <v>971</v>
      </c>
      <c r="G631" s="269"/>
      <c r="H631" s="270" t="s">
        <v>19</v>
      </c>
      <c r="I631" s="272"/>
      <c r="J631" s="269"/>
      <c r="K631" s="269"/>
      <c r="L631" s="273"/>
      <c r="M631" s="274"/>
      <c r="N631" s="275"/>
      <c r="O631" s="275"/>
      <c r="P631" s="275"/>
      <c r="Q631" s="275"/>
      <c r="R631" s="275"/>
      <c r="S631" s="275"/>
      <c r="T631" s="276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77" t="s">
        <v>216</v>
      </c>
      <c r="AU631" s="277" t="s">
        <v>82</v>
      </c>
      <c r="AV631" s="15" t="s">
        <v>80</v>
      </c>
      <c r="AW631" s="15" t="s">
        <v>35</v>
      </c>
      <c r="AX631" s="15" t="s">
        <v>73</v>
      </c>
      <c r="AY631" s="277" t="s">
        <v>180</v>
      </c>
    </row>
    <row r="632" s="13" customFormat="1">
      <c r="A632" s="13"/>
      <c r="B632" s="235"/>
      <c r="C632" s="236"/>
      <c r="D632" s="228" t="s">
        <v>216</v>
      </c>
      <c r="E632" s="237" t="s">
        <v>19</v>
      </c>
      <c r="F632" s="238" t="s">
        <v>3197</v>
      </c>
      <c r="G632" s="236"/>
      <c r="H632" s="239">
        <v>26.899999999999999</v>
      </c>
      <c r="I632" s="240"/>
      <c r="J632" s="236"/>
      <c r="K632" s="236"/>
      <c r="L632" s="241"/>
      <c r="M632" s="242"/>
      <c r="N632" s="243"/>
      <c r="O632" s="243"/>
      <c r="P632" s="243"/>
      <c r="Q632" s="243"/>
      <c r="R632" s="243"/>
      <c r="S632" s="243"/>
      <c r="T632" s="244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5" t="s">
        <v>216</v>
      </c>
      <c r="AU632" s="245" t="s">
        <v>82</v>
      </c>
      <c r="AV632" s="13" t="s">
        <v>82</v>
      </c>
      <c r="AW632" s="13" t="s">
        <v>35</v>
      </c>
      <c r="AX632" s="13" t="s">
        <v>80</v>
      </c>
      <c r="AY632" s="245" t="s">
        <v>180</v>
      </c>
    </row>
    <row r="633" s="12" customFormat="1" ht="22.8" customHeight="1">
      <c r="A633" s="12"/>
      <c r="B633" s="199"/>
      <c r="C633" s="200"/>
      <c r="D633" s="201" t="s">
        <v>72</v>
      </c>
      <c r="E633" s="213" t="s">
        <v>973</v>
      </c>
      <c r="F633" s="213" t="s">
        <v>974</v>
      </c>
      <c r="G633" s="200"/>
      <c r="H633" s="200"/>
      <c r="I633" s="203"/>
      <c r="J633" s="214">
        <f>BK633</f>
        <v>0</v>
      </c>
      <c r="K633" s="200"/>
      <c r="L633" s="205"/>
      <c r="M633" s="206"/>
      <c r="N633" s="207"/>
      <c r="O633" s="207"/>
      <c r="P633" s="208">
        <f>SUM(P634:P651)</f>
        <v>0</v>
      </c>
      <c r="Q633" s="207"/>
      <c r="R633" s="208">
        <f>SUM(R634:R651)</f>
        <v>0.094001171999999994</v>
      </c>
      <c r="S633" s="207"/>
      <c r="T633" s="209">
        <f>SUM(T634:T651)</f>
        <v>0.01998105</v>
      </c>
      <c r="U633" s="12"/>
      <c r="V633" s="12"/>
      <c r="W633" s="12"/>
      <c r="X633" s="12"/>
      <c r="Y633" s="12"/>
      <c r="Z633" s="12"/>
      <c r="AA633" s="12"/>
      <c r="AB633" s="12"/>
      <c r="AC633" s="12"/>
      <c r="AD633" s="12"/>
      <c r="AE633" s="12"/>
      <c r="AR633" s="210" t="s">
        <v>82</v>
      </c>
      <c r="AT633" s="211" t="s">
        <v>72</v>
      </c>
      <c r="AU633" s="211" t="s">
        <v>80</v>
      </c>
      <c r="AY633" s="210" t="s">
        <v>180</v>
      </c>
      <c r="BK633" s="212">
        <f>SUM(BK634:BK651)</f>
        <v>0</v>
      </c>
    </row>
    <row r="634" s="2" customFormat="1" ht="24.15" customHeight="1">
      <c r="A634" s="41"/>
      <c r="B634" s="42"/>
      <c r="C634" s="215" t="s">
        <v>3198</v>
      </c>
      <c r="D634" s="215" t="s">
        <v>183</v>
      </c>
      <c r="E634" s="216" t="s">
        <v>976</v>
      </c>
      <c r="F634" s="217" t="s">
        <v>977</v>
      </c>
      <c r="G634" s="218" t="s">
        <v>186</v>
      </c>
      <c r="H634" s="219">
        <v>64.454999999999998</v>
      </c>
      <c r="I634" s="220"/>
      <c r="J634" s="221">
        <f>ROUND(I634*H634,2)</f>
        <v>0</v>
      </c>
      <c r="K634" s="217" t="s">
        <v>187</v>
      </c>
      <c r="L634" s="47"/>
      <c r="M634" s="222" t="s">
        <v>19</v>
      </c>
      <c r="N634" s="223" t="s">
        <v>44</v>
      </c>
      <c r="O634" s="87"/>
      <c r="P634" s="224">
        <f>O634*H634</f>
        <v>0</v>
      </c>
      <c r="Q634" s="224">
        <v>0</v>
      </c>
      <c r="R634" s="224">
        <f>Q634*H634</f>
        <v>0</v>
      </c>
      <c r="S634" s="224">
        <v>0</v>
      </c>
      <c r="T634" s="225">
        <f>S634*H634</f>
        <v>0</v>
      </c>
      <c r="U634" s="41"/>
      <c r="V634" s="41"/>
      <c r="W634" s="41"/>
      <c r="X634" s="41"/>
      <c r="Y634" s="41"/>
      <c r="Z634" s="41"/>
      <c r="AA634" s="41"/>
      <c r="AB634" s="41"/>
      <c r="AC634" s="41"/>
      <c r="AD634" s="41"/>
      <c r="AE634" s="41"/>
      <c r="AR634" s="226" t="s">
        <v>284</v>
      </c>
      <c r="AT634" s="226" t="s">
        <v>183</v>
      </c>
      <c r="AU634" s="226" t="s">
        <v>82</v>
      </c>
      <c r="AY634" s="20" t="s">
        <v>180</v>
      </c>
      <c r="BE634" s="227">
        <f>IF(N634="základní",J634,0)</f>
        <v>0</v>
      </c>
      <c r="BF634" s="227">
        <f>IF(N634="snížená",J634,0)</f>
        <v>0</v>
      </c>
      <c r="BG634" s="227">
        <f>IF(N634="zákl. přenesená",J634,0)</f>
        <v>0</v>
      </c>
      <c r="BH634" s="227">
        <f>IF(N634="sníž. přenesená",J634,0)</f>
        <v>0</v>
      </c>
      <c r="BI634" s="227">
        <f>IF(N634="nulová",J634,0)</f>
        <v>0</v>
      </c>
      <c r="BJ634" s="20" t="s">
        <v>80</v>
      </c>
      <c r="BK634" s="227">
        <f>ROUND(I634*H634,2)</f>
        <v>0</v>
      </c>
      <c r="BL634" s="20" t="s">
        <v>284</v>
      </c>
      <c r="BM634" s="226" t="s">
        <v>3199</v>
      </c>
    </row>
    <row r="635" s="2" customFormat="1">
      <c r="A635" s="41"/>
      <c r="B635" s="42"/>
      <c r="C635" s="43"/>
      <c r="D635" s="228" t="s">
        <v>190</v>
      </c>
      <c r="E635" s="43"/>
      <c r="F635" s="229" t="s">
        <v>979</v>
      </c>
      <c r="G635" s="43"/>
      <c r="H635" s="43"/>
      <c r="I635" s="230"/>
      <c r="J635" s="43"/>
      <c r="K635" s="43"/>
      <c r="L635" s="47"/>
      <c r="M635" s="231"/>
      <c r="N635" s="232"/>
      <c r="O635" s="87"/>
      <c r="P635" s="87"/>
      <c r="Q635" s="87"/>
      <c r="R635" s="87"/>
      <c r="S635" s="87"/>
      <c r="T635" s="88"/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T635" s="20" t="s">
        <v>190</v>
      </c>
      <c r="AU635" s="20" t="s">
        <v>82</v>
      </c>
    </row>
    <row r="636" s="2" customFormat="1">
      <c r="A636" s="41"/>
      <c r="B636" s="42"/>
      <c r="C636" s="43"/>
      <c r="D636" s="233" t="s">
        <v>192</v>
      </c>
      <c r="E636" s="43"/>
      <c r="F636" s="234" t="s">
        <v>980</v>
      </c>
      <c r="G636" s="43"/>
      <c r="H636" s="43"/>
      <c r="I636" s="230"/>
      <c r="J636" s="43"/>
      <c r="K636" s="43"/>
      <c r="L636" s="47"/>
      <c r="M636" s="231"/>
      <c r="N636" s="232"/>
      <c r="O636" s="87"/>
      <c r="P636" s="87"/>
      <c r="Q636" s="87"/>
      <c r="R636" s="87"/>
      <c r="S636" s="87"/>
      <c r="T636" s="88"/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T636" s="20" t="s">
        <v>192</v>
      </c>
      <c r="AU636" s="20" t="s">
        <v>82</v>
      </c>
    </row>
    <row r="637" s="2" customFormat="1" ht="16.5" customHeight="1">
      <c r="A637" s="41"/>
      <c r="B637" s="42"/>
      <c r="C637" s="215" t="s">
        <v>3200</v>
      </c>
      <c r="D637" s="215" t="s">
        <v>183</v>
      </c>
      <c r="E637" s="216" t="s">
        <v>982</v>
      </c>
      <c r="F637" s="217" t="s">
        <v>983</v>
      </c>
      <c r="G637" s="218" t="s">
        <v>186</v>
      </c>
      <c r="H637" s="219">
        <v>64.454999999999998</v>
      </c>
      <c r="I637" s="220"/>
      <c r="J637" s="221">
        <f>ROUND(I637*H637,2)</f>
        <v>0</v>
      </c>
      <c r="K637" s="217" t="s">
        <v>187</v>
      </c>
      <c r="L637" s="47"/>
      <c r="M637" s="222" t="s">
        <v>19</v>
      </c>
      <c r="N637" s="223" t="s">
        <v>44</v>
      </c>
      <c r="O637" s="87"/>
      <c r="P637" s="224">
        <f>O637*H637</f>
        <v>0</v>
      </c>
      <c r="Q637" s="224">
        <v>0.001</v>
      </c>
      <c r="R637" s="224">
        <f>Q637*H637</f>
        <v>0.064454999999999998</v>
      </c>
      <c r="S637" s="224">
        <v>0.00031</v>
      </c>
      <c r="T637" s="225">
        <f>S637*H637</f>
        <v>0.01998105</v>
      </c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R637" s="226" t="s">
        <v>284</v>
      </c>
      <c r="AT637" s="226" t="s">
        <v>183</v>
      </c>
      <c r="AU637" s="226" t="s">
        <v>82</v>
      </c>
      <c r="AY637" s="20" t="s">
        <v>180</v>
      </c>
      <c r="BE637" s="227">
        <f>IF(N637="základní",J637,0)</f>
        <v>0</v>
      </c>
      <c r="BF637" s="227">
        <f>IF(N637="snížená",J637,0)</f>
        <v>0</v>
      </c>
      <c r="BG637" s="227">
        <f>IF(N637="zákl. přenesená",J637,0)</f>
        <v>0</v>
      </c>
      <c r="BH637" s="227">
        <f>IF(N637="sníž. přenesená",J637,0)</f>
        <v>0</v>
      </c>
      <c r="BI637" s="227">
        <f>IF(N637="nulová",J637,0)</f>
        <v>0</v>
      </c>
      <c r="BJ637" s="20" t="s">
        <v>80</v>
      </c>
      <c r="BK637" s="227">
        <f>ROUND(I637*H637,2)</f>
        <v>0</v>
      </c>
      <c r="BL637" s="20" t="s">
        <v>284</v>
      </c>
      <c r="BM637" s="226" t="s">
        <v>3201</v>
      </c>
    </row>
    <row r="638" s="2" customFormat="1">
      <c r="A638" s="41"/>
      <c r="B638" s="42"/>
      <c r="C638" s="43"/>
      <c r="D638" s="228" t="s">
        <v>190</v>
      </c>
      <c r="E638" s="43"/>
      <c r="F638" s="229" t="s">
        <v>985</v>
      </c>
      <c r="G638" s="43"/>
      <c r="H638" s="43"/>
      <c r="I638" s="230"/>
      <c r="J638" s="43"/>
      <c r="K638" s="43"/>
      <c r="L638" s="47"/>
      <c r="M638" s="231"/>
      <c r="N638" s="232"/>
      <c r="O638" s="87"/>
      <c r="P638" s="87"/>
      <c r="Q638" s="87"/>
      <c r="R638" s="87"/>
      <c r="S638" s="87"/>
      <c r="T638" s="88"/>
      <c r="U638" s="41"/>
      <c r="V638" s="41"/>
      <c r="W638" s="41"/>
      <c r="X638" s="41"/>
      <c r="Y638" s="41"/>
      <c r="Z638" s="41"/>
      <c r="AA638" s="41"/>
      <c r="AB638" s="41"/>
      <c r="AC638" s="41"/>
      <c r="AD638" s="41"/>
      <c r="AE638" s="41"/>
      <c r="AT638" s="20" t="s">
        <v>190</v>
      </c>
      <c r="AU638" s="20" t="s">
        <v>82</v>
      </c>
    </row>
    <row r="639" s="2" customFormat="1">
      <c r="A639" s="41"/>
      <c r="B639" s="42"/>
      <c r="C639" s="43"/>
      <c r="D639" s="233" t="s">
        <v>192</v>
      </c>
      <c r="E639" s="43"/>
      <c r="F639" s="234" t="s">
        <v>986</v>
      </c>
      <c r="G639" s="43"/>
      <c r="H639" s="43"/>
      <c r="I639" s="230"/>
      <c r="J639" s="43"/>
      <c r="K639" s="43"/>
      <c r="L639" s="47"/>
      <c r="M639" s="231"/>
      <c r="N639" s="232"/>
      <c r="O639" s="87"/>
      <c r="P639" s="87"/>
      <c r="Q639" s="87"/>
      <c r="R639" s="87"/>
      <c r="S639" s="87"/>
      <c r="T639" s="88"/>
      <c r="U639" s="41"/>
      <c r="V639" s="41"/>
      <c r="W639" s="41"/>
      <c r="X639" s="41"/>
      <c r="Y639" s="41"/>
      <c r="Z639" s="41"/>
      <c r="AA639" s="41"/>
      <c r="AB639" s="41"/>
      <c r="AC639" s="41"/>
      <c r="AD639" s="41"/>
      <c r="AE639" s="41"/>
      <c r="AT639" s="20" t="s">
        <v>192</v>
      </c>
      <c r="AU639" s="20" t="s">
        <v>82</v>
      </c>
    </row>
    <row r="640" s="2" customFormat="1" ht="24.15" customHeight="1">
      <c r="A640" s="41"/>
      <c r="B640" s="42"/>
      <c r="C640" s="215" t="s">
        <v>3202</v>
      </c>
      <c r="D640" s="215" t="s">
        <v>183</v>
      </c>
      <c r="E640" s="216" t="s">
        <v>988</v>
      </c>
      <c r="F640" s="217" t="s">
        <v>989</v>
      </c>
      <c r="G640" s="218" t="s">
        <v>186</v>
      </c>
      <c r="H640" s="219">
        <v>64.454999999999998</v>
      </c>
      <c r="I640" s="220"/>
      <c r="J640" s="221">
        <f>ROUND(I640*H640,2)</f>
        <v>0</v>
      </c>
      <c r="K640" s="217" t="s">
        <v>187</v>
      </c>
      <c r="L640" s="47"/>
      <c r="M640" s="222" t="s">
        <v>19</v>
      </c>
      <c r="N640" s="223" t="s">
        <v>44</v>
      </c>
      <c r="O640" s="87"/>
      <c r="P640" s="224">
        <f>O640*H640</f>
        <v>0</v>
      </c>
      <c r="Q640" s="224">
        <v>0.00020000000000000001</v>
      </c>
      <c r="R640" s="224">
        <f>Q640*H640</f>
        <v>0.012891</v>
      </c>
      <c r="S640" s="224">
        <v>0</v>
      </c>
      <c r="T640" s="225">
        <f>S640*H640</f>
        <v>0</v>
      </c>
      <c r="U640" s="41"/>
      <c r="V640" s="41"/>
      <c r="W640" s="41"/>
      <c r="X640" s="41"/>
      <c r="Y640" s="41"/>
      <c r="Z640" s="41"/>
      <c r="AA640" s="41"/>
      <c r="AB640" s="41"/>
      <c r="AC640" s="41"/>
      <c r="AD640" s="41"/>
      <c r="AE640" s="41"/>
      <c r="AR640" s="226" t="s">
        <v>284</v>
      </c>
      <c r="AT640" s="226" t="s">
        <v>183</v>
      </c>
      <c r="AU640" s="226" t="s">
        <v>82</v>
      </c>
      <c r="AY640" s="20" t="s">
        <v>180</v>
      </c>
      <c r="BE640" s="227">
        <f>IF(N640="základní",J640,0)</f>
        <v>0</v>
      </c>
      <c r="BF640" s="227">
        <f>IF(N640="snížená",J640,0)</f>
        <v>0</v>
      </c>
      <c r="BG640" s="227">
        <f>IF(N640="zákl. přenesená",J640,0)</f>
        <v>0</v>
      </c>
      <c r="BH640" s="227">
        <f>IF(N640="sníž. přenesená",J640,0)</f>
        <v>0</v>
      </c>
      <c r="BI640" s="227">
        <f>IF(N640="nulová",J640,0)</f>
        <v>0</v>
      </c>
      <c r="BJ640" s="20" t="s">
        <v>80</v>
      </c>
      <c r="BK640" s="227">
        <f>ROUND(I640*H640,2)</f>
        <v>0</v>
      </c>
      <c r="BL640" s="20" t="s">
        <v>284</v>
      </c>
      <c r="BM640" s="226" t="s">
        <v>3203</v>
      </c>
    </row>
    <row r="641" s="2" customFormat="1">
      <c r="A641" s="41"/>
      <c r="B641" s="42"/>
      <c r="C641" s="43"/>
      <c r="D641" s="228" t="s">
        <v>190</v>
      </c>
      <c r="E641" s="43"/>
      <c r="F641" s="229" t="s">
        <v>991</v>
      </c>
      <c r="G641" s="43"/>
      <c r="H641" s="43"/>
      <c r="I641" s="230"/>
      <c r="J641" s="43"/>
      <c r="K641" s="43"/>
      <c r="L641" s="47"/>
      <c r="M641" s="231"/>
      <c r="N641" s="232"/>
      <c r="O641" s="87"/>
      <c r="P641" s="87"/>
      <c r="Q641" s="87"/>
      <c r="R641" s="87"/>
      <c r="S641" s="87"/>
      <c r="T641" s="88"/>
      <c r="U641" s="41"/>
      <c r="V641" s="41"/>
      <c r="W641" s="41"/>
      <c r="X641" s="41"/>
      <c r="Y641" s="41"/>
      <c r="Z641" s="41"/>
      <c r="AA641" s="41"/>
      <c r="AB641" s="41"/>
      <c r="AC641" s="41"/>
      <c r="AD641" s="41"/>
      <c r="AE641" s="41"/>
      <c r="AT641" s="20" t="s">
        <v>190</v>
      </c>
      <c r="AU641" s="20" t="s">
        <v>82</v>
      </c>
    </row>
    <row r="642" s="2" customFormat="1">
      <c r="A642" s="41"/>
      <c r="B642" s="42"/>
      <c r="C642" s="43"/>
      <c r="D642" s="233" t="s">
        <v>192</v>
      </c>
      <c r="E642" s="43"/>
      <c r="F642" s="234" t="s">
        <v>992</v>
      </c>
      <c r="G642" s="43"/>
      <c r="H642" s="43"/>
      <c r="I642" s="230"/>
      <c r="J642" s="43"/>
      <c r="K642" s="43"/>
      <c r="L642" s="47"/>
      <c r="M642" s="231"/>
      <c r="N642" s="232"/>
      <c r="O642" s="87"/>
      <c r="P642" s="87"/>
      <c r="Q642" s="87"/>
      <c r="R642" s="87"/>
      <c r="S642" s="87"/>
      <c r="T642" s="88"/>
      <c r="U642" s="41"/>
      <c r="V642" s="41"/>
      <c r="W642" s="41"/>
      <c r="X642" s="41"/>
      <c r="Y642" s="41"/>
      <c r="Z642" s="41"/>
      <c r="AA642" s="41"/>
      <c r="AB642" s="41"/>
      <c r="AC642" s="41"/>
      <c r="AD642" s="41"/>
      <c r="AE642" s="41"/>
      <c r="AT642" s="20" t="s">
        <v>192</v>
      </c>
      <c r="AU642" s="20" t="s">
        <v>82</v>
      </c>
    </row>
    <row r="643" s="2" customFormat="1" ht="33" customHeight="1">
      <c r="A643" s="41"/>
      <c r="B643" s="42"/>
      <c r="C643" s="215" t="s">
        <v>3204</v>
      </c>
      <c r="D643" s="215" t="s">
        <v>183</v>
      </c>
      <c r="E643" s="216" t="s">
        <v>994</v>
      </c>
      <c r="F643" s="217" t="s">
        <v>995</v>
      </c>
      <c r="G643" s="218" t="s">
        <v>186</v>
      </c>
      <c r="H643" s="219">
        <v>64.454999999999998</v>
      </c>
      <c r="I643" s="220"/>
      <c r="J643" s="221">
        <f>ROUND(I643*H643,2)</f>
        <v>0</v>
      </c>
      <c r="K643" s="217" t="s">
        <v>187</v>
      </c>
      <c r="L643" s="47"/>
      <c r="M643" s="222" t="s">
        <v>19</v>
      </c>
      <c r="N643" s="223" t="s">
        <v>44</v>
      </c>
      <c r="O643" s="87"/>
      <c r="P643" s="224">
        <f>O643*H643</f>
        <v>0</v>
      </c>
      <c r="Q643" s="224">
        <v>0.00025839999999999999</v>
      </c>
      <c r="R643" s="224">
        <f>Q643*H643</f>
        <v>0.016655171999999999</v>
      </c>
      <c r="S643" s="224">
        <v>0</v>
      </c>
      <c r="T643" s="225">
        <f>S643*H643</f>
        <v>0</v>
      </c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R643" s="226" t="s">
        <v>284</v>
      </c>
      <c r="AT643" s="226" t="s">
        <v>183</v>
      </c>
      <c r="AU643" s="226" t="s">
        <v>82</v>
      </c>
      <c r="AY643" s="20" t="s">
        <v>180</v>
      </c>
      <c r="BE643" s="227">
        <f>IF(N643="základní",J643,0)</f>
        <v>0</v>
      </c>
      <c r="BF643" s="227">
        <f>IF(N643="snížená",J643,0)</f>
        <v>0</v>
      </c>
      <c r="BG643" s="227">
        <f>IF(N643="zákl. přenesená",J643,0)</f>
        <v>0</v>
      </c>
      <c r="BH643" s="227">
        <f>IF(N643="sníž. přenesená",J643,0)</f>
        <v>0</v>
      </c>
      <c r="BI643" s="227">
        <f>IF(N643="nulová",J643,0)</f>
        <v>0</v>
      </c>
      <c r="BJ643" s="20" t="s">
        <v>80</v>
      </c>
      <c r="BK643" s="227">
        <f>ROUND(I643*H643,2)</f>
        <v>0</v>
      </c>
      <c r="BL643" s="20" t="s">
        <v>284</v>
      </c>
      <c r="BM643" s="226" t="s">
        <v>3205</v>
      </c>
    </row>
    <row r="644" s="2" customFormat="1">
      <c r="A644" s="41"/>
      <c r="B644" s="42"/>
      <c r="C644" s="43"/>
      <c r="D644" s="228" t="s">
        <v>190</v>
      </c>
      <c r="E644" s="43"/>
      <c r="F644" s="229" t="s">
        <v>997</v>
      </c>
      <c r="G644" s="43"/>
      <c r="H644" s="43"/>
      <c r="I644" s="230"/>
      <c r="J644" s="43"/>
      <c r="K644" s="43"/>
      <c r="L644" s="47"/>
      <c r="M644" s="231"/>
      <c r="N644" s="232"/>
      <c r="O644" s="87"/>
      <c r="P644" s="87"/>
      <c r="Q644" s="87"/>
      <c r="R644" s="87"/>
      <c r="S644" s="87"/>
      <c r="T644" s="88"/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T644" s="20" t="s">
        <v>190</v>
      </c>
      <c r="AU644" s="20" t="s">
        <v>82</v>
      </c>
    </row>
    <row r="645" s="2" customFormat="1">
      <c r="A645" s="41"/>
      <c r="B645" s="42"/>
      <c r="C645" s="43"/>
      <c r="D645" s="233" t="s">
        <v>192</v>
      </c>
      <c r="E645" s="43"/>
      <c r="F645" s="234" t="s">
        <v>998</v>
      </c>
      <c r="G645" s="43"/>
      <c r="H645" s="43"/>
      <c r="I645" s="230"/>
      <c r="J645" s="43"/>
      <c r="K645" s="43"/>
      <c r="L645" s="47"/>
      <c r="M645" s="231"/>
      <c r="N645" s="232"/>
      <c r="O645" s="87"/>
      <c r="P645" s="87"/>
      <c r="Q645" s="87"/>
      <c r="R645" s="87"/>
      <c r="S645" s="87"/>
      <c r="T645" s="88"/>
      <c r="U645" s="41"/>
      <c r="V645" s="41"/>
      <c r="W645" s="41"/>
      <c r="X645" s="41"/>
      <c r="Y645" s="41"/>
      <c r="Z645" s="41"/>
      <c r="AA645" s="41"/>
      <c r="AB645" s="41"/>
      <c r="AC645" s="41"/>
      <c r="AD645" s="41"/>
      <c r="AE645" s="41"/>
      <c r="AT645" s="20" t="s">
        <v>192</v>
      </c>
      <c r="AU645" s="20" t="s">
        <v>82</v>
      </c>
    </row>
    <row r="646" s="15" customFormat="1">
      <c r="A646" s="15"/>
      <c r="B646" s="268"/>
      <c r="C646" s="269"/>
      <c r="D646" s="228" t="s">
        <v>216</v>
      </c>
      <c r="E646" s="270" t="s">
        <v>19</v>
      </c>
      <c r="F646" s="271" t="s">
        <v>999</v>
      </c>
      <c r="G646" s="269"/>
      <c r="H646" s="270" t="s">
        <v>19</v>
      </c>
      <c r="I646" s="272"/>
      <c r="J646" s="269"/>
      <c r="K646" s="269"/>
      <c r="L646" s="273"/>
      <c r="M646" s="274"/>
      <c r="N646" s="275"/>
      <c r="O646" s="275"/>
      <c r="P646" s="275"/>
      <c r="Q646" s="275"/>
      <c r="R646" s="275"/>
      <c r="S646" s="275"/>
      <c r="T646" s="276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77" t="s">
        <v>216</v>
      </c>
      <c r="AU646" s="277" t="s">
        <v>82</v>
      </c>
      <c r="AV646" s="15" t="s">
        <v>80</v>
      </c>
      <c r="AW646" s="15" t="s">
        <v>35</v>
      </c>
      <c r="AX646" s="15" t="s">
        <v>73</v>
      </c>
      <c r="AY646" s="277" t="s">
        <v>180</v>
      </c>
    </row>
    <row r="647" s="13" customFormat="1">
      <c r="A647" s="13"/>
      <c r="B647" s="235"/>
      <c r="C647" s="236"/>
      <c r="D647" s="228" t="s">
        <v>216</v>
      </c>
      <c r="E647" s="237" t="s">
        <v>19</v>
      </c>
      <c r="F647" s="238" t="s">
        <v>3206</v>
      </c>
      <c r="G647" s="236"/>
      <c r="H647" s="239">
        <v>20.239999999999998</v>
      </c>
      <c r="I647" s="240"/>
      <c r="J647" s="236"/>
      <c r="K647" s="236"/>
      <c r="L647" s="241"/>
      <c r="M647" s="242"/>
      <c r="N647" s="243"/>
      <c r="O647" s="243"/>
      <c r="P647" s="243"/>
      <c r="Q647" s="243"/>
      <c r="R647" s="243"/>
      <c r="S647" s="243"/>
      <c r="T647" s="244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5" t="s">
        <v>216</v>
      </c>
      <c r="AU647" s="245" t="s">
        <v>82</v>
      </c>
      <c r="AV647" s="13" t="s">
        <v>82</v>
      </c>
      <c r="AW647" s="13" t="s">
        <v>35</v>
      </c>
      <c r="AX647" s="13" t="s">
        <v>73</v>
      </c>
      <c r="AY647" s="245" t="s">
        <v>180</v>
      </c>
    </row>
    <row r="648" s="15" customFormat="1">
      <c r="A648" s="15"/>
      <c r="B648" s="268"/>
      <c r="C648" s="269"/>
      <c r="D648" s="228" t="s">
        <v>216</v>
      </c>
      <c r="E648" s="270" t="s">
        <v>19</v>
      </c>
      <c r="F648" s="271" t="s">
        <v>1001</v>
      </c>
      <c r="G648" s="269"/>
      <c r="H648" s="270" t="s">
        <v>19</v>
      </c>
      <c r="I648" s="272"/>
      <c r="J648" s="269"/>
      <c r="K648" s="269"/>
      <c r="L648" s="273"/>
      <c r="M648" s="274"/>
      <c r="N648" s="275"/>
      <c r="O648" s="275"/>
      <c r="P648" s="275"/>
      <c r="Q648" s="275"/>
      <c r="R648" s="275"/>
      <c r="S648" s="275"/>
      <c r="T648" s="276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77" t="s">
        <v>216</v>
      </c>
      <c r="AU648" s="277" t="s">
        <v>82</v>
      </c>
      <c r="AV648" s="15" t="s">
        <v>80</v>
      </c>
      <c r="AW648" s="15" t="s">
        <v>35</v>
      </c>
      <c r="AX648" s="15" t="s">
        <v>73</v>
      </c>
      <c r="AY648" s="277" t="s">
        <v>180</v>
      </c>
    </row>
    <row r="649" s="13" customFormat="1">
      <c r="A649" s="13"/>
      <c r="B649" s="235"/>
      <c r="C649" s="236"/>
      <c r="D649" s="228" t="s">
        <v>216</v>
      </c>
      <c r="E649" s="237" t="s">
        <v>19</v>
      </c>
      <c r="F649" s="238" t="s">
        <v>3207</v>
      </c>
      <c r="G649" s="236"/>
      <c r="H649" s="239">
        <v>42.073</v>
      </c>
      <c r="I649" s="240"/>
      <c r="J649" s="236"/>
      <c r="K649" s="236"/>
      <c r="L649" s="241"/>
      <c r="M649" s="242"/>
      <c r="N649" s="243"/>
      <c r="O649" s="243"/>
      <c r="P649" s="243"/>
      <c r="Q649" s="243"/>
      <c r="R649" s="243"/>
      <c r="S649" s="243"/>
      <c r="T649" s="244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5" t="s">
        <v>216</v>
      </c>
      <c r="AU649" s="245" t="s">
        <v>82</v>
      </c>
      <c r="AV649" s="13" t="s">
        <v>82</v>
      </c>
      <c r="AW649" s="13" t="s">
        <v>35</v>
      </c>
      <c r="AX649" s="13" t="s">
        <v>73</v>
      </c>
      <c r="AY649" s="245" t="s">
        <v>180</v>
      </c>
    </row>
    <row r="650" s="13" customFormat="1">
      <c r="A650" s="13"/>
      <c r="B650" s="235"/>
      <c r="C650" s="236"/>
      <c r="D650" s="228" t="s">
        <v>216</v>
      </c>
      <c r="E650" s="237" t="s">
        <v>19</v>
      </c>
      <c r="F650" s="238" t="s">
        <v>3208</v>
      </c>
      <c r="G650" s="236"/>
      <c r="H650" s="239">
        <v>2.1419999999999999</v>
      </c>
      <c r="I650" s="240"/>
      <c r="J650" s="236"/>
      <c r="K650" s="236"/>
      <c r="L650" s="241"/>
      <c r="M650" s="242"/>
      <c r="N650" s="243"/>
      <c r="O650" s="243"/>
      <c r="P650" s="243"/>
      <c r="Q650" s="243"/>
      <c r="R650" s="243"/>
      <c r="S650" s="243"/>
      <c r="T650" s="244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5" t="s">
        <v>216</v>
      </c>
      <c r="AU650" s="245" t="s">
        <v>82</v>
      </c>
      <c r="AV650" s="13" t="s">
        <v>82</v>
      </c>
      <c r="AW650" s="13" t="s">
        <v>35</v>
      </c>
      <c r="AX650" s="13" t="s">
        <v>73</v>
      </c>
      <c r="AY650" s="245" t="s">
        <v>180</v>
      </c>
    </row>
    <row r="651" s="14" customFormat="1">
      <c r="A651" s="14"/>
      <c r="B651" s="246"/>
      <c r="C651" s="247"/>
      <c r="D651" s="228" t="s">
        <v>216</v>
      </c>
      <c r="E651" s="248" t="s">
        <v>19</v>
      </c>
      <c r="F651" s="249" t="s">
        <v>293</v>
      </c>
      <c r="G651" s="247"/>
      <c r="H651" s="250">
        <v>64.454999999999998</v>
      </c>
      <c r="I651" s="251"/>
      <c r="J651" s="247"/>
      <c r="K651" s="247"/>
      <c r="L651" s="252"/>
      <c r="M651" s="253"/>
      <c r="N651" s="254"/>
      <c r="O651" s="254"/>
      <c r="P651" s="254"/>
      <c r="Q651" s="254"/>
      <c r="R651" s="254"/>
      <c r="S651" s="254"/>
      <c r="T651" s="255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6" t="s">
        <v>216</v>
      </c>
      <c r="AU651" s="256" t="s">
        <v>82</v>
      </c>
      <c r="AV651" s="14" t="s">
        <v>188</v>
      </c>
      <c r="AW651" s="14" t="s">
        <v>35</v>
      </c>
      <c r="AX651" s="14" t="s">
        <v>80</v>
      </c>
      <c r="AY651" s="256" t="s">
        <v>180</v>
      </c>
    </row>
    <row r="652" s="12" customFormat="1" ht="25.92" customHeight="1">
      <c r="A652" s="12"/>
      <c r="B652" s="199"/>
      <c r="C652" s="200"/>
      <c r="D652" s="201" t="s">
        <v>72</v>
      </c>
      <c r="E652" s="202" t="s">
        <v>1003</v>
      </c>
      <c r="F652" s="202" t="s">
        <v>1004</v>
      </c>
      <c r="G652" s="200"/>
      <c r="H652" s="200"/>
      <c r="I652" s="203"/>
      <c r="J652" s="204">
        <f>BK652</f>
        <v>0</v>
      </c>
      <c r="K652" s="200"/>
      <c r="L652" s="205"/>
      <c r="M652" s="206"/>
      <c r="N652" s="207"/>
      <c r="O652" s="207"/>
      <c r="P652" s="208">
        <f>SUM(P653:P672)</f>
        <v>0</v>
      </c>
      <c r="Q652" s="207"/>
      <c r="R652" s="208">
        <f>SUM(R653:R672)</f>
        <v>0</v>
      </c>
      <c r="S652" s="207"/>
      <c r="T652" s="209">
        <f>SUM(T653:T672)</f>
        <v>0</v>
      </c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2"/>
      <c r="AR652" s="210" t="s">
        <v>188</v>
      </c>
      <c r="AT652" s="211" t="s">
        <v>72</v>
      </c>
      <c r="AU652" s="211" t="s">
        <v>73</v>
      </c>
      <c r="AY652" s="210" t="s">
        <v>180</v>
      </c>
      <c r="BK652" s="212">
        <f>SUM(BK653:BK672)</f>
        <v>0</v>
      </c>
    </row>
    <row r="653" s="2" customFormat="1" ht="16.5" customHeight="1">
      <c r="A653" s="41"/>
      <c r="B653" s="42"/>
      <c r="C653" s="215" t="s">
        <v>3209</v>
      </c>
      <c r="D653" s="215" t="s">
        <v>183</v>
      </c>
      <c r="E653" s="216" t="s">
        <v>1006</v>
      </c>
      <c r="F653" s="217" t="s">
        <v>1007</v>
      </c>
      <c r="G653" s="218" t="s">
        <v>1008</v>
      </c>
      <c r="H653" s="219">
        <v>10</v>
      </c>
      <c r="I653" s="220"/>
      <c r="J653" s="221">
        <f>ROUND(I653*H653,2)</f>
        <v>0</v>
      </c>
      <c r="K653" s="217" t="s">
        <v>187</v>
      </c>
      <c r="L653" s="47"/>
      <c r="M653" s="222" t="s">
        <v>19</v>
      </c>
      <c r="N653" s="223" t="s">
        <v>44</v>
      </c>
      <c r="O653" s="87"/>
      <c r="P653" s="224">
        <f>O653*H653</f>
        <v>0</v>
      </c>
      <c r="Q653" s="224">
        <v>0</v>
      </c>
      <c r="R653" s="224">
        <f>Q653*H653</f>
        <v>0</v>
      </c>
      <c r="S653" s="224">
        <v>0</v>
      </c>
      <c r="T653" s="225">
        <f>S653*H653</f>
        <v>0</v>
      </c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R653" s="226" t="s">
        <v>1009</v>
      </c>
      <c r="AT653" s="226" t="s">
        <v>183</v>
      </c>
      <c r="AU653" s="226" t="s">
        <v>80</v>
      </c>
      <c r="AY653" s="20" t="s">
        <v>180</v>
      </c>
      <c r="BE653" s="227">
        <f>IF(N653="základní",J653,0)</f>
        <v>0</v>
      </c>
      <c r="BF653" s="227">
        <f>IF(N653="snížená",J653,0)</f>
        <v>0</v>
      </c>
      <c r="BG653" s="227">
        <f>IF(N653="zákl. přenesená",J653,0)</f>
        <v>0</v>
      </c>
      <c r="BH653" s="227">
        <f>IF(N653="sníž. přenesená",J653,0)</f>
        <v>0</v>
      </c>
      <c r="BI653" s="227">
        <f>IF(N653="nulová",J653,0)</f>
        <v>0</v>
      </c>
      <c r="BJ653" s="20" t="s">
        <v>80</v>
      </c>
      <c r="BK653" s="227">
        <f>ROUND(I653*H653,2)</f>
        <v>0</v>
      </c>
      <c r="BL653" s="20" t="s">
        <v>1009</v>
      </c>
      <c r="BM653" s="226" t="s">
        <v>3210</v>
      </c>
    </row>
    <row r="654" s="2" customFormat="1">
      <c r="A654" s="41"/>
      <c r="B654" s="42"/>
      <c r="C654" s="43"/>
      <c r="D654" s="228" t="s">
        <v>190</v>
      </c>
      <c r="E654" s="43"/>
      <c r="F654" s="229" t="s">
        <v>1011</v>
      </c>
      <c r="G654" s="43"/>
      <c r="H654" s="43"/>
      <c r="I654" s="230"/>
      <c r="J654" s="43"/>
      <c r="K654" s="43"/>
      <c r="L654" s="47"/>
      <c r="M654" s="231"/>
      <c r="N654" s="232"/>
      <c r="O654" s="87"/>
      <c r="P654" s="87"/>
      <c r="Q654" s="87"/>
      <c r="R654" s="87"/>
      <c r="S654" s="87"/>
      <c r="T654" s="88"/>
      <c r="U654" s="41"/>
      <c r="V654" s="41"/>
      <c r="W654" s="41"/>
      <c r="X654" s="41"/>
      <c r="Y654" s="41"/>
      <c r="Z654" s="41"/>
      <c r="AA654" s="41"/>
      <c r="AB654" s="41"/>
      <c r="AC654" s="41"/>
      <c r="AD654" s="41"/>
      <c r="AE654" s="41"/>
      <c r="AT654" s="20" t="s">
        <v>190</v>
      </c>
      <c r="AU654" s="20" t="s">
        <v>80</v>
      </c>
    </row>
    <row r="655" s="2" customFormat="1">
      <c r="A655" s="41"/>
      <c r="B655" s="42"/>
      <c r="C655" s="43"/>
      <c r="D655" s="233" t="s">
        <v>192</v>
      </c>
      <c r="E655" s="43"/>
      <c r="F655" s="234" t="s">
        <v>1012</v>
      </c>
      <c r="G655" s="43"/>
      <c r="H655" s="43"/>
      <c r="I655" s="230"/>
      <c r="J655" s="43"/>
      <c r="K655" s="43"/>
      <c r="L655" s="47"/>
      <c r="M655" s="231"/>
      <c r="N655" s="232"/>
      <c r="O655" s="87"/>
      <c r="P655" s="87"/>
      <c r="Q655" s="87"/>
      <c r="R655" s="87"/>
      <c r="S655" s="87"/>
      <c r="T655" s="88"/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  <c r="AT655" s="20" t="s">
        <v>192</v>
      </c>
      <c r="AU655" s="20" t="s">
        <v>80</v>
      </c>
    </row>
    <row r="656" s="15" customFormat="1">
      <c r="A656" s="15"/>
      <c r="B656" s="268"/>
      <c r="C656" s="269"/>
      <c r="D656" s="228" t="s">
        <v>216</v>
      </c>
      <c r="E656" s="270" t="s">
        <v>19</v>
      </c>
      <c r="F656" s="271" t="s">
        <v>1013</v>
      </c>
      <c r="G656" s="269"/>
      <c r="H656" s="270" t="s">
        <v>19</v>
      </c>
      <c r="I656" s="272"/>
      <c r="J656" s="269"/>
      <c r="K656" s="269"/>
      <c r="L656" s="273"/>
      <c r="M656" s="274"/>
      <c r="N656" s="275"/>
      <c r="O656" s="275"/>
      <c r="P656" s="275"/>
      <c r="Q656" s="275"/>
      <c r="R656" s="275"/>
      <c r="S656" s="275"/>
      <c r="T656" s="276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77" t="s">
        <v>216</v>
      </c>
      <c r="AU656" s="277" t="s">
        <v>80</v>
      </c>
      <c r="AV656" s="15" t="s">
        <v>80</v>
      </c>
      <c r="AW656" s="15" t="s">
        <v>35</v>
      </c>
      <c r="AX656" s="15" t="s">
        <v>73</v>
      </c>
      <c r="AY656" s="277" t="s">
        <v>180</v>
      </c>
    </row>
    <row r="657" s="13" customFormat="1">
      <c r="A657" s="13"/>
      <c r="B657" s="235"/>
      <c r="C657" s="236"/>
      <c r="D657" s="228" t="s">
        <v>216</v>
      </c>
      <c r="E657" s="237" t="s">
        <v>19</v>
      </c>
      <c r="F657" s="238" t="s">
        <v>245</v>
      </c>
      <c r="G657" s="236"/>
      <c r="H657" s="239">
        <v>10</v>
      </c>
      <c r="I657" s="240"/>
      <c r="J657" s="236"/>
      <c r="K657" s="236"/>
      <c r="L657" s="241"/>
      <c r="M657" s="242"/>
      <c r="N657" s="243"/>
      <c r="O657" s="243"/>
      <c r="P657" s="243"/>
      <c r="Q657" s="243"/>
      <c r="R657" s="243"/>
      <c r="S657" s="243"/>
      <c r="T657" s="244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5" t="s">
        <v>216</v>
      </c>
      <c r="AU657" s="245" t="s">
        <v>80</v>
      </c>
      <c r="AV657" s="13" t="s">
        <v>82</v>
      </c>
      <c r="AW657" s="13" t="s">
        <v>35</v>
      </c>
      <c r="AX657" s="13" t="s">
        <v>80</v>
      </c>
      <c r="AY657" s="245" t="s">
        <v>180</v>
      </c>
    </row>
    <row r="658" s="2" customFormat="1" ht="16.5" customHeight="1">
      <c r="A658" s="41"/>
      <c r="B658" s="42"/>
      <c r="C658" s="215" t="s">
        <v>3211</v>
      </c>
      <c r="D658" s="215" t="s">
        <v>183</v>
      </c>
      <c r="E658" s="216" t="s">
        <v>1015</v>
      </c>
      <c r="F658" s="217" t="s">
        <v>1016</v>
      </c>
      <c r="G658" s="218" t="s">
        <v>1008</v>
      </c>
      <c r="H658" s="219">
        <v>10</v>
      </c>
      <c r="I658" s="220"/>
      <c r="J658" s="221">
        <f>ROUND(I658*H658,2)</f>
        <v>0</v>
      </c>
      <c r="K658" s="217" t="s">
        <v>187</v>
      </c>
      <c r="L658" s="47"/>
      <c r="M658" s="222" t="s">
        <v>19</v>
      </c>
      <c r="N658" s="223" t="s">
        <v>44</v>
      </c>
      <c r="O658" s="87"/>
      <c r="P658" s="224">
        <f>O658*H658</f>
        <v>0</v>
      </c>
      <c r="Q658" s="224">
        <v>0</v>
      </c>
      <c r="R658" s="224">
        <f>Q658*H658</f>
        <v>0</v>
      </c>
      <c r="S658" s="224">
        <v>0</v>
      </c>
      <c r="T658" s="225">
        <f>S658*H658</f>
        <v>0</v>
      </c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R658" s="226" t="s">
        <v>1009</v>
      </c>
      <c r="AT658" s="226" t="s">
        <v>183</v>
      </c>
      <c r="AU658" s="226" t="s">
        <v>80</v>
      </c>
      <c r="AY658" s="20" t="s">
        <v>180</v>
      </c>
      <c r="BE658" s="227">
        <f>IF(N658="základní",J658,0)</f>
        <v>0</v>
      </c>
      <c r="BF658" s="227">
        <f>IF(N658="snížená",J658,0)</f>
        <v>0</v>
      </c>
      <c r="BG658" s="227">
        <f>IF(N658="zákl. přenesená",J658,0)</f>
        <v>0</v>
      </c>
      <c r="BH658" s="227">
        <f>IF(N658="sníž. přenesená",J658,0)</f>
        <v>0</v>
      </c>
      <c r="BI658" s="227">
        <f>IF(N658="nulová",J658,0)</f>
        <v>0</v>
      </c>
      <c r="BJ658" s="20" t="s">
        <v>80</v>
      </c>
      <c r="BK658" s="227">
        <f>ROUND(I658*H658,2)</f>
        <v>0</v>
      </c>
      <c r="BL658" s="20" t="s">
        <v>1009</v>
      </c>
      <c r="BM658" s="226" t="s">
        <v>3212</v>
      </c>
    </row>
    <row r="659" s="2" customFormat="1">
      <c r="A659" s="41"/>
      <c r="B659" s="42"/>
      <c r="C659" s="43"/>
      <c r="D659" s="228" t="s">
        <v>190</v>
      </c>
      <c r="E659" s="43"/>
      <c r="F659" s="229" t="s">
        <v>1018</v>
      </c>
      <c r="G659" s="43"/>
      <c r="H659" s="43"/>
      <c r="I659" s="230"/>
      <c r="J659" s="43"/>
      <c r="K659" s="43"/>
      <c r="L659" s="47"/>
      <c r="M659" s="231"/>
      <c r="N659" s="232"/>
      <c r="O659" s="87"/>
      <c r="P659" s="87"/>
      <c r="Q659" s="87"/>
      <c r="R659" s="87"/>
      <c r="S659" s="87"/>
      <c r="T659" s="88"/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T659" s="20" t="s">
        <v>190</v>
      </c>
      <c r="AU659" s="20" t="s">
        <v>80</v>
      </c>
    </row>
    <row r="660" s="2" customFormat="1">
      <c r="A660" s="41"/>
      <c r="B660" s="42"/>
      <c r="C660" s="43"/>
      <c r="D660" s="233" t="s">
        <v>192</v>
      </c>
      <c r="E660" s="43"/>
      <c r="F660" s="234" t="s">
        <v>1019</v>
      </c>
      <c r="G660" s="43"/>
      <c r="H660" s="43"/>
      <c r="I660" s="230"/>
      <c r="J660" s="43"/>
      <c r="K660" s="43"/>
      <c r="L660" s="47"/>
      <c r="M660" s="231"/>
      <c r="N660" s="232"/>
      <c r="O660" s="87"/>
      <c r="P660" s="87"/>
      <c r="Q660" s="87"/>
      <c r="R660" s="87"/>
      <c r="S660" s="87"/>
      <c r="T660" s="88"/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T660" s="20" t="s">
        <v>192</v>
      </c>
      <c r="AU660" s="20" t="s">
        <v>80</v>
      </c>
    </row>
    <row r="661" s="15" customFormat="1">
      <c r="A661" s="15"/>
      <c r="B661" s="268"/>
      <c r="C661" s="269"/>
      <c r="D661" s="228" t="s">
        <v>216</v>
      </c>
      <c r="E661" s="270" t="s">
        <v>19</v>
      </c>
      <c r="F661" s="271" t="s">
        <v>1020</v>
      </c>
      <c r="G661" s="269"/>
      <c r="H661" s="270" t="s">
        <v>19</v>
      </c>
      <c r="I661" s="272"/>
      <c r="J661" s="269"/>
      <c r="K661" s="269"/>
      <c r="L661" s="273"/>
      <c r="M661" s="274"/>
      <c r="N661" s="275"/>
      <c r="O661" s="275"/>
      <c r="P661" s="275"/>
      <c r="Q661" s="275"/>
      <c r="R661" s="275"/>
      <c r="S661" s="275"/>
      <c r="T661" s="276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77" t="s">
        <v>216</v>
      </c>
      <c r="AU661" s="277" t="s">
        <v>80</v>
      </c>
      <c r="AV661" s="15" t="s">
        <v>80</v>
      </c>
      <c r="AW661" s="15" t="s">
        <v>35</v>
      </c>
      <c r="AX661" s="15" t="s">
        <v>73</v>
      </c>
      <c r="AY661" s="277" t="s">
        <v>180</v>
      </c>
    </row>
    <row r="662" s="13" customFormat="1">
      <c r="A662" s="13"/>
      <c r="B662" s="235"/>
      <c r="C662" s="236"/>
      <c r="D662" s="228" t="s">
        <v>216</v>
      </c>
      <c r="E662" s="237" t="s">
        <v>19</v>
      </c>
      <c r="F662" s="238" t="s">
        <v>245</v>
      </c>
      <c r="G662" s="236"/>
      <c r="H662" s="239">
        <v>10</v>
      </c>
      <c r="I662" s="240"/>
      <c r="J662" s="236"/>
      <c r="K662" s="236"/>
      <c r="L662" s="241"/>
      <c r="M662" s="242"/>
      <c r="N662" s="243"/>
      <c r="O662" s="243"/>
      <c r="P662" s="243"/>
      <c r="Q662" s="243"/>
      <c r="R662" s="243"/>
      <c r="S662" s="243"/>
      <c r="T662" s="244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5" t="s">
        <v>216</v>
      </c>
      <c r="AU662" s="245" t="s">
        <v>80</v>
      </c>
      <c r="AV662" s="13" t="s">
        <v>82</v>
      </c>
      <c r="AW662" s="13" t="s">
        <v>35</v>
      </c>
      <c r="AX662" s="13" t="s">
        <v>80</v>
      </c>
      <c r="AY662" s="245" t="s">
        <v>180</v>
      </c>
    </row>
    <row r="663" s="2" customFormat="1" ht="16.5" customHeight="1">
      <c r="A663" s="41"/>
      <c r="B663" s="42"/>
      <c r="C663" s="215" t="s">
        <v>3213</v>
      </c>
      <c r="D663" s="215" t="s">
        <v>183</v>
      </c>
      <c r="E663" s="216" t="s">
        <v>1022</v>
      </c>
      <c r="F663" s="217" t="s">
        <v>1023</v>
      </c>
      <c r="G663" s="218" t="s">
        <v>1008</v>
      </c>
      <c r="H663" s="219">
        <v>16</v>
      </c>
      <c r="I663" s="220"/>
      <c r="J663" s="221">
        <f>ROUND(I663*H663,2)</f>
        <v>0</v>
      </c>
      <c r="K663" s="217" t="s">
        <v>187</v>
      </c>
      <c r="L663" s="47"/>
      <c r="M663" s="222" t="s">
        <v>19</v>
      </c>
      <c r="N663" s="223" t="s">
        <v>44</v>
      </c>
      <c r="O663" s="87"/>
      <c r="P663" s="224">
        <f>O663*H663</f>
        <v>0</v>
      </c>
      <c r="Q663" s="224">
        <v>0</v>
      </c>
      <c r="R663" s="224">
        <f>Q663*H663</f>
        <v>0</v>
      </c>
      <c r="S663" s="224">
        <v>0</v>
      </c>
      <c r="T663" s="225">
        <f>S663*H663</f>
        <v>0</v>
      </c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R663" s="226" t="s">
        <v>1009</v>
      </c>
      <c r="AT663" s="226" t="s">
        <v>183</v>
      </c>
      <c r="AU663" s="226" t="s">
        <v>80</v>
      </c>
      <c r="AY663" s="20" t="s">
        <v>180</v>
      </c>
      <c r="BE663" s="227">
        <f>IF(N663="základní",J663,0)</f>
        <v>0</v>
      </c>
      <c r="BF663" s="227">
        <f>IF(N663="snížená",J663,0)</f>
        <v>0</v>
      </c>
      <c r="BG663" s="227">
        <f>IF(N663="zákl. přenesená",J663,0)</f>
        <v>0</v>
      </c>
      <c r="BH663" s="227">
        <f>IF(N663="sníž. přenesená",J663,0)</f>
        <v>0</v>
      </c>
      <c r="BI663" s="227">
        <f>IF(N663="nulová",J663,0)</f>
        <v>0</v>
      </c>
      <c r="BJ663" s="20" t="s">
        <v>80</v>
      </c>
      <c r="BK663" s="227">
        <f>ROUND(I663*H663,2)</f>
        <v>0</v>
      </c>
      <c r="BL663" s="20" t="s">
        <v>1009</v>
      </c>
      <c r="BM663" s="226" t="s">
        <v>3214</v>
      </c>
    </row>
    <row r="664" s="2" customFormat="1">
      <c r="A664" s="41"/>
      <c r="B664" s="42"/>
      <c r="C664" s="43"/>
      <c r="D664" s="228" t="s">
        <v>190</v>
      </c>
      <c r="E664" s="43"/>
      <c r="F664" s="229" t="s">
        <v>1025</v>
      </c>
      <c r="G664" s="43"/>
      <c r="H664" s="43"/>
      <c r="I664" s="230"/>
      <c r="J664" s="43"/>
      <c r="K664" s="43"/>
      <c r="L664" s="47"/>
      <c r="M664" s="231"/>
      <c r="N664" s="232"/>
      <c r="O664" s="87"/>
      <c r="P664" s="87"/>
      <c r="Q664" s="87"/>
      <c r="R664" s="87"/>
      <c r="S664" s="87"/>
      <c r="T664" s="88"/>
      <c r="U664" s="41"/>
      <c r="V664" s="41"/>
      <c r="W664" s="41"/>
      <c r="X664" s="41"/>
      <c r="Y664" s="41"/>
      <c r="Z664" s="41"/>
      <c r="AA664" s="41"/>
      <c r="AB664" s="41"/>
      <c r="AC664" s="41"/>
      <c r="AD664" s="41"/>
      <c r="AE664" s="41"/>
      <c r="AT664" s="20" t="s">
        <v>190</v>
      </c>
      <c r="AU664" s="20" t="s">
        <v>80</v>
      </c>
    </row>
    <row r="665" s="2" customFormat="1">
      <c r="A665" s="41"/>
      <c r="B665" s="42"/>
      <c r="C665" s="43"/>
      <c r="D665" s="233" t="s">
        <v>192</v>
      </c>
      <c r="E665" s="43"/>
      <c r="F665" s="234" t="s">
        <v>1026</v>
      </c>
      <c r="G665" s="43"/>
      <c r="H665" s="43"/>
      <c r="I665" s="230"/>
      <c r="J665" s="43"/>
      <c r="K665" s="43"/>
      <c r="L665" s="47"/>
      <c r="M665" s="231"/>
      <c r="N665" s="232"/>
      <c r="O665" s="87"/>
      <c r="P665" s="87"/>
      <c r="Q665" s="87"/>
      <c r="R665" s="87"/>
      <c r="S665" s="87"/>
      <c r="T665" s="88"/>
      <c r="U665" s="41"/>
      <c r="V665" s="41"/>
      <c r="W665" s="41"/>
      <c r="X665" s="41"/>
      <c r="Y665" s="41"/>
      <c r="Z665" s="41"/>
      <c r="AA665" s="41"/>
      <c r="AB665" s="41"/>
      <c r="AC665" s="41"/>
      <c r="AD665" s="41"/>
      <c r="AE665" s="41"/>
      <c r="AT665" s="20" t="s">
        <v>192</v>
      </c>
      <c r="AU665" s="20" t="s">
        <v>80</v>
      </c>
    </row>
    <row r="666" s="15" customFormat="1">
      <c r="A666" s="15"/>
      <c r="B666" s="268"/>
      <c r="C666" s="269"/>
      <c r="D666" s="228" t="s">
        <v>216</v>
      </c>
      <c r="E666" s="270" t="s">
        <v>19</v>
      </c>
      <c r="F666" s="271" t="s">
        <v>1027</v>
      </c>
      <c r="G666" s="269"/>
      <c r="H666" s="270" t="s">
        <v>19</v>
      </c>
      <c r="I666" s="272"/>
      <c r="J666" s="269"/>
      <c r="K666" s="269"/>
      <c r="L666" s="273"/>
      <c r="M666" s="274"/>
      <c r="N666" s="275"/>
      <c r="O666" s="275"/>
      <c r="P666" s="275"/>
      <c r="Q666" s="275"/>
      <c r="R666" s="275"/>
      <c r="S666" s="275"/>
      <c r="T666" s="276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77" t="s">
        <v>216</v>
      </c>
      <c r="AU666" s="277" t="s">
        <v>80</v>
      </c>
      <c r="AV666" s="15" t="s">
        <v>80</v>
      </c>
      <c r="AW666" s="15" t="s">
        <v>35</v>
      </c>
      <c r="AX666" s="15" t="s">
        <v>73</v>
      </c>
      <c r="AY666" s="277" t="s">
        <v>180</v>
      </c>
    </row>
    <row r="667" s="13" customFormat="1">
      <c r="A667" s="13"/>
      <c r="B667" s="235"/>
      <c r="C667" s="236"/>
      <c r="D667" s="228" t="s">
        <v>216</v>
      </c>
      <c r="E667" s="237" t="s">
        <v>19</v>
      </c>
      <c r="F667" s="238" t="s">
        <v>284</v>
      </c>
      <c r="G667" s="236"/>
      <c r="H667" s="239">
        <v>16</v>
      </c>
      <c r="I667" s="240"/>
      <c r="J667" s="236"/>
      <c r="K667" s="236"/>
      <c r="L667" s="241"/>
      <c r="M667" s="242"/>
      <c r="N667" s="243"/>
      <c r="O667" s="243"/>
      <c r="P667" s="243"/>
      <c r="Q667" s="243"/>
      <c r="R667" s="243"/>
      <c r="S667" s="243"/>
      <c r="T667" s="244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5" t="s">
        <v>216</v>
      </c>
      <c r="AU667" s="245" t="s">
        <v>80</v>
      </c>
      <c r="AV667" s="13" t="s">
        <v>82</v>
      </c>
      <c r="AW667" s="13" t="s">
        <v>35</v>
      </c>
      <c r="AX667" s="13" t="s">
        <v>80</v>
      </c>
      <c r="AY667" s="245" t="s">
        <v>180</v>
      </c>
    </row>
    <row r="668" s="2" customFormat="1" ht="16.5" customHeight="1">
      <c r="A668" s="41"/>
      <c r="B668" s="42"/>
      <c r="C668" s="215" t="s">
        <v>3215</v>
      </c>
      <c r="D668" s="215" t="s">
        <v>183</v>
      </c>
      <c r="E668" s="216" t="s">
        <v>1029</v>
      </c>
      <c r="F668" s="217" t="s">
        <v>1030</v>
      </c>
      <c r="G668" s="218" t="s">
        <v>1008</v>
      </c>
      <c r="H668" s="219">
        <v>4</v>
      </c>
      <c r="I668" s="220"/>
      <c r="J668" s="221">
        <f>ROUND(I668*H668,2)</f>
        <v>0</v>
      </c>
      <c r="K668" s="217" t="s">
        <v>187</v>
      </c>
      <c r="L668" s="47"/>
      <c r="M668" s="222" t="s">
        <v>19</v>
      </c>
      <c r="N668" s="223" t="s">
        <v>44</v>
      </c>
      <c r="O668" s="87"/>
      <c r="P668" s="224">
        <f>O668*H668</f>
        <v>0</v>
      </c>
      <c r="Q668" s="224">
        <v>0</v>
      </c>
      <c r="R668" s="224">
        <f>Q668*H668</f>
        <v>0</v>
      </c>
      <c r="S668" s="224">
        <v>0</v>
      </c>
      <c r="T668" s="225">
        <f>S668*H668</f>
        <v>0</v>
      </c>
      <c r="U668" s="41"/>
      <c r="V668" s="41"/>
      <c r="W668" s="41"/>
      <c r="X668" s="41"/>
      <c r="Y668" s="41"/>
      <c r="Z668" s="41"/>
      <c r="AA668" s="41"/>
      <c r="AB668" s="41"/>
      <c r="AC668" s="41"/>
      <c r="AD668" s="41"/>
      <c r="AE668" s="41"/>
      <c r="AR668" s="226" t="s">
        <v>1009</v>
      </c>
      <c r="AT668" s="226" t="s">
        <v>183</v>
      </c>
      <c r="AU668" s="226" t="s">
        <v>80</v>
      </c>
      <c r="AY668" s="20" t="s">
        <v>180</v>
      </c>
      <c r="BE668" s="227">
        <f>IF(N668="základní",J668,0)</f>
        <v>0</v>
      </c>
      <c r="BF668" s="227">
        <f>IF(N668="snížená",J668,0)</f>
        <v>0</v>
      </c>
      <c r="BG668" s="227">
        <f>IF(N668="zákl. přenesená",J668,0)</f>
        <v>0</v>
      </c>
      <c r="BH668" s="227">
        <f>IF(N668="sníž. přenesená",J668,0)</f>
        <v>0</v>
      </c>
      <c r="BI668" s="227">
        <f>IF(N668="nulová",J668,0)</f>
        <v>0</v>
      </c>
      <c r="BJ668" s="20" t="s">
        <v>80</v>
      </c>
      <c r="BK668" s="227">
        <f>ROUND(I668*H668,2)</f>
        <v>0</v>
      </c>
      <c r="BL668" s="20" t="s">
        <v>1009</v>
      </c>
      <c r="BM668" s="226" t="s">
        <v>3216</v>
      </c>
    </row>
    <row r="669" s="2" customFormat="1">
      <c r="A669" s="41"/>
      <c r="B669" s="42"/>
      <c r="C669" s="43"/>
      <c r="D669" s="228" t="s">
        <v>190</v>
      </c>
      <c r="E669" s="43"/>
      <c r="F669" s="229" t="s">
        <v>1032</v>
      </c>
      <c r="G669" s="43"/>
      <c r="H669" s="43"/>
      <c r="I669" s="230"/>
      <c r="J669" s="43"/>
      <c r="K669" s="43"/>
      <c r="L669" s="47"/>
      <c r="M669" s="231"/>
      <c r="N669" s="232"/>
      <c r="O669" s="87"/>
      <c r="P669" s="87"/>
      <c r="Q669" s="87"/>
      <c r="R669" s="87"/>
      <c r="S669" s="87"/>
      <c r="T669" s="88"/>
      <c r="U669" s="41"/>
      <c r="V669" s="41"/>
      <c r="W669" s="41"/>
      <c r="X669" s="41"/>
      <c r="Y669" s="41"/>
      <c r="Z669" s="41"/>
      <c r="AA669" s="41"/>
      <c r="AB669" s="41"/>
      <c r="AC669" s="41"/>
      <c r="AD669" s="41"/>
      <c r="AE669" s="41"/>
      <c r="AT669" s="20" t="s">
        <v>190</v>
      </c>
      <c r="AU669" s="20" t="s">
        <v>80</v>
      </c>
    </row>
    <row r="670" s="2" customFormat="1">
      <c r="A670" s="41"/>
      <c r="B670" s="42"/>
      <c r="C670" s="43"/>
      <c r="D670" s="233" t="s">
        <v>192</v>
      </c>
      <c r="E670" s="43"/>
      <c r="F670" s="234" t="s">
        <v>1033</v>
      </c>
      <c r="G670" s="43"/>
      <c r="H670" s="43"/>
      <c r="I670" s="230"/>
      <c r="J670" s="43"/>
      <c r="K670" s="43"/>
      <c r="L670" s="47"/>
      <c r="M670" s="231"/>
      <c r="N670" s="232"/>
      <c r="O670" s="87"/>
      <c r="P670" s="87"/>
      <c r="Q670" s="87"/>
      <c r="R670" s="87"/>
      <c r="S670" s="87"/>
      <c r="T670" s="88"/>
      <c r="U670" s="41"/>
      <c r="V670" s="41"/>
      <c r="W670" s="41"/>
      <c r="X670" s="41"/>
      <c r="Y670" s="41"/>
      <c r="Z670" s="41"/>
      <c r="AA670" s="41"/>
      <c r="AB670" s="41"/>
      <c r="AC670" s="41"/>
      <c r="AD670" s="41"/>
      <c r="AE670" s="41"/>
      <c r="AT670" s="20" t="s">
        <v>192</v>
      </c>
      <c r="AU670" s="20" t="s">
        <v>80</v>
      </c>
    </row>
    <row r="671" s="15" customFormat="1">
      <c r="A671" s="15"/>
      <c r="B671" s="268"/>
      <c r="C671" s="269"/>
      <c r="D671" s="228" t="s">
        <v>216</v>
      </c>
      <c r="E671" s="270" t="s">
        <v>19</v>
      </c>
      <c r="F671" s="271" t="s">
        <v>1034</v>
      </c>
      <c r="G671" s="269"/>
      <c r="H671" s="270" t="s">
        <v>19</v>
      </c>
      <c r="I671" s="272"/>
      <c r="J671" s="269"/>
      <c r="K671" s="269"/>
      <c r="L671" s="273"/>
      <c r="M671" s="274"/>
      <c r="N671" s="275"/>
      <c r="O671" s="275"/>
      <c r="P671" s="275"/>
      <c r="Q671" s="275"/>
      <c r="R671" s="275"/>
      <c r="S671" s="275"/>
      <c r="T671" s="276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77" t="s">
        <v>216</v>
      </c>
      <c r="AU671" s="277" t="s">
        <v>80</v>
      </c>
      <c r="AV671" s="15" t="s">
        <v>80</v>
      </c>
      <c r="AW671" s="15" t="s">
        <v>35</v>
      </c>
      <c r="AX671" s="15" t="s">
        <v>73</v>
      </c>
      <c r="AY671" s="277" t="s">
        <v>180</v>
      </c>
    </row>
    <row r="672" s="13" customFormat="1">
      <c r="A672" s="13"/>
      <c r="B672" s="235"/>
      <c r="C672" s="236"/>
      <c r="D672" s="228" t="s">
        <v>216</v>
      </c>
      <c r="E672" s="237" t="s">
        <v>19</v>
      </c>
      <c r="F672" s="238" t="s">
        <v>188</v>
      </c>
      <c r="G672" s="236"/>
      <c r="H672" s="239">
        <v>4</v>
      </c>
      <c r="I672" s="240"/>
      <c r="J672" s="236"/>
      <c r="K672" s="236"/>
      <c r="L672" s="241"/>
      <c r="M672" s="242"/>
      <c r="N672" s="243"/>
      <c r="O672" s="243"/>
      <c r="P672" s="243"/>
      <c r="Q672" s="243"/>
      <c r="R672" s="243"/>
      <c r="S672" s="243"/>
      <c r="T672" s="244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5" t="s">
        <v>216</v>
      </c>
      <c r="AU672" s="245" t="s">
        <v>80</v>
      </c>
      <c r="AV672" s="13" t="s">
        <v>82</v>
      </c>
      <c r="AW672" s="13" t="s">
        <v>35</v>
      </c>
      <c r="AX672" s="13" t="s">
        <v>80</v>
      </c>
      <c r="AY672" s="245" t="s">
        <v>180</v>
      </c>
    </row>
    <row r="673" s="12" customFormat="1" ht="25.92" customHeight="1">
      <c r="A673" s="12"/>
      <c r="B673" s="199"/>
      <c r="C673" s="200"/>
      <c r="D673" s="201" t="s">
        <v>72</v>
      </c>
      <c r="E673" s="202" t="s">
        <v>1035</v>
      </c>
      <c r="F673" s="202" t="s">
        <v>1036</v>
      </c>
      <c r="G673" s="200"/>
      <c r="H673" s="200"/>
      <c r="I673" s="203"/>
      <c r="J673" s="204">
        <f>BK673</f>
        <v>0</v>
      </c>
      <c r="K673" s="200"/>
      <c r="L673" s="205"/>
      <c r="M673" s="206"/>
      <c r="N673" s="207"/>
      <c r="O673" s="207"/>
      <c r="P673" s="208">
        <f>P674+P678</f>
        <v>0</v>
      </c>
      <c r="Q673" s="207"/>
      <c r="R673" s="208">
        <f>R674+R678</f>
        <v>0</v>
      </c>
      <c r="S673" s="207"/>
      <c r="T673" s="209">
        <f>T674+T678</f>
        <v>0</v>
      </c>
      <c r="U673" s="12"/>
      <c r="V673" s="12"/>
      <c r="W673" s="12"/>
      <c r="X673" s="12"/>
      <c r="Y673" s="12"/>
      <c r="Z673" s="12"/>
      <c r="AA673" s="12"/>
      <c r="AB673" s="12"/>
      <c r="AC673" s="12"/>
      <c r="AD673" s="12"/>
      <c r="AE673" s="12"/>
      <c r="AR673" s="210" t="s">
        <v>210</v>
      </c>
      <c r="AT673" s="211" t="s">
        <v>72</v>
      </c>
      <c r="AU673" s="211" t="s">
        <v>73</v>
      </c>
      <c r="AY673" s="210" t="s">
        <v>180</v>
      </c>
      <c r="BK673" s="212">
        <f>BK674+BK678</f>
        <v>0</v>
      </c>
    </row>
    <row r="674" s="12" customFormat="1" ht="22.8" customHeight="1">
      <c r="A674" s="12"/>
      <c r="B674" s="199"/>
      <c r="C674" s="200"/>
      <c r="D674" s="201" t="s">
        <v>72</v>
      </c>
      <c r="E674" s="213" t="s">
        <v>1037</v>
      </c>
      <c r="F674" s="213" t="s">
        <v>1038</v>
      </c>
      <c r="G674" s="200"/>
      <c r="H674" s="200"/>
      <c r="I674" s="203"/>
      <c r="J674" s="214">
        <f>BK674</f>
        <v>0</v>
      </c>
      <c r="K674" s="200"/>
      <c r="L674" s="205"/>
      <c r="M674" s="206"/>
      <c r="N674" s="207"/>
      <c r="O674" s="207"/>
      <c r="P674" s="208">
        <f>SUM(P675:P677)</f>
        <v>0</v>
      </c>
      <c r="Q674" s="207"/>
      <c r="R674" s="208">
        <f>SUM(R675:R677)</f>
        <v>0</v>
      </c>
      <c r="S674" s="207"/>
      <c r="T674" s="209">
        <f>SUM(T675:T677)</f>
        <v>0</v>
      </c>
      <c r="U674" s="12"/>
      <c r="V674" s="12"/>
      <c r="W674" s="12"/>
      <c r="X674" s="12"/>
      <c r="Y674" s="12"/>
      <c r="Z674" s="12"/>
      <c r="AA674" s="12"/>
      <c r="AB674" s="12"/>
      <c r="AC674" s="12"/>
      <c r="AD674" s="12"/>
      <c r="AE674" s="12"/>
      <c r="AR674" s="210" t="s">
        <v>210</v>
      </c>
      <c r="AT674" s="211" t="s">
        <v>72</v>
      </c>
      <c r="AU674" s="211" t="s">
        <v>80</v>
      </c>
      <c r="AY674" s="210" t="s">
        <v>180</v>
      </c>
      <c r="BK674" s="212">
        <f>SUM(BK675:BK677)</f>
        <v>0</v>
      </c>
    </row>
    <row r="675" s="2" customFormat="1" ht="16.5" customHeight="1">
      <c r="A675" s="41"/>
      <c r="B675" s="42"/>
      <c r="C675" s="215" t="s">
        <v>3217</v>
      </c>
      <c r="D675" s="215" t="s">
        <v>183</v>
      </c>
      <c r="E675" s="216" t="s">
        <v>1040</v>
      </c>
      <c r="F675" s="217" t="s">
        <v>1041</v>
      </c>
      <c r="G675" s="218" t="s">
        <v>553</v>
      </c>
      <c r="H675" s="219">
        <v>1</v>
      </c>
      <c r="I675" s="220"/>
      <c r="J675" s="221">
        <f>ROUND(I675*H675,2)</f>
        <v>0</v>
      </c>
      <c r="K675" s="217" t="s">
        <v>187</v>
      </c>
      <c r="L675" s="47"/>
      <c r="M675" s="222" t="s">
        <v>19</v>
      </c>
      <c r="N675" s="223" t="s">
        <v>44</v>
      </c>
      <c r="O675" s="87"/>
      <c r="P675" s="224">
        <f>O675*H675</f>
        <v>0</v>
      </c>
      <c r="Q675" s="224">
        <v>0</v>
      </c>
      <c r="R675" s="224">
        <f>Q675*H675</f>
        <v>0</v>
      </c>
      <c r="S675" s="224">
        <v>0</v>
      </c>
      <c r="T675" s="225">
        <f>S675*H675</f>
        <v>0</v>
      </c>
      <c r="U675" s="41"/>
      <c r="V675" s="41"/>
      <c r="W675" s="41"/>
      <c r="X675" s="41"/>
      <c r="Y675" s="41"/>
      <c r="Z675" s="41"/>
      <c r="AA675" s="41"/>
      <c r="AB675" s="41"/>
      <c r="AC675" s="41"/>
      <c r="AD675" s="41"/>
      <c r="AE675" s="41"/>
      <c r="AR675" s="226" t="s">
        <v>1042</v>
      </c>
      <c r="AT675" s="226" t="s">
        <v>183</v>
      </c>
      <c r="AU675" s="226" t="s">
        <v>82</v>
      </c>
      <c r="AY675" s="20" t="s">
        <v>180</v>
      </c>
      <c r="BE675" s="227">
        <f>IF(N675="základní",J675,0)</f>
        <v>0</v>
      </c>
      <c r="BF675" s="227">
        <f>IF(N675="snížená",J675,0)</f>
        <v>0</v>
      </c>
      <c r="BG675" s="227">
        <f>IF(N675="zákl. přenesená",J675,0)</f>
        <v>0</v>
      </c>
      <c r="BH675" s="227">
        <f>IF(N675="sníž. přenesená",J675,0)</f>
        <v>0</v>
      </c>
      <c r="BI675" s="227">
        <f>IF(N675="nulová",J675,0)</f>
        <v>0</v>
      </c>
      <c r="BJ675" s="20" t="s">
        <v>80</v>
      </c>
      <c r="BK675" s="227">
        <f>ROUND(I675*H675,2)</f>
        <v>0</v>
      </c>
      <c r="BL675" s="20" t="s">
        <v>1042</v>
      </c>
      <c r="BM675" s="226" t="s">
        <v>3218</v>
      </c>
    </row>
    <row r="676" s="2" customFormat="1">
      <c r="A676" s="41"/>
      <c r="B676" s="42"/>
      <c r="C676" s="43"/>
      <c r="D676" s="228" t="s">
        <v>190</v>
      </c>
      <c r="E676" s="43"/>
      <c r="F676" s="229" t="s">
        <v>1041</v>
      </c>
      <c r="G676" s="43"/>
      <c r="H676" s="43"/>
      <c r="I676" s="230"/>
      <c r="J676" s="43"/>
      <c r="K676" s="43"/>
      <c r="L676" s="47"/>
      <c r="M676" s="231"/>
      <c r="N676" s="232"/>
      <c r="O676" s="87"/>
      <c r="P676" s="87"/>
      <c r="Q676" s="87"/>
      <c r="R676" s="87"/>
      <c r="S676" s="87"/>
      <c r="T676" s="88"/>
      <c r="U676" s="41"/>
      <c r="V676" s="41"/>
      <c r="W676" s="41"/>
      <c r="X676" s="41"/>
      <c r="Y676" s="41"/>
      <c r="Z676" s="41"/>
      <c r="AA676" s="41"/>
      <c r="AB676" s="41"/>
      <c r="AC676" s="41"/>
      <c r="AD676" s="41"/>
      <c r="AE676" s="41"/>
      <c r="AT676" s="20" t="s">
        <v>190</v>
      </c>
      <c r="AU676" s="20" t="s">
        <v>82</v>
      </c>
    </row>
    <row r="677" s="2" customFormat="1">
      <c r="A677" s="41"/>
      <c r="B677" s="42"/>
      <c r="C677" s="43"/>
      <c r="D677" s="233" t="s">
        <v>192</v>
      </c>
      <c r="E677" s="43"/>
      <c r="F677" s="234" t="s">
        <v>1044</v>
      </c>
      <c r="G677" s="43"/>
      <c r="H677" s="43"/>
      <c r="I677" s="230"/>
      <c r="J677" s="43"/>
      <c r="K677" s="43"/>
      <c r="L677" s="47"/>
      <c r="M677" s="231"/>
      <c r="N677" s="232"/>
      <c r="O677" s="87"/>
      <c r="P677" s="87"/>
      <c r="Q677" s="87"/>
      <c r="R677" s="87"/>
      <c r="S677" s="87"/>
      <c r="T677" s="88"/>
      <c r="U677" s="41"/>
      <c r="V677" s="41"/>
      <c r="W677" s="41"/>
      <c r="X677" s="41"/>
      <c r="Y677" s="41"/>
      <c r="Z677" s="41"/>
      <c r="AA677" s="41"/>
      <c r="AB677" s="41"/>
      <c r="AC677" s="41"/>
      <c r="AD677" s="41"/>
      <c r="AE677" s="41"/>
      <c r="AT677" s="20" t="s">
        <v>192</v>
      </c>
      <c r="AU677" s="20" t="s">
        <v>82</v>
      </c>
    </row>
    <row r="678" s="12" customFormat="1" ht="22.8" customHeight="1">
      <c r="A678" s="12"/>
      <c r="B678" s="199"/>
      <c r="C678" s="200"/>
      <c r="D678" s="201" t="s">
        <v>72</v>
      </c>
      <c r="E678" s="213" t="s">
        <v>1045</v>
      </c>
      <c r="F678" s="213" t="s">
        <v>1046</v>
      </c>
      <c r="G678" s="200"/>
      <c r="H678" s="200"/>
      <c r="I678" s="203"/>
      <c r="J678" s="214">
        <f>BK678</f>
        <v>0</v>
      </c>
      <c r="K678" s="200"/>
      <c r="L678" s="205"/>
      <c r="M678" s="206"/>
      <c r="N678" s="207"/>
      <c r="O678" s="207"/>
      <c r="P678" s="208">
        <f>SUM(P679:P681)</f>
        <v>0</v>
      </c>
      <c r="Q678" s="207"/>
      <c r="R678" s="208">
        <f>SUM(R679:R681)</f>
        <v>0</v>
      </c>
      <c r="S678" s="207"/>
      <c r="T678" s="209">
        <f>SUM(T679:T681)</f>
        <v>0</v>
      </c>
      <c r="U678" s="12"/>
      <c r="V678" s="12"/>
      <c r="W678" s="12"/>
      <c r="X678" s="12"/>
      <c r="Y678" s="12"/>
      <c r="Z678" s="12"/>
      <c r="AA678" s="12"/>
      <c r="AB678" s="12"/>
      <c r="AC678" s="12"/>
      <c r="AD678" s="12"/>
      <c r="AE678" s="12"/>
      <c r="AR678" s="210" t="s">
        <v>210</v>
      </c>
      <c r="AT678" s="211" t="s">
        <v>72</v>
      </c>
      <c r="AU678" s="211" t="s">
        <v>80</v>
      </c>
      <c r="AY678" s="210" t="s">
        <v>180</v>
      </c>
      <c r="BK678" s="212">
        <f>SUM(BK679:BK681)</f>
        <v>0</v>
      </c>
    </row>
    <row r="679" s="2" customFormat="1" ht="16.5" customHeight="1">
      <c r="A679" s="41"/>
      <c r="B679" s="42"/>
      <c r="C679" s="215" t="s">
        <v>3219</v>
      </c>
      <c r="D679" s="215" t="s">
        <v>183</v>
      </c>
      <c r="E679" s="216" t="s">
        <v>1048</v>
      </c>
      <c r="F679" s="217" t="s">
        <v>1046</v>
      </c>
      <c r="G679" s="218" t="s">
        <v>553</v>
      </c>
      <c r="H679" s="219">
        <v>1</v>
      </c>
      <c r="I679" s="220"/>
      <c r="J679" s="221">
        <f>ROUND(I679*H679,2)</f>
        <v>0</v>
      </c>
      <c r="K679" s="217" t="s">
        <v>187</v>
      </c>
      <c r="L679" s="47"/>
      <c r="M679" s="222" t="s">
        <v>19</v>
      </c>
      <c r="N679" s="223" t="s">
        <v>44</v>
      </c>
      <c r="O679" s="87"/>
      <c r="P679" s="224">
        <f>O679*H679</f>
        <v>0</v>
      </c>
      <c r="Q679" s="224">
        <v>0</v>
      </c>
      <c r="R679" s="224">
        <f>Q679*H679</f>
        <v>0</v>
      </c>
      <c r="S679" s="224">
        <v>0</v>
      </c>
      <c r="T679" s="225">
        <f>S679*H679</f>
        <v>0</v>
      </c>
      <c r="U679" s="41"/>
      <c r="V679" s="41"/>
      <c r="W679" s="41"/>
      <c r="X679" s="41"/>
      <c r="Y679" s="41"/>
      <c r="Z679" s="41"/>
      <c r="AA679" s="41"/>
      <c r="AB679" s="41"/>
      <c r="AC679" s="41"/>
      <c r="AD679" s="41"/>
      <c r="AE679" s="41"/>
      <c r="AR679" s="226" t="s">
        <v>1042</v>
      </c>
      <c r="AT679" s="226" t="s">
        <v>183</v>
      </c>
      <c r="AU679" s="226" t="s">
        <v>82</v>
      </c>
      <c r="AY679" s="20" t="s">
        <v>180</v>
      </c>
      <c r="BE679" s="227">
        <f>IF(N679="základní",J679,0)</f>
        <v>0</v>
      </c>
      <c r="BF679" s="227">
        <f>IF(N679="snížená",J679,0)</f>
        <v>0</v>
      </c>
      <c r="BG679" s="227">
        <f>IF(N679="zákl. přenesená",J679,0)</f>
        <v>0</v>
      </c>
      <c r="BH679" s="227">
        <f>IF(N679="sníž. přenesená",J679,0)</f>
        <v>0</v>
      </c>
      <c r="BI679" s="227">
        <f>IF(N679="nulová",J679,0)</f>
        <v>0</v>
      </c>
      <c r="BJ679" s="20" t="s">
        <v>80</v>
      </c>
      <c r="BK679" s="227">
        <f>ROUND(I679*H679,2)</f>
        <v>0</v>
      </c>
      <c r="BL679" s="20" t="s">
        <v>1042</v>
      </c>
      <c r="BM679" s="226" t="s">
        <v>3220</v>
      </c>
    </row>
    <row r="680" s="2" customFormat="1">
      <c r="A680" s="41"/>
      <c r="B680" s="42"/>
      <c r="C680" s="43"/>
      <c r="D680" s="228" t="s">
        <v>190</v>
      </c>
      <c r="E680" s="43"/>
      <c r="F680" s="229" t="s">
        <v>1046</v>
      </c>
      <c r="G680" s="43"/>
      <c r="H680" s="43"/>
      <c r="I680" s="230"/>
      <c r="J680" s="43"/>
      <c r="K680" s="43"/>
      <c r="L680" s="47"/>
      <c r="M680" s="231"/>
      <c r="N680" s="232"/>
      <c r="O680" s="87"/>
      <c r="P680" s="87"/>
      <c r="Q680" s="87"/>
      <c r="R680" s="87"/>
      <c r="S680" s="87"/>
      <c r="T680" s="88"/>
      <c r="U680" s="41"/>
      <c r="V680" s="41"/>
      <c r="W680" s="41"/>
      <c r="X680" s="41"/>
      <c r="Y680" s="41"/>
      <c r="Z680" s="41"/>
      <c r="AA680" s="41"/>
      <c r="AB680" s="41"/>
      <c r="AC680" s="41"/>
      <c r="AD680" s="41"/>
      <c r="AE680" s="41"/>
      <c r="AT680" s="20" t="s">
        <v>190</v>
      </c>
      <c r="AU680" s="20" t="s">
        <v>82</v>
      </c>
    </row>
    <row r="681" s="2" customFormat="1">
      <c r="A681" s="41"/>
      <c r="B681" s="42"/>
      <c r="C681" s="43"/>
      <c r="D681" s="233" t="s">
        <v>192</v>
      </c>
      <c r="E681" s="43"/>
      <c r="F681" s="234" t="s">
        <v>1050</v>
      </c>
      <c r="G681" s="43"/>
      <c r="H681" s="43"/>
      <c r="I681" s="230"/>
      <c r="J681" s="43"/>
      <c r="K681" s="43"/>
      <c r="L681" s="47"/>
      <c r="M681" s="278"/>
      <c r="N681" s="279"/>
      <c r="O681" s="280"/>
      <c r="P681" s="280"/>
      <c r="Q681" s="280"/>
      <c r="R681" s="280"/>
      <c r="S681" s="280"/>
      <c r="T681" s="281"/>
      <c r="U681" s="41"/>
      <c r="V681" s="41"/>
      <c r="W681" s="41"/>
      <c r="X681" s="41"/>
      <c r="Y681" s="41"/>
      <c r="Z681" s="41"/>
      <c r="AA681" s="41"/>
      <c r="AB681" s="41"/>
      <c r="AC681" s="41"/>
      <c r="AD681" s="41"/>
      <c r="AE681" s="41"/>
      <c r="AT681" s="20" t="s">
        <v>192</v>
      </c>
      <c r="AU681" s="20" t="s">
        <v>82</v>
      </c>
    </row>
    <row r="682" s="2" customFormat="1" ht="6.96" customHeight="1">
      <c r="A682" s="41"/>
      <c r="B682" s="62"/>
      <c r="C682" s="63"/>
      <c r="D682" s="63"/>
      <c r="E682" s="63"/>
      <c r="F682" s="63"/>
      <c r="G682" s="63"/>
      <c r="H682" s="63"/>
      <c r="I682" s="63"/>
      <c r="J682" s="63"/>
      <c r="K682" s="63"/>
      <c r="L682" s="47"/>
      <c r="M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  <c r="AA682" s="41"/>
      <c r="AB682" s="41"/>
      <c r="AC682" s="41"/>
      <c r="AD682" s="41"/>
      <c r="AE682" s="41"/>
    </row>
  </sheetData>
  <sheetProtection sheet="1" autoFilter="0" formatColumns="0" formatRows="0" objects="1" scenarios="1" spinCount="100000" saltValue="bnU4G7DAeQ6eUd2XPbq5stVwNpLw+PawtK0zmALU8WZSWOC6VtyxEgjkS2O2lMlo/0tudLHqnsS733FYjGkc8A==" hashValue="HReFX/tyijNx/HgrITJ11Yab/x0+rxxoStkV4LrzRBt2Sh/lHzZ4M8yQklIrCFO5AgGRFGZLjugCAhNCGzUYmQ==" algorithmName="SHA-512" password="CB6D"/>
  <autoFilter ref="C108:K68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7:H97"/>
    <mergeCell ref="E99:H99"/>
    <mergeCell ref="E101:H101"/>
    <mergeCell ref="L2:V2"/>
  </mergeCells>
  <hyperlinks>
    <hyperlink ref="F114" r:id="rId1" display="https://podminky.urs.cz/item/CS_URS_2024_01/317142422"/>
    <hyperlink ref="F117" r:id="rId2" display="https://podminky.urs.cz/item/CS_URS_2024_01/342272225"/>
    <hyperlink ref="F123" r:id="rId3" display="https://podminky.urs.cz/item/CS_URS_2024_01/611131111"/>
    <hyperlink ref="F126" r:id="rId4" display="https://podminky.urs.cz/item/CS_URS_2024_01/611325418"/>
    <hyperlink ref="F129" r:id="rId5" display="https://podminky.urs.cz/item/CS_URS_2024_01/611325453"/>
    <hyperlink ref="F132" r:id="rId6" display="https://podminky.urs.cz/item/CS_URS_2024_01/612131111"/>
    <hyperlink ref="F138" r:id="rId7" display="https://podminky.urs.cz/item/CS_URS_2024_01/612142001"/>
    <hyperlink ref="F143" r:id="rId8" display="https://podminky.urs.cz/item/CS_URS_2024_01/612311131"/>
    <hyperlink ref="F148" r:id="rId9" display="https://podminky.urs.cz/item/CS_URS_2024_01/612325413"/>
    <hyperlink ref="F154" r:id="rId10" display="https://podminky.urs.cz/item/CS_URS_2024_01/612325419"/>
    <hyperlink ref="F163" r:id="rId11" display="https://podminky.urs.cz/item/CS_URS_2024_01/612325453"/>
    <hyperlink ref="F167" r:id="rId12" display="https://podminky.urs.cz/item/CS_URS_2024_01/632450134"/>
    <hyperlink ref="F170" r:id="rId13" display="https://podminky.urs.cz/item/CS_URS_2024_01/642942611"/>
    <hyperlink ref="F176" r:id="rId14" display="https://podminky.urs.cz/item/CS_URS_2024_01/949101111"/>
    <hyperlink ref="F182" r:id="rId15" display="https://podminky.urs.cz/item/CS_URS_2024_01/952901111"/>
    <hyperlink ref="F185" r:id="rId16" display="https://podminky.urs.cz/item/CS_URS_2024_01/965045111"/>
    <hyperlink ref="F189" r:id="rId17" display="https://podminky.urs.cz/item/CS_URS_2024_01/965045112"/>
    <hyperlink ref="F195" r:id="rId18" display="https://podminky.urs.cz/item/CS_URS_2024_01/965045113"/>
    <hyperlink ref="F198" r:id="rId19" display="https://podminky.urs.cz/item/CS_URS_2024_01/965081223"/>
    <hyperlink ref="F201" r:id="rId20" display="https://podminky.urs.cz/item/CS_URS_2024_01/978011161"/>
    <hyperlink ref="F204" r:id="rId21" display="https://podminky.urs.cz/item/CS_URS_2024_01/978013161"/>
    <hyperlink ref="F211" r:id="rId22" display="https://podminky.urs.cz/item/CS_URS_2024_01/978059541"/>
    <hyperlink ref="F216" r:id="rId23" display="https://podminky.urs.cz/item/CS_URS_2024_01/997013211"/>
    <hyperlink ref="F219" r:id="rId24" display="https://podminky.urs.cz/item/CS_URS_2024_01/997013219"/>
    <hyperlink ref="F222" r:id="rId25" display="https://podminky.urs.cz/item/CS_URS_2024_01/997013501"/>
    <hyperlink ref="F225" r:id="rId26" display="https://podminky.urs.cz/item/CS_URS_2024_01/997013509"/>
    <hyperlink ref="F229" r:id="rId27" display="https://podminky.urs.cz/item/CS_URS_2024_01/997013631"/>
    <hyperlink ref="F233" r:id="rId28" display="https://podminky.urs.cz/item/CS_URS_2024_01/998018001"/>
    <hyperlink ref="F238" r:id="rId29" display="https://podminky.urs.cz/item/CS_URS_2024_01/721210813"/>
    <hyperlink ref="F241" r:id="rId30" display="https://podminky.urs.cz/item/CS_URS_2024_01/721212121"/>
    <hyperlink ref="F244" r:id="rId31" display="https://podminky.urs.cz/item/CS_URS_2024_01/998721121"/>
    <hyperlink ref="F248" r:id="rId32" display="https://podminky.urs.cz/item/CS_URS_2024_01/725110814"/>
    <hyperlink ref="F251" r:id="rId33" display="https://podminky.urs.cz/item/CS_URS_2024_01/725112022"/>
    <hyperlink ref="F254" r:id="rId34" display="https://podminky.urs.cz/item/CS_URS_2024_01/725112182"/>
    <hyperlink ref="F257" r:id="rId35" display="https://podminky.urs.cz/item/CS_URS_2024_01/725121527"/>
    <hyperlink ref="F260" r:id="rId36" display="https://podminky.urs.cz/item/CS_URS_2024_01/725122817"/>
    <hyperlink ref="F263" r:id="rId37" display="https://podminky.urs.cz/item/CS_URS_2024_01/725210821"/>
    <hyperlink ref="F266" r:id="rId38" display="https://podminky.urs.cz/item/CS_URS_2024_01/725211616"/>
    <hyperlink ref="F269" r:id="rId39" display="https://podminky.urs.cz/item/CS_URS_2024_01/725239101"/>
    <hyperlink ref="F274" r:id="rId40" display="https://podminky.urs.cz/item/CS_URS_2024_01/725291652"/>
    <hyperlink ref="F279" r:id="rId41" display="https://podminky.urs.cz/item/CS_URS_2024_01/725291653"/>
    <hyperlink ref="F284" r:id="rId42" display="https://podminky.urs.cz/item/CS_URS_2024_01/725291654"/>
    <hyperlink ref="F289" r:id="rId43" display="https://podminky.urs.cz/item/CS_URS_2024_01/725291664"/>
    <hyperlink ref="F294" r:id="rId44" display="https://podminky.urs.cz/item/CS_URS_2024_01/725291666"/>
    <hyperlink ref="F299" r:id="rId45" display="https://podminky.urs.cz/item/CS_URS_2024_01/725291667"/>
    <hyperlink ref="F304" r:id="rId46" display="https://podminky.urs.cz/item/CS_URS_2024_01/725291680"/>
    <hyperlink ref="F309" r:id="rId47" display="https://podminky.urs.cz/item/CS_URS_2024_01/725810811"/>
    <hyperlink ref="F312" r:id="rId48" display="https://podminky.urs.cz/item/CS_URS_2024_01/725813111"/>
    <hyperlink ref="F321" r:id="rId49" display="https://podminky.urs.cz/item/CS_URS_2024_01/725822611"/>
    <hyperlink ref="F324" r:id="rId50" display="https://podminky.urs.cz/item/CS_URS_2024_01/725823111"/>
    <hyperlink ref="F327" r:id="rId51" display="https://podminky.urs.cz/item/CS_URS_2024_01/725840850"/>
    <hyperlink ref="F330" r:id="rId52" display="https://podminky.urs.cz/item/CS_URS_2024_01/725841312"/>
    <hyperlink ref="F335" r:id="rId53" display="https://podminky.urs.cz/item/CS_URS_2024_01/725860811"/>
    <hyperlink ref="F338" r:id="rId54" display="https://podminky.urs.cz/item/CS_URS_2024_01/725861102"/>
    <hyperlink ref="F341" r:id="rId55" display="https://podminky.urs.cz/item/CS_URS_2024_01/725865411"/>
    <hyperlink ref="F354" r:id="rId56" display="https://podminky.urs.cz/item/CS_URS_2024_01/998725111"/>
    <hyperlink ref="F360" r:id="rId57" display="https://podminky.urs.cz/item/CS_URS_2024_01/726131011"/>
    <hyperlink ref="F363" r:id="rId58" display="https://podminky.urs.cz/item/CS_URS_2024_01/726131041"/>
    <hyperlink ref="F366" r:id="rId59" display="https://podminky.urs.cz/item/CS_URS_2024_01/998726131"/>
    <hyperlink ref="F370" r:id="rId60" display="https://podminky.urs.cz/item/CS_URS_2024_01/733111123"/>
    <hyperlink ref="F373" r:id="rId61" display="https://podminky.urs.cz/item/CS_URS_2024_01/733191924"/>
    <hyperlink ref="F376" r:id="rId62" display="https://podminky.urs.cz/item/CS_URS_2024_01/998733111"/>
    <hyperlink ref="F380" r:id="rId63" display="https://podminky.urs.cz/item/CS_URS_2024_01/734200821"/>
    <hyperlink ref="F383" r:id="rId64" display="https://podminky.urs.cz/item/CS_URS_2024_01/734221552"/>
    <hyperlink ref="F386" r:id="rId65" display="https://podminky.urs.cz/item/CS_URS_2024_01/734221684"/>
    <hyperlink ref="F389" r:id="rId66" display="https://podminky.urs.cz/item/CS_URS_2024_01/734261717"/>
    <hyperlink ref="F392" r:id="rId67" display="https://podminky.urs.cz/item/CS_URS_2024_01/998734111"/>
    <hyperlink ref="F396" r:id="rId68" display="https://podminky.urs.cz/item/CS_URS_2024_01/735121810"/>
    <hyperlink ref="F400" r:id="rId69" display="https://podminky.urs.cz/item/CS_URS_2024_01/735151576"/>
    <hyperlink ref="F403" r:id="rId70" display="https://podminky.urs.cz/item/CS_URS_2024_01/735151577"/>
    <hyperlink ref="F406" r:id="rId71" display="https://podminky.urs.cz/item/CS_URS_2024_01/998735111"/>
    <hyperlink ref="F410" r:id="rId72" display="https://podminky.urs.cz/item/CS_URS_2024_01/763121426"/>
    <hyperlink ref="F415" r:id="rId73" display="https://podminky.urs.cz/item/CS_URS_2024_01/763121714"/>
    <hyperlink ref="F418" r:id="rId74" display="https://podminky.urs.cz/item/CS_URS_2024_01/763121751"/>
    <hyperlink ref="F421" r:id="rId75" display="https://podminky.urs.cz/item/CS_URS_2024_01/763121761"/>
    <hyperlink ref="F424" r:id="rId76" display="https://podminky.urs.cz/item/CS_URS_2024_01/998763331"/>
    <hyperlink ref="F428" r:id="rId77" display="https://podminky.urs.cz/item/CS_URS_2024_01/766491851"/>
    <hyperlink ref="F431" r:id="rId78" display="https://podminky.urs.cz/item/CS_URS_2024_01/766660001"/>
    <hyperlink ref="F438" r:id="rId79" display="https://podminky.urs.cz/item/CS_URS_2024_01/766660728"/>
    <hyperlink ref="F449" r:id="rId80" display="https://podminky.urs.cz/item/CS_URS_2024_01/766660729"/>
    <hyperlink ref="F454" r:id="rId81" display="https://podminky.urs.cz/item/CS_URS_2024_01/766660730"/>
    <hyperlink ref="F459" r:id="rId82" display="https://podminky.urs.cz/item/CS_URS_2024_01/766691914"/>
    <hyperlink ref="F463" r:id="rId83" display="https://podminky.urs.cz/item/CS_URS_2024_01/998766111"/>
    <hyperlink ref="F472" r:id="rId84" display="https://podminky.urs.cz/item/CS_URS_2024_01/998767111"/>
    <hyperlink ref="F476" r:id="rId85" display="https://podminky.urs.cz/item/CS_URS_2024_01/771111011"/>
    <hyperlink ref="F479" r:id="rId86" display="https://podminky.urs.cz/item/CS_URS_2024_01/771121011"/>
    <hyperlink ref="F482" r:id="rId87" display="https://podminky.urs.cz/item/CS_URS_2024_01/771151022"/>
    <hyperlink ref="F485" r:id="rId88" display="https://podminky.urs.cz/item/CS_URS_2024_01/771161021"/>
    <hyperlink ref="F492" r:id="rId89" display="https://podminky.urs.cz/item/CS_URS_2024_01/771274123"/>
    <hyperlink ref="F496" r:id="rId90" display="https://podminky.urs.cz/item/CS_URS_2024_01/771274242"/>
    <hyperlink ref="F503" r:id="rId91" display="https://podminky.urs.cz/item/CS_URS_2024_01/771574415"/>
    <hyperlink ref="F512" r:id="rId92" display="https://podminky.urs.cz/item/CS_URS_2024_01/771577111"/>
    <hyperlink ref="F518" r:id="rId93" display="https://podminky.urs.cz/item/CS_URS_2024_01/771591112"/>
    <hyperlink ref="F521" r:id="rId94" display="https://podminky.urs.cz/item/CS_URS_2024_01/771591115"/>
    <hyperlink ref="F527" r:id="rId95" display="https://podminky.urs.cz/item/CS_URS_2024_01/771591241"/>
    <hyperlink ref="F531" r:id="rId96" display="https://podminky.urs.cz/item/CS_URS_2024_01/771591242"/>
    <hyperlink ref="F535" r:id="rId97" display="https://podminky.urs.cz/item/CS_URS_2024_01/771591264"/>
    <hyperlink ref="F538" r:id="rId98" display="https://podminky.urs.cz/item/CS_URS_2024_01/771592011"/>
    <hyperlink ref="F541" r:id="rId99" display="https://podminky.urs.cz/item/CS_URS_2024_01/998771111"/>
    <hyperlink ref="F545" r:id="rId100" display="https://podminky.urs.cz/item/CS_URS_2024_01/781111011"/>
    <hyperlink ref="F548" r:id="rId101" display="https://podminky.urs.cz/item/CS_URS_2024_01/781121011"/>
    <hyperlink ref="F551" r:id="rId102" display="https://podminky.urs.cz/item/CS_URS_2024_01/781131112"/>
    <hyperlink ref="F554" r:id="rId103" display="https://podminky.urs.cz/item/CS_URS_2024_01/781474115"/>
    <hyperlink ref="F563" r:id="rId104" display="https://podminky.urs.cz/item/CS_URS_2024_01/781472291"/>
    <hyperlink ref="F566" r:id="rId105" display="https://podminky.urs.cz/item/CS_URS_2024_01/781472292"/>
    <hyperlink ref="F569" r:id="rId106" display="https://podminky.urs.cz/item/CS_URS_2024_01/781495115"/>
    <hyperlink ref="F573" r:id="rId107" display="https://podminky.urs.cz/item/CS_URS_2024_01/781495141"/>
    <hyperlink ref="F577" r:id="rId108" display="https://podminky.urs.cz/item/CS_URS_2024_01/781495142"/>
    <hyperlink ref="F580" r:id="rId109" display="https://podminky.urs.cz/item/CS_URS_2024_01/781495143"/>
    <hyperlink ref="F583" r:id="rId110" display="https://podminky.urs.cz/item/CS_URS_2024_01/781495211"/>
    <hyperlink ref="F586" r:id="rId111" display="https://podminky.urs.cz/item/CS_URS_2024_01/998781111"/>
    <hyperlink ref="F590" r:id="rId112" display="https://podminky.urs.cz/item/CS_URS_2024_01/783301303"/>
    <hyperlink ref="F593" r:id="rId113" display="https://podminky.urs.cz/item/CS_URS_2024_01/783301311"/>
    <hyperlink ref="F596" r:id="rId114" display="https://podminky.urs.cz/item/CS_URS_2024_01/783301401"/>
    <hyperlink ref="F599" r:id="rId115" display="https://podminky.urs.cz/item/CS_URS_2024_01/783306805"/>
    <hyperlink ref="F602" r:id="rId116" display="https://podminky.urs.cz/item/CS_URS_2024_01/783315101"/>
    <hyperlink ref="F605" r:id="rId117" display="https://podminky.urs.cz/item/CS_URS_2024_01/783317101"/>
    <hyperlink ref="F612" r:id="rId118" display="https://podminky.urs.cz/item/CS_URS_2024_01/783343101"/>
    <hyperlink ref="F615" r:id="rId119" display="https://podminky.urs.cz/item/CS_URS_2024_01/783601711"/>
    <hyperlink ref="F618" r:id="rId120" display="https://podminky.urs.cz/item/CS_URS_2024_01/783601713"/>
    <hyperlink ref="F621" r:id="rId121" display="https://podminky.urs.cz/item/CS_URS_2024_01/783606863"/>
    <hyperlink ref="F624" r:id="rId122" display="https://podminky.urs.cz/item/CS_URS_2024_01/783614651"/>
    <hyperlink ref="F627" r:id="rId123" display="https://podminky.urs.cz/item/CS_URS_2024_01/783615551"/>
    <hyperlink ref="F630" r:id="rId124" display="https://podminky.urs.cz/item/CS_URS_2024_01/783617601"/>
    <hyperlink ref="F636" r:id="rId125" display="https://podminky.urs.cz/item/CS_URS_2024_01/784111001"/>
    <hyperlink ref="F639" r:id="rId126" display="https://podminky.urs.cz/item/CS_URS_2024_01/784121001"/>
    <hyperlink ref="F642" r:id="rId127" display="https://podminky.urs.cz/item/CS_URS_2024_01/784181121"/>
    <hyperlink ref="F645" r:id="rId128" display="https://podminky.urs.cz/item/CS_URS_2024_01/784211101"/>
    <hyperlink ref="F655" r:id="rId129" display="https://podminky.urs.cz/item/CS_URS_2024_01/HZS1292"/>
    <hyperlink ref="F660" r:id="rId130" display="https://podminky.urs.cz/item/CS_URS_2024_01/HZS1301"/>
    <hyperlink ref="F665" r:id="rId131" display="https://podminky.urs.cz/item/CS_URS_2024_01/HZS2221"/>
    <hyperlink ref="F670" r:id="rId132" display="https://podminky.urs.cz/item/CS_URS_2024_01/HZS2231"/>
    <hyperlink ref="F677" r:id="rId133" display="https://podminky.urs.cz/item/CS_URS_2024_01/013254000"/>
    <hyperlink ref="F681" r:id="rId134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5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16.5" customHeight="1">
      <c r="A9" s="41"/>
      <c r="B9" s="47"/>
      <c r="C9" s="41"/>
      <c r="D9" s="41"/>
      <c r="E9" s="146" t="s">
        <v>2884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3221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138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139</v>
      </c>
      <c r="F17" s="41"/>
      <c r="G17" s="41"/>
      <c r="H17" s="41"/>
      <c r="I17" s="145" t="s">
        <v>29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140</v>
      </c>
      <c r="F23" s="41"/>
      <c r="G23" s="41"/>
      <c r="H23" s="41"/>
      <c r="I23" s="145" t="s">
        <v>29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ROUND(J106,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ROUND((SUM(BE106:BE587)),  2)</f>
        <v>0</v>
      </c>
      <c r="G35" s="41"/>
      <c r="H35" s="41"/>
      <c r="I35" s="160">
        <v>0.20999999999999999</v>
      </c>
      <c r="J35" s="159">
        <f>ROUND(((SUM(BE106:BE587))*I35),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ROUND((SUM(BF106:BF587)),  2)</f>
        <v>0</v>
      </c>
      <c r="G36" s="41"/>
      <c r="H36" s="41"/>
      <c r="I36" s="160">
        <v>0.12</v>
      </c>
      <c r="J36" s="159">
        <f>ROUND(((SUM(BF106:BF587))*I36),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ROUND((SUM(BG106:BG587)),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ROUND((SUM(BH106:BH587)),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ROUND((SUM(BI106:BI587)),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2884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2-2 - Rekonstrukce sociálního zařízení 2NP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 xml:space="preserve">TRIVIS - Střední škola veřejnoprávní Karlovy Vary </v>
      </c>
      <c r="G58" s="43"/>
      <c r="H58" s="43"/>
      <c r="I58" s="35" t="s">
        <v>32</v>
      </c>
      <c r="J58" s="39" t="str">
        <f>E23</f>
        <v>Ing. arch. Jana Národová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J106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J107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146</v>
      </c>
      <c r="E65" s="185"/>
      <c r="F65" s="185"/>
      <c r="G65" s="185"/>
      <c r="H65" s="185"/>
      <c r="I65" s="185"/>
      <c r="J65" s="186">
        <f>J108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147</v>
      </c>
      <c r="E66" s="185"/>
      <c r="F66" s="185"/>
      <c r="G66" s="185"/>
      <c r="H66" s="185"/>
      <c r="I66" s="185"/>
      <c r="J66" s="186">
        <f>J139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148</v>
      </c>
      <c r="E67" s="185"/>
      <c r="F67" s="185"/>
      <c r="G67" s="185"/>
      <c r="H67" s="185"/>
      <c r="I67" s="185"/>
      <c r="J67" s="186">
        <f>J171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149</v>
      </c>
      <c r="E68" s="185"/>
      <c r="F68" s="185"/>
      <c r="G68" s="185"/>
      <c r="H68" s="185"/>
      <c r="I68" s="185"/>
      <c r="J68" s="186">
        <f>J188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150</v>
      </c>
      <c r="E69" s="180"/>
      <c r="F69" s="180"/>
      <c r="G69" s="180"/>
      <c r="H69" s="180"/>
      <c r="I69" s="180"/>
      <c r="J69" s="181">
        <f>J192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8"/>
      <c r="D70" s="184" t="s">
        <v>151</v>
      </c>
      <c r="E70" s="185"/>
      <c r="F70" s="185"/>
      <c r="G70" s="185"/>
      <c r="H70" s="185"/>
      <c r="I70" s="185"/>
      <c r="J70" s="186">
        <f>J193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152</v>
      </c>
      <c r="E71" s="185"/>
      <c r="F71" s="185"/>
      <c r="G71" s="185"/>
      <c r="H71" s="185"/>
      <c r="I71" s="185"/>
      <c r="J71" s="186">
        <f>J298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153</v>
      </c>
      <c r="E72" s="185"/>
      <c r="F72" s="185"/>
      <c r="G72" s="185"/>
      <c r="H72" s="185"/>
      <c r="I72" s="185"/>
      <c r="J72" s="186">
        <f>J308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154</v>
      </c>
      <c r="E73" s="185"/>
      <c r="F73" s="185"/>
      <c r="G73" s="185"/>
      <c r="H73" s="185"/>
      <c r="I73" s="185"/>
      <c r="J73" s="186">
        <f>J324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1199</v>
      </c>
      <c r="E74" s="185"/>
      <c r="F74" s="185"/>
      <c r="G74" s="185"/>
      <c r="H74" s="185"/>
      <c r="I74" s="185"/>
      <c r="J74" s="186">
        <f>J338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155</v>
      </c>
      <c r="E75" s="185"/>
      <c r="F75" s="185"/>
      <c r="G75" s="185"/>
      <c r="H75" s="185"/>
      <c r="I75" s="185"/>
      <c r="J75" s="186">
        <f>J358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156</v>
      </c>
      <c r="E76" s="185"/>
      <c r="F76" s="185"/>
      <c r="G76" s="185"/>
      <c r="H76" s="185"/>
      <c r="I76" s="185"/>
      <c r="J76" s="186">
        <f>J391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157</v>
      </c>
      <c r="E77" s="185"/>
      <c r="F77" s="185"/>
      <c r="G77" s="185"/>
      <c r="H77" s="185"/>
      <c r="I77" s="185"/>
      <c r="J77" s="186">
        <f>J401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8"/>
      <c r="D78" s="184" t="s">
        <v>158</v>
      </c>
      <c r="E78" s="185"/>
      <c r="F78" s="185"/>
      <c r="G78" s="185"/>
      <c r="H78" s="185"/>
      <c r="I78" s="185"/>
      <c r="J78" s="186">
        <f>J452</f>
        <v>0</v>
      </c>
      <c r="K78" s="128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8"/>
      <c r="D79" s="184" t="s">
        <v>159</v>
      </c>
      <c r="E79" s="185"/>
      <c r="F79" s="185"/>
      <c r="G79" s="185"/>
      <c r="H79" s="185"/>
      <c r="I79" s="185"/>
      <c r="J79" s="186">
        <f>J493</f>
        <v>0</v>
      </c>
      <c r="K79" s="128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8"/>
      <c r="D80" s="184" t="s">
        <v>160</v>
      </c>
      <c r="E80" s="185"/>
      <c r="F80" s="185"/>
      <c r="G80" s="185"/>
      <c r="H80" s="185"/>
      <c r="I80" s="185"/>
      <c r="J80" s="186">
        <f>J537</f>
        <v>0</v>
      </c>
      <c r="K80" s="128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9" customFormat="1" ht="24.96" customHeight="1">
      <c r="A81" s="9"/>
      <c r="B81" s="177"/>
      <c r="C81" s="178"/>
      <c r="D81" s="179" t="s">
        <v>161</v>
      </c>
      <c r="E81" s="180"/>
      <c r="F81" s="180"/>
      <c r="G81" s="180"/>
      <c r="H81" s="180"/>
      <c r="I81" s="180"/>
      <c r="J81" s="181">
        <f>J555</f>
        <v>0</v>
      </c>
      <c r="K81" s="178"/>
      <c r="L81" s="182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9" customFormat="1" ht="24.96" customHeight="1">
      <c r="A82" s="9"/>
      <c r="B82" s="177"/>
      <c r="C82" s="178"/>
      <c r="D82" s="179" t="s">
        <v>162</v>
      </c>
      <c r="E82" s="180"/>
      <c r="F82" s="180"/>
      <c r="G82" s="180"/>
      <c r="H82" s="180"/>
      <c r="I82" s="180"/>
      <c r="J82" s="181">
        <f>J579</f>
        <v>0</v>
      </c>
      <c r="K82" s="178"/>
      <c r="L82" s="182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10" customFormat="1" ht="19.92" customHeight="1">
      <c r="A83" s="10"/>
      <c r="B83" s="183"/>
      <c r="C83" s="128"/>
      <c r="D83" s="184" t="s">
        <v>163</v>
      </c>
      <c r="E83" s="185"/>
      <c r="F83" s="185"/>
      <c r="G83" s="185"/>
      <c r="H83" s="185"/>
      <c r="I83" s="185"/>
      <c r="J83" s="186">
        <f>J580</f>
        <v>0</v>
      </c>
      <c r="K83" s="128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3"/>
      <c r="C84" s="128"/>
      <c r="D84" s="184" t="s">
        <v>164</v>
      </c>
      <c r="E84" s="185"/>
      <c r="F84" s="185"/>
      <c r="G84" s="185"/>
      <c r="H84" s="185"/>
      <c r="I84" s="185"/>
      <c r="J84" s="186">
        <f>J584</f>
        <v>0</v>
      </c>
      <c r="K84" s="128"/>
      <c r="L84" s="187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2" customFormat="1" ht="21.84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62"/>
      <c r="C86" s="63"/>
      <c r="D86" s="63"/>
      <c r="E86" s="63"/>
      <c r="F86" s="63"/>
      <c r="G86" s="63"/>
      <c r="H86" s="63"/>
      <c r="I86" s="63"/>
      <c r="J86" s="63"/>
      <c r="K86" s="6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90" s="2" customFormat="1" ht="6.96" customHeight="1">
      <c r="A90" s="41"/>
      <c r="B90" s="64"/>
      <c r="C90" s="65"/>
      <c r="D90" s="65"/>
      <c r="E90" s="65"/>
      <c r="F90" s="65"/>
      <c r="G90" s="65"/>
      <c r="H90" s="65"/>
      <c r="I90" s="65"/>
      <c r="J90" s="65"/>
      <c r="K90" s="65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24.96" customHeight="1">
      <c r="A91" s="41"/>
      <c r="B91" s="42"/>
      <c r="C91" s="26" t="s">
        <v>165</v>
      </c>
      <c r="D91" s="43"/>
      <c r="E91" s="43"/>
      <c r="F91" s="43"/>
      <c r="G91" s="43"/>
      <c r="H91" s="43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5" t="s">
        <v>16</v>
      </c>
      <c r="D93" s="43"/>
      <c r="E93" s="43"/>
      <c r="F93" s="43"/>
      <c r="G93" s="43"/>
      <c r="H93" s="43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26.25" customHeight="1">
      <c r="A94" s="41"/>
      <c r="B94" s="42"/>
      <c r="C94" s="43"/>
      <c r="D94" s="43"/>
      <c r="E94" s="172" t="str">
        <f>E7</f>
        <v xml:space="preserve">Rekonstrukce a výměna ZTI J.Palacha č.p. 932/20 a  I.P. Pavlova č.p. 1216/29, Karlovy Vary</v>
      </c>
      <c r="F94" s="35"/>
      <c r="G94" s="35"/>
      <c r="H94" s="35"/>
      <c r="I94" s="43"/>
      <c r="J94" s="43"/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" customFormat="1" ht="12" customHeight="1">
      <c r="B95" s="24"/>
      <c r="C95" s="35" t="s">
        <v>134</v>
      </c>
      <c r="D95" s="25"/>
      <c r="E95" s="25"/>
      <c r="F95" s="25"/>
      <c r="G95" s="25"/>
      <c r="H95" s="25"/>
      <c r="I95" s="25"/>
      <c r="J95" s="25"/>
      <c r="K95" s="25"/>
      <c r="L95" s="23"/>
    </row>
    <row r="96" s="2" customFormat="1" ht="16.5" customHeight="1">
      <c r="A96" s="41"/>
      <c r="B96" s="42"/>
      <c r="C96" s="43"/>
      <c r="D96" s="43"/>
      <c r="E96" s="172" t="s">
        <v>2884</v>
      </c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2" customHeight="1">
      <c r="A97" s="41"/>
      <c r="B97" s="42"/>
      <c r="C97" s="35" t="s">
        <v>136</v>
      </c>
      <c r="D97" s="43"/>
      <c r="E97" s="43"/>
      <c r="F97" s="43"/>
      <c r="G97" s="43"/>
      <c r="H97" s="43"/>
      <c r="I97" s="43"/>
      <c r="J97" s="43"/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6.5" customHeight="1">
      <c r="A98" s="41"/>
      <c r="B98" s="42"/>
      <c r="C98" s="43"/>
      <c r="D98" s="43"/>
      <c r="E98" s="72" t="str">
        <f>E11</f>
        <v>2-2 - Rekonstrukce sociálního zařízení 2NP</v>
      </c>
      <c r="F98" s="43"/>
      <c r="G98" s="43"/>
      <c r="H98" s="43"/>
      <c r="I98" s="43"/>
      <c r="J98" s="43"/>
      <c r="K98" s="43"/>
      <c r="L98" s="147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2" customHeight="1">
      <c r="A100" s="41"/>
      <c r="B100" s="42"/>
      <c r="C100" s="35" t="s">
        <v>21</v>
      </c>
      <c r="D100" s="43"/>
      <c r="E100" s="43"/>
      <c r="F100" s="30" t="str">
        <f>F14</f>
        <v xml:space="preserve"> </v>
      </c>
      <c r="G100" s="43"/>
      <c r="H100" s="43"/>
      <c r="I100" s="35" t="s">
        <v>23</v>
      </c>
      <c r="J100" s="75" t="str">
        <f>IF(J14="","",J14)</f>
        <v>12. 2. 2024</v>
      </c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6.96" customHeight="1">
      <c r="A101" s="41"/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25.65" customHeight="1">
      <c r="A102" s="41"/>
      <c r="B102" s="42"/>
      <c r="C102" s="35" t="s">
        <v>25</v>
      </c>
      <c r="D102" s="43"/>
      <c r="E102" s="43"/>
      <c r="F102" s="30" t="str">
        <f>E17</f>
        <v xml:space="preserve">TRIVIS - Střední škola veřejnoprávní Karlovy Vary </v>
      </c>
      <c r="G102" s="43"/>
      <c r="H102" s="43"/>
      <c r="I102" s="35" t="s">
        <v>32</v>
      </c>
      <c r="J102" s="39" t="str">
        <f>E23</f>
        <v>Ing. arch. Jana Národová</v>
      </c>
      <c r="K102" s="43"/>
      <c r="L102" s="147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5.15" customHeight="1">
      <c r="A103" s="41"/>
      <c r="B103" s="42"/>
      <c r="C103" s="35" t="s">
        <v>30</v>
      </c>
      <c r="D103" s="43"/>
      <c r="E103" s="43"/>
      <c r="F103" s="30" t="str">
        <f>IF(E20="","",E20)</f>
        <v>Vyplň údaj</v>
      </c>
      <c r="G103" s="43"/>
      <c r="H103" s="43"/>
      <c r="I103" s="35" t="s">
        <v>36</v>
      </c>
      <c r="J103" s="39" t="str">
        <f>E26</f>
        <v xml:space="preserve"> </v>
      </c>
      <c r="K103" s="43"/>
      <c r="L103" s="147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10.32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147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11" customFormat="1" ht="29.28" customHeight="1">
      <c r="A105" s="188"/>
      <c r="B105" s="189"/>
      <c r="C105" s="190" t="s">
        <v>166</v>
      </c>
      <c r="D105" s="191" t="s">
        <v>58</v>
      </c>
      <c r="E105" s="191" t="s">
        <v>54</v>
      </c>
      <c r="F105" s="191" t="s">
        <v>55</v>
      </c>
      <c r="G105" s="191" t="s">
        <v>167</v>
      </c>
      <c r="H105" s="191" t="s">
        <v>168</v>
      </c>
      <c r="I105" s="191" t="s">
        <v>169</v>
      </c>
      <c r="J105" s="191" t="s">
        <v>143</v>
      </c>
      <c r="K105" s="192" t="s">
        <v>170</v>
      </c>
      <c r="L105" s="193"/>
      <c r="M105" s="95" t="s">
        <v>19</v>
      </c>
      <c r="N105" s="96" t="s">
        <v>43</v>
      </c>
      <c r="O105" s="96" t="s">
        <v>171</v>
      </c>
      <c r="P105" s="96" t="s">
        <v>172</v>
      </c>
      <c r="Q105" s="96" t="s">
        <v>173</v>
      </c>
      <c r="R105" s="96" t="s">
        <v>174</v>
      </c>
      <c r="S105" s="96" t="s">
        <v>175</v>
      </c>
      <c r="T105" s="97" t="s">
        <v>176</v>
      </c>
      <c r="U105" s="188"/>
      <c r="V105" s="188"/>
      <c r="W105" s="188"/>
      <c r="X105" s="188"/>
      <c r="Y105" s="188"/>
      <c r="Z105" s="188"/>
      <c r="AA105" s="188"/>
      <c r="AB105" s="188"/>
      <c r="AC105" s="188"/>
      <c r="AD105" s="188"/>
      <c r="AE105" s="188"/>
    </row>
    <row r="106" s="2" customFormat="1" ht="22.8" customHeight="1">
      <c r="A106" s="41"/>
      <c r="B106" s="42"/>
      <c r="C106" s="102" t="s">
        <v>177</v>
      </c>
      <c r="D106" s="43"/>
      <c r="E106" s="43"/>
      <c r="F106" s="43"/>
      <c r="G106" s="43"/>
      <c r="H106" s="43"/>
      <c r="I106" s="43"/>
      <c r="J106" s="194">
        <f>BK106</f>
        <v>0</v>
      </c>
      <c r="K106" s="43"/>
      <c r="L106" s="47"/>
      <c r="M106" s="98"/>
      <c r="N106" s="195"/>
      <c r="O106" s="99"/>
      <c r="P106" s="196">
        <f>P107+P192+P555+P579</f>
        <v>0</v>
      </c>
      <c r="Q106" s="99"/>
      <c r="R106" s="196">
        <f>R107+R192+R555+R579</f>
        <v>6.7023777575999999</v>
      </c>
      <c r="S106" s="99"/>
      <c r="T106" s="197">
        <f>T107+T192+T555+T579</f>
        <v>6.5713198200000003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72</v>
      </c>
      <c r="AU106" s="20" t="s">
        <v>144</v>
      </c>
      <c r="BK106" s="198">
        <f>BK107+BK192+BK555+BK579</f>
        <v>0</v>
      </c>
    </row>
    <row r="107" s="12" customFormat="1" ht="25.92" customHeight="1">
      <c r="A107" s="12"/>
      <c r="B107" s="199"/>
      <c r="C107" s="200"/>
      <c r="D107" s="201" t="s">
        <v>72</v>
      </c>
      <c r="E107" s="202" t="s">
        <v>178</v>
      </c>
      <c r="F107" s="202" t="s">
        <v>179</v>
      </c>
      <c r="G107" s="200"/>
      <c r="H107" s="200"/>
      <c r="I107" s="203"/>
      <c r="J107" s="204">
        <f>BK107</f>
        <v>0</v>
      </c>
      <c r="K107" s="200"/>
      <c r="L107" s="205"/>
      <c r="M107" s="206"/>
      <c r="N107" s="207"/>
      <c r="O107" s="207"/>
      <c r="P107" s="208">
        <f>P108+P139+P171+P188</f>
        <v>0</v>
      </c>
      <c r="Q107" s="207"/>
      <c r="R107" s="208">
        <f>R108+R139+R171+R188</f>
        <v>4.76758755</v>
      </c>
      <c r="S107" s="207"/>
      <c r="T107" s="209">
        <f>T108+T139+T171+T188</f>
        <v>6.1788980000000002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73</v>
      </c>
      <c r="AY107" s="210" t="s">
        <v>180</v>
      </c>
      <c r="BK107" s="212">
        <f>BK108+BK139+BK171+BK188</f>
        <v>0</v>
      </c>
    </row>
    <row r="108" s="12" customFormat="1" ht="22.8" customHeight="1">
      <c r="A108" s="12"/>
      <c r="B108" s="199"/>
      <c r="C108" s="200"/>
      <c r="D108" s="201" t="s">
        <v>72</v>
      </c>
      <c r="E108" s="213" t="s">
        <v>181</v>
      </c>
      <c r="F108" s="213" t="s">
        <v>182</v>
      </c>
      <c r="G108" s="200"/>
      <c r="H108" s="200"/>
      <c r="I108" s="203"/>
      <c r="J108" s="214">
        <f>BK108</f>
        <v>0</v>
      </c>
      <c r="K108" s="200"/>
      <c r="L108" s="205"/>
      <c r="M108" s="206"/>
      <c r="N108" s="207"/>
      <c r="O108" s="207"/>
      <c r="P108" s="208">
        <f>SUM(P109:P138)</f>
        <v>0</v>
      </c>
      <c r="Q108" s="207"/>
      <c r="R108" s="208">
        <f>SUM(R109:R138)</f>
        <v>4.7657543999999996</v>
      </c>
      <c r="S108" s="207"/>
      <c r="T108" s="209">
        <f>SUM(T109:T138)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0" t="s">
        <v>80</v>
      </c>
      <c r="AT108" s="211" t="s">
        <v>72</v>
      </c>
      <c r="AU108" s="211" t="s">
        <v>80</v>
      </c>
      <c r="AY108" s="210" t="s">
        <v>180</v>
      </c>
      <c r="BK108" s="212">
        <f>SUM(BK109:BK138)</f>
        <v>0</v>
      </c>
    </row>
    <row r="109" s="2" customFormat="1" ht="24.15" customHeight="1">
      <c r="A109" s="41"/>
      <c r="B109" s="42"/>
      <c r="C109" s="215" t="s">
        <v>80</v>
      </c>
      <c r="D109" s="215" t="s">
        <v>183</v>
      </c>
      <c r="E109" s="216" t="s">
        <v>184</v>
      </c>
      <c r="F109" s="217" t="s">
        <v>185</v>
      </c>
      <c r="G109" s="218" t="s">
        <v>186</v>
      </c>
      <c r="H109" s="219">
        <v>11.109999999999999</v>
      </c>
      <c r="I109" s="220"/>
      <c r="J109" s="221">
        <f>ROUND(I109*H109,2)</f>
        <v>0</v>
      </c>
      <c r="K109" s="217" t="s">
        <v>187</v>
      </c>
      <c r="L109" s="47"/>
      <c r="M109" s="222" t="s">
        <v>19</v>
      </c>
      <c r="N109" s="223" t="s">
        <v>44</v>
      </c>
      <c r="O109" s="87"/>
      <c r="P109" s="224">
        <f>O109*H109</f>
        <v>0</v>
      </c>
      <c r="Q109" s="224">
        <v>0.0014</v>
      </c>
      <c r="R109" s="224">
        <f>Q109*H109</f>
        <v>0.015553999999999998</v>
      </c>
      <c r="S109" s="224">
        <v>0</v>
      </c>
      <c r="T109" s="22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6" t="s">
        <v>188</v>
      </c>
      <c r="AT109" s="226" t="s">
        <v>183</v>
      </c>
      <c r="AU109" s="226" t="s">
        <v>82</v>
      </c>
      <c r="AY109" s="20" t="s">
        <v>180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20" t="s">
        <v>80</v>
      </c>
      <c r="BK109" s="227">
        <f>ROUND(I109*H109,2)</f>
        <v>0</v>
      </c>
      <c r="BL109" s="20" t="s">
        <v>188</v>
      </c>
      <c r="BM109" s="226" t="s">
        <v>3222</v>
      </c>
    </row>
    <row r="110" s="2" customFormat="1">
      <c r="A110" s="41"/>
      <c r="B110" s="42"/>
      <c r="C110" s="43"/>
      <c r="D110" s="228" t="s">
        <v>190</v>
      </c>
      <c r="E110" s="43"/>
      <c r="F110" s="229" t="s">
        <v>191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190</v>
      </c>
      <c r="AU110" s="20" t="s">
        <v>82</v>
      </c>
    </row>
    <row r="111" s="2" customFormat="1">
      <c r="A111" s="41"/>
      <c r="B111" s="42"/>
      <c r="C111" s="43"/>
      <c r="D111" s="233" t="s">
        <v>192</v>
      </c>
      <c r="E111" s="43"/>
      <c r="F111" s="234" t="s">
        <v>193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192</v>
      </c>
      <c r="AU111" s="20" t="s">
        <v>82</v>
      </c>
    </row>
    <row r="112" s="2" customFormat="1" ht="37.8" customHeight="1">
      <c r="A112" s="41"/>
      <c r="B112" s="42"/>
      <c r="C112" s="215" t="s">
        <v>82</v>
      </c>
      <c r="D112" s="215" t="s">
        <v>183</v>
      </c>
      <c r="E112" s="216" t="s">
        <v>194</v>
      </c>
      <c r="F112" s="217" t="s">
        <v>195</v>
      </c>
      <c r="G112" s="218" t="s">
        <v>186</v>
      </c>
      <c r="H112" s="219">
        <v>11.109999999999999</v>
      </c>
      <c r="I112" s="220"/>
      <c r="J112" s="221">
        <f>ROUND(I112*H112,2)</f>
        <v>0</v>
      </c>
      <c r="K112" s="217" t="s">
        <v>187</v>
      </c>
      <c r="L112" s="47"/>
      <c r="M112" s="222" t="s">
        <v>19</v>
      </c>
      <c r="N112" s="223" t="s">
        <v>44</v>
      </c>
      <c r="O112" s="87"/>
      <c r="P112" s="224">
        <f>O112*H112</f>
        <v>0</v>
      </c>
      <c r="Q112" s="224">
        <v>0.032300000000000002</v>
      </c>
      <c r="R112" s="224">
        <f>Q112*H112</f>
        <v>0.35885300000000003</v>
      </c>
      <c r="S112" s="224">
        <v>0</v>
      </c>
      <c r="T112" s="22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6" t="s">
        <v>188</v>
      </c>
      <c r="AT112" s="226" t="s">
        <v>183</v>
      </c>
      <c r="AU112" s="226" t="s">
        <v>82</v>
      </c>
      <c r="AY112" s="20" t="s">
        <v>180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20" t="s">
        <v>80</v>
      </c>
      <c r="BK112" s="227">
        <f>ROUND(I112*H112,2)</f>
        <v>0</v>
      </c>
      <c r="BL112" s="20" t="s">
        <v>188</v>
      </c>
      <c r="BM112" s="226" t="s">
        <v>3223</v>
      </c>
    </row>
    <row r="113" s="2" customFormat="1">
      <c r="A113" s="41"/>
      <c r="B113" s="42"/>
      <c r="C113" s="43"/>
      <c r="D113" s="228" t="s">
        <v>190</v>
      </c>
      <c r="E113" s="43"/>
      <c r="F113" s="229" t="s">
        <v>197</v>
      </c>
      <c r="G113" s="43"/>
      <c r="H113" s="43"/>
      <c r="I113" s="230"/>
      <c r="J113" s="43"/>
      <c r="K113" s="43"/>
      <c r="L113" s="47"/>
      <c r="M113" s="231"/>
      <c r="N113" s="23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190</v>
      </c>
      <c r="AU113" s="20" t="s">
        <v>82</v>
      </c>
    </row>
    <row r="114" s="2" customFormat="1">
      <c r="A114" s="41"/>
      <c r="B114" s="42"/>
      <c r="C114" s="43"/>
      <c r="D114" s="233" t="s">
        <v>192</v>
      </c>
      <c r="E114" s="43"/>
      <c r="F114" s="234" t="s">
        <v>198</v>
      </c>
      <c r="G114" s="43"/>
      <c r="H114" s="43"/>
      <c r="I114" s="230"/>
      <c r="J114" s="43"/>
      <c r="K114" s="43"/>
      <c r="L114" s="47"/>
      <c r="M114" s="231"/>
      <c r="N114" s="23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192</v>
      </c>
      <c r="AU114" s="20" t="s">
        <v>82</v>
      </c>
    </row>
    <row r="115" s="13" customFormat="1">
      <c r="A115" s="13"/>
      <c r="B115" s="235"/>
      <c r="C115" s="236"/>
      <c r="D115" s="228" t="s">
        <v>216</v>
      </c>
      <c r="E115" s="237" t="s">
        <v>19</v>
      </c>
      <c r="F115" s="238" t="s">
        <v>3224</v>
      </c>
      <c r="G115" s="236"/>
      <c r="H115" s="239">
        <v>11.109999999999999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216</v>
      </c>
      <c r="AU115" s="245" t="s">
        <v>82</v>
      </c>
      <c r="AV115" s="13" t="s">
        <v>82</v>
      </c>
      <c r="AW115" s="13" t="s">
        <v>35</v>
      </c>
      <c r="AX115" s="13" t="s">
        <v>80</v>
      </c>
      <c r="AY115" s="245" t="s">
        <v>180</v>
      </c>
    </row>
    <row r="116" s="2" customFormat="1" ht="33" customHeight="1">
      <c r="A116" s="41"/>
      <c r="B116" s="42"/>
      <c r="C116" s="215" t="s">
        <v>199</v>
      </c>
      <c r="D116" s="215" t="s">
        <v>183</v>
      </c>
      <c r="E116" s="216" t="s">
        <v>200</v>
      </c>
      <c r="F116" s="217" t="s">
        <v>201</v>
      </c>
      <c r="G116" s="218" t="s">
        <v>186</v>
      </c>
      <c r="H116" s="219">
        <v>11.109999999999999</v>
      </c>
      <c r="I116" s="220"/>
      <c r="J116" s="221">
        <f>ROUND(I116*H116,2)</f>
        <v>0</v>
      </c>
      <c r="K116" s="217" t="s">
        <v>187</v>
      </c>
      <c r="L116" s="47"/>
      <c r="M116" s="222" t="s">
        <v>19</v>
      </c>
      <c r="N116" s="223" t="s">
        <v>44</v>
      </c>
      <c r="O116" s="87"/>
      <c r="P116" s="224">
        <f>O116*H116</f>
        <v>0</v>
      </c>
      <c r="Q116" s="224">
        <v>0.0104</v>
      </c>
      <c r="R116" s="224">
        <f>Q116*H116</f>
        <v>0.11554399999999999</v>
      </c>
      <c r="S116" s="224">
        <v>0</v>
      </c>
      <c r="T116" s="22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6" t="s">
        <v>188</v>
      </c>
      <c r="AT116" s="226" t="s">
        <v>183</v>
      </c>
      <c r="AU116" s="226" t="s">
        <v>82</v>
      </c>
      <c r="AY116" s="20" t="s">
        <v>180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20" t="s">
        <v>80</v>
      </c>
      <c r="BK116" s="227">
        <f>ROUND(I116*H116,2)</f>
        <v>0</v>
      </c>
      <c r="BL116" s="20" t="s">
        <v>188</v>
      </c>
      <c r="BM116" s="226" t="s">
        <v>3225</v>
      </c>
    </row>
    <row r="117" s="2" customFormat="1">
      <c r="A117" s="41"/>
      <c r="B117" s="42"/>
      <c r="C117" s="43"/>
      <c r="D117" s="228" t="s">
        <v>190</v>
      </c>
      <c r="E117" s="43"/>
      <c r="F117" s="229" t="s">
        <v>203</v>
      </c>
      <c r="G117" s="43"/>
      <c r="H117" s="43"/>
      <c r="I117" s="230"/>
      <c r="J117" s="43"/>
      <c r="K117" s="43"/>
      <c r="L117" s="47"/>
      <c r="M117" s="231"/>
      <c r="N117" s="23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190</v>
      </c>
      <c r="AU117" s="20" t="s">
        <v>82</v>
      </c>
    </row>
    <row r="118" s="2" customFormat="1">
      <c r="A118" s="41"/>
      <c r="B118" s="42"/>
      <c r="C118" s="43"/>
      <c r="D118" s="233" t="s">
        <v>192</v>
      </c>
      <c r="E118" s="43"/>
      <c r="F118" s="234" t="s">
        <v>204</v>
      </c>
      <c r="G118" s="43"/>
      <c r="H118" s="43"/>
      <c r="I118" s="230"/>
      <c r="J118" s="43"/>
      <c r="K118" s="43"/>
      <c r="L118" s="47"/>
      <c r="M118" s="231"/>
      <c r="N118" s="23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192</v>
      </c>
      <c r="AU118" s="20" t="s">
        <v>82</v>
      </c>
    </row>
    <row r="119" s="2" customFormat="1" ht="24.15" customHeight="1">
      <c r="A119" s="41"/>
      <c r="B119" s="42"/>
      <c r="C119" s="215" t="s">
        <v>188</v>
      </c>
      <c r="D119" s="215" t="s">
        <v>183</v>
      </c>
      <c r="E119" s="216" t="s">
        <v>205</v>
      </c>
      <c r="F119" s="217" t="s">
        <v>206</v>
      </c>
      <c r="G119" s="218" t="s">
        <v>186</v>
      </c>
      <c r="H119" s="219">
        <v>62.747999999999998</v>
      </c>
      <c r="I119" s="220"/>
      <c r="J119" s="221">
        <f>ROUND(I119*H119,2)</f>
        <v>0</v>
      </c>
      <c r="K119" s="217" t="s">
        <v>187</v>
      </c>
      <c r="L119" s="47"/>
      <c r="M119" s="222" t="s">
        <v>19</v>
      </c>
      <c r="N119" s="223" t="s">
        <v>44</v>
      </c>
      <c r="O119" s="87"/>
      <c r="P119" s="224">
        <f>O119*H119</f>
        <v>0</v>
      </c>
      <c r="Q119" s="224">
        <v>0.0014</v>
      </c>
      <c r="R119" s="224">
        <f>Q119*H119</f>
        <v>0.0878472</v>
      </c>
      <c r="S119" s="224">
        <v>0</v>
      </c>
      <c r="T119" s="22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6" t="s">
        <v>188</v>
      </c>
      <c r="AT119" s="226" t="s">
        <v>183</v>
      </c>
      <c r="AU119" s="226" t="s">
        <v>82</v>
      </c>
      <c r="AY119" s="20" t="s">
        <v>180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20" t="s">
        <v>80</v>
      </c>
      <c r="BK119" s="227">
        <f>ROUND(I119*H119,2)</f>
        <v>0</v>
      </c>
      <c r="BL119" s="20" t="s">
        <v>188</v>
      </c>
      <c r="BM119" s="226" t="s">
        <v>3226</v>
      </c>
    </row>
    <row r="120" s="2" customFormat="1">
      <c r="A120" s="41"/>
      <c r="B120" s="42"/>
      <c r="C120" s="43"/>
      <c r="D120" s="228" t="s">
        <v>190</v>
      </c>
      <c r="E120" s="43"/>
      <c r="F120" s="229" t="s">
        <v>208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190</v>
      </c>
      <c r="AU120" s="20" t="s">
        <v>82</v>
      </c>
    </row>
    <row r="121" s="2" customFormat="1">
      <c r="A121" s="41"/>
      <c r="B121" s="42"/>
      <c r="C121" s="43"/>
      <c r="D121" s="233" t="s">
        <v>192</v>
      </c>
      <c r="E121" s="43"/>
      <c r="F121" s="234" t="s">
        <v>209</v>
      </c>
      <c r="G121" s="43"/>
      <c r="H121" s="43"/>
      <c r="I121" s="230"/>
      <c r="J121" s="43"/>
      <c r="K121" s="43"/>
      <c r="L121" s="47"/>
      <c r="M121" s="231"/>
      <c r="N121" s="23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192</v>
      </c>
      <c r="AU121" s="20" t="s">
        <v>82</v>
      </c>
    </row>
    <row r="122" s="2" customFormat="1" ht="24.15" customHeight="1">
      <c r="A122" s="41"/>
      <c r="B122" s="42"/>
      <c r="C122" s="215" t="s">
        <v>210</v>
      </c>
      <c r="D122" s="215" t="s">
        <v>183</v>
      </c>
      <c r="E122" s="216" t="s">
        <v>211</v>
      </c>
      <c r="F122" s="217" t="s">
        <v>212</v>
      </c>
      <c r="G122" s="218" t="s">
        <v>186</v>
      </c>
      <c r="H122" s="219">
        <v>45.125999999999998</v>
      </c>
      <c r="I122" s="220"/>
      <c r="J122" s="221">
        <f>ROUND(I122*H122,2)</f>
        <v>0</v>
      </c>
      <c r="K122" s="217" t="s">
        <v>187</v>
      </c>
      <c r="L122" s="47"/>
      <c r="M122" s="222" t="s">
        <v>19</v>
      </c>
      <c r="N122" s="223" t="s">
        <v>44</v>
      </c>
      <c r="O122" s="87"/>
      <c r="P122" s="224">
        <f>O122*H122</f>
        <v>0</v>
      </c>
      <c r="Q122" s="224">
        <v>0.026200000000000001</v>
      </c>
      <c r="R122" s="224">
        <f>Q122*H122</f>
        <v>1.1823011999999999</v>
      </c>
      <c r="S122" s="224">
        <v>0</v>
      </c>
      <c r="T122" s="225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6" t="s">
        <v>188</v>
      </c>
      <c r="AT122" s="226" t="s">
        <v>183</v>
      </c>
      <c r="AU122" s="226" t="s">
        <v>82</v>
      </c>
      <c r="AY122" s="20" t="s">
        <v>180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20" t="s">
        <v>80</v>
      </c>
      <c r="BK122" s="227">
        <f>ROUND(I122*H122,2)</f>
        <v>0</v>
      </c>
      <c r="BL122" s="20" t="s">
        <v>188</v>
      </c>
      <c r="BM122" s="226" t="s">
        <v>3227</v>
      </c>
    </row>
    <row r="123" s="2" customFormat="1">
      <c r="A123" s="41"/>
      <c r="B123" s="42"/>
      <c r="C123" s="43"/>
      <c r="D123" s="228" t="s">
        <v>190</v>
      </c>
      <c r="E123" s="43"/>
      <c r="F123" s="229" t="s">
        <v>214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190</v>
      </c>
      <c r="AU123" s="20" t="s">
        <v>82</v>
      </c>
    </row>
    <row r="124" s="2" customFormat="1">
      <c r="A124" s="41"/>
      <c r="B124" s="42"/>
      <c r="C124" s="43"/>
      <c r="D124" s="233" t="s">
        <v>192</v>
      </c>
      <c r="E124" s="43"/>
      <c r="F124" s="234" t="s">
        <v>215</v>
      </c>
      <c r="G124" s="43"/>
      <c r="H124" s="43"/>
      <c r="I124" s="230"/>
      <c r="J124" s="43"/>
      <c r="K124" s="43"/>
      <c r="L124" s="47"/>
      <c r="M124" s="231"/>
      <c r="N124" s="23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192</v>
      </c>
      <c r="AU124" s="20" t="s">
        <v>82</v>
      </c>
    </row>
    <row r="125" s="2" customFormat="1" ht="37.8" customHeight="1">
      <c r="A125" s="41"/>
      <c r="B125" s="42"/>
      <c r="C125" s="215" t="s">
        <v>181</v>
      </c>
      <c r="D125" s="215" t="s">
        <v>183</v>
      </c>
      <c r="E125" s="216" t="s">
        <v>218</v>
      </c>
      <c r="F125" s="217" t="s">
        <v>219</v>
      </c>
      <c r="G125" s="218" t="s">
        <v>186</v>
      </c>
      <c r="H125" s="219">
        <v>17.622</v>
      </c>
      <c r="I125" s="220"/>
      <c r="J125" s="221">
        <f>ROUND(I125*H125,2)</f>
        <v>0</v>
      </c>
      <c r="K125" s="217" t="s">
        <v>187</v>
      </c>
      <c r="L125" s="47"/>
      <c r="M125" s="222" t="s">
        <v>19</v>
      </c>
      <c r="N125" s="223" t="s">
        <v>44</v>
      </c>
      <c r="O125" s="87"/>
      <c r="P125" s="224">
        <f>O125*H125</f>
        <v>0</v>
      </c>
      <c r="Q125" s="224">
        <v>0.030300000000000001</v>
      </c>
      <c r="R125" s="224">
        <f>Q125*H125</f>
        <v>0.53394660000000005</v>
      </c>
      <c r="S125" s="224">
        <v>0</v>
      </c>
      <c r="T125" s="22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6" t="s">
        <v>188</v>
      </c>
      <c r="AT125" s="226" t="s">
        <v>183</v>
      </c>
      <c r="AU125" s="226" t="s">
        <v>82</v>
      </c>
      <c r="AY125" s="20" t="s">
        <v>180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20" t="s">
        <v>80</v>
      </c>
      <c r="BK125" s="227">
        <f>ROUND(I125*H125,2)</f>
        <v>0</v>
      </c>
      <c r="BL125" s="20" t="s">
        <v>188</v>
      </c>
      <c r="BM125" s="226" t="s">
        <v>3228</v>
      </c>
    </row>
    <row r="126" s="2" customFormat="1">
      <c r="A126" s="41"/>
      <c r="B126" s="42"/>
      <c r="C126" s="43"/>
      <c r="D126" s="228" t="s">
        <v>190</v>
      </c>
      <c r="E126" s="43"/>
      <c r="F126" s="229" t="s">
        <v>221</v>
      </c>
      <c r="G126" s="43"/>
      <c r="H126" s="43"/>
      <c r="I126" s="230"/>
      <c r="J126" s="43"/>
      <c r="K126" s="43"/>
      <c r="L126" s="47"/>
      <c r="M126" s="231"/>
      <c r="N126" s="23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190</v>
      </c>
      <c r="AU126" s="20" t="s">
        <v>82</v>
      </c>
    </row>
    <row r="127" s="2" customFormat="1">
      <c r="A127" s="41"/>
      <c r="B127" s="42"/>
      <c r="C127" s="43"/>
      <c r="D127" s="233" t="s">
        <v>192</v>
      </c>
      <c r="E127" s="43"/>
      <c r="F127" s="234" t="s">
        <v>222</v>
      </c>
      <c r="G127" s="43"/>
      <c r="H127" s="43"/>
      <c r="I127" s="230"/>
      <c r="J127" s="43"/>
      <c r="K127" s="43"/>
      <c r="L127" s="47"/>
      <c r="M127" s="231"/>
      <c r="N127" s="23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192</v>
      </c>
      <c r="AU127" s="20" t="s">
        <v>82</v>
      </c>
    </row>
    <row r="128" s="13" customFormat="1">
      <c r="A128" s="13"/>
      <c r="B128" s="235"/>
      <c r="C128" s="236"/>
      <c r="D128" s="228" t="s">
        <v>216</v>
      </c>
      <c r="E128" s="237" t="s">
        <v>19</v>
      </c>
      <c r="F128" s="238" t="s">
        <v>3229</v>
      </c>
      <c r="G128" s="236"/>
      <c r="H128" s="239">
        <v>62.747999999999998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216</v>
      </c>
      <c r="AU128" s="245" t="s">
        <v>82</v>
      </c>
      <c r="AV128" s="13" t="s">
        <v>82</v>
      </c>
      <c r="AW128" s="13" t="s">
        <v>35</v>
      </c>
      <c r="AX128" s="13" t="s">
        <v>73</v>
      </c>
      <c r="AY128" s="245" t="s">
        <v>180</v>
      </c>
    </row>
    <row r="129" s="13" customFormat="1">
      <c r="A129" s="13"/>
      <c r="B129" s="235"/>
      <c r="C129" s="236"/>
      <c r="D129" s="228" t="s">
        <v>216</v>
      </c>
      <c r="E129" s="237" t="s">
        <v>19</v>
      </c>
      <c r="F129" s="238" t="s">
        <v>3230</v>
      </c>
      <c r="G129" s="236"/>
      <c r="H129" s="239">
        <v>-45.125999999999998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216</v>
      </c>
      <c r="AU129" s="245" t="s">
        <v>82</v>
      </c>
      <c r="AV129" s="13" t="s">
        <v>82</v>
      </c>
      <c r="AW129" s="13" t="s">
        <v>35</v>
      </c>
      <c r="AX129" s="13" t="s">
        <v>73</v>
      </c>
      <c r="AY129" s="245" t="s">
        <v>180</v>
      </c>
    </row>
    <row r="130" s="14" customFormat="1">
      <c r="A130" s="14"/>
      <c r="B130" s="246"/>
      <c r="C130" s="247"/>
      <c r="D130" s="228" t="s">
        <v>216</v>
      </c>
      <c r="E130" s="248" t="s">
        <v>19</v>
      </c>
      <c r="F130" s="249" t="s">
        <v>293</v>
      </c>
      <c r="G130" s="247"/>
      <c r="H130" s="250">
        <v>17.622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6" t="s">
        <v>216</v>
      </c>
      <c r="AU130" s="256" t="s">
        <v>82</v>
      </c>
      <c r="AV130" s="14" t="s">
        <v>188</v>
      </c>
      <c r="AW130" s="14" t="s">
        <v>35</v>
      </c>
      <c r="AX130" s="14" t="s">
        <v>80</v>
      </c>
      <c r="AY130" s="256" t="s">
        <v>180</v>
      </c>
    </row>
    <row r="131" s="2" customFormat="1" ht="33" customHeight="1">
      <c r="A131" s="41"/>
      <c r="B131" s="42"/>
      <c r="C131" s="215" t="s">
        <v>224</v>
      </c>
      <c r="D131" s="215" t="s">
        <v>183</v>
      </c>
      <c r="E131" s="216" t="s">
        <v>225</v>
      </c>
      <c r="F131" s="217" t="s">
        <v>226</v>
      </c>
      <c r="G131" s="218" t="s">
        <v>186</v>
      </c>
      <c r="H131" s="219">
        <v>125.496</v>
      </c>
      <c r="I131" s="220"/>
      <c r="J131" s="221">
        <f>ROUND(I131*H131,2)</f>
        <v>0</v>
      </c>
      <c r="K131" s="217" t="s">
        <v>187</v>
      </c>
      <c r="L131" s="47"/>
      <c r="M131" s="222" t="s">
        <v>19</v>
      </c>
      <c r="N131" s="223" t="s">
        <v>44</v>
      </c>
      <c r="O131" s="87"/>
      <c r="P131" s="224">
        <f>O131*H131</f>
        <v>0</v>
      </c>
      <c r="Q131" s="224">
        <v>0.0104</v>
      </c>
      <c r="R131" s="224">
        <f>Q131*H131</f>
        <v>1.3051583999999998</v>
      </c>
      <c r="S131" s="224">
        <v>0</v>
      </c>
      <c r="T131" s="22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6" t="s">
        <v>188</v>
      </c>
      <c r="AT131" s="226" t="s">
        <v>183</v>
      </c>
      <c r="AU131" s="226" t="s">
        <v>82</v>
      </c>
      <c r="AY131" s="20" t="s">
        <v>180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20" t="s">
        <v>80</v>
      </c>
      <c r="BK131" s="227">
        <f>ROUND(I131*H131,2)</f>
        <v>0</v>
      </c>
      <c r="BL131" s="20" t="s">
        <v>188</v>
      </c>
      <c r="BM131" s="226" t="s">
        <v>3231</v>
      </c>
    </row>
    <row r="132" s="2" customFormat="1">
      <c r="A132" s="41"/>
      <c r="B132" s="42"/>
      <c r="C132" s="43"/>
      <c r="D132" s="228" t="s">
        <v>190</v>
      </c>
      <c r="E132" s="43"/>
      <c r="F132" s="229" t="s">
        <v>228</v>
      </c>
      <c r="G132" s="43"/>
      <c r="H132" s="43"/>
      <c r="I132" s="230"/>
      <c r="J132" s="43"/>
      <c r="K132" s="43"/>
      <c r="L132" s="47"/>
      <c r="M132" s="231"/>
      <c r="N132" s="23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190</v>
      </c>
      <c r="AU132" s="20" t="s">
        <v>82</v>
      </c>
    </row>
    <row r="133" s="2" customFormat="1">
      <c r="A133" s="41"/>
      <c r="B133" s="42"/>
      <c r="C133" s="43"/>
      <c r="D133" s="233" t="s">
        <v>192</v>
      </c>
      <c r="E133" s="43"/>
      <c r="F133" s="234" t="s">
        <v>229</v>
      </c>
      <c r="G133" s="43"/>
      <c r="H133" s="43"/>
      <c r="I133" s="230"/>
      <c r="J133" s="43"/>
      <c r="K133" s="43"/>
      <c r="L133" s="47"/>
      <c r="M133" s="231"/>
      <c r="N133" s="23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192</v>
      </c>
      <c r="AU133" s="20" t="s">
        <v>82</v>
      </c>
    </row>
    <row r="134" s="13" customFormat="1">
      <c r="A134" s="13"/>
      <c r="B134" s="235"/>
      <c r="C134" s="236"/>
      <c r="D134" s="228" t="s">
        <v>216</v>
      </c>
      <c r="E134" s="237" t="s">
        <v>19</v>
      </c>
      <c r="F134" s="238" t="s">
        <v>3229</v>
      </c>
      <c r="G134" s="236"/>
      <c r="H134" s="239">
        <v>62.747999999999998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216</v>
      </c>
      <c r="AU134" s="245" t="s">
        <v>82</v>
      </c>
      <c r="AV134" s="13" t="s">
        <v>82</v>
      </c>
      <c r="AW134" s="13" t="s">
        <v>35</v>
      </c>
      <c r="AX134" s="13" t="s">
        <v>80</v>
      </c>
      <c r="AY134" s="245" t="s">
        <v>180</v>
      </c>
    </row>
    <row r="135" s="13" customFormat="1">
      <c r="A135" s="13"/>
      <c r="B135" s="235"/>
      <c r="C135" s="236"/>
      <c r="D135" s="228" t="s">
        <v>216</v>
      </c>
      <c r="E135" s="236"/>
      <c r="F135" s="238" t="s">
        <v>3232</v>
      </c>
      <c r="G135" s="236"/>
      <c r="H135" s="239">
        <v>125.496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216</v>
      </c>
      <c r="AU135" s="245" t="s">
        <v>82</v>
      </c>
      <c r="AV135" s="13" t="s">
        <v>82</v>
      </c>
      <c r="AW135" s="13" t="s">
        <v>4</v>
      </c>
      <c r="AX135" s="13" t="s">
        <v>80</v>
      </c>
      <c r="AY135" s="245" t="s">
        <v>180</v>
      </c>
    </row>
    <row r="136" s="2" customFormat="1" ht="24.15" customHeight="1">
      <c r="A136" s="41"/>
      <c r="B136" s="42"/>
      <c r="C136" s="215" t="s">
        <v>231</v>
      </c>
      <c r="D136" s="215" t="s">
        <v>183</v>
      </c>
      <c r="E136" s="216" t="s">
        <v>232</v>
      </c>
      <c r="F136" s="217" t="s">
        <v>233</v>
      </c>
      <c r="G136" s="218" t="s">
        <v>186</v>
      </c>
      <c r="H136" s="219">
        <v>11.109999999999999</v>
      </c>
      <c r="I136" s="220"/>
      <c r="J136" s="221">
        <f>ROUND(I136*H136,2)</f>
        <v>0</v>
      </c>
      <c r="K136" s="217" t="s">
        <v>187</v>
      </c>
      <c r="L136" s="47"/>
      <c r="M136" s="222" t="s">
        <v>19</v>
      </c>
      <c r="N136" s="223" t="s">
        <v>44</v>
      </c>
      <c r="O136" s="87"/>
      <c r="P136" s="224">
        <f>O136*H136</f>
        <v>0</v>
      </c>
      <c r="Q136" s="224">
        <v>0.105</v>
      </c>
      <c r="R136" s="224">
        <f>Q136*H136</f>
        <v>1.16655</v>
      </c>
      <c r="S136" s="224">
        <v>0</v>
      </c>
      <c r="T136" s="225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6" t="s">
        <v>188</v>
      </c>
      <c r="AT136" s="226" t="s">
        <v>183</v>
      </c>
      <c r="AU136" s="226" t="s">
        <v>82</v>
      </c>
      <c r="AY136" s="20" t="s">
        <v>180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20" t="s">
        <v>80</v>
      </c>
      <c r="BK136" s="227">
        <f>ROUND(I136*H136,2)</f>
        <v>0</v>
      </c>
      <c r="BL136" s="20" t="s">
        <v>188</v>
      </c>
      <c r="BM136" s="226" t="s">
        <v>3233</v>
      </c>
    </row>
    <row r="137" s="2" customFormat="1">
      <c r="A137" s="41"/>
      <c r="B137" s="42"/>
      <c r="C137" s="43"/>
      <c r="D137" s="228" t="s">
        <v>190</v>
      </c>
      <c r="E137" s="43"/>
      <c r="F137" s="229" t="s">
        <v>235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190</v>
      </c>
      <c r="AU137" s="20" t="s">
        <v>82</v>
      </c>
    </row>
    <row r="138" s="2" customFormat="1">
      <c r="A138" s="41"/>
      <c r="B138" s="42"/>
      <c r="C138" s="43"/>
      <c r="D138" s="233" t="s">
        <v>192</v>
      </c>
      <c r="E138" s="43"/>
      <c r="F138" s="234" t="s">
        <v>236</v>
      </c>
      <c r="G138" s="43"/>
      <c r="H138" s="43"/>
      <c r="I138" s="230"/>
      <c r="J138" s="43"/>
      <c r="K138" s="43"/>
      <c r="L138" s="47"/>
      <c r="M138" s="231"/>
      <c r="N138" s="23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192</v>
      </c>
      <c r="AU138" s="20" t="s">
        <v>82</v>
      </c>
    </row>
    <row r="139" s="12" customFormat="1" ht="22.8" customHeight="1">
      <c r="A139" s="12"/>
      <c r="B139" s="199"/>
      <c r="C139" s="200"/>
      <c r="D139" s="201" t="s">
        <v>72</v>
      </c>
      <c r="E139" s="213" t="s">
        <v>237</v>
      </c>
      <c r="F139" s="213" t="s">
        <v>238</v>
      </c>
      <c r="G139" s="200"/>
      <c r="H139" s="200"/>
      <c r="I139" s="203"/>
      <c r="J139" s="214">
        <f>BK139</f>
        <v>0</v>
      </c>
      <c r="K139" s="200"/>
      <c r="L139" s="205"/>
      <c r="M139" s="206"/>
      <c r="N139" s="207"/>
      <c r="O139" s="207"/>
      <c r="P139" s="208">
        <f>SUM(P140:P170)</f>
        <v>0</v>
      </c>
      <c r="Q139" s="207"/>
      <c r="R139" s="208">
        <f>SUM(R140:R170)</f>
        <v>0.0018331499999999995</v>
      </c>
      <c r="S139" s="207"/>
      <c r="T139" s="209">
        <f>SUM(T140:T170)</f>
        <v>6.1788980000000002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0" t="s">
        <v>80</v>
      </c>
      <c r="AT139" s="211" t="s">
        <v>72</v>
      </c>
      <c r="AU139" s="211" t="s">
        <v>80</v>
      </c>
      <c r="AY139" s="210" t="s">
        <v>180</v>
      </c>
      <c r="BK139" s="212">
        <f>SUM(BK140:BK170)</f>
        <v>0</v>
      </c>
    </row>
    <row r="140" s="2" customFormat="1" ht="33" customHeight="1">
      <c r="A140" s="41"/>
      <c r="B140" s="42"/>
      <c r="C140" s="215" t="s">
        <v>237</v>
      </c>
      <c r="D140" s="215" t="s">
        <v>183</v>
      </c>
      <c r="E140" s="216" t="s">
        <v>239</v>
      </c>
      <c r="F140" s="217" t="s">
        <v>240</v>
      </c>
      <c r="G140" s="218" t="s">
        <v>186</v>
      </c>
      <c r="H140" s="219">
        <v>11.109999999999999</v>
      </c>
      <c r="I140" s="220"/>
      <c r="J140" s="221">
        <f>ROUND(I140*H140,2)</f>
        <v>0</v>
      </c>
      <c r="K140" s="217" t="s">
        <v>187</v>
      </c>
      <c r="L140" s="47"/>
      <c r="M140" s="222" t="s">
        <v>19</v>
      </c>
      <c r="N140" s="223" t="s">
        <v>44</v>
      </c>
      <c r="O140" s="87"/>
      <c r="P140" s="224">
        <f>O140*H140</f>
        <v>0</v>
      </c>
      <c r="Q140" s="224">
        <v>0.00012999999999999999</v>
      </c>
      <c r="R140" s="224">
        <f>Q140*H140</f>
        <v>0.0014442999999999997</v>
      </c>
      <c r="S140" s="224">
        <v>0</v>
      </c>
      <c r="T140" s="22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6" t="s">
        <v>188</v>
      </c>
      <c r="AT140" s="226" t="s">
        <v>183</v>
      </c>
      <c r="AU140" s="226" t="s">
        <v>82</v>
      </c>
      <c r="AY140" s="20" t="s">
        <v>180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20" t="s">
        <v>80</v>
      </c>
      <c r="BK140" s="227">
        <f>ROUND(I140*H140,2)</f>
        <v>0</v>
      </c>
      <c r="BL140" s="20" t="s">
        <v>188</v>
      </c>
      <c r="BM140" s="226" t="s">
        <v>3234</v>
      </c>
    </row>
    <row r="141" s="2" customFormat="1">
      <c r="A141" s="41"/>
      <c r="B141" s="42"/>
      <c r="C141" s="43"/>
      <c r="D141" s="228" t="s">
        <v>190</v>
      </c>
      <c r="E141" s="43"/>
      <c r="F141" s="229" t="s">
        <v>242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190</v>
      </c>
      <c r="AU141" s="20" t="s">
        <v>82</v>
      </c>
    </row>
    <row r="142" s="2" customFormat="1">
      <c r="A142" s="41"/>
      <c r="B142" s="42"/>
      <c r="C142" s="43"/>
      <c r="D142" s="233" t="s">
        <v>192</v>
      </c>
      <c r="E142" s="43"/>
      <c r="F142" s="234" t="s">
        <v>243</v>
      </c>
      <c r="G142" s="43"/>
      <c r="H142" s="43"/>
      <c r="I142" s="230"/>
      <c r="J142" s="43"/>
      <c r="K142" s="43"/>
      <c r="L142" s="47"/>
      <c r="M142" s="231"/>
      <c r="N142" s="23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192</v>
      </c>
      <c r="AU142" s="20" t="s">
        <v>82</v>
      </c>
    </row>
    <row r="143" s="13" customFormat="1">
      <c r="A143" s="13"/>
      <c r="B143" s="235"/>
      <c r="C143" s="236"/>
      <c r="D143" s="228" t="s">
        <v>216</v>
      </c>
      <c r="E143" s="237" t="s">
        <v>19</v>
      </c>
      <c r="F143" s="238" t="s">
        <v>3224</v>
      </c>
      <c r="G143" s="236"/>
      <c r="H143" s="239">
        <v>11.109999999999999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216</v>
      </c>
      <c r="AU143" s="245" t="s">
        <v>82</v>
      </c>
      <c r="AV143" s="13" t="s">
        <v>82</v>
      </c>
      <c r="AW143" s="13" t="s">
        <v>35</v>
      </c>
      <c r="AX143" s="13" t="s">
        <v>80</v>
      </c>
      <c r="AY143" s="245" t="s">
        <v>180</v>
      </c>
    </row>
    <row r="144" s="2" customFormat="1" ht="24.15" customHeight="1">
      <c r="A144" s="41"/>
      <c r="B144" s="42"/>
      <c r="C144" s="215" t="s">
        <v>245</v>
      </c>
      <c r="D144" s="215" t="s">
        <v>183</v>
      </c>
      <c r="E144" s="216" t="s">
        <v>253</v>
      </c>
      <c r="F144" s="217" t="s">
        <v>254</v>
      </c>
      <c r="G144" s="218" t="s">
        <v>186</v>
      </c>
      <c r="H144" s="219">
        <v>11.109999999999999</v>
      </c>
      <c r="I144" s="220"/>
      <c r="J144" s="221">
        <f>ROUND(I144*H144,2)</f>
        <v>0</v>
      </c>
      <c r="K144" s="217" t="s">
        <v>187</v>
      </c>
      <c r="L144" s="47"/>
      <c r="M144" s="222" t="s">
        <v>19</v>
      </c>
      <c r="N144" s="223" t="s">
        <v>44</v>
      </c>
      <c r="O144" s="87"/>
      <c r="P144" s="224">
        <f>O144*H144</f>
        <v>0</v>
      </c>
      <c r="Q144" s="224">
        <v>3.4999999999999997E-05</v>
      </c>
      <c r="R144" s="224">
        <f>Q144*H144</f>
        <v>0.00038884999999999994</v>
      </c>
      <c r="S144" s="224">
        <v>0</v>
      </c>
      <c r="T144" s="22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6" t="s">
        <v>188</v>
      </c>
      <c r="AT144" s="226" t="s">
        <v>183</v>
      </c>
      <c r="AU144" s="226" t="s">
        <v>82</v>
      </c>
      <c r="AY144" s="20" t="s">
        <v>180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20" t="s">
        <v>80</v>
      </c>
      <c r="BK144" s="227">
        <f>ROUND(I144*H144,2)</f>
        <v>0</v>
      </c>
      <c r="BL144" s="20" t="s">
        <v>188</v>
      </c>
      <c r="BM144" s="226" t="s">
        <v>3235</v>
      </c>
    </row>
    <row r="145" s="2" customFormat="1">
      <c r="A145" s="41"/>
      <c r="B145" s="42"/>
      <c r="C145" s="43"/>
      <c r="D145" s="228" t="s">
        <v>190</v>
      </c>
      <c r="E145" s="43"/>
      <c r="F145" s="229" t="s">
        <v>256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190</v>
      </c>
      <c r="AU145" s="20" t="s">
        <v>82</v>
      </c>
    </row>
    <row r="146" s="2" customFormat="1">
      <c r="A146" s="41"/>
      <c r="B146" s="42"/>
      <c r="C146" s="43"/>
      <c r="D146" s="233" t="s">
        <v>192</v>
      </c>
      <c r="E146" s="43"/>
      <c r="F146" s="234" t="s">
        <v>257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192</v>
      </c>
      <c r="AU146" s="20" t="s">
        <v>82</v>
      </c>
    </row>
    <row r="147" s="13" customFormat="1">
      <c r="A147" s="13"/>
      <c r="B147" s="235"/>
      <c r="C147" s="236"/>
      <c r="D147" s="228" t="s">
        <v>216</v>
      </c>
      <c r="E147" s="237" t="s">
        <v>19</v>
      </c>
      <c r="F147" s="238" t="s">
        <v>3224</v>
      </c>
      <c r="G147" s="236"/>
      <c r="H147" s="239">
        <v>11.109999999999999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216</v>
      </c>
      <c r="AU147" s="245" t="s">
        <v>82</v>
      </c>
      <c r="AV147" s="13" t="s">
        <v>82</v>
      </c>
      <c r="AW147" s="13" t="s">
        <v>35</v>
      </c>
      <c r="AX147" s="13" t="s">
        <v>73</v>
      </c>
      <c r="AY147" s="245" t="s">
        <v>180</v>
      </c>
    </row>
    <row r="148" s="14" customFormat="1">
      <c r="A148" s="14"/>
      <c r="B148" s="246"/>
      <c r="C148" s="247"/>
      <c r="D148" s="228" t="s">
        <v>216</v>
      </c>
      <c r="E148" s="248" t="s">
        <v>19</v>
      </c>
      <c r="F148" s="249" t="s">
        <v>293</v>
      </c>
      <c r="G148" s="247"/>
      <c r="H148" s="250">
        <v>11.109999999999999</v>
      </c>
      <c r="I148" s="251"/>
      <c r="J148" s="247"/>
      <c r="K148" s="247"/>
      <c r="L148" s="252"/>
      <c r="M148" s="253"/>
      <c r="N148" s="254"/>
      <c r="O148" s="254"/>
      <c r="P148" s="254"/>
      <c r="Q148" s="254"/>
      <c r="R148" s="254"/>
      <c r="S148" s="254"/>
      <c r="T148" s="25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6" t="s">
        <v>216</v>
      </c>
      <c r="AU148" s="256" t="s">
        <v>82</v>
      </c>
      <c r="AV148" s="14" t="s">
        <v>188</v>
      </c>
      <c r="AW148" s="14" t="s">
        <v>35</v>
      </c>
      <c r="AX148" s="14" t="s">
        <v>80</v>
      </c>
      <c r="AY148" s="256" t="s">
        <v>180</v>
      </c>
    </row>
    <row r="149" s="2" customFormat="1" ht="24.15" customHeight="1">
      <c r="A149" s="41"/>
      <c r="B149" s="42"/>
      <c r="C149" s="215" t="s">
        <v>252</v>
      </c>
      <c r="D149" s="215" t="s">
        <v>183</v>
      </c>
      <c r="E149" s="216" t="s">
        <v>1235</v>
      </c>
      <c r="F149" s="217" t="s">
        <v>1236</v>
      </c>
      <c r="G149" s="218" t="s">
        <v>186</v>
      </c>
      <c r="H149" s="219">
        <v>1.8500000000000001</v>
      </c>
      <c r="I149" s="220"/>
      <c r="J149" s="221">
        <f>ROUND(I149*H149,2)</f>
        <v>0</v>
      </c>
      <c r="K149" s="217" t="s">
        <v>187</v>
      </c>
      <c r="L149" s="47"/>
      <c r="M149" s="222" t="s">
        <v>19</v>
      </c>
      <c r="N149" s="223" t="s">
        <v>44</v>
      </c>
      <c r="O149" s="87"/>
      <c r="P149" s="224">
        <f>O149*H149</f>
        <v>0</v>
      </c>
      <c r="Q149" s="224">
        <v>0</v>
      </c>
      <c r="R149" s="224">
        <f>Q149*H149</f>
        <v>0</v>
      </c>
      <c r="S149" s="224">
        <v>0.089999999999999997</v>
      </c>
      <c r="T149" s="225">
        <f>S149*H149</f>
        <v>0.16650000000000001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6" t="s">
        <v>188</v>
      </c>
      <c r="AT149" s="226" t="s">
        <v>183</v>
      </c>
      <c r="AU149" s="226" t="s">
        <v>82</v>
      </c>
      <c r="AY149" s="20" t="s">
        <v>180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20" t="s">
        <v>80</v>
      </c>
      <c r="BK149" s="227">
        <f>ROUND(I149*H149,2)</f>
        <v>0</v>
      </c>
      <c r="BL149" s="20" t="s">
        <v>188</v>
      </c>
      <c r="BM149" s="226" t="s">
        <v>3236</v>
      </c>
    </row>
    <row r="150" s="2" customFormat="1">
      <c r="A150" s="41"/>
      <c r="B150" s="42"/>
      <c r="C150" s="43"/>
      <c r="D150" s="228" t="s">
        <v>190</v>
      </c>
      <c r="E150" s="43"/>
      <c r="F150" s="229" t="s">
        <v>1238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190</v>
      </c>
      <c r="AU150" s="20" t="s">
        <v>82</v>
      </c>
    </row>
    <row r="151" s="2" customFormat="1">
      <c r="A151" s="41"/>
      <c r="B151" s="42"/>
      <c r="C151" s="43"/>
      <c r="D151" s="233" t="s">
        <v>192</v>
      </c>
      <c r="E151" s="43"/>
      <c r="F151" s="234" t="s">
        <v>1239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192</v>
      </c>
      <c r="AU151" s="20" t="s">
        <v>82</v>
      </c>
    </row>
    <row r="152" s="13" customFormat="1">
      <c r="A152" s="13"/>
      <c r="B152" s="235"/>
      <c r="C152" s="236"/>
      <c r="D152" s="228" t="s">
        <v>216</v>
      </c>
      <c r="E152" s="237" t="s">
        <v>19</v>
      </c>
      <c r="F152" s="238" t="s">
        <v>3237</v>
      </c>
      <c r="G152" s="236"/>
      <c r="H152" s="239">
        <v>1.8500000000000001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216</v>
      </c>
      <c r="AU152" s="245" t="s">
        <v>82</v>
      </c>
      <c r="AV152" s="13" t="s">
        <v>82</v>
      </c>
      <c r="AW152" s="13" t="s">
        <v>35</v>
      </c>
      <c r="AX152" s="13" t="s">
        <v>80</v>
      </c>
      <c r="AY152" s="245" t="s">
        <v>180</v>
      </c>
    </row>
    <row r="153" s="2" customFormat="1" ht="24.15" customHeight="1">
      <c r="A153" s="41"/>
      <c r="B153" s="42"/>
      <c r="C153" s="215" t="s">
        <v>8</v>
      </c>
      <c r="D153" s="215" t="s">
        <v>183</v>
      </c>
      <c r="E153" s="216" t="s">
        <v>259</v>
      </c>
      <c r="F153" s="217" t="s">
        <v>260</v>
      </c>
      <c r="G153" s="218" t="s">
        <v>186</v>
      </c>
      <c r="H153" s="219">
        <v>2.5</v>
      </c>
      <c r="I153" s="220"/>
      <c r="J153" s="221">
        <f>ROUND(I153*H153,2)</f>
        <v>0</v>
      </c>
      <c r="K153" s="217" t="s">
        <v>187</v>
      </c>
      <c r="L153" s="47"/>
      <c r="M153" s="222" t="s">
        <v>19</v>
      </c>
      <c r="N153" s="223" t="s">
        <v>44</v>
      </c>
      <c r="O153" s="87"/>
      <c r="P153" s="224">
        <f>O153*H153</f>
        <v>0</v>
      </c>
      <c r="Q153" s="224">
        <v>0</v>
      </c>
      <c r="R153" s="224">
        <f>Q153*H153</f>
        <v>0</v>
      </c>
      <c r="S153" s="224">
        <v>0.089999999999999997</v>
      </c>
      <c r="T153" s="225">
        <f>S153*H153</f>
        <v>0.22499999999999998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6" t="s">
        <v>188</v>
      </c>
      <c r="AT153" s="226" t="s">
        <v>183</v>
      </c>
      <c r="AU153" s="226" t="s">
        <v>82</v>
      </c>
      <c r="AY153" s="20" t="s">
        <v>180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20" t="s">
        <v>80</v>
      </c>
      <c r="BK153" s="227">
        <f>ROUND(I153*H153,2)</f>
        <v>0</v>
      </c>
      <c r="BL153" s="20" t="s">
        <v>188</v>
      </c>
      <c r="BM153" s="226" t="s">
        <v>3238</v>
      </c>
    </row>
    <row r="154" s="2" customFormat="1">
      <c r="A154" s="41"/>
      <c r="B154" s="42"/>
      <c r="C154" s="43"/>
      <c r="D154" s="228" t="s">
        <v>190</v>
      </c>
      <c r="E154" s="43"/>
      <c r="F154" s="229" t="s">
        <v>262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190</v>
      </c>
      <c r="AU154" s="20" t="s">
        <v>82</v>
      </c>
    </row>
    <row r="155" s="2" customFormat="1">
      <c r="A155" s="41"/>
      <c r="B155" s="42"/>
      <c r="C155" s="43"/>
      <c r="D155" s="233" t="s">
        <v>192</v>
      </c>
      <c r="E155" s="43"/>
      <c r="F155" s="234" t="s">
        <v>263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192</v>
      </c>
      <c r="AU155" s="20" t="s">
        <v>82</v>
      </c>
    </row>
    <row r="156" s="2" customFormat="1" ht="24.15" customHeight="1">
      <c r="A156" s="41"/>
      <c r="B156" s="42"/>
      <c r="C156" s="215" t="s">
        <v>265</v>
      </c>
      <c r="D156" s="215" t="s">
        <v>183</v>
      </c>
      <c r="E156" s="216" t="s">
        <v>266</v>
      </c>
      <c r="F156" s="217" t="s">
        <v>267</v>
      </c>
      <c r="G156" s="218" t="s">
        <v>186</v>
      </c>
      <c r="H156" s="219">
        <v>6.7599999999999998</v>
      </c>
      <c r="I156" s="220"/>
      <c r="J156" s="221">
        <f>ROUND(I156*H156,2)</f>
        <v>0</v>
      </c>
      <c r="K156" s="217" t="s">
        <v>187</v>
      </c>
      <c r="L156" s="47"/>
      <c r="M156" s="222" t="s">
        <v>19</v>
      </c>
      <c r="N156" s="223" t="s">
        <v>44</v>
      </c>
      <c r="O156" s="87"/>
      <c r="P156" s="224">
        <f>O156*H156</f>
        <v>0</v>
      </c>
      <c r="Q156" s="224">
        <v>0</v>
      </c>
      <c r="R156" s="224">
        <f>Q156*H156</f>
        <v>0</v>
      </c>
      <c r="S156" s="224">
        <v>0.089999999999999997</v>
      </c>
      <c r="T156" s="225">
        <f>S156*H156</f>
        <v>0.60839999999999994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6" t="s">
        <v>188</v>
      </c>
      <c r="AT156" s="226" t="s">
        <v>183</v>
      </c>
      <c r="AU156" s="226" t="s">
        <v>82</v>
      </c>
      <c r="AY156" s="20" t="s">
        <v>180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20" t="s">
        <v>80</v>
      </c>
      <c r="BK156" s="227">
        <f>ROUND(I156*H156,2)</f>
        <v>0</v>
      </c>
      <c r="BL156" s="20" t="s">
        <v>188</v>
      </c>
      <c r="BM156" s="226" t="s">
        <v>3239</v>
      </c>
    </row>
    <row r="157" s="2" customFormat="1">
      <c r="A157" s="41"/>
      <c r="B157" s="42"/>
      <c r="C157" s="43"/>
      <c r="D157" s="228" t="s">
        <v>190</v>
      </c>
      <c r="E157" s="43"/>
      <c r="F157" s="229" t="s">
        <v>269</v>
      </c>
      <c r="G157" s="43"/>
      <c r="H157" s="43"/>
      <c r="I157" s="230"/>
      <c r="J157" s="43"/>
      <c r="K157" s="43"/>
      <c r="L157" s="47"/>
      <c r="M157" s="231"/>
      <c r="N157" s="23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190</v>
      </c>
      <c r="AU157" s="20" t="s">
        <v>82</v>
      </c>
    </row>
    <row r="158" s="2" customFormat="1">
      <c r="A158" s="41"/>
      <c r="B158" s="42"/>
      <c r="C158" s="43"/>
      <c r="D158" s="233" t="s">
        <v>192</v>
      </c>
      <c r="E158" s="43"/>
      <c r="F158" s="234" t="s">
        <v>270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192</v>
      </c>
      <c r="AU158" s="20" t="s">
        <v>82</v>
      </c>
    </row>
    <row r="159" s="2" customFormat="1" ht="24.15" customHeight="1">
      <c r="A159" s="41"/>
      <c r="B159" s="42"/>
      <c r="C159" s="215" t="s">
        <v>272</v>
      </c>
      <c r="D159" s="215" t="s">
        <v>183</v>
      </c>
      <c r="E159" s="216" t="s">
        <v>273</v>
      </c>
      <c r="F159" s="217" t="s">
        <v>274</v>
      </c>
      <c r="G159" s="218" t="s">
        <v>186</v>
      </c>
      <c r="H159" s="219">
        <v>11.109999999999999</v>
      </c>
      <c r="I159" s="220"/>
      <c r="J159" s="221">
        <f>ROUND(I159*H159,2)</f>
        <v>0</v>
      </c>
      <c r="K159" s="217" t="s">
        <v>187</v>
      </c>
      <c r="L159" s="47"/>
      <c r="M159" s="222" t="s">
        <v>19</v>
      </c>
      <c r="N159" s="223" t="s">
        <v>44</v>
      </c>
      <c r="O159" s="87"/>
      <c r="P159" s="224">
        <f>O159*H159</f>
        <v>0</v>
      </c>
      <c r="Q159" s="224">
        <v>0</v>
      </c>
      <c r="R159" s="224">
        <f>Q159*H159</f>
        <v>0</v>
      </c>
      <c r="S159" s="224">
        <v>0.057000000000000002</v>
      </c>
      <c r="T159" s="225">
        <f>S159*H159</f>
        <v>0.63327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6" t="s">
        <v>188</v>
      </c>
      <c r="AT159" s="226" t="s">
        <v>183</v>
      </c>
      <c r="AU159" s="226" t="s">
        <v>82</v>
      </c>
      <c r="AY159" s="20" t="s">
        <v>180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20" t="s">
        <v>80</v>
      </c>
      <c r="BK159" s="227">
        <f>ROUND(I159*H159,2)</f>
        <v>0</v>
      </c>
      <c r="BL159" s="20" t="s">
        <v>188</v>
      </c>
      <c r="BM159" s="226" t="s">
        <v>3240</v>
      </c>
    </row>
    <row r="160" s="2" customFormat="1">
      <c r="A160" s="41"/>
      <c r="B160" s="42"/>
      <c r="C160" s="43"/>
      <c r="D160" s="228" t="s">
        <v>190</v>
      </c>
      <c r="E160" s="43"/>
      <c r="F160" s="229" t="s">
        <v>276</v>
      </c>
      <c r="G160" s="43"/>
      <c r="H160" s="43"/>
      <c r="I160" s="230"/>
      <c r="J160" s="43"/>
      <c r="K160" s="43"/>
      <c r="L160" s="47"/>
      <c r="M160" s="231"/>
      <c r="N160" s="23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190</v>
      </c>
      <c r="AU160" s="20" t="s">
        <v>82</v>
      </c>
    </row>
    <row r="161" s="2" customFormat="1">
      <c r="A161" s="41"/>
      <c r="B161" s="42"/>
      <c r="C161" s="43"/>
      <c r="D161" s="233" t="s">
        <v>192</v>
      </c>
      <c r="E161" s="43"/>
      <c r="F161" s="234" t="s">
        <v>277</v>
      </c>
      <c r="G161" s="43"/>
      <c r="H161" s="43"/>
      <c r="I161" s="230"/>
      <c r="J161" s="43"/>
      <c r="K161" s="43"/>
      <c r="L161" s="47"/>
      <c r="M161" s="231"/>
      <c r="N161" s="23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192</v>
      </c>
      <c r="AU161" s="20" t="s">
        <v>82</v>
      </c>
    </row>
    <row r="162" s="2" customFormat="1" ht="37.8" customHeight="1">
      <c r="A162" s="41"/>
      <c r="B162" s="42"/>
      <c r="C162" s="215" t="s">
        <v>278</v>
      </c>
      <c r="D162" s="215" t="s">
        <v>183</v>
      </c>
      <c r="E162" s="216" t="s">
        <v>279</v>
      </c>
      <c r="F162" s="217" t="s">
        <v>280</v>
      </c>
      <c r="G162" s="218" t="s">
        <v>186</v>
      </c>
      <c r="H162" s="219">
        <v>11.109999999999999</v>
      </c>
      <c r="I162" s="220"/>
      <c r="J162" s="221">
        <f>ROUND(I162*H162,2)</f>
        <v>0</v>
      </c>
      <c r="K162" s="217" t="s">
        <v>187</v>
      </c>
      <c r="L162" s="47"/>
      <c r="M162" s="222" t="s">
        <v>19</v>
      </c>
      <c r="N162" s="223" t="s">
        <v>44</v>
      </c>
      <c r="O162" s="87"/>
      <c r="P162" s="224">
        <f>O162*H162</f>
        <v>0</v>
      </c>
      <c r="Q162" s="224">
        <v>0</v>
      </c>
      <c r="R162" s="224">
        <f>Q162*H162</f>
        <v>0</v>
      </c>
      <c r="S162" s="224">
        <v>0.02</v>
      </c>
      <c r="T162" s="225">
        <f>S162*H162</f>
        <v>0.22219999999999998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6" t="s">
        <v>188</v>
      </c>
      <c r="AT162" s="226" t="s">
        <v>183</v>
      </c>
      <c r="AU162" s="226" t="s">
        <v>82</v>
      </c>
      <c r="AY162" s="20" t="s">
        <v>180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20" t="s">
        <v>80</v>
      </c>
      <c r="BK162" s="227">
        <f>ROUND(I162*H162,2)</f>
        <v>0</v>
      </c>
      <c r="BL162" s="20" t="s">
        <v>188</v>
      </c>
      <c r="BM162" s="226" t="s">
        <v>3241</v>
      </c>
    </row>
    <row r="163" s="2" customFormat="1">
      <c r="A163" s="41"/>
      <c r="B163" s="42"/>
      <c r="C163" s="43"/>
      <c r="D163" s="228" t="s">
        <v>190</v>
      </c>
      <c r="E163" s="43"/>
      <c r="F163" s="229" t="s">
        <v>282</v>
      </c>
      <c r="G163" s="43"/>
      <c r="H163" s="43"/>
      <c r="I163" s="230"/>
      <c r="J163" s="43"/>
      <c r="K163" s="43"/>
      <c r="L163" s="47"/>
      <c r="M163" s="231"/>
      <c r="N163" s="23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190</v>
      </c>
      <c r="AU163" s="20" t="s">
        <v>82</v>
      </c>
    </row>
    <row r="164" s="2" customFormat="1">
      <c r="A164" s="41"/>
      <c r="B164" s="42"/>
      <c r="C164" s="43"/>
      <c r="D164" s="233" t="s">
        <v>192</v>
      </c>
      <c r="E164" s="43"/>
      <c r="F164" s="234" t="s">
        <v>283</v>
      </c>
      <c r="G164" s="43"/>
      <c r="H164" s="43"/>
      <c r="I164" s="230"/>
      <c r="J164" s="43"/>
      <c r="K164" s="43"/>
      <c r="L164" s="47"/>
      <c r="M164" s="231"/>
      <c r="N164" s="23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192</v>
      </c>
      <c r="AU164" s="20" t="s">
        <v>82</v>
      </c>
    </row>
    <row r="165" s="2" customFormat="1" ht="37.8" customHeight="1">
      <c r="A165" s="41"/>
      <c r="B165" s="42"/>
      <c r="C165" s="215" t="s">
        <v>284</v>
      </c>
      <c r="D165" s="215" t="s">
        <v>183</v>
      </c>
      <c r="E165" s="216" t="s">
        <v>285</v>
      </c>
      <c r="F165" s="217" t="s">
        <v>286</v>
      </c>
      <c r="G165" s="218" t="s">
        <v>186</v>
      </c>
      <c r="H165" s="219">
        <v>62.747999999999998</v>
      </c>
      <c r="I165" s="220"/>
      <c r="J165" s="221">
        <f>ROUND(I165*H165,2)</f>
        <v>0</v>
      </c>
      <c r="K165" s="217" t="s">
        <v>187</v>
      </c>
      <c r="L165" s="47"/>
      <c r="M165" s="222" t="s">
        <v>19</v>
      </c>
      <c r="N165" s="223" t="s">
        <v>44</v>
      </c>
      <c r="O165" s="87"/>
      <c r="P165" s="224">
        <f>O165*H165</f>
        <v>0</v>
      </c>
      <c r="Q165" s="224">
        <v>0</v>
      </c>
      <c r="R165" s="224">
        <f>Q165*H165</f>
        <v>0</v>
      </c>
      <c r="S165" s="224">
        <v>0.02</v>
      </c>
      <c r="T165" s="225">
        <f>S165*H165</f>
        <v>1.2549600000000001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6" t="s">
        <v>188</v>
      </c>
      <c r="AT165" s="226" t="s">
        <v>183</v>
      </c>
      <c r="AU165" s="226" t="s">
        <v>82</v>
      </c>
      <c r="AY165" s="20" t="s">
        <v>180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20" t="s">
        <v>80</v>
      </c>
      <c r="BK165" s="227">
        <f>ROUND(I165*H165,2)</f>
        <v>0</v>
      </c>
      <c r="BL165" s="20" t="s">
        <v>188</v>
      </c>
      <c r="BM165" s="226" t="s">
        <v>3242</v>
      </c>
    </row>
    <row r="166" s="2" customFormat="1">
      <c r="A166" s="41"/>
      <c r="B166" s="42"/>
      <c r="C166" s="43"/>
      <c r="D166" s="228" t="s">
        <v>190</v>
      </c>
      <c r="E166" s="43"/>
      <c r="F166" s="229" t="s">
        <v>288</v>
      </c>
      <c r="G166" s="43"/>
      <c r="H166" s="43"/>
      <c r="I166" s="230"/>
      <c r="J166" s="43"/>
      <c r="K166" s="43"/>
      <c r="L166" s="47"/>
      <c r="M166" s="231"/>
      <c r="N166" s="23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190</v>
      </c>
      <c r="AU166" s="20" t="s">
        <v>82</v>
      </c>
    </row>
    <row r="167" s="2" customFormat="1">
      <c r="A167" s="41"/>
      <c r="B167" s="42"/>
      <c r="C167" s="43"/>
      <c r="D167" s="233" t="s">
        <v>192</v>
      </c>
      <c r="E167" s="43"/>
      <c r="F167" s="234" t="s">
        <v>289</v>
      </c>
      <c r="G167" s="43"/>
      <c r="H167" s="43"/>
      <c r="I167" s="230"/>
      <c r="J167" s="43"/>
      <c r="K167" s="43"/>
      <c r="L167" s="47"/>
      <c r="M167" s="231"/>
      <c r="N167" s="23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192</v>
      </c>
      <c r="AU167" s="20" t="s">
        <v>82</v>
      </c>
    </row>
    <row r="168" s="2" customFormat="1" ht="24.15" customHeight="1">
      <c r="A168" s="41"/>
      <c r="B168" s="42"/>
      <c r="C168" s="215" t="s">
        <v>294</v>
      </c>
      <c r="D168" s="215" t="s">
        <v>183</v>
      </c>
      <c r="E168" s="216" t="s">
        <v>295</v>
      </c>
      <c r="F168" s="217" t="s">
        <v>296</v>
      </c>
      <c r="G168" s="218" t="s">
        <v>186</v>
      </c>
      <c r="H168" s="219">
        <v>45.125999999999998</v>
      </c>
      <c r="I168" s="220"/>
      <c r="J168" s="221">
        <f>ROUND(I168*H168,2)</f>
        <v>0</v>
      </c>
      <c r="K168" s="217" t="s">
        <v>187</v>
      </c>
      <c r="L168" s="47"/>
      <c r="M168" s="222" t="s">
        <v>19</v>
      </c>
      <c r="N168" s="223" t="s">
        <v>44</v>
      </c>
      <c r="O168" s="87"/>
      <c r="P168" s="224">
        <f>O168*H168</f>
        <v>0</v>
      </c>
      <c r="Q168" s="224">
        <v>0</v>
      </c>
      <c r="R168" s="224">
        <f>Q168*H168</f>
        <v>0</v>
      </c>
      <c r="S168" s="224">
        <v>0.068000000000000005</v>
      </c>
      <c r="T168" s="225">
        <f>S168*H168</f>
        <v>3.068568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6" t="s">
        <v>188</v>
      </c>
      <c r="AT168" s="226" t="s">
        <v>183</v>
      </c>
      <c r="AU168" s="226" t="s">
        <v>82</v>
      </c>
      <c r="AY168" s="20" t="s">
        <v>180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20" t="s">
        <v>80</v>
      </c>
      <c r="BK168" s="227">
        <f>ROUND(I168*H168,2)</f>
        <v>0</v>
      </c>
      <c r="BL168" s="20" t="s">
        <v>188</v>
      </c>
      <c r="BM168" s="226" t="s">
        <v>3243</v>
      </c>
    </row>
    <row r="169" s="2" customFormat="1">
      <c r="A169" s="41"/>
      <c r="B169" s="42"/>
      <c r="C169" s="43"/>
      <c r="D169" s="228" t="s">
        <v>190</v>
      </c>
      <c r="E169" s="43"/>
      <c r="F169" s="229" t="s">
        <v>298</v>
      </c>
      <c r="G169" s="43"/>
      <c r="H169" s="43"/>
      <c r="I169" s="230"/>
      <c r="J169" s="43"/>
      <c r="K169" s="43"/>
      <c r="L169" s="47"/>
      <c r="M169" s="231"/>
      <c r="N169" s="23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190</v>
      </c>
      <c r="AU169" s="20" t="s">
        <v>82</v>
      </c>
    </row>
    <row r="170" s="2" customFormat="1">
      <c r="A170" s="41"/>
      <c r="B170" s="42"/>
      <c r="C170" s="43"/>
      <c r="D170" s="233" t="s">
        <v>192</v>
      </c>
      <c r="E170" s="43"/>
      <c r="F170" s="234" t="s">
        <v>299</v>
      </c>
      <c r="G170" s="43"/>
      <c r="H170" s="43"/>
      <c r="I170" s="230"/>
      <c r="J170" s="43"/>
      <c r="K170" s="43"/>
      <c r="L170" s="47"/>
      <c r="M170" s="231"/>
      <c r="N170" s="23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192</v>
      </c>
      <c r="AU170" s="20" t="s">
        <v>82</v>
      </c>
    </row>
    <row r="171" s="12" customFormat="1" ht="22.8" customHeight="1">
      <c r="A171" s="12"/>
      <c r="B171" s="199"/>
      <c r="C171" s="200"/>
      <c r="D171" s="201" t="s">
        <v>72</v>
      </c>
      <c r="E171" s="213" t="s">
        <v>300</v>
      </c>
      <c r="F171" s="213" t="s">
        <v>301</v>
      </c>
      <c r="G171" s="200"/>
      <c r="H171" s="200"/>
      <c r="I171" s="203"/>
      <c r="J171" s="214">
        <f>BK171</f>
        <v>0</v>
      </c>
      <c r="K171" s="200"/>
      <c r="L171" s="205"/>
      <c r="M171" s="206"/>
      <c r="N171" s="207"/>
      <c r="O171" s="207"/>
      <c r="P171" s="208">
        <f>SUM(P172:P187)</f>
        <v>0</v>
      </c>
      <c r="Q171" s="207"/>
      <c r="R171" s="208">
        <f>SUM(R172:R187)</f>
        <v>0</v>
      </c>
      <c r="S171" s="207"/>
      <c r="T171" s="209">
        <f>SUM(T172:T187)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0" t="s">
        <v>80</v>
      </c>
      <c r="AT171" s="211" t="s">
        <v>72</v>
      </c>
      <c r="AU171" s="211" t="s">
        <v>80</v>
      </c>
      <c r="AY171" s="210" t="s">
        <v>180</v>
      </c>
      <c r="BK171" s="212">
        <f>SUM(BK172:BK187)</f>
        <v>0</v>
      </c>
    </row>
    <row r="172" s="2" customFormat="1" ht="24.15" customHeight="1">
      <c r="A172" s="41"/>
      <c r="B172" s="42"/>
      <c r="C172" s="215" t="s">
        <v>302</v>
      </c>
      <c r="D172" s="215" t="s">
        <v>183</v>
      </c>
      <c r="E172" s="216" t="s">
        <v>303</v>
      </c>
      <c r="F172" s="217" t="s">
        <v>304</v>
      </c>
      <c r="G172" s="218" t="s">
        <v>305</v>
      </c>
      <c r="H172" s="219">
        <v>6.5709999999999997</v>
      </c>
      <c r="I172" s="220"/>
      <c r="J172" s="221">
        <f>ROUND(I172*H172,2)</f>
        <v>0</v>
      </c>
      <c r="K172" s="217" t="s">
        <v>187</v>
      </c>
      <c r="L172" s="47"/>
      <c r="M172" s="222" t="s">
        <v>19</v>
      </c>
      <c r="N172" s="223" t="s">
        <v>44</v>
      </c>
      <c r="O172" s="87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6" t="s">
        <v>188</v>
      </c>
      <c r="AT172" s="226" t="s">
        <v>183</v>
      </c>
      <c r="AU172" s="226" t="s">
        <v>82</v>
      </c>
      <c r="AY172" s="20" t="s">
        <v>180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20" t="s">
        <v>80</v>
      </c>
      <c r="BK172" s="227">
        <f>ROUND(I172*H172,2)</f>
        <v>0</v>
      </c>
      <c r="BL172" s="20" t="s">
        <v>188</v>
      </c>
      <c r="BM172" s="226" t="s">
        <v>3244</v>
      </c>
    </row>
    <row r="173" s="2" customFormat="1">
      <c r="A173" s="41"/>
      <c r="B173" s="42"/>
      <c r="C173" s="43"/>
      <c r="D173" s="228" t="s">
        <v>190</v>
      </c>
      <c r="E173" s="43"/>
      <c r="F173" s="229" t="s">
        <v>3245</v>
      </c>
      <c r="G173" s="43"/>
      <c r="H173" s="43"/>
      <c r="I173" s="230"/>
      <c r="J173" s="43"/>
      <c r="K173" s="43"/>
      <c r="L173" s="47"/>
      <c r="M173" s="231"/>
      <c r="N173" s="23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190</v>
      </c>
      <c r="AU173" s="20" t="s">
        <v>82</v>
      </c>
    </row>
    <row r="174" s="2" customFormat="1">
      <c r="A174" s="41"/>
      <c r="B174" s="42"/>
      <c r="C174" s="43"/>
      <c r="D174" s="233" t="s">
        <v>192</v>
      </c>
      <c r="E174" s="43"/>
      <c r="F174" s="234" t="s">
        <v>308</v>
      </c>
      <c r="G174" s="43"/>
      <c r="H174" s="43"/>
      <c r="I174" s="230"/>
      <c r="J174" s="43"/>
      <c r="K174" s="43"/>
      <c r="L174" s="47"/>
      <c r="M174" s="231"/>
      <c r="N174" s="23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192</v>
      </c>
      <c r="AU174" s="20" t="s">
        <v>82</v>
      </c>
    </row>
    <row r="175" s="2" customFormat="1" ht="33" customHeight="1">
      <c r="A175" s="41"/>
      <c r="B175" s="42"/>
      <c r="C175" s="215" t="s">
        <v>309</v>
      </c>
      <c r="D175" s="215" t="s">
        <v>183</v>
      </c>
      <c r="E175" s="216" t="s">
        <v>310</v>
      </c>
      <c r="F175" s="217" t="s">
        <v>311</v>
      </c>
      <c r="G175" s="218" t="s">
        <v>305</v>
      </c>
      <c r="H175" s="219">
        <v>6.5709999999999997</v>
      </c>
      <c r="I175" s="220"/>
      <c r="J175" s="221">
        <f>ROUND(I175*H175,2)</f>
        <v>0</v>
      </c>
      <c r="K175" s="217" t="s">
        <v>187</v>
      </c>
      <c r="L175" s="47"/>
      <c r="M175" s="222" t="s">
        <v>19</v>
      </c>
      <c r="N175" s="223" t="s">
        <v>44</v>
      </c>
      <c r="O175" s="87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6" t="s">
        <v>188</v>
      </c>
      <c r="AT175" s="226" t="s">
        <v>183</v>
      </c>
      <c r="AU175" s="226" t="s">
        <v>82</v>
      </c>
      <c r="AY175" s="20" t="s">
        <v>180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20" t="s">
        <v>80</v>
      </c>
      <c r="BK175" s="227">
        <f>ROUND(I175*H175,2)</f>
        <v>0</v>
      </c>
      <c r="BL175" s="20" t="s">
        <v>188</v>
      </c>
      <c r="BM175" s="226" t="s">
        <v>3246</v>
      </c>
    </row>
    <row r="176" s="2" customFormat="1">
      <c r="A176" s="41"/>
      <c r="B176" s="42"/>
      <c r="C176" s="43"/>
      <c r="D176" s="228" t="s">
        <v>190</v>
      </c>
      <c r="E176" s="43"/>
      <c r="F176" s="229" t="s">
        <v>313</v>
      </c>
      <c r="G176" s="43"/>
      <c r="H176" s="43"/>
      <c r="I176" s="230"/>
      <c r="J176" s="43"/>
      <c r="K176" s="43"/>
      <c r="L176" s="47"/>
      <c r="M176" s="231"/>
      <c r="N176" s="23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190</v>
      </c>
      <c r="AU176" s="20" t="s">
        <v>82</v>
      </c>
    </row>
    <row r="177" s="2" customFormat="1">
      <c r="A177" s="41"/>
      <c r="B177" s="42"/>
      <c r="C177" s="43"/>
      <c r="D177" s="233" t="s">
        <v>192</v>
      </c>
      <c r="E177" s="43"/>
      <c r="F177" s="234" t="s">
        <v>314</v>
      </c>
      <c r="G177" s="43"/>
      <c r="H177" s="43"/>
      <c r="I177" s="230"/>
      <c r="J177" s="43"/>
      <c r="K177" s="43"/>
      <c r="L177" s="47"/>
      <c r="M177" s="231"/>
      <c r="N177" s="23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192</v>
      </c>
      <c r="AU177" s="20" t="s">
        <v>82</v>
      </c>
    </row>
    <row r="178" s="2" customFormat="1" ht="24.15" customHeight="1">
      <c r="A178" s="41"/>
      <c r="B178" s="42"/>
      <c r="C178" s="215" t="s">
        <v>315</v>
      </c>
      <c r="D178" s="215" t="s">
        <v>183</v>
      </c>
      <c r="E178" s="216" t="s">
        <v>316</v>
      </c>
      <c r="F178" s="217" t="s">
        <v>317</v>
      </c>
      <c r="G178" s="218" t="s">
        <v>305</v>
      </c>
      <c r="H178" s="219">
        <v>6.5709999999999997</v>
      </c>
      <c r="I178" s="220"/>
      <c r="J178" s="221">
        <f>ROUND(I178*H178,2)</f>
        <v>0</v>
      </c>
      <c r="K178" s="217" t="s">
        <v>187</v>
      </c>
      <c r="L178" s="47"/>
      <c r="M178" s="222" t="s">
        <v>19</v>
      </c>
      <c r="N178" s="223" t="s">
        <v>44</v>
      </c>
      <c r="O178" s="87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6" t="s">
        <v>188</v>
      </c>
      <c r="AT178" s="226" t="s">
        <v>183</v>
      </c>
      <c r="AU178" s="226" t="s">
        <v>82</v>
      </c>
      <c r="AY178" s="20" t="s">
        <v>180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20" t="s">
        <v>80</v>
      </c>
      <c r="BK178" s="227">
        <f>ROUND(I178*H178,2)</f>
        <v>0</v>
      </c>
      <c r="BL178" s="20" t="s">
        <v>188</v>
      </c>
      <c r="BM178" s="226" t="s">
        <v>3247</v>
      </c>
    </row>
    <row r="179" s="2" customFormat="1">
      <c r="A179" s="41"/>
      <c r="B179" s="42"/>
      <c r="C179" s="43"/>
      <c r="D179" s="228" t="s">
        <v>190</v>
      </c>
      <c r="E179" s="43"/>
      <c r="F179" s="229" t="s">
        <v>319</v>
      </c>
      <c r="G179" s="43"/>
      <c r="H179" s="43"/>
      <c r="I179" s="230"/>
      <c r="J179" s="43"/>
      <c r="K179" s="43"/>
      <c r="L179" s="47"/>
      <c r="M179" s="231"/>
      <c r="N179" s="23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190</v>
      </c>
      <c r="AU179" s="20" t="s">
        <v>82</v>
      </c>
    </row>
    <row r="180" s="2" customFormat="1">
      <c r="A180" s="41"/>
      <c r="B180" s="42"/>
      <c r="C180" s="43"/>
      <c r="D180" s="233" t="s">
        <v>192</v>
      </c>
      <c r="E180" s="43"/>
      <c r="F180" s="234" t="s">
        <v>320</v>
      </c>
      <c r="G180" s="43"/>
      <c r="H180" s="43"/>
      <c r="I180" s="230"/>
      <c r="J180" s="43"/>
      <c r="K180" s="43"/>
      <c r="L180" s="47"/>
      <c r="M180" s="231"/>
      <c r="N180" s="23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192</v>
      </c>
      <c r="AU180" s="20" t="s">
        <v>82</v>
      </c>
    </row>
    <row r="181" s="2" customFormat="1" ht="24.15" customHeight="1">
      <c r="A181" s="41"/>
      <c r="B181" s="42"/>
      <c r="C181" s="215" t="s">
        <v>7</v>
      </c>
      <c r="D181" s="215" t="s">
        <v>183</v>
      </c>
      <c r="E181" s="216" t="s">
        <v>321</v>
      </c>
      <c r="F181" s="217" t="s">
        <v>322</v>
      </c>
      <c r="G181" s="218" t="s">
        <v>305</v>
      </c>
      <c r="H181" s="219">
        <v>91.994</v>
      </c>
      <c r="I181" s="220"/>
      <c r="J181" s="221">
        <f>ROUND(I181*H181,2)</f>
        <v>0</v>
      </c>
      <c r="K181" s="217" t="s">
        <v>187</v>
      </c>
      <c r="L181" s="47"/>
      <c r="M181" s="222" t="s">
        <v>19</v>
      </c>
      <c r="N181" s="223" t="s">
        <v>44</v>
      </c>
      <c r="O181" s="87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6" t="s">
        <v>188</v>
      </c>
      <c r="AT181" s="226" t="s">
        <v>183</v>
      </c>
      <c r="AU181" s="226" t="s">
        <v>82</v>
      </c>
      <c r="AY181" s="20" t="s">
        <v>180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20" t="s">
        <v>80</v>
      </c>
      <c r="BK181" s="227">
        <f>ROUND(I181*H181,2)</f>
        <v>0</v>
      </c>
      <c r="BL181" s="20" t="s">
        <v>188</v>
      </c>
      <c r="BM181" s="226" t="s">
        <v>3248</v>
      </c>
    </row>
    <row r="182" s="2" customFormat="1">
      <c r="A182" s="41"/>
      <c r="B182" s="42"/>
      <c r="C182" s="43"/>
      <c r="D182" s="228" t="s">
        <v>190</v>
      </c>
      <c r="E182" s="43"/>
      <c r="F182" s="229" t="s">
        <v>324</v>
      </c>
      <c r="G182" s="43"/>
      <c r="H182" s="43"/>
      <c r="I182" s="230"/>
      <c r="J182" s="43"/>
      <c r="K182" s="43"/>
      <c r="L182" s="47"/>
      <c r="M182" s="231"/>
      <c r="N182" s="23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190</v>
      </c>
      <c r="AU182" s="20" t="s">
        <v>82</v>
      </c>
    </row>
    <row r="183" s="2" customFormat="1">
      <c r="A183" s="41"/>
      <c r="B183" s="42"/>
      <c r="C183" s="43"/>
      <c r="D183" s="233" t="s">
        <v>192</v>
      </c>
      <c r="E183" s="43"/>
      <c r="F183" s="234" t="s">
        <v>325</v>
      </c>
      <c r="G183" s="43"/>
      <c r="H183" s="43"/>
      <c r="I183" s="230"/>
      <c r="J183" s="43"/>
      <c r="K183" s="43"/>
      <c r="L183" s="47"/>
      <c r="M183" s="231"/>
      <c r="N183" s="23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192</v>
      </c>
      <c r="AU183" s="20" t="s">
        <v>82</v>
      </c>
    </row>
    <row r="184" s="13" customFormat="1">
      <c r="A184" s="13"/>
      <c r="B184" s="235"/>
      <c r="C184" s="236"/>
      <c r="D184" s="228" t="s">
        <v>216</v>
      </c>
      <c r="E184" s="236"/>
      <c r="F184" s="238" t="s">
        <v>3249</v>
      </c>
      <c r="G184" s="236"/>
      <c r="H184" s="239">
        <v>91.994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216</v>
      </c>
      <c r="AU184" s="245" t="s">
        <v>82</v>
      </c>
      <c r="AV184" s="13" t="s">
        <v>82</v>
      </c>
      <c r="AW184" s="13" t="s">
        <v>4</v>
      </c>
      <c r="AX184" s="13" t="s">
        <v>80</v>
      </c>
      <c r="AY184" s="245" t="s">
        <v>180</v>
      </c>
    </row>
    <row r="185" s="2" customFormat="1" ht="33" customHeight="1">
      <c r="A185" s="41"/>
      <c r="B185" s="42"/>
      <c r="C185" s="215" t="s">
        <v>327</v>
      </c>
      <c r="D185" s="215" t="s">
        <v>183</v>
      </c>
      <c r="E185" s="216" t="s">
        <v>328</v>
      </c>
      <c r="F185" s="217" t="s">
        <v>329</v>
      </c>
      <c r="G185" s="218" t="s">
        <v>305</v>
      </c>
      <c r="H185" s="219">
        <v>6.5709999999999997</v>
      </c>
      <c r="I185" s="220"/>
      <c r="J185" s="221">
        <f>ROUND(I185*H185,2)</f>
        <v>0</v>
      </c>
      <c r="K185" s="217" t="s">
        <v>187</v>
      </c>
      <c r="L185" s="47"/>
      <c r="M185" s="222" t="s">
        <v>19</v>
      </c>
      <c r="N185" s="223" t="s">
        <v>44</v>
      </c>
      <c r="O185" s="87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6" t="s">
        <v>188</v>
      </c>
      <c r="AT185" s="226" t="s">
        <v>183</v>
      </c>
      <c r="AU185" s="226" t="s">
        <v>82</v>
      </c>
      <c r="AY185" s="20" t="s">
        <v>180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20" t="s">
        <v>80</v>
      </c>
      <c r="BK185" s="227">
        <f>ROUND(I185*H185,2)</f>
        <v>0</v>
      </c>
      <c r="BL185" s="20" t="s">
        <v>188</v>
      </c>
      <c r="BM185" s="226" t="s">
        <v>3250</v>
      </c>
    </row>
    <row r="186" s="2" customFormat="1">
      <c r="A186" s="41"/>
      <c r="B186" s="42"/>
      <c r="C186" s="43"/>
      <c r="D186" s="228" t="s">
        <v>190</v>
      </c>
      <c r="E186" s="43"/>
      <c r="F186" s="229" t="s">
        <v>331</v>
      </c>
      <c r="G186" s="43"/>
      <c r="H186" s="43"/>
      <c r="I186" s="230"/>
      <c r="J186" s="43"/>
      <c r="K186" s="43"/>
      <c r="L186" s="47"/>
      <c r="M186" s="231"/>
      <c r="N186" s="23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190</v>
      </c>
      <c r="AU186" s="20" t="s">
        <v>82</v>
      </c>
    </row>
    <row r="187" s="2" customFormat="1">
      <c r="A187" s="41"/>
      <c r="B187" s="42"/>
      <c r="C187" s="43"/>
      <c r="D187" s="233" t="s">
        <v>192</v>
      </c>
      <c r="E187" s="43"/>
      <c r="F187" s="234" t="s">
        <v>332</v>
      </c>
      <c r="G187" s="43"/>
      <c r="H187" s="43"/>
      <c r="I187" s="230"/>
      <c r="J187" s="43"/>
      <c r="K187" s="43"/>
      <c r="L187" s="47"/>
      <c r="M187" s="231"/>
      <c r="N187" s="23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192</v>
      </c>
      <c r="AU187" s="20" t="s">
        <v>82</v>
      </c>
    </row>
    <row r="188" s="12" customFormat="1" ht="22.8" customHeight="1">
      <c r="A188" s="12"/>
      <c r="B188" s="199"/>
      <c r="C188" s="200"/>
      <c r="D188" s="201" t="s">
        <v>72</v>
      </c>
      <c r="E188" s="213" t="s">
        <v>333</v>
      </c>
      <c r="F188" s="213" t="s">
        <v>334</v>
      </c>
      <c r="G188" s="200"/>
      <c r="H188" s="200"/>
      <c r="I188" s="203"/>
      <c r="J188" s="214">
        <f>BK188</f>
        <v>0</v>
      </c>
      <c r="K188" s="200"/>
      <c r="L188" s="205"/>
      <c r="M188" s="206"/>
      <c r="N188" s="207"/>
      <c r="O188" s="207"/>
      <c r="P188" s="208">
        <f>SUM(P189:P191)</f>
        <v>0</v>
      </c>
      <c r="Q188" s="207"/>
      <c r="R188" s="208">
        <f>SUM(R189:R191)</f>
        <v>0</v>
      </c>
      <c r="S188" s="207"/>
      <c r="T188" s="209">
        <f>SUM(T189:T191)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0" t="s">
        <v>80</v>
      </c>
      <c r="AT188" s="211" t="s">
        <v>72</v>
      </c>
      <c r="AU188" s="211" t="s">
        <v>80</v>
      </c>
      <c r="AY188" s="210" t="s">
        <v>180</v>
      </c>
      <c r="BK188" s="212">
        <f>SUM(BK189:BK191)</f>
        <v>0</v>
      </c>
    </row>
    <row r="189" s="2" customFormat="1" ht="21.75" customHeight="1">
      <c r="A189" s="41"/>
      <c r="B189" s="42"/>
      <c r="C189" s="215" t="s">
        <v>335</v>
      </c>
      <c r="D189" s="215" t="s">
        <v>183</v>
      </c>
      <c r="E189" s="216" t="s">
        <v>336</v>
      </c>
      <c r="F189" s="217" t="s">
        <v>337</v>
      </c>
      <c r="G189" s="218" t="s">
        <v>305</v>
      </c>
      <c r="H189" s="219">
        <v>4.7679999999999998</v>
      </c>
      <c r="I189" s="220"/>
      <c r="J189" s="221">
        <f>ROUND(I189*H189,2)</f>
        <v>0</v>
      </c>
      <c r="K189" s="217" t="s">
        <v>187</v>
      </c>
      <c r="L189" s="47"/>
      <c r="M189" s="222" t="s">
        <v>19</v>
      </c>
      <c r="N189" s="223" t="s">
        <v>44</v>
      </c>
      <c r="O189" s="87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6" t="s">
        <v>188</v>
      </c>
      <c r="AT189" s="226" t="s">
        <v>183</v>
      </c>
      <c r="AU189" s="226" t="s">
        <v>82</v>
      </c>
      <c r="AY189" s="20" t="s">
        <v>180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20" t="s">
        <v>80</v>
      </c>
      <c r="BK189" s="227">
        <f>ROUND(I189*H189,2)</f>
        <v>0</v>
      </c>
      <c r="BL189" s="20" t="s">
        <v>188</v>
      </c>
      <c r="BM189" s="226" t="s">
        <v>3251</v>
      </c>
    </row>
    <row r="190" s="2" customFormat="1">
      <c r="A190" s="41"/>
      <c r="B190" s="42"/>
      <c r="C190" s="43"/>
      <c r="D190" s="228" t="s">
        <v>190</v>
      </c>
      <c r="E190" s="43"/>
      <c r="F190" s="229" t="s">
        <v>3252</v>
      </c>
      <c r="G190" s="43"/>
      <c r="H190" s="43"/>
      <c r="I190" s="230"/>
      <c r="J190" s="43"/>
      <c r="K190" s="43"/>
      <c r="L190" s="47"/>
      <c r="M190" s="231"/>
      <c r="N190" s="23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190</v>
      </c>
      <c r="AU190" s="20" t="s">
        <v>82</v>
      </c>
    </row>
    <row r="191" s="2" customFormat="1">
      <c r="A191" s="41"/>
      <c r="B191" s="42"/>
      <c r="C191" s="43"/>
      <c r="D191" s="233" t="s">
        <v>192</v>
      </c>
      <c r="E191" s="43"/>
      <c r="F191" s="234" t="s">
        <v>340</v>
      </c>
      <c r="G191" s="43"/>
      <c r="H191" s="43"/>
      <c r="I191" s="230"/>
      <c r="J191" s="43"/>
      <c r="K191" s="43"/>
      <c r="L191" s="47"/>
      <c r="M191" s="231"/>
      <c r="N191" s="23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192</v>
      </c>
      <c r="AU191" s="20" t="s">
        <v>82</v>
      </c>
    </row>
    <row r="192" s="12" customFormat="1" ht="25.92" customHeight="1">
      <c r="A192" s="12"/>
      <c r="B192" s="199"/>
      <c r="C192" s="200"/>
      <c r="D192" s="201" t="s">
        <v>72</v>
      </c>
      <c r="E192" s="202" t="s">
        <v>341</v>
      </c>
      <c r="F192" s="202" t="s">
        <v>342</v>
      </c>
      <c r="G192" s="200"/>
      <c r="H192" s="200"/>
      <c r="I192" s="203"/>
      <c r="J192" s="204">
        <f>BK192</f>
        <v>0</v>
      </c>
      <c r="K192" s="200"/>
      <c r="L192" s="205"/>
      <c r="M192" s="206"/>
      <c r="N192" s="207"/>
      <c r="O192" s="207"/>
      <c r="P192" s="208">
        <f>P193+P298+P308+P324+P338+P358+P391+P401+P452+P493+P537</f>
        <v>0</v>
      </c>
      <c r="Q192" s="207"/>
      <c r="R192" s="208">
        <f>R193+R298+R308+R324+R338+R358+R391+R401+R452+R493+R537</f>
        <v>1.9347902076000001</v>
      </c>
      <c r="S192" s="207"/>
      <c r="T192" s="209">
        <f>T193+T298+T308+T324+T338+T358+T391+T401+T452+T493+T537</f>
        <v>0.39242182000000003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0" t="s">
        <v>82</v>
      </c>
      <c r="AT192" s="211" t="s">
        <v>72</v>
      </c>
      <c r="AU192" s="211" t="s">
        <v>73</v>
      </c>
      <c r="AY192" s="210" t="s">
        <v>180</v>
      </c>
      <c r="BK192" s="212">
        <f>BK193+BK298+BK308+BK324+BK338+BK358+BK391+BK401+BK452+BK493+BK537</f>
        <v>0</v>
      </c>
    </row>
    <row r="193" s="12" customFormat="1" ht="22.8" customHeight="1">
      <c r="A193" s="12"/>
      <c r="B193" s="199"/>
      <c r="C193" s="200"/>
      <c r="D193" s="201" t="s">
        <v>72</v>
      </c>
      <c r="E193" s="213" t="s">
        <v>343</v>
      </c>
      <c r="F193" s="213" t="s">
        <v>344</v>
      </c>
      <c r="G193" s="200"/>
      <c r="H193" s="200"/>
      <c r="I193" s="203"/>
      <c r="J193" s="214">
        <f>BK193</f>
        <v>0</v>
      </c>
      <c r="K193" s="200"/>
      <c r="L193" s="205"/>
      <c r="M193" s="206"/>
      <c r="N193" s="207"/>
      <c r="O193" s="207"/>
      <c r="P193" s="208">
        <f>SUM(P194:P297)</f>
        <v>0</v>
      </c>
      <c r="Q193" s="207"/>
      <c r="R193" s="208">
        <f>SUM(R194:R297)</f>
        <v>0.26015331959999999</v>
      </c>
      <c r="S193" s="207"/>
      <c r="T193" s="209">
        <f>SUM(T194:T297)</f>
        <v>0.22774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0" t="s">
        <v>82</v>
      </c>
      <c r="AT193" s="211" t="s">
        <v>72</v>
      </c>
      <c r="AU193" s="211" t="s">
        <v>80</v>
      </c>
      <c r="AY193" s="210" t="s">
        <v>180</v>
      </c>
      <c r="BK193" s="212">
        <f>SUM(BK194:BK297)</f>
        <v>0</v>
      </c>
    </row>
    <row r="194" s="2" customFormat="1" ht="16.5" customHeight="1">
      <c r="A194" s="41"/>
      <c r="B194" s="42"/>
      <c r="C194" s="215" t="s">
        <v>345</v>
      </c>
      <c r="D194" s="215" t="s">
        <v>183</v>
      </c>
      <c r="E194" s="216" t="s">
        <v>346</v>
      </c>
      <c r="F194" s="217" t="s">
        <v>347</v>
      </c>
      <c r="G194" s="218" t="s">
        <v>348</v>
      </c>
      <c r="H194" s="219">
        <v>2</v>
      </c>
      <c r="I194" s="220"/>
      <c r="J194" s="221">
        <f>ROUND(I194*H194,2)</f>
        <v>0</v>
      </c>
      <c r="K194" s="217" t="s">
        <v>187</v>
      </c>
      <c r="L194" s="47"/>
      <c r="M194" s="222" t="s">
        <v>19</v>
      </c>
      <c r="N194" s="223" t="s">
        <v>44</v>
      </c>
      <c r="O194" s="87"/>
      <c r="P194" s="224">
        <f>O194*H194</f>
        <v>0</v>
      </c>
      <c r="Q194" s="224">
        <v>0</v>
      </c>
      <c r="R194" s="224">
        <f>Q194*H194</f>
        <v>0</v>
      </c>
      <c r="S194" s="224">
        <v>0.034200000000000001</v>
      </c>
      <c r="T194" s="225">
        <f>S194*H194</f>
        <v>0.068400000000000002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6" t="s">
        <v>284</v>
      </c>
      <c r="AT194" s="226" t="s">
        <v>183</v>
      </c>
      <c r="AU194" s="226" t="s">
        <v>82</v>
      </c>
      <c r="AY194" s="20" t="s">
        <v>180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20" t="s">
        <v>80</v>
      </c>
      <c r="BK194" s="227">
        <f>ROUND(I194*H194,2)</f>
        <v>0</v>
      </c>
      <c r="BL194" s="20" t="s">
        <v>284</v>
      </c>
      <c r="BM194" s="226" t="s">
        <v>3253</v>
      </c>
    </row>
    <row r="195" s="2" customFormat="1">
      <c r="A195" s="41"/>
      <c r="B195" s="42"/>
      <c r="C195" s="43"/>
      <c r="D195" s="228" t="s">
        <v>190</v>
      </c>
      <c r="E195" s="43"/>
      <c r="F195" s="229" t="s">
        <v>350</v>
      </c>
      <c r="G195" s="43"/>
      <c r="H195" s="43"/>
      <c r="I195" s="230"/>
      <c r="J195" s="43"/>
      <c r="K195" s="43"/>
      <c r="L195" s="47"/>
      <c r="M195" s="231"/>
      <c r="N195" s="23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190</v>
      </c>
      <c r="AU195" s="20" t="s">
        <v>82</v>
      </c>
    </row>
    <row r="196" s="2" customFormat="1">
      <c r="A196" s="41"/>
      <c r="B196" s="42"/>
      <c r="C196" s="43"/>
      <c r="D196" s="233" t="s">
        <v>192</v>
      </c>
      <c r="E196" s="43"/>
      <c r="F196" s="234" t="s">
        <v>351</v>
      </c>
      <c r="G196" s="43"/>
      <c r="H196" s="43"/>
      <c r="I196" s="230"/>
      <c r="J196" s="43"/>
      <c r="K196" s="43"/>
      <c r="L196" s="47"/>
      <c r="M196" s="231"/>
      <c r="N196" s="23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192</v>
      </c>
      <c r="AU196" s="20" t="s">
        <v>82</v>
      </c>
    </row>
    <row r="197" s="2" customFormat="1" ht="16.5" customHeight="1">
      <c r="A197" s="41"/>
      <c r="B197" s="42"/>
      <c r="C197" s="215" t="s">
        <v>352</v>
      </c>
      <c r="D197" s="215" t="s">
        <v>183</v>
      </c>
      <c r="E197" s="216" t="s">
        <v>353</v>
      </c>
      <c r="F197" s="217" t="s">
        <v>354</v>
      </c>
      <c r="G197" s="218" t="s">
        <v>348</v>
      </c>
      <c r="H197" s="219">
        <v>2</v>
      </c>
      <c r="I197" s="220"/>
      <c r="J197" s="221">
        <f>ROUND(I197*H197,2)</f>
        <v>0</v>
      </c>
      <c r="K197" s="217" t="s">
        <v>187</v>
      </c>
      <c r="L197" s="47"/>
      <c r="M197" s="222" t="s">
        <v>19</v>
      </c>
      <c r="N197" s="223" t="s">
        <v>44</v>
      </c>
      <c r="O197" s="87"/>
      <c r="P197" s="224">
        <f>O197*H197</f>
        <v>0</v>
      </c>
      <c r="Q197" s="224">
        <v>0.031917463299999997</v>
      </c>
      <c r="R197" s="224">
        <f>Q197*H197</f>
        <v>0.063834926599999994</v>
      </c>
      <c r="S197" s="224">
        <v>0</v>
      </c>
      <c r="T197" s="22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6" t="s">
        <v>284</v>
      </c>
      <c r="AT197" s="226" t="s">
        <v>183</v>
      </c>
      <c r="AU197" s="226" t="s">
        <v>82</v>
      </c>
      <c r="AY197" s="20" t="s">
        <v>180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20" t="s">
        <v>80</v>
      </c>
      <c r="BK197" s="227">
        <f>ROUND(I197*H197,2)</f>
        <v>0</v>
      </c>
      <c r="BL197" s="20" t="s">
        <v>284</v>
      </c>
      <c r="BM197" s="226" t="s">
        <v>3254</v>
      </c>
    </row>
    <row r="198" s="2" customFormat="1">
      <c r="A198" s="41"/>
      <c r="B198" s="42"/>
      <c r="C198" s="43"/>
      <c r="D198" s="228" t="s">
        <v>190</v>
      </c>
      <c r="E198" s="43"/>
      <c r="F198" s="229" t="s">
        <v>356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190</v>
      </c>
      <c r="AU198" s="20" t="s">
        <v>82</v>
      </c>
    </row>
    <row r="199" s="2" customFormat="1">
      <c r="A199" s="41"/>
      <c r="B199" s="42"/>
      <c r="C199" s="43"/>
      <c r="D199" s="233" t="s">
        <v>192</v>
      </c>
      <c r="E199" s="43"/>
      <c r="F199" s="234" t="s">
        <v>357</v>
      </c>
      <c r="G199" s="43"/>
      <c r="H199" s="43"/>
      <c r="I199" s="230"/>
      <c r="J199" s="43"/>
      <c r="K199" s="43"/>
      <c r="L199" s="47"/>
      <c r="M199" s="231"/>
      <c r="N199" s="23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192</v>
      </c>
      <c r="AU199" s="20" t="s">
        <v>82</v>
      </c>
    </row>
    <row r="200" s="2" customFormat="1" ht="16.5" customHeight="1">
      <c r="A200" s="41"/>
      <c r="B200" s="42"/>
      <c r="C200" s="215" t="s">
        <v>358</v>
      </c>
      <c r="D200" s="215" t="s">
        <v>183</v>
      </c>
      <c r="E200" s="216" t="s">
        <v>371</v>
      </c>
      <c r="F200" s="217" t="s">
        <v>372</v>
      </c>
      <c r="G200" s="218" t="s">
        <v>348</v>
      </c>
      <c r="H200" s="219">
        <v>2</v>
      </c>
      <c r="I200" s="220"/>
      <c r="J200" s="221">
        <f>ROUND(I200*H200,2)</f>
        <v>0</v>
      </c>
      <c r="K200" s="217" t="s">
        <v>187</v>
      </c>
      <c r="L200" s="47"/>
      <c r="M200" s="222" t="s">
        <v>19</v>
      </c>
      <c r="N200" s="223" t="s">
        <v>44</v>
      </c>
      <c r="O200" s="87"/>
      <c r="P200" s="224">
        <f>O200*H200</f>
        <v>0</v>
      </c>
      <c r="Q200" s="224">
        <v>0</v>
      </c>
      <c r="R200" s="224">
        <f>Q200*H200</f>
        <v>0</v>
      </c>
      <c r="S200" s="224">
        <v>0.019460000000000002</v>
      </c>
      <c r="T200" s="225">
        <f>S200*H200</f>
        <v>0.038920000000000003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6" t="s">
        <v>284</v>
      </c>
      <c r="AT200" s="226" t="s">
        <v>183</v>
      </c>
      <c r="AU200" s="226" t="s">
        <v>82</v>
      </c>
      <c r="AY200" s="20" t="s">
        <v>180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20" t="s">
        <v>80</v>
      </c>
      <c r="BK200" s="227">
        <f>ROUND(I200*H200,2)</f>
        <v>0</v>
      </c>
      <c r="BL200" s="20" t="s">
        <v>284</v>
      </c>
      <c r="BM200" s="226" t="s">
        <v>3255</v>
      </c>
    </row>
    <row r="201" s="2" customFormat="1">
      <c r="A201" s="41"/>
      <c r="B201" s="42"/>
      <c r="C201" s="43"/>
      <c r="D201" s="228" t="s">
        <v>190</v>
      </c>
      <c r="E201" s="43"/>
      <c r="F201" s="229" t="s">
        <v>374</v>
      </c>
      <c r="G201" s="43"/>
      <c r="H201" s="43"/>
      <c r="I201" s="230"/>
      <c r="J201" s="43"/>
      <c r="K201" s="43"/>
      <c r="L201" s="47"/>
      <c r="M201" s="231"/>
      <c r="N201" s="23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190</v>
      </c>
      <c r="AU201" s="20" t="s">
        <v>82</v>
      </c>
    </row>
    <row r="202" s="2" customFormat="1">
      <c r="A202" s="41"/>
      <c r="B202" s="42"/>
      <c r="C202" s="43"/>
      <c r="D202" s="233" t="s">
        <v>192</v>
      </c>
      <c r="E202" s="43"/>
      <c r="F202" s="234" t="s">
        <v>375</v>
      </c>
      <c r="G202" s="43"/>
      <c r="H202" s="43"/>
      <c r="I202" s="230"/>
      <c r="J202" s="43"/>
      <c r="K202" s="43"/>
      <c r="L202" s="47"/>
      <c r="M202" s="231"/>
      <c r="N202" s="23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192</v>
      </c>
      <c r="AU202" s="20" t="s">
        <v>82</v>
      </c>
    </row>
    <row r="203" s="2" customFormat="1" ht="24.15" customHeight="1">
      <c r="A203" s="41"/>
      <c r="B203" s="42"/>
      <c r="C203" s="215" t="s">
        <v>364</v>
      </c>
      <c r="D203" s="215" t="s">
        <v>183</v>
      </c>
      <c r="E203" s="216" t="s">
        <v>377</v>
      </c>
      <c r="F203" s="217" t="s">
        <v>378</v>
      </c>
      <c r="G203" s="218" t="s">
        <v>348</v>
      </c>
      <c r="H203" s="219">
        <v>2</v>
      </c>
      <c r="I203" s="220"/>
      <c r="J203" s="221">
        <f>ROUND(I203*H203,2)</f>
        <v>0</v>
      </c>
      <c r="K203" s="217" t="s">
        <v>187</v>
      </c>
      <c r="L203" s="47"/>
      <c r="M203" s="222" t="s">
        <v>19</v>
      </c>
      <c r="N203" s="223" t="s">
        <v>44</v>
      </c>
      <c r="O203" s="87"/>
      <c r="P203" s="224">
        <f>O203*H203</f>
        <v>0</v>
      </c>
      <c r="Q203" s="224">
        <v>0.020729276500000001</v>
      </c>
      <c r="R203" s="224">
        <f>Q203*H203</f>
        <v>0.041458553000000002</v>
      </c>
      <c r="S203" s="224">
        <v>0</v>
      </c>
      <c r="T203" s="22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6" t="s">
        <v>284</v>
      </c>
      <c r="AT203" s="226" t="s">
        <v>183</v>
      </c>
      <c r="AU203" s="226" t="s">
        <v>82</v>
      </c>
      <c r="AY203" s="20" t="s">
        <v>180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20" t="s">
        <v>80</v>
      </c>
      <c r="BK203" s="227">
        <f>ROUND(I203*H203,2)</f>
        <v>0</v>
      </c>
      <c r="BL203" s="20" t="s">
        <v>284</v>
      </c>
      <c r="BM203" s="226" t="s">
        <v>3256</v>
      </c>
    </row>
    <row r="204" s="2" customFormat="1">
      <c r="A204" s="41"/>
      <c r="B204" s="42"/>
      <c r="C204" s="43"/>
      <c r="D204" s="228" t="s">
        <v>190</v>
      </c>
      <c r="E204" s="43"/>
      <c r="F204" s="229" t="s">
        <v>380</v>
      </c>
      <c r="G204" s="43"/>
      <c r="H204" s="43"/>
      <c r="I204" s="230"/>
      <c r="J204" s="43"/>
      <c r="K204" s="43"/>
      <c r="L204" s="47"/>
      <c r="M204" s="231"/>
      <c r="N204" s="23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190</v>
      </c>
      <c r="AU204" s="20" t="s">
        <v>82</v>
      </c>
    </row>
    <row r="205" s="2" customFormat="1">
      <c r="A205" s="41"/>
      <c r="B205" s="42"/>
      <c r="C205" s="43"/>
      <c r="D205" s="233" t="s">
        <v>192</v>
      </c>
      <c r="E205" s="43"/>
      <c r="F205" s="234" t="s">
        <v>381</v>
      </c>
      <c r="G205" s="43"/>
      <c r="H205" s="43"/>
      <c r="I205" s="230"/>
      <c r="J205" s="43"/>
      <c r="K205" s="43"/>
      <c r="L205" s="47"/>
      <c r="M205" s="231"/>
      <c r="N205" s="23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192</v>
      </c>
      <c r="AU205" s="20" t="s">
        <v>82</v>
      </c>
    </row>
    <row r="206" s="2" customFormat="1" ht="21.75" customHeight="1">
      <c r="A206" s="41"/>
      <c r="B206" s="42"/>
      <c r="C206" s="215" t="s">
        <v>370</v>
      </c>
      <c r="D206" s="215" t="s">
        <v>183</v>
      </c>
      <c r="E206" s="216" t="s">
        <v>3257</v>
      </c>
      <c r="F206" s="217" t="s">
        <v>3258</v>
      </c>
      <c r="G206" s="218" t="s">
        <v>348</v>
      </c>
      <c r="H206" s="219">
        <v>1</v>
      </c>
      <c r="I206" s="220"/>
      <c r="J206" s="221">
        <f>ROUND(I206*H206,2)</f>
        <v>0</v>
      </c>
      <c r="K206" s="217" t="s">
        <v>187</v>
      </c>
      <c r="L206" s="47"/>
      <c r="M206" s="222" t="s">
        <v>19</v>
      </c>
      <c r="N206" s="223" t="s">
        <v>44</v>
      </c>
      <c r="O206" s="87"/>
      <c r="P206" s="224">
        <f>O206*H206</f>
        <v>0</v>
      </c>
      <c r="Q206" s="224">
        <v>0</v>
      </c>
      <c r="R206" s="224">
        <f>Q206*H206</f>
        <v>0</v>
      </c>
      <c r="S206" s="224">
        <v>0.087999999999999995</v>
      </c>
      <c r="T206" s="225">
        <f>S206*H206</f>
        <v>0.087999999999999995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6" t="s">
        <v>284</v>
      </c>
      <c r="AT206" s="226" t="s">
        <v>183</v>
      </c>
      <c r="AU206" s="226" t="s">
        <v>82</v>
      </c>
      <c r="AY206" s="20" t="s">
        <v>180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20" t="s">
        <v>80</v>
      </c>
      <c r="BK206" s="227">
        <f>ROUND(I206*H206,2)</f>
        <v>0</v>
      </c>
      <c r="BL206" s="20" t="s">
        <v>284</v>
      </c>
      <c r="BM206" s="226" t="s">
        <v>3259</v>
      </c>
    </row>
    <row r="207" s="2" customFormat="1">
      <c r="A207" s="41"/>
      <c r="B207" s="42"/>
      <c r="C207" s="43"/>
      <c r="D207" s="228" t="s">
        <v>190</v>
      </c>
      <c r="E207" s="43"/>
      <c r="F207" s="229" t="s">
        <v>3260</v>
      </c>
      <c r="G207" s="43"/>
      <c r="H207" s="43"/>
      <c r="I207" s="230"/>
      <c r="J207" s="43"/>
      <c r="K207" s="43"/>
      <c r="L207" s="47"/>
      <c r="M207" s="231"/>
      <c r="N207" s="23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190</v>
      </c>
      <c r="AU207" s="20" t="s">
        <v>82</v>
      </c>
    </row>
    <row r="208" s="2" customFormat="1">
      <c r="A208" s="41"/>
      <c r="B208" s="42"/>
      <c r="C208" s="43"/>
      <c r="D208" s="233" t="s">
        <v>192</v>
      </c>
      <c r="E208" s="43"/>
      <c r="F208" s="234" t="s">
        <v>3261</v>
      </c>
      <c r="G208" s="43"/>
      <c r="H208" s="43"/>
      <c r="I208" s="230"/>
      <c r="J208" s="43"/>
      <c r="K208" s="43"/>
      <c r="L208" s="47"/>
      <c r="M208" s="231"/>
      <c r="N208" s="23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192</v>
      </c>
      <c r="AU208" s="20" t="s">
        <v>82</v>
      </c>
    </row>
    <row r="209" s="2" customFormat="1" ht="21.75" customHeight="1">
      <c r="A209" s="41"/>
      <c r="B209" s="42"/>
      <c r="C209" s="215" t="s">
        <v>376</v>
      </c>
      <c r="D209" s="215" t="s">
        <v>183</v>
      </c>
      <c r="E209" s="216" t="s">
        <v>3262</v>
      </c>
      <c r="F209" s="217" t="s">
        <v>3263</v>
      </c>
      <c r="G209" s="218" t="s">
        <v>348</v>
      </c>
      <c r="H209" s="219">
        <v>1</v>
      </c>
      <c r="I209" s="220"/>
      <c r="J209" s="221">
        <f>ROUND(I209*H209,2)</f>
        <v>0</v>
      </c>
      <c r="K209" s="217" t="s">
        <v>187</v>
      </c>
      <c r="L209" s="47"/>
      <c r="M209" s="222" t="s">
        <v>19</v>
      </c>
      <c r="N209" s="223" t="s">
        <v>44</v>
      </c>
      <c r="O209" s="87"/>
      <c r="P209" s="224">
        <f>O209*H209</f>
        <v>0</v>
      </c>
      <c r="Q209" s="224">
        <v>0</v>
      </c>
      <c r="R209" s="224">
        <f>Q209*H209</f>
        <v>0</v>
      </c>
      <c r="S209" s="224">
        <v>0.024500000000000001</v>
      </c>
      <c r="T209" s="225">
        <f>S209*H209</f>
        <v>0.024500000000000001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6" t="s">
        <v>284</v>
      </c>
      <c r="AT209" s="226" t="s">
        <v>183</v>
      </c>
      <c r="AU209" s="226" t="s">
        <v>82</v>
      </c>
      <c r="AY209" s="20" t="s">
        <v>180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20" t="s">
        <v>80</v>
      </c>
      <c r="BK209" s="227">
        <f>ROUND(I209*H209,2)</f>
        <v>0</v>
      </c>
      <c r="BL209" s="20" t="s">
        <v>284</v>
      </c>
      <c r="BM209" s="226" t="s">
        <v>3264</v>
      </c>
    </row>
    <row r="210" s="2" customFormat="1">
      <c r="A210" s="41"/>
      <c r="B210" s="42"/>
      <c r="C210" s="43"/>
      <c r="D210" s="228" t="s">
        <v>190</v>
      </c>
      <c r="E210" s="43"/>
      <c r="F210" s="229" t="s">
        <v>3265</v>
      </c>
      <c r="G210" s="43"/>
      <c r="H210" s="43"/>
      <c r="I210" s="230"/>
      <c r="J210" s="43"/>
      <c r="K210" s="43"/>
      <c r="L210" s="47"/>
      <c r="M210" s="231"/>
      <c r="N210" s="23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190</v>
      </c>
      <c r="AU210" s="20" t="s">
        <v>82</v>
      </c>
    </row>
    <row r="211" s="2" customFormat="1">
      <c r="A211" s="41"/>
      <c r="B211" s="42"/>
      <c r="C211" s="43"/>
      <c r="D211" s="233" t="s">
        <v>192</v>
      </c>
      <c r="E211" s="43"/>
      <c r="F211" s="234" t="s">
        <v>3266</v>
      </c>
      <c r="G211" s="43"/>
      <c r="H211" s="43"/>
      <c r="I211" s="230"/>
      <c r="J211" s="43"/>
      <c r="K211" s="43"/>
      <c r="L211" s="47"/>
      <c r="M211" s="231"/>
      <c r="N211" s="23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192</v>
      </c>
      <c r="AU211" s="20" t="s">
        <v>82</v>
      </c>
    </row>
    <row r="212" s="2" customFormat="1" ht="21.75" customHeight="1">
      <c r="A212" s="41"/>
      <c r="B212" s="42"/>
      <c r="C212" s="215" t="s">
        <v>382</v>
      </c>
      <c r="D212" s="215" t="s">
        <v>183</v>
      </c>
      <c r="E212" s="216" t="s">
        <v>3267</v>
      </c>
      <c r="F212" s="217" t="s">
        <v>3268</v>
      </c>
      <c r="G212" s="218" t="s">
        <v>348</v>
      </c>
      <c r="H212" s="219">
        <v>1</v>
      </c>
      <c r="I212" s="220"/>
      <c r="J212" s="221">
        <f>ROUND(I212*H212,2)</f>
        <v>0</v>
      </c>
      <c r="K212" s="217" t="s">
        <v>187</v>
      </c>
      <c r="L212" s="47"/>
      <c r="M212" s="222" t="s">
        <v>19</v>
      </c>
      <c r="N212" s="223" t="s">
        <v>44</v>
      </c>
      <c r="O212" s="87"/>
      <c r="P212" s="224">
        <f>O212*H212</f>
        <v>0</v>
      </c>
      <c r="Q212" s="224">
        <v>0.01452</v>
      </c>
      <c r="R212" s="224">
        <f>Q212*H212</f>
        <v>0.01452</v>
      </c>
      <c r="S212" s="224">
        <v>0</v>
      </c>
      <c r="T212" s="22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6" t="s">
        <v>284</v>
      </c>
      <c r="AT212" s="226" t="s">
        <v>183</v>
      </c>
      <c r="AU212" s="226" t="s">
        <v>82</v>
      </c>
      <c r="AY212" s="20" t="s">
        <v>180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20" t="s">
        <v>80</v>
      </c>
      <c r="BK212" s="227">
        <f>ROUND(I212*H212,2)</f>
        <v>0</v>
      </c>
      <c r="BL212" s="20" t="s">
        <v>284</v>
      </c>
      <c r="BM212" s="226" t="s">
        <v>3269</v>
      </c>
    </row>
    <row r="213" s="2" customFormat="1">
      <c r="A213" s="41"/>
      <c r="B213" s="42"/>
      <c r="C213" s="43"/>
      <c r="D213" s="228" t="s">
        <v>190</v>
      </c>
      <c r="E213" s="43"/>
      <c r="F213" s="229" t="s">
        <v>3270</v>
      </c>
      <c r="G213" s="43"/>
      <c r="H213" s="43"/>
      <c r="I213" s="230"/>
      <c r="J213" s="43"/>
      <c r="K213" s="43"/>
      <c r="L213" s="47"/>
      <c r="M213" s="231"/>
      <c r="N213" s="23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190</v>
      </c>
      <c r="AU213" s="20" t="s">
        <v>82</v>
      </c>
    </row>
    <row r="214" s="2" customFormat="1">
      <c r="A214" s="41"/>
      <c r="B214" s="42"/>
      <c r="C214" s="43"/>
      <c r="D214" s="233" t="s">
        <v>192</v>
      </c>
      <c r="E214" s="43"/>
      <c r="F214" s="234" t="s">
        <v>3271</v>
      </c>
      <c r="G214" s="43"/>
      <c r="H214" s="43"/>
      <c r="I214" s="230"/>
      <c r="J214" s="43"/>
      <c r="K214" s="43"/>
      <c r="L214" s="47"/>
      <c r="M214" s="231"/>
      <c r="N214" s="23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192</v>
      </c>
      <c r="AU214" s="20" t="s">
        <v>82</v>
      </c>
    </row>
    <row r="215" s="2" customFormat="1" ht="24.15" customHeight="1">
      <c r="A215" s="41"/>
      <c r="B215" s="42"/>
      <c r="C215" s="215" t="s">
        <v>389</v>
      </c>
      <c r="D215" s="215" t="s">
        <v>183</v>
      </c>
      <c r="E215" s="216" t="s">
        <v>3272</v>
      </c>
      <c r="F215" s="217" t="s">
        <v>3273</v>
      </c>
      <c r="G215" s="218" t="s">
        <v>348</v>
      </c>
      <c r="H215" s="219">
        <v>1</v>
      </c>
      <c r="I215" s="220"/>
      <c r="J215" s="221">
        <f>ROUND(I215*H215,2)</f>
        <v>0</v>
      </c>
      <c r="K215" s="217" t="s">
        <v>187</v>
      </c>
      <c r="L215" s="47"/>
      <c r="M215" s="222" t="s">
        <v>19</v>
      </c>
      <c r="N215" s="223" t="s">
        <v>44</v>
      </c>
      <c r="O215" s="87"/>
      <c r="P215" s="224">
        <f>O215*H215</f>
        <v>0</v>
      </c>
      <c r="Q215" s="224">
        <v>0.022210000000000001</v>
      </c>
      <c r="R215" s="224">
        <f>Q215*H215</f>
        <v>0.022210000000000001</v>
      </c>
      <c r="S215" s="224">
        <v>0</v>
      </c>
      <c r="T215" s="22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6" t="s">
        <v>284</v>
      </c>
      <c r="AT215" s="226" t="s">
        <v>183</v>
      </c>
      <c r="AU215" s="226" t="s">
        <v>82</v>
      </c>
      <c r="AY215" s="20" t="s">
        <v>180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20" t="s">
        <v>80</v>
      </c>
      <c r="BK215" s="227">
        <f>ROUND(I215*H215,2)</f>
        <v>0</v>
      </c>
      <c r="BL215" s="20" t="s">
        <v>284</v>
      </c>
      <c r="BM215" s="226" t="s">
        <v>3274</v>
      </c>
    </row>
    <row r="216" s="2" customFormat="1">
      <c r="A216" s="41"/>
      <c r="B216" s="42"/>
      <c r="C216" s="43"/>
      <c r="D216" s="228" t="s">
        <v>190</v>
      </c>
      <c r="E216" s="43"/>
      <c r="F216" s="229" t="s">
        <v>3275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190</v>
      </c>
      <c r="AU216" s="20" t="s">
        <v>82</v>
      </c>
    </row>
    <row r="217" s="2" customFormat="1">
      <c r="A217" s="41"/>
      <c r="B217" s="42"/>
      <c r="C217" s="43"/>
      <c r="D217" s="233" t="s">
        <v>192</v>
      </c>
      <c r="E217" s="43"/>
      <c r="F217" s="234" t="s">
        <v>3276</v>
      </c>
      <c r="G217" s="43"/>
      <c r="H217" s="43"/>
      <c r="I217" s="230"/>
      <c r="J217" s="43"/>
      <c r="K217" s="43"/>
      <c r="L217" s="47"/>
      <c r="M217" s="231"/>
      <c r="N217" s="23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192</v>
      </c>
      <c r="AU217" s="20" t="s">
        <v>82</v>
      </c>
    </row>
    <row r="218" s="2" customFormat="1" ht="37.8" customHeight="1">
      <c r="A218" s="41"/>
      <c r="B218" s="42"/>
      <c r="C218" s="215" t="s">
        <v>393</v>
      </c>
      <c r="D218" s="215" t="s">
        <v>183</v>
      </c>
      <c r="E218" s="216" t="s">
        <v>3277</v>
      </c>
      <c r="F218" s="217" t="s">
        <v>3278</v>
      </c>
      <c r="G218" s="218" t="s">
        <v>348</v>
      </c>
      <c r="H218" s="219">
        <v>1</v>
      </c>
      <c r="I218" s="220"/>
      <c r="J218" s="221">
        <f>ROUND(I218*H218,2)</f>
        <v>0</v>
      </c>
      <c r="K218" s="217" t="s">
        <v>187</v>
      </c>
      <c r="L218" s="47"/>
      <c r="M218" s="222" t="s">
        <v>19</v>
      </c>
      <c r="N218" s="223" t="s">
        <v>44</v>
      </c>
      <c r="O218" s="87"/>
      <c r="P218" s="224">
        <f>O218*H218</f>
        <v>0</v>
      </c>
      <c r="Q218" s="224">
        <v>0.036459999999999999</v>
      </c>
      <c r="R218" s="224">
        <f>Q218*H218</f>
        <v>0.036459999999999999</v>
      </c>
      <c r="S218" s="224">
        <v>0</v>
      </c>
      <c r="T218" s="22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6" t="s">
        <v>284</v>
      </c>
      <c r="AT218" s="226" t="s">
        <v>183</v>
      </c>
      <c r="AU218" s="226" t="s">
        <v>82</v>
      </c>
      <c r="AY218" s="20" t="s">
        <v>180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20" t="s">
        <v>80</v>
      </c>
      <c r="BK218" s="227">
        <f>ROUND(I218*H218,2)</f>
        <v>0</v>
      </c>
      <c r="BL218" s="20" t="s">
        <v>284</v>
      </c>
      <c r="BM218" s="226" t="s">
        <v>3279</v>
      </c>
    </row>
    <row r="219" s="2" customFormat="1">
      <c r="A219" s="41"/>
      <c r="B219" s="42"/>
      <c r="C219" s="43"/>
      <c r="D219" s="228" t="s">
        <v>190</v>
      </c>
      <c r="E219" s="43"/>
      <c r="F219" s="229" t="s">
        <v>3280</v>
      </c>
      <c r="G219" s="43"/>
      <c r="H219" s="43"/>
      <c r="I219" s="230"/>
      <c r="J219" s="43"/>
      <c r="K219" s="43"/>
      <c r="L219" s="47"/>
      <c r="M219" s="231"/>
      <c r="N219" s="23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190</v>
      </c>
      <c r="AU219" s="20" t="s">
        <v>82</v>
      </c>
    </row>
    <row r="220" s="2" customFormat="1">
      <c r="A220" s="41"/>
      <c r="B220" s="42"/>
      <c r="C220" s="43"/>
      <c r="D220" s="233" t="s">
        <v>192</v>
      </c>
      <c r="E220" s="43"/>
      <c r="F220" s="234" t="s">
        <v>3281</v>
      </c>
      <c r="G220" s="43"/>
      <c r="H220" s="43"/>
      <c r="I220" s="230"/>
      <c r="J220" s="43"/>
      <c r="K220" s="43"/>
      <c r="L220" s="47"/>
      <c r="M220" s="231"/>
      <c r="N220" s="23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192</v>
      </c>
      <c r="AU220" s="20" t="s">
        <v>82</v>
      </c>
    </row>
    <row r="221" s="2" customFormat="1" ht="16.5" customHeight="1">
      <c r="A221" s="41"/>
      <c r="B221" s="42"/>
      <c r="C221" s="215" t="s">
        <v>400</v>
      </c>
      <c r="D221" s="215" t="s">
        <v>183</v>
      </c>
      <c r="E221" s="216" t="s">
        <v>383</v>
      </c>
      <c r="F221" s="217" t="s">
        <v>384</v>
      </c>
      <c r="G221" s="218" t="s">
        <v>385</v>
      </c>
      <c r="H221" s="219">
        <v>2</v>
      </c>
      <c r="I221" s="220"/>
      <c r="J221" s="221">
        <f>ROUND(I221*H221,2)</f>
        <v>0</v>
      </c>
      <c r="K221" s="217" t="s">
        <v>187</v>
      </c>
      <c r="L221" s="47"/>
      <c r="M221" s="222" t="s">
        <v>19</v>
      </c>
      <c r="N221" s="223" t="s">
        <v>44</v>
      </c>
      <c r="O221" s="87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6" t="s">
        <v>284</v>
      </c>
      <c r="AT221" s="226" t="s">
        <v>183</v>
      </c>
      <c r="AU221" s="226" t="s">
        <v>82</v>
      </c>
      <c r="AY221" s="20" t="s">
        <v>180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20" t="s">
        <v>80</v>
      </c>
      <c r="BK221" s="227">
        <f>ROUND(I221*H221,2)</f>
        <v>0</v>
      </c>
      <c r="BL221" s="20" t="s">
        <v>284</v>
      </c>
      <c r="BM221" s="226" t="s">
        <v>3282</v>
      </c>
    </row>
    <row r="222" s="2" customFormat="1">
      <c r="A222" s="41"/>
      <c r="B222" s="42"/>
      <c r="C222" s="43"/>
      <c r="D222" s="228" t="s">
        <v>190</v>
      </c>
      <c r="E222" s="43"/>
      <c r="F222" s="229" t="s">
        <v>387</v>
      </c>
      <c r="G222" s="43"/>
      <c r="H222" s="43"/>
      <c r="I222" s="230"/>
      <c r="J222" s="43"/>
      <c r="K222" s="43"/>
      <c r="L222" s="47"/>
      <c r="M222" s="231"/>
      <c r="N222" s="23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190</v>
      </c>
      <c r="AU222" s="20" t="s">
        <v>82</v>
      </c>
    </row>
    <row r="223" s="2" customFormat="1">
      <c r="A223" s="41"/>
      <c r="B223" s="42"/>
      <c r="C223" s="43"/>
      <c r="D223" s="233" t="s">
        <v>192</v>
      </c>
      <c r="E223" s="43"/>
      <c r="F223" s="234" t="s">
        <v>388</v>
      </c>
      <c r="G223" s="43"/>
      <c r="H223" s="43"/>
      <c r="I223" s="230"/>
      <c r="J223" s="43"/>
      <c r="K223" s="43"/>
      <c r="L223" s="47"/>
      <c r="M223" s="231"/>
      <c r="N223" s="23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192</v>
      </c>
      <c r="AU223" s="20" t="s">
        <v>82</v>
      </c>
    </row>
    <row r="224" s="2" customFormat="1" ht="16.5" customHeight="1">
      <c r="A224" s="41"/>
      <c r="B224" s="42"/>
      <c r="C224" s="257" t="s">
        <v>404</v>
      </c>
      <c r="D224" s="257" t="s">
        <v>390</v>
      </c>
      <c r="E224" s="258" t="s">
        <v>391</v>
      </c>
      <c r="F224" s="259" t="s">
        <v>392</v>
      </c>
      <c r="G224" s="260" t="s">
        <v>385</v>
      </c>
      <c r="H224" s="261">
        <v>2</v>
      </c>
      <c r="I224" s="262"/>
      <c r="J224" s="263">
        <f>ROUND(I224*H224,2)</f>
        <v>0</v>
      </c>
      <c r="K224" s="259" t="s">
        <v>19</v>
      </c>
      <c r="L224" s="264"/>
      <c r="M224" s="265" t="s">
        <v>19</v>
      </c>
      <c r="N224" s="266" t="s">
        <v>44</v>
      </c>
      <c r="O224" s="87"/>
      <c r="P224" s="224">
        <f>O224*H224</f>
        <v>0</v>
      </c>
      <c r="Q224" s="224">
        <v>0.00040000000000000002</v>
      </c>
      <c r="R224" s="224">
        <f>Q224*H224</f>
        <v>0.00080000000000000004</v>
      </c>
      <c r="S224" s="224">
        <v>0</v>
      </c>
      <c r="T224" s="22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6" t="s">
        <v>393</v>
      </c>
      <c r="AT224" s="226" t="s">
        <v>390</v>
      </c>
      <c r="AU224" s="226" t="s">
        <v>82</v>
      </c>
      <c r="AY224" s="20" t="s">
        <v>180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20" t="s">
        <v>80</v>
      </c>
      <c r="BK224" s="227">
        <f>ROUND(I224*H224,2)</f>
        <v>0</v>
      </c>
      <c r="BL224" s="20" t="s">
        <v>284</v>
      </c>
      <c r="BM224" s="226" t="s">
        <v>3283</v>
      </c>
    </row>
    <row r="225" s="2" customFormat="1">
      <c r="A225" s="41"/>
      <c r="B225" s="42"/>
      <c r="C225" s="43"/>
      <c r="D225" s="228" t="s">
        <v>190</v>
      </c>
      <c r="E225" s="43"/>
      <c r="F225" s="229" t="s">
        <v>392</v>
      </c>
      <c r="G225" s="43"/>
      <c r="H225" s="43"/>
      <c r="I225" s="230"/>
      <c r="J225" s="43"/>
      <c r="K225" s="43"/>
      <c r="L225" s="47"/>
      <c r="M225" s="231"/>
      <c r="N225" s="23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190</v>
      </c>
      <c r="AU225" s="20" t="s">
        <v>82</v>
      </c>
    </row>
    <row r="226" s="2" customFormat="1" ht="16.5" customHeight="1">
      <c r="A226" s="41"/>
      <c r="B226" s="42"/>
      <c r="C226" s="215" t="s">
        <v>410</v>
      </c>
      <c r="D226" s="215" t="s">
        <v>183</v>
      </c>
      <c r="E226" s="216" t="s">
        <v>395</v>
      </c>
      <c r="F226" s="217" t="s">
        <v>396</v>
      </c>
      <c r="G226" s="218" t="s">
        <v>385</v>
      </c>
      <c r="H226" s="219">
        <v>2</v>
      </c>
      <c r="I226" s="220"/>
      <c r="J226" s="221">
        <f>ROUND(I226*H226,2)</f>
        <v>0</v>
      </c>
      <c r="K226" s="217" t="s">
        <v>187</v>
      </c>
      <c r="L226" s="47"/>
      <c r="M226" s="222" t="s">
        <v>19</v>
      </c>
      <c r="N226" s="223" t="s">
        <v>44</v>
      </c>
      <c r="O226" s="87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6" t="s">
        <v>284</v>
      </c>
      <c r="AT226" s="226" t="s">
        <v>183</v>
      </c>
      <c r="AU226" s="226" t="s">
        <v>82</v>
      </c>
      <c r="AY226" s="20" t="s">
        <v>180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20" t="s">
        <v>80</v>
      </c>
      <c r="BK226" s="227">
        <f>ROUND(I226*H226,2)</f>
        <v>0</v>
      </c>
      <c r="BL226" s="20" t="s">
        <v>284</v>
      </c>
      <c r="BM226" s="226" t="s">
        <v>3284</v>
      </c>
    </row>
    <row r="227" s="2" customFormat="1">
      <c r="A227" s="41"/>
      <c r="B227" s="42"/>
      <c r="C227" s="43"/>
      <c r="D227" s="228" t="s">
        <v>190</v>
      </c>
      <c r="E227" s="43"/>
      <c r="F227" s="229" t="s">
        <v>398</v>
      </c>
      <c r="G227" s="43"/>
      <c r="H227" s="43"/>
      <c r="I227" s="230"/>
      <c r="J227" s="43"/>
      <c r="K227" s="43"/>
      <c r="L227" s="47"/>
      <c r="M227" s="231"/>
      <c r="N227" s="23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190</v>
      </c>
      <c r="AU227" s="20" t="s">
        <v>82</v>
      </c>
    </row>
    <row r="228" s="2" customFormat="1">
      <c r="A228" s="41"/>
      <c r="B228" s="42"/>
      <c r="C228" s="43"/>
      <c r="D228" s="233" t="s">
        <v>192</v>
      </c>
      <c r="E228" s="43"/>
      <c r="F228" s="234" t="s">
        <v>399</v>
      </c>
      <c r="G228" s="43"/>
      <c r="H228" s="43"/>
      <c r="I228" s="230"/>
      <c r="J228" s="43"/>
      <c r="K228" s="43"/>
      <c r="L228" s="47"/>
      <c r="M228" s="231"/>
      <c r="N228" s="23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192</v>
      </c>
      <c r="AU228" s="20" t="s">
        <v>82</v>
      </c>
    </row>
    <row r="229" s="2" customFormat="1" ht="16.5" customHeight="1">
      <c r="A229" s="41"/>
      <c r="B229" s="42"/>
      <c r="C229" s="257" t="s">
        <v>414</v>
      </c>
      <c r="D229" s="257" t="s">
        <v>390</v>
      </c>
      <c r="E229" s="258" t="s">
        <v>401</v>
      </c>
      <c r="F229" s="259" t="s">
        <v>402</v>
      </c>
      <c r="G229" s="260" t="s">
        <v>385</v>
      </c>
      <c r="H229" s="261">
        <v>2</v>
      </c>
      <c r="I229" s="262"/>
      <c r="J229" s="263">
        <f>ROUND(I229*H229,2)</f>
        <v>0</v>
      </c>
      <c r="K229" s="259" t="s">
        <v>187</v>
      </c>
      <c r="L229" s="264"/>
      <c r="M229" s="265" t="s">
        <v>19</v>
      </c>
      <c r="N229" s="266" t="s">
        <v>44</v>
      </c>
      <c r="O229" s="87"/>
      <c r="P229" s="224">
        <f>O229*H229</f>
        <v>0</v>
      </c>
      <c r="Q229" s="224">
        <v>0.00050000000000000001</v>
      </c>
      <c r="R229" s="224">
        <f>Q229*H229</f>
        <v>0.001</v>
      </c>
      <c r="S229" s="224">
        <v>0</v>
      </c>
      <c r="T229" s="22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26" t="s">
        <v>393</v>
      </c>
      <c r="AT229" s="226" t="s">
        <v>390</v>
      </c>
      <c r="AU229" s="226" t="s">
        <v>82</v>
      </c>
      <c r="AY229" s="20" t="s">
        <v>180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20" t="s">
        <v>80</v>
      </c>
      <c r="BK229" s="227">
        <f>ROUND(I229*H229,2)</f>
        <v>0</v>
      </c>
      <c r="BL229" s="20" t="s">
        <v>284</v>
      </c>
      <c r="BM229" s="226" t="s">
        <v>3285</v>
      </c>
    </row>
    <row r="230" s="2" customFormat="1">
      <c r="A230" s="41"/>
      <c r="B230" s="42"/>
      <c r="C230" s="43"/>
      <c r="D230" s="228" t="s">
        <v>190</v>
      </c>
      <c r="E230" s="43"/>
      <c r="F230" s="229" t="s">
        <v>402</v>
      </c>
      <c r="G230" s="43"/>
      <c r="H230" s="43"/>
      <c r="I230" s="230"/>
      <c r="J230" s="43"/>
      <c r="K230" s="43"/>
      <c r="L230" s="47"/>
      <c r="M230" s="231"/>
      <c r="N230" s="23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190</v>
      </c>
      <c r="AU230" s="20" t="s">
        <v>82</v>
      </c>
    </row>
    <row r="231" s="2" customFormat="1" ht="16.5" customHeight="1">
      <c r="A231" s="41"/>
      <c r="B231" s="42"/>
      <c r="C231" s="215" t="s">
        <v>420</v>
      </c>
      <c r="D231" s="215" t="s">
        <v>183</v>
      </c>
      <c r="E231" s="216" t="s">
        <v>405</v>
      </c>
      <c r="F231" s="217" t="s">
        <v>406</v>
      </c>
      <c r="G231" s="218" t="s">
        <v>385</v>
      </c>
      <c r="H231" s="219">
        <v>1</v>
      </c>
      <c r="I231" s="220"/>
      <c r="J231" s="221">
        <f>ROUND(I231*H231,2)</f>
        <v>0</v>
      </c>
      <c r="K231" s="217" t="s">
        <v>187</v>
      </c>
      <c r="L231" s="47"/>
      <c r="M231" s="222" t="s">
        <v>19</v>
      </c>
      <c r="N231" s="223" t="s">
        <v>44</v>
      </c>
      <c r="O231" s="87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6" t="s">
        <v>284</v>
      </c>
      <c r="AT231" s="226" t="s">
        <v>183</v>
      </c>
      <c r="AU231" s="226" t="s">
        <v>82</v>
      </c>
      <c r="AY231" s="20" t="s">
        <v>180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20" t="s">
        <v>80</v>
      </c>
      <c r="BK231" s="227">
        <f>ROUND(I231*H231,2)</f>
        <v>0</v>
      </c>
      <c r="BL231" s="20" t="s">
        <v>284</v>
      </c>
      <c r="BM231" s="226" t="s">
        <v>3286</v>
      </c>
    </row>
    <row r="232" s="2" customFormat="1">
      <c r="A232" s="41"/>
      <c r="B232" s="42"/>
      <c r="C232" s="43"/>
      <c r="D232" s="228" t="s">
        <v>190</v>
      </c>
      <c r="E232" s="43"/>
      <c r="F232" s="229" t="s">
        <v>408</v>
      </c>
      <c r="G232" s="43"/>
      <c r="H232" s="43"/>
      <c r="I232" s="230"/>
      <c r="J232" s="43"/>
      <c r="K232" s="43"/>
      <c r="L232" s="47"/>
      <c r="M232" s="231"/>
      <c r="N232" s="23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190</v>
      </c>
      <c r="AU232" s="20" t="s">
        <v>82</v>
      </c>
    </row>
    <row r="233" s="2" customFormat="1">
      <c r="A233" s="41"/>
      <c r="B233" s="42"/>
      <c r="C233" s="43"/>
      <c r="D233" s="233" t="s">
        <v>192</v>
      </c>
      <c r="E233" s="43"/>
      <c r="F233" s="234" t="s">
        <v>409</v>
      </c>
      <c r="G233" s="43"/>
      <c r="H233" s="43"/>
      <c r="I233" s="230"/>
      <c r="J233" s="43"/>
      <c r="K233" s="43"/>
      <c r="L233" s="47"/>
      <c r="M233" s="231"/>
      <c r="N233" s="23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192</v>
      </c>
      <c r="AU233" s="20" t="s">
        <v>82</v>
      </c>
    </row>
    <row r="234" s="2" customFormat="1" ht="24.15" customHeight="1">
      <c r="A234" s="41"/>
      <c r="B234" s="42"/>
      <c r="C234" s="257" t="s">
        <v>424</v>
      </c>
      <c r="D234" s="257" t="s">
        <v>390</v>
      </c>
      <c r="E234" s="258" t="s">
        <v>411</v>
      </c>
      <c r="F234" s="259" t="s">
        <v>412</v>
      </c>
      <c r="G234" s="260" t="s">
        <v>385</v>
      </c>
      <c r="H234" s="261">
        <v>1</v>
      </c>
      <c r="I234" s="262"/>
      <c r="J234" s="263">
        <f>ROUND(I234*H234,2)</f>
        <v>0</v>
      </c>
      <c r="K234" s="259" t="s">
        <v>187</v>
      </c>
      <c r="L234" s="264"/>
      <c r="M234" s="265" t="s">
        <v>19</v>
      </c>
      <c r="N234" s="266" t="s">
        <v>44</v>
      </c>
      <c r="O234" s="87"/>
      <c r="P234" s="224">
        <f>O234*H234</f>
        <v>0</v>
      </c>
      <c r="Q234" s="224">
        <v>0.00050000000000000001</v>
      </c>
      <c r="R234" s="224">
        <f>Q234*H234</f>
        <v>0.00050000000000000001</v>
      </c>
      <c r="S234" s="224">
        <v>0</v>
      </c>
      <c r="T234" s="22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6" t="s">
        <v>393</v>
      </c>
      <c r="AT234" s="226" t="s">
        <v>390</v>
      </c>
      <c r="AU234" s="226" t="s">
        <v>82</v>
      </c>
      <c r="AY234" s="20" t="s">
        <v>180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20" t="s">
        <v>80</v>
      </c>
      <c r="BK234" s="227">
        <f>ROUND(I234*H234,2)</f>
        <v>0</v>
      </c>
      <c r="BL234" s="20" t="s">
        <v>284</v>
      </c>
      <c r="BM234" s="226" t="s">
        <v>3287</v>
      </c>
    </row>
    <row r="235" s="2" customFormat="1">
      <c r="A235" s="41"/>
      <c r="B235" s="42"/>
      <c r="C235" s="43"/>
      <c r="D235" s="228" t="s">
        <v>190</v>
      </c>
      <c r="E235" s="43"/>
      <c r="F235" s="229" t="s">
        <v>412</v>
      </c>
      <c r="G235" s="43"/>
      <c r="H235" s="43"/>
      <c r="I235" s="230"/>
      <c r="J235" s="43"/>
      <c r="K235" s="43"/>
      <c r="L235" s="47"/>
      <c r="M235" s="231"/>
      <c r="N235" s="23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190</v>
      </c>
      <c r="AU235" s="20" t="s">
        <v>82</v>
      </c>
    </row>
    <row r="236" s="2" customFormat="1" ht="16.5" customHeight="1">
      <c r="A236" s="41"/>
      <c r="B236" s="42"/>
      <c r="C236" s="215" t="s">
        <v>430</v>
      </c>
      <c r="D236" s="215" t="s">
        <v>183</v>
      </c>
      <c r="E236" s="216" t="s">
        <v>415</v>
      </c>
      <c r="F236" s="217" t="s">
        <v>416</v>
      </c>
      <c r="G236" s="218" t="s">
        <v>385</v>
      </c>
      <c r="H236" s="219">
        <v>2</v>
      </c>
      <c r="I236" s="220"/>
      <c r="J236" s="221">
        <f>ROUND(I236*H236,2)</f>
        <v>0</v>
      </c>
      <c r="K236" s="217" t="s">
        <v>187</v>
      </c>
      <c r="L236" s="47"/>
      <c r="M236" s="222" t="s">
        <v>19</v>
      </c>
      <c r="N236" s="223" t="s">
        <v>44</v>
      </c>
      <c r="O236" s="87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6" t="s">
        <v>284</v>
      </c>
      <c r="AT236" s="226" t="s">
        <v>183</v>
      </c>
      <c r="AU236" s="226" t="s">
        <v>82</v>
      </c>
      <c r="AY236" s="20" t="s">
        <v>180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20" t="s">
        <v>80</v>
      </c>
      <c r="BK236" s="227">
        <f>ROUND(I236*H236,2)</f>
        <v>0</v>
      </c>
      <c r="BL236" s="20" t="s">
        <v>284</v>
      </c>
      <c r="BM236" s="226" t="s">
        <v>3288</v>
      </c>
    </row>
    <row r="237" s="2" customFormat="1">
      <c r="A237" s="41"/>
      <c r="B237" s="42"/>
      <c r="C237" s="43"/>
      <c r="D237" s="228" t="s">
        <v>190</v>
      </c>
      <c r="E237" s="43"/>
      <c r="F237" s="229" t="s">
        <v>418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190</v>
      </c>
      <c r="AU237" s="20" t="s">
        <v>82</v>
      </c>
    </row>
    <row r="238" s="2" customFormat="1">
      <c r="A238" s="41"/>
      <c r="B238" s="42"/>
      <c r="C238" s="43"/>
      <c r="D238" s="233" t="s">
        <v>192</v>
      </c>
      <c r="E238" s="43"/>
      <c r="F238" s="234" t="s">
        <v>419</v>
      </c>
      <c r="G238" s="43"/>
      <c r="H238" s="43"/>
      <c r="I238" s="230"/>
      <c r="J238" s="43"/>
      <c r="K238" s="43"/>
      <c r="L238" s="47"/>
      <c r="M238" s="231"/>
      <c r="N238" s="23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192</v>
      </c>
      <c r="AU238" s="20" t="s">
        <v>82</v>
      </c>
    </row>
    <row r="239" s="2" customFormat="1" ht="24.15" customHeight="1">
      <c r="A239" s="41"/>
      <c r="B239" s="42"/>
      <c r="C239" s="257" t="s">
        <v>435</v>
      </c>
      <c r="D239" s="257" t="s">
        <v>390</v>
      </c>
      <c r="E239" s="258" t="s">
        <v>421</v>
      </c>
      <c r="F239" s="259" t="s">
        <v>422</v>
      </c>
      <c r="G239" s="260" t="s">
        <v>385</v>
      </c>
      <c r="H239" s="261">
        <v>2</v>
      </c>
      <c r="I239" s="262"/>
      <c r="J239" s="263">
        <f>ROUND(I239*H239,2)</f>
        <v>0</v>
      </c>
      <c r="K239" s="259" t="s">
        <v>187</v>
      </c>
      <c r="L239" s="264"/>
      <c r="M239" s="265" t="s">
        <v>19</v>
      </c>
      <c r="N239" s="266" t="s">
        <v>44</v>
      </c>
      <c r="O239" s="87"/>
      <c r="P239" s="224">
        <f>O239*H239</f>
        <v>0</v>
      </c>
      <c r="Q239" s="224">
        <v>0.0012999999999999999</v>
      </c>
      <c r="R239" s="224">
        <f>Q239*H239</f>
        <v>0.0025999999999999999</v>
      </c>
      <c r="S239" s="224">
        <v>0</v>
      </c>
      <c r="T239" s="22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6" t="s">
        <v>393</v>
      </c>
      <c r="AT239" s="226" t="s">
        <v>390</v>
      </c>
      <c r="AU239" s="226" t="s">
        <v>82</v>
      </c>
      <c r="AY239" s="20" t="s">
        <v>180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20" t="s">
        <v>80</v>
      </c>
      <c r="BK239" s="227">
        <f>ROUND(I239*H239,2)</f>
        <v>0</v>
      </c>
      <c r="BL239" s="20" t="s">
        <v>284</v>
      </c>
      <c r="BM239" s="226" t="s">
        <v>3289</v>
      </c>
    </row>
    <row r="240" s="2" customFormat="1">
      <c r="A240" s="41"/>
      <c r="B240" s="42"/>
      <c r="C240" s="43"/>
      <c r="D240" s="228" t="s">
        <v>190</v>
      </c>
      <c r="E240" s="43"/>
      <c r="F240" s="229" t="s">
        <v>422</v>
      </c>
      <c r="G240" s="43"/>
      <c r="H240" s="43"/>
      <c r="I240" s="230"/>
      <c r="J240" s="43"/>
      <c r="K240" s="43"/>
      <c r="L240" s="47"/>
      <c r="M240" s="231"/>
      <c r="N240" s="23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190</v>
      </c>
      <c r="AU240" s="20" t="s">
        <v>82</v>
      </c>
    </row>
    <row r="241" s="2" customFormat="1" ht="16.5" customHeight="1">
      <c r="A241" s="41"/>
      <c r="B241" s="42"/>
      <c r="C241" s="215" t="s">
        <v>441</v>
      </c>
      <c r="D241" s="215" t="s">
        <v>183</v>
      </c>
      <c r="E241" s="216" t="s">
        <v>425</v>
      </c>
      <c r="F241" s="217" t="s">
        <v>426</v>
      </c>
      <c r="G241" s="218" t="s">
        <v>385</v>
      </c>
      <c r="H241" s="219">
        <v>4</v>
      </c>
      <c r="I241" s="220"/>
      <c r="J241" s="221">
        <f>ROUND(I241*H241,2)</f>
        <v>0</v>
      </c>
      <c r="K241" s="217" t="s">
        <v>187</v>
      </c>
      <c r="L241" s="47"/>
      <c r="M241" s="222" t="s">
        <v>19</v>
      </c>
      <c r="N241" s="223" t="s">
        <v>44</v>
      </c>
      <c r="O241" s="87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26" t="s">
        <v>284</v>
      </c>
      <c r="AT241" s="226" t="s">
        <v>183</v>
      </c>
      <c r="AU241" s="226" t="s">
        <v>82</v>
      </c>
      <c r="AY241" s="20" t="s">
        <v>180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20" t="s">
        <v>80</v>
      </c>
      <c r="BK241" s="227">
        <f>ROUND(I241*H241,2)</f>
        <v>0</v>
      </c>
      <c r="BL241" s="20" t="s">
        <v>284</v>
      </c>
      <c r="BM241" s="226" t="s">
        <v>3290</v>
      </c>
    </row>
    <row r="242" s="2" customFormat="1">
      <c r="A242" s="41"/>
      <c r="B242" s="42"/>
      <c r="C242" s="43"/>
      <c r="D242" s="228" t="s">
        <v>190</v>
      </c>
      <c r="E242" s="43"/>
      <c r="F242" s="229" t="s">
        <v>428</v>
      </c>
      <c r="G242" s="43"/>
      <c r="H242" s="43"/>
      <c r="I242" s="230"/>
      <c r="J242" s="43"/>
      <c r="K242" s="43"/>
      <c r="L242" s="47"/>
      <c r="M242" s="231"/>
      <c r="N242" s="23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190</v>
      </c>
      <c r="AU242" s="20" t="s">
        <v>82</v>
      </c>
    </row>
    <row r="243" s="2" customFormat="1">
      <c r="A243" s="41"/>
      <c r="B243" s="42"/>
      <c r="C243" s="43"/>
      <c r="D243" s="233" t="s">
        <v>192</v>
      </c>
      <c r="E243" s="43"/>
      <c r="F243" s="234" t="s">
        <v>429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192</v>
      </c>
      <c r="AU243" s="20" t="s">
        <v>82</v>
      </c>
    </row>
    <row r="244" s="2" customFormat="1" ht="16.5" customHeight="1">
      <c r="A244" s="41"/>
      <c r="B244" s="42"/>
      <c r="C244" s="257" t="s">
        <v>445</v>
      </c>
      <c r="D244" s="257" t="s">
        <v>390</v>
      </c>
      <c r="E244" s="258" t="s">
        <v>3291</v>
      </c>
      <c r="F244" s="259" t="s">
        <v>3292</v>
      </c>
      <c r="G244" s="260" t="s">
        <v>385</v>
      </c>
      <c r="H244" s="261">
        <v>4</v>
      </c>
      <c r="I244" s="262"/>
      <c r="J244" s="263">
        <f>ROUND(I244*H244,2)</f>
        <v>0</v>
      </c>
      <c r="K244" s="259" t="s">
        <v>187</v>
      </c>
      <c r="L244" s="264"/>
      <c r="M244" s="265" t="s">
        <v>19</v>
      </c>
      <c r="N244" s="266" t="s">
        <v>44</v>
      </c>
      <c r="O244" s="87"/>
      <c r="P244" s="224">
        <f>O244*H244</f>
        <v>0</v>
      </c>
      <c r="Q244" s="224">
        <v>0.00012</v>
      </c>
      <c r="R244" s="224">
        <f>Q244*H244</f>
        <v>0.00048000000000000001</v>
      </c>
      <c r="S244" s="224">
        <v>0</v>
      </c>
      <c r="T244" s="22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6" t="s">
        <v>393</v>
      </c>
      <c r="AT244" s="226" t="s">
        <v>390</v>
      </c>
      <c r="AU244" s="226" t="s">
        <v>82</v>
      </c>
      <c r="AY244" s="20" t="s">
        <v>180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20" t="s">
        <v>80</v>
      </c>
      <c r="BK244" s="227">
        <f>ROUND(I244*H244,2)</f>
        <v>0</v>
      </c>
      <c r="BL244" s="20" t="s">
        <v>284</v>
      </c>
      <c r="BM244" s="226" t="s">
        <v>3293</v>
      </c>
    </row>
    <row r="245" s="2" customFormat="1">
      <c r="A245" s="41"/>
      <c r="B245" s="42"/>
      <c r="C245" s="43"/>
      <c r="D245" s="228" t="s">
        <v>190</v>
      </c>
      <c r="E245" s="43"/>
      <c r="F245" s="229" t="s">
        <v>3292</v>
      </c>
      <c r="G245" s="43"/>
      <c r="H245" s="43"/>
      <c r="I245" s="230"/>
      <c r="J245" s="43"/>
      <c r="K245" s="43"/>
      <c r="L245" s="47"/>
      <c r="M245" s="231"/>
      <c r="N245" s="23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190</v>
      </c>
      <c r="AU245" s="20" t="s">
        <v>82</v>
      </c>
    </row>
    <row r="246" s="2" customFormat="1" ht="16.5" customHeight="1">
      <c r="A246" s="41"/>
      <c r="B246" s="42"/>
      <c r="C246" s="215" t="s">
        <v>451</v>
      </c>
      <c r="D246" s="215" t="s">
        <v>183</v>
      </c>
      <c r="E246" s="216" t="s">
        <v>436</v>
      </c>
      <c r="F246" s="217" t="s">
        <v>437</v>
      </c>
      <c r="G246" s="218" t="s">
        <v>385</v>
      </c>
      <c r="H246" s="219">
        <v>1</v>
      </c>
      <c r="I246" s="220"/>
      <c r="J246" s="221">
        <f>ROUND(I246*H246,2)</f>
        <v>0</v>
      </c>
      <c r="K246" s="217" t="s">
        <v>187</v>
      </c>
      <c r="L246" s="47"/>
      <c r="M246" s="222" t="s">
        <v>19</v>
      </c>
      <c r="N246" s="223" t="s">
        <v>44</v>
      </c>
      <c r="O246" s="87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26" t="s">
        <v>284</v>
      </c>
      <c r="AT246" s="226" t="s">
        <v>183</v>
      </c>
      <c r="AU246" s="226" t="s">
        <v>82</v>
      </c>
      <c r="AY246" s="20" t="s">
        <v>180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20" t="s">
        <v>80</v>
      </c>
      <c r="BK246" s="227">
        <f>ROUND(I246*H246,2)</f>
        <v>0</v>
      </c>
      <c r="BL246" s="20" t="s">
        <v>284</v>
      </c>
      <c r="BM246" s="226" t="s">
        <v>3294</v>
      </c>
    </row>
    <row r="247" s="2" customFormat="1">
      <c r="A247" s="41"/>
      <c r="B247" s="42"/>
      <c r="C247" s="43"/>
      <c r="D247" s="228" t="s">
        <v>190</v>
      </c>
      <c r="E247" s="43"/>
      <c r="F247" s="229" t="s">
        <v>439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190</v>
      </c>
      <c r="AU247" s="20" t="s">
        <v>82</v>
      </c>
    </row>
    <row r="248" s="2" customFormat="1">
      <c r="A248" s="41"/>
      <c r="B248" s="42"/>
      <c r="C248" s="43"/>
      <c r="D248" s="233" t="s">
        <v>192</v>
      </c>
      <c r="E248" s="43"/>
      <c r="F248" s="234" t="s">
        <v>440</v>
      </c>
      <c r="G248" s="43"/>
      <c r="H248" s="43"/>
      <c r="I248" s="230"/>
      <c r="J248" s="43"/>
      <c r="K248" s="43"/>
      <c r="L248" s="47"/>
      <c r="M248" s="231"/>
      <c r="N248" s="23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192</v>
      </c>
      <c r="AU248" s="20" t="s">
        <v>82</v>
      </c>
    </row>
    <row r="249" s="2" customFormat="1" ht="24.15" customHeight="1">
      <c r="A249" s="41"/>
      <c r="B249" s="42"/>
      <c r="C249" s="257" t="s">
        <v>455</v>
      </c>
      <c r="D249" s="257" t="s">
        <v>390</v>
      </c>
      <c r="E249" s="258" t="s">
        <v>442</v>
      </c>
      <c r="F249" s="259" t="s">
        <v>443</v>
      </c>
      <c r="G249" s="260" t="s">
        <v>385</v>
      </c>
      <c r="H249" s="261">
        <v>1</v>
      </c>
      <c r="I249" s="262"/>
      <c r="J249" s="263">
        <f>ROUND(I249*H249,2)</f>
        <v>0</v>
      </c>
      <c r="K249" s="259" t="s">
        <v>187</v>
      </c>
      <c r="L249" s="264"/>
      <c r="M249" s="265" t="s">
        <v>19</v>
      </c>
      <c r="N249" s="266" t="s">
        <v>44</v>
      </c>
      <c r="O249" s="87"/>
      <c r="P249" s="224">
        <f>O249*H249</f>
        <v>0</v>
      </c>
      <c r="Q249" s="224">
        <v>0.00020000000000000001</v>
      </c>
      <c r="R249" s="224">
        <f>Q249*H249</f>
        <v>0.00020000000000000001</v>
      </c>
      <c r="S249" s="224">
        <v>0</v>
      </c>
      <c r="T249" s="225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6" t="s">
        <v>393</v>
      </c>
      <c r="AT249" s="226" t="s">
        <v>390</v>
      </c>
      <c r="AU249" s="226" t="s">
        <v>82</v>
      </c>
      <c r="AY249" s="20" t="s">
        <v>180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20" t="s">
        <v>80</v>
      </c>
      <c r="BK249" s="227">
        <f>ROUND(I249*H249,2)</f>
        <v>0</v>
      </c>
      <c r="BL249" s="20" t="s">
        <v>284</v>
      </c>
      <c r="BM249" s="226" t="s">
        <v>3295</v>
      </c>
    </row>
    <row r="250" s="2" customFormat="1">
      <c r="A250" s="41"/>
      <c r="B250" s="42"/>
      <c r="C250" s="43"/>
      <c r="D250" s="228" t="s">
        <v>190</v>
      </c>
      <c r="E250" s="43"/>
      <c r="F250" s="229" t="s">
        <v>443</v>
      </c>
      <c r="G250" s="43"/>
      <c r="H250" s="43"/>
      <c r="I250" s="230"/>
      <c r="J250" s="43"/>
      <c r="K250" s="43"/>
      <c r="L250" s="47"/>
      <c r="M250" s="231"/>
      <c r="N250" s="23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190</v>
      </c>
      <c r="AU250" s="20" t="s">
        <v>82</v>
      </c>
    </row>
    <row r="251" s="2" customFormat="1" ht="16.5" customHeight="1">
      <c r="A251" s="41"/>
      <c r="B251" s="42"/>
      <c r="C251" s="215" t="s">
        <v>461</v>
      </c>
      <c r="D251" s="215" t="s">
        <v>183</v>
      </c>
      <c r="E251" s="216" t="s">
        <v>446</v>
      </c>
      <c r="F251" s="217" t="s">
        <v>447</v>
      </c>
      <c r="G251" s="218" t="s">
        <v>385</v>
      </c>
      <c r="H251" s="219">
        <v>1</v>
      </c>
      <c r="I251" s="220"/>
      <c r="J251" s="221">
        <f>ROUND(I251*H251,2)</f>
        <v>0</v>
      </c>
      <c r="K251" s="217" t="s">
        <v>187</v>
      </c>
      <c r="L251" s="47"/>
      <c r="M251" s="222" t="s">
        <v>19</v>
      </c>
      <c r="N251" s="223" t="s">
        <v>44</v>
      </c>
      <c r="O251" s="87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6" t="s">
        <v>284</v>
      </c>
      <c r="AT251" s="226" t="s">
        <v>183</v>
      </c>
      <c r="AU251" s="226" t="s">
        <v>82</v>
      </c>
      <c r="AY251" s="20" t="s">
        <v>180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20" t="s">
        <v>80</v>
      </c>
      <c r="BK251" s="227">
        <f>ROUND(I251*H251,2)</f>
        <v>0</v>
      </c>
      <c r="BL251" s="20" t="s">
        <v>284</v>
      </c>
      <c r="BM251" s="226" t="s">
        <v>3296</v>
      </c>
    </row>
    <row r="252" s="2" customFormat="1">
      <c r="A252" s="41"/>
      <c r="B252" s="42"/>
      <c r="C252" s="43"/>
      <c r="D252" s="228" t="s">
        <v>190</v>
      </c>
      <c r="E252" s="43"/>
      <c r="F252" s="229" t="s">
        <v>449</v>
      </c>
      <c r="G252" s="43"/>
      <c r="H252" s="43"/>
      <c r="I252" s="230"/>
      <c r="J252" s="43"/>
      <c r="K252" s="43"/>
      <c r="L252" s="47"/>
      <c r="M252" s="231"/>
      <c r="N252" s="23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190</v>
      </c>
      <c r="AU252" s="20" t="s">
        <v>82</v>
      </c>
    </row>
    <row r="253" s="2" customFormat="1">
      <c r="A253" s="41"/>
      <c r="B253" s="42"/>
      <c r="C253" s="43"/>
      <c r="D253" s="233" t="s">
        <v>192</v>
      </c>
      <c r="E253" s="43"/>
      <c r="F253" s="234" t="s">
        <v>450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192</v>
      </c>
      <c r="AU253" s="20" t="s">
        <v>82</v>
      </c>
    </row>
    <row r="254" s="2" customFormat="1" ht="37.8" customHeight="1">
      <c r="A254" s="41"/>
      <c r="B254" s="42"/>
      <c r="C254" s="257" t="s">
        <v>467</v>
      </c>
      <c r="D254" s="257" t="s">
        <v>390</v>
      </c>
      <c r="E254" s="258" t="s">
        <v>452</v>
      </c>
      <c r="F254" s="259" t="s">
        <v>453</v>
      </c>
      <c r="G254" s="260" t="s">
        <v>385</v>
      </c>
      <c r="H254" s="261">
        <v>1</v>
      </c>
      <c r="I254" s="262"/>
      <c r="J254" s="263">
        <f>ROUND(I254*H254,2)</f>
        <v>0</v>
      </c>
      <c r="K254" s="259" t="s">
        <v>187</v>
      </c>
      <c r="L254" s="264"/>
      <c r="M254" s="265" t="s">
        <v>19</v>
      </c>
      <c r="N254" s="266" t="s">
        <v>44</v>
      </c>
      <c r="O254" s="87"/>
      <c r="P254" s="224">
        <f>O254*H254</f>
        <v>0</v>
      </c>
      <c r="Q254" s="224">
        <v>0.010999999999999999</v>
      </c>
      <c r="R254" s="224">
        <f>Q254*H254</f>
        <v>0.010999999999999999</v>
      </c>
      <c r="S254" s="224">
        <v>0</v>
      </c>
      <c r="T254" s="225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6" t="s">
        <v>393</v>
      </c>
      <c r="AT254" s="226" t="s">
        <v>390</v>
      </c>
      <c r="AU254" s="226" t="s">
        <v>82</v>
      </c>
      <c r="AY254" s="20" t="s">
        <v>180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20" t="s">
        <v>80</v>
      </c>
      <c r="BK254" s="227">
        <f>ROUND(I254*H254,2)</f>
        <v>0</v>
      </c>
      <c r="BL254" s="20" t="s">
        <v>284</v>
      </c>
      <c r="BM254" s="226" t="s">
        <v>3297</v>
      </c>
    </row>
    <row r="255" s="2" customFormat="1">
      <c r="A255" s="41"/>
      <c r="B255" s="42"/>
      <c r="C255" s="43"/>
      <c r="D255" s="228" t="s">
        <v>190</v>
      </c>
      <c r="E255" s="43"/>
      <c r="F255" s="229" t="s">
        <v>453</v>
      </c>
      <c r="G255" s="43"/>
      <c r="H255" s="43"/>
      <c r="I255" s="230"/>
      <c r="J255" s="43"/>
      <c r="K255" s="43"/>
      <c r="L255" s="47"/>
      <c r="M255" s="231"/>
      <c r="N255" s="23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190</v>
      </c>
      <c r="AU255" s="20" t="s">
        <v>82</v>
      </c>
    </row>
    <row r="256" s="2" customFormat="1" ht="24.15" customHeight="1">
      <c r="A256" s="41"/>
      <c r="B256" s="42"/>
      <c r="C256" s="215" t="s">
        <v>473</v>
      </c>
      <c r="D256" s="215" t="s">
        <v>183</v>
      </c>
      <c r="E256" s="216" t="s">
        <v>474</v>
      </c>
      <c r="F256" s="217" t="s">
        <v>475</v>
      </c>
      <c r="G256" s="218" t="s">
        <v>348</v>
      </c>
      <c r="H256" s="219">
        <v>6</v>
      </c>
      <c r="I256" s="220"/>
      <c r="J256" s="221">
        <f>ROUND(I256*H256,2)</f>
        <v>0</v>
      </c>
      <c r="K256" s="217" t="s">
        <v>187</v>
      </c>
      <c r="L256" s="47"/>
      <c r="M256" s="222" t="s">
        <v>19</v>
      </c>
      <c r="N256" s="223" t="s">
        <v>44</v>
      </c>
      <c r="O256" s="87"/>
      <c r="P256" s="224">
        <f>O256*H256</f>
        <v>0</v>
      </c>
      <c r="Q256" s="224">
        <v>0.00023913999999999999</v>
      </c>
      <c r="R256" s="224">
        <f>Q256*H256</f>
        <v>0.0014348399999999999</v>
      </c>
      <c r="S256" s="224">
        <v>0</v>
      </c>
      <c r="T256" s="22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6" t="s">
        <v>284</v>
      </c>
      <c r="AT256" s="226" t="s">
        <v>183</v>
      </c>
      <c r="AU256" s="226" t="s">
        <v>82</v>
      </c>
      <c r="AY256" s="20" t="s">
        <v>180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20" t="s">
        <v>80</v>
      </c>
      <c r="BK256" s="227">
        <f>ROUND(I256*H256,2)</f>
        <v>0</v>
      </c>
      <c r="BL256" s="20" t="s">
        <v>284</v>
      </c>
      <c r="BM256" s="226" t="s">
        <v>3298</v>
      </c>
    </row>
    <row r="257" s="2" customFormat="1">
      <c r="A257" s="41"/>
      <c r="B257" s="42"/>
      <c r="C257" s="43"/>
      <c r="D257" s="228" t="s">
        <v>190</v>
      </c>
      <c r="E257" s="43"/>
      <c r="F257" s="229" t="s">
        <v>477</v>
      </c>
      <c r="G257" s="43"/>
      <c r="H257" s="43"/>
      <c r="I257" s="230"/>
      <c r="J257" s="43"/>
      <c r="K257" s="43"/>
      <c r="L257" s="47"/>
      <c r="M257" s="231"/>
      <c r="N257" s="23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190</v>
      </c>
      <c r="AU257" s="20" t="s">
        <v>82</v>
      </c>
    </row>
    <row r="258" s="2" customFormat="1">
      <c r="A258" s="41"/>
      <c r="B258" s="42"/>
      <c r="C258" s="43"/>
      <c r="D258" s="233" t="s">
        <v>192</v>
      </c>
      <c r="E258" s="43"/>
      <c r="F258" s="234" t="s">
        <v>478</v>
      </c>
      <c r="G258" s="43"/>
      <c r="H258" s="43"/>
      <c r="I258" s="230"/>
      <c r="J258" s="43"/>
      <c r="K258" s="43"/>
      <c r="L258" s="47"/>
      <c r="M258" s="231"/>
      <c r="N258" s="23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192</v>
      </c>
      <c r="AU258" s="20" t="s">
        <v>82</v>
      </c>
    </row>
    <row r="259" s="13" customFormat="1">
      <c r="A259" s="13"/>
      <c r="B259" s="235"/>
      <c r="C259" s="236"/>
      <c r="D259" s="228" t="s">
        <v>216</v>
      </c>
      <c r="E259" s="237" t="s">
        <v>19</v>
      </c>
      <c r="F259" s="238" t="s">
        <v>3299</v>
      </c>
      <c r="G259" s="236"/>
      <c r="H259" s="239">
        <v>6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216</v>
      </c>
      <c r="AU259" s="245" t="s">
        <v>82</v>
      </c>
      <c r="AV259" s="13" t="s">
        <v>82</v>
      </c>
      <c r="AW259" s="13" t="s">
        <v>35</v>
      </c>
      <c r="AX259" s="13" t="s">
        <v>80</v>
      </c>
      <c r="AY259" s="245" t="s">
        <v>180</v>
      </c>
    </row>
    <row r="260" s="2" customFormat="1" ht="24.15" customHeight="1">
      <c r="A260" s="41"/>
      <c r="B260" s="42"/>
      <c r="C260" s="257" t="s">
        <v>480</v>
      </c>
      <c r="D260" s="257" t="s">
        <v>390</v>
      </c>
      <c r="E260" s="258" t="s">
        <v>481</v>
      </c>
      <c r="F260" s="259" t="s">
        <v>482</v>
      </c>
      <c r="G260" s="260" t="s">
        <v>483</v>
      </c>
      <c r="H260" s="261">
        <v>3</v>
      </c>
      <c r="I260" s="262"/>
      <c r="J260" s="263">
        <f>ROUND(I260*H260,2)</f>
        <v>0</v>
      </c>
      <c r="K260" s="259" t="s">
        <v>187</v>
      </c>
      <c r="L260" s="264"/>
      <c r="M260" s="265" t="s">
        <v>19</v>
      </c>
      <c r="N260" s="266" t="s">
        <v>44</v>
      </c>
      <c r="O260" s="87"/>
      <c r="P260" s="224">
        <f>O260*H260</f>
        <v>0</v>
      </c>
      <c r="Q260" s="224">
        <v>0.00018000000000000001</v>
      </c>
      <c r="R260" s="224">
        <f>Q260*H260</f>
        <v>0.00054000000000000001</v>
      </c>
      <c r="S260" s="224">
        <v>0</v>
      </c>
      <c r="T260" s="22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26" t="s">
        <v>393</v>
      </c>
      <c r="AT260" s="226" t="s">
        <v>390</v>
      </c>
      <c r="AU260" s="226" t="s">
        <v>82</v>
      </c>
      <c r="AY260" s="20" t="s">
        <v>180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20" t="s">
        <v>80</v>
      </c>
      <c r="BK260" s="227">
        <f>ROUND(I260*H260,2)</f>
        <v>0</v>
      </c>
      <c r="BL260" s="20" t="s">
        <v>284</v>
      </c>
      <c r="BM260" s="226" t="s">
        <v>3300</v>
      </c>
    </row>
    <row r="261" s="2" customFormat="1">
      <c r="A261" s="41"/>
      <c r="B261" s="42"/>
      <c r="C261" s="43"/>
      <c r="D261" s="228" t="s">
        <v>190</v>
      </c>
      <c r="E261" s="43"/>
      <c r="F261" s="229" t="s">
        <v>482</v>
      </c>
      <c r="G261" s="43"/>
      <c r="H261" s="43"/>
      <c r="I261" s="230"/>
      <c r="J261" s="43"/>
      <c r="K261" s="43"/>
      <c r="L261" s="47"/>
      <c r="M261" s="231"/>
      <c r="N261" s="23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190</v>
      </c>
      <c r="AU261" s="20" t="s">
        <v>82</v>
      </c>
    </row>
    <row r="262" s="2" customFormat="1" ht="16.5" customHeight="1">
      <c r="A262" s="41"/>
      <c r="B262" s="42"/>
      <c r="C262" s="215" t="s">
        <v>486</v>
      </c>
      <c r="D262" s="215" t="s">
        <v>183</v>
      </c>
      <c r="E262" s="216" t="s">
        <v>487</v>
      </c>
      <c r="F262" s="217" t="s">
        <v>488</v>
      </c>
      <c r="G262" s="218" t="s">
        <v>348</v>
      </c>
      <c r="H262" s="219">
        <v>2</v>
      </c>
      <c r="I262" s="220"/>
      <c r="J262" s="221">
        <f>ROUND(I262*H262,2)</f>
        <v>0</v>
      </c>
      <c r="K262" s="217" t="s">
        <v>187</v>
      </c>
      <c r="L262" s="47"/>
      <c r="M262" s="222" t="s">
        <v>19</v>
      </c>
      <c r="N262" s="223" t="s">
        <v>44</v>
      </c>
      <c r="O262" s="87"/>
      <c r="P262" s="224">
        <f>O262*H262</f>
        <v>0</v>
      </c>
      <c r="Q262" s="224">
        <v>0</v>
      </c>
      <c r="R262" s="224">
        <f>Q262*H262</f>
        <v>0</v>
      </c>
      <c r="S262" s="224">
        <v>0.00156</v>
      </c>
      <c r="T262" s="225">
        <f>S262*H262</f>
        <v>0.0031199999999999999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6" t="s">
        <v>284</v>
      </c>
      <c r="AT262" s="226" t="s">
        <v>183</v>
      </c>
      <c r="AU262" s="226" t="s">
        <v>82</v>
      </c>
      <c r="AY262" s="20" t="s">
        <v>180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20" t="s">
        <v>80</v>
      </c>
      <c r="BK262" s="227">
        <f>ROUND(I262*H262,2)</f>
        <v>0</v>
      </c>
      <c r="BL262" s="20" t="s">
        <v>284</v>
      </c>
      <c r="BM262" s="226" t="s">
        <v>3301</v>
      </c>
    </row>
    <row r="263" s="2" customFormat="1">
      <c r="A263" s="41"/>
      <c r="B263" s="42"/>
      <c r="C263" s="43"/>
      <c r="D263" s="228" t="s">
        <v>190</v>
      </c>
      <c r="E263" s="43"/>
      <c r="F263" s="229" t="s">
        <v>490</v>
      </c>
      <c r="G263" s="43"/>
      <c r="H263" s="43"/>
      <c r="I263" s="230"/>
      <c r="J263" s="43"/>
      <c r="K263" s="43"/>
      <c r="L263" s="47"/>
      <c r="M263" s="231"/>
      <c r="N263" s="23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190</v>
      </c>
      <c r="AU263" s="20" t="s">
        <v>82</v>
      </c>
    </row>
    <row r="264" s="2" customFormat="1">
      <c r="A264" s="41"/>
      <c r="B264" s="42"/>
      <c r="C264" s="43"/>
      <c r="D264" s="233" t="s">
        <v>192</v>
      </c>
      <c r="E264" s="43"/>
      <c r="F264" s="234" t="s">
        <v>491</v>
      </c>
      <c r="G264" s="43"/>
      <c r="H264" s="43"/>
      <c r="I264" s="230"/>
      <c r="J264" s="43"/>
      <c r="K264" s="43"/>
      <c r="L264" s="47"/>
      <c r="M264" s="231"/>
      <c r="N264" s="23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192</v>
      </c>
      <c r="AU264" s="20" t="s">
        <v>82</v>
      </c>
    </row>
    <row r="265" s="2" customFormat="1" ht="21.75" customHeight="1">
      <c r="A265" s="41"/>
      <c r="B265" s="42"/>
      <c r="C265" s="215" t="s">
        <v>492</v>
      </c>
      <c r="D265" s="215" t="s">
        <v>183</v>
      </c>
      <c r="E265" s="216" t="s">
        <v>499</v>
      </c>
      <c r="F265" s="217" t="s">
        <v>500</v>
      </c>
      <c r="G265" s="218" t="s">
        <v>348</v>
      </c>
      <c r="H265" s="219">
        <v>2</v>
      </c>
      <c r="I265" s="220"/>
      <c r="J265" s="221">
        <f>ROUND(I265*H265,2)</f>
        <v>0</v>
      </c>
      <c r="K265" s="217" t="s">
        <v>187</v>
      </c>
      <c r="L265" s="47"/>
      <c r="M265" s="222" t="s">
        <v>19</v>
      </c>
      <c r="N265" s="223" t="s">
        <v>44</v>
      </c>
      <c r="O265" s="87"/>
      <c r="P265" s="224">
        <f>O265*H265</f>
        <v>0</v>
      </c>
      <c r="Q265" s="224">
        <v>0.0018</v>
      </c>
      <c r="R265" s="224">
        <f>Q265*H265</f>
        <v>0.0035999999999999999</v>
      </c>
      <c r="S265" s="224">
        <v>0</v>
      </c>
      <c r="T265" s="225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26" t="s">
        <v>284</v>
      </c>
      <c r="AT265" s="226" t="s">
        <v>183</v>
      </c>
      <c r="AU265" s="226" t="s">
        <v>82</v>
      </c>
      <c r="AY265" s="20" t="s">
        <v>180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20" t="s">
        <v>80</v>
      </c>
      <c r="BK265" s="227">
        <f>ROUND(I265*H265,2)</f>
        <v>0</v>
      </c>
      <c r="BL265" s="20" t="s">
        <v>284</v>
      </c>
      <c r="BM265" s="226" t="s">
        <v>3302</v>
      </c>
    </row>
    <row r="266" s="2" customFormat="1">
      <c r="A266" s="41"/>
      <c r="B266" s="42"/>
      <c r="C266" s="43"/>
      <c r="D266" s="228" t="s">
        <v>190</v>
      </c>
      <c r="E266" s="43"/>
      <c r="F266" s="229" t="s">
        <v>502</v>
      </c>
      <c r="G266" s="43"/>
      <c r="H266" s="43"/>
      <c r="I266" s="230"/>
      <c r="J266" s="43"/>
      <c r="K266" s="43"/>
      <c r="L266" s="47"/>
      <c r="M266" s="231"/>
      <c r="N266" s="23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190</v>
      </c>
      <c r="AU266" s="20" t="s">
        <v>82</v>
      </c>
    </row>
    <row r="267" s="2" customFormat="1">
      <c r="A267" s="41"/>
      <c r="B267" s="42"/>
      <c r="C267" s="43"/>
      <c r="D267" s="233" t="s">
        <v>192</v>
      </c>
      <c r="E267" s="43"/>
      <c r="F267" s="234" t="s">
        <v>503</v>
      </c>
      <c r="G267" s="43"/>
      <c r="H267" s="43"/>
      <c r="I267" s="230"/>
      <c r="J267" s="43"/>
      <c r="K267" s="43"/>
      <c r="L267" s="47"/>
      <c r="M267" s="231"/>
      <c r="N267" s="23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192</v>
      </c>
      <c r="AU267" s="20" t="s">
        <v>82</v>
      </c>
    </row>
    <row r="268" s="2" customFormat="1" ht="16.5" customHeight="1">
      <c r="A268" s="41"/>
      <c r="B268" s="42"/>
      <c r="C268" s="215" t="s">
        <v>498</v>
      </c>
      <c r="D268" s="215" t="s">
        <v>183</v>
      </c>
      <c r="E268" s="216" t="s">
        <v>3015</v>
      </c>
      <c r="F268" s="217" t="s">
        <v>3016</v>
      </c>
      <c r="G268" s="218" t="s">
        <v>385</v>
      </c>
      <c r="H268" s="219">
        <v>1</v>
      </c>
      <c r="I268" s="220"/>
      <c r="J268" s="221">
        <f>ROUND(I268*H268,2)</f>
        <v>0</v>
      </c>
      <c r="K268" s="217" t="s">
        <v>187</v>
      </c>
      <c r="L268" s="47"/>
      <c r="M268" s="222" t="s">
        <v>19</v>
      </c>
      <c r="N268" s="223" t="s">
        <v>44</v>
      </c>
      <c r="O268" s="87"/>
      <c r="P268" s="224">
        <f>O268*H268</f>
        <v>0</v>
      </c>
      <c r="Q268" s="224">
        <v>0</v>
      </c>
      <c r="R268" s="224">
        <f>Q268*H268</f>
        <v>0</v>
      </c>
      <c r="S268" s="224">
        <v>0.0022499999999999998</v>
      </c>
      <c r="T268" s="225">
        <f>S268*H268</f>
        <v>0.0022499999999999998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6" t="s">
        <v>284</v>
      </c>
      <c r="AT268" s="226" t="s">
        <v>183</v>
      </c>
      <c r="AU268" s="226" t="s">
        <v>82</v>
      </c>
      <c r="AY268" s="20" t="s">
        <v>180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20" t="s">
        <v>80</v>
      </c>
      <c r="BK268" s="227">
        <f>ROUND(I268*H268,2)</f>
        <v>0</v>
      </c>
      <c r="BL268" s="20" t="s">
        <v>284</v>
      </c>
      <c r="BM268" s="226" t="s">
        <v>3303</v>
      </c>
    </row>
    <row r="269" s="2" customFormat="1">
      <c r="A269" s="41"/>
      <c r="B269" s="42"/>
      <c r="C269" s="43"/>
      <c r="D269" s="228" t="s">
        <v>190</v>
      </c>
      <c r="E269" s="43"/>
      <c r="F269" s="229" t="s">
        <v>3018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190</v>
      </c>
      <c r="AU269" s="20" t="s">
        <v>82</v>
      </c>
    </row>
    <row r="270" s="2" customFormat="1">
      <c r="A270" s="41"/>
      <c r="B270" s="42"/>
      <c r="C270" s="43"/>
      <c r="D270" s="233" t="s">
        <v>192</v>
      </c>
      <c r="E270" s="43"/>
      <c r="F270" s="234" t="s">
        <v>3019</v>
      </c>
      <c r="G270" s="43"/>
      <c r="H270" s="43"/>
      <c r="I270" s="230"/>
      <c r="J270" s="43"/>
      <c r="K270" s="43"/>
      <c r="L270" s="47"/>
      <c r="M270" s="231"/>
      <c r="N270" s="23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192</v>
      </c>
      <c r="AU270" s="20" t="s">
        <v>82</v>
      </c>
    </row>
    <row r="271" s="2" customFormat="1" ht="16.5" customHeight="1">
      <c r="A271" s="41"/>
      <c r="B271" s="42"/>
      <c r="C271" s="215" t="s">
        <v>504</v>
      </c>
      <c r="D271" s="215" t="s">
        <v>183</v>
      </c>
      <c r="E271" s="216" t="s">
        <v>3020</v>
      </c>
      <c r="F271" s="217" t="s">
        <v>3021</v>
      </c>
      <c r="G271" s="218" t="s">
        <v>348</v>
      </c>
      <c r="H271" s="219">
        <v>1</v>
      </c>
      <c r="I271" s="220"/>
      <c r="J271" s="221">
        <f>ROUND(I271*H271,2)</f>
        <v>0</v>
      </c>
      <c r="K271" s="217" t="s">
        <v>187</v>
      </c>
      <c r="L271" s="47"/>
      <c r="M271" s="222" t="s">
        <v>19</v>
      </c>
      <c r="N271" s="223" t="s">
        <v>44</v>
      </c>
      <c r="O271" s="87"/>
      <c r="P271" s="224">
        <f>O271*H271</f>
        <v>0</v>
      </c>
      <c r="Q271" s="224">
        <v>0.0018400000000000001</v>
      </c>
      <c r="R271" s="224">
        <f>Q271*H271</f>
        <v>0.0018400000000000001</v>
      </c>
      <c r="S271" s="224">
        <v>0</v>
      </c>
      <c r="T271" s="22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6" t="s">
        <v>284</v>
      </c>
      <c r="AT271" s="226" t="s">
        <v>183</v>
      </c>
      <c r="AU271" s="226" t="s">
        <v>82</v>
      </c>
      <c r="AY271" s="20" t="s">
        <v>180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20" t="s">
        <v>80</v>
      </c>
      <c r="BK271" s="227">
        <f>ROUND(I271*H271,2)</f>
        <v>0</v>
      </c>
      <c r="BL271" s="20" t="s">
        <v>284</v>
      </c>
      <c r="BM271" s="226" t="s">
        <v>3304</v>
      </c>
    </row>
    <row r="272" s="2" customFormat="1">
      <c r="A272" s="41"/>
      <c r="B272" s="42"/>
      <c r="C272" s="43"/>
      <c r="D272" s="228" t="s">
        <v>190</v>
      </c>
      <c r="E272" s="43"/>
      <c r="F272" s="229" t="s">
        <v>3023</v>
      </c>
      <c r="G272" s="43"/>
      <c r="H272" s="43"/>
      <c r="I272" s="230"/>
      <c r="J272" s="43"/>
      <c r="K272" s="43"/>
      <c r="L272" s="47"/>
      <c r="M272" s="231"/>
      <c r="N272" s="23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190</v>
      </c>
      <c r="AU272" s="20" t="s">
        <v>82</v>
      </c>
    </row>
    <row r="273" s="2" customFormat="1">
      <c r="A273" s="41"/>
      <c r="B273" s="42"/>
      <c r="C273" s="43"/>
      <c r="D273" s="233" t="s">
        <v>192</v>
      </c>
      <c r="E273" s="43"/>
      <c r="F273" s="234" t="s">
        <v>3024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192</v>
      </c>
      <c r="AU273" s="20" t="s">
        <v>82</v>
      </c>
    </row>
    <row r="274" s="2" customFormat="1" ht="16.5" customHeight="1">
      <c r="A274" s="41"/>
      <c r="B274" s="42"/>
      <c r="C274" s="257" t="s">
        <v>510</v>
      </c>
      <c r="D274" s="257" t="s">
        <v>390</v>
      </c>
      <c r="E274" s="258" t="s">
        <v>3025</v>
      </c>
      <c r="F274" s="259" t="s">
        <v>3026</v>
      </c>
      <c r="G274" s="260" t="s">
        <v>3027</v>
      </c>
      <c r="H274" s="261">
        <v>1</v>
      </c>
      <c r="I274" s="262"/>
      <c r="J274" s="263">
        <f>ROUND(I274*H274,2)</f>
        <v>0</v>
      </c>
      <c r="K274" s="259" t="s">
        <v>187</v>
      </c>
      <c r="L274" s="264"/>
      <c r="M274" s="265" t="s">
        <v>19</v>
      </c>
      <c r="N274" s="266" t="s">
        <v>44</v>
      </c>
      <c r="O274" s="87"/>
      <c r="P274" s="224">
        <f>O274*H274</f>
        <v>0</v>
      </c>
      <c r="Q274" s="224">
        <v>0.0020999999999999999</v>
      </c>
      <c r="R274" s="224">
        <f>Q274*H274</f>
        <v>0.0020999999999999999</v>
      </c>
      <c r="S274" s="224">
        <v>0</v>
      </c>
      <c r="T274" s="22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26" t="s">
        <v>393</v>
      </c>
      <c r="AT274" s="226" t="s">
        <v>390</v>
      </c>
      <c r="AU274" s="226" t="s">
        <v>82</v>
      </c>
      <c r="AY274" s="20" t="s">
        <v>180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20" t="s">
        <v>80</v>
      </c>
      <c r="BK274" s="227">
        <f>ROUND(I274*H274,2)</f>
        <v>0</v>
      </c>
      <c r="BL274" s="20" t="s">
        <v>284</v>
      </c>
      <c r="BM274" s="226" t="s">
        <v>3305</v>
      </c>
    </row>
    <row r="275" s="2" customFormat="1">
      <c r="A275" s="41"/>
      <c r="B275" s="42"/>
      <c r="C275" s="43"/>
      <c r="D275" s="228" t="s">
        <v>190</v>
      </c>
      <c r="E275" s="43"/>
      <c r="F275" s="229" t="s">
        <v>3026</v>
      </c>
      <c r="G275" s="43"/>
      <c r="H275" s="43"/>
      <c r="I275" s="230"/>
      <c r="J275" s="43"/>
      <c r="K275" s="43"/>
      <c r="L275" s="47"/>
      <c r="M275" s="231"/>
      <c r="N275" s="23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190</v>
      </c>
      <c r="AU275" s="20" t="s">
        <v>82</v>
      </c>
    </row>
    <row r="276" s="2" customFormat="1" ht="16.5" customHeight="1">
      <c r="A276" s="41"/>
      <c r="B276" s="42"/>
      <c r="C276" s="215" t="s">
        <v>516</v>
      </c>
      <c r="D276" s="215" t="s">
        <v>183</v>
      </c>
      <c r="E276" s="216" t="s">
        <v>505</v>
      </c>
      <c r="F276" s="217" t="s">
        <v>506</v>
      </c>
      <c r="G276" s="218" t="s">
        <v>385</v>
      </c>
      <c r="H276" s="219">
        <v>3</v>
      </c>
      <c r="I276" s="220"/>
      <c r="J276" s="221">
        <f>ROUND(I276*H276,2)</f>
        <v>0</v>
      </c>
      <c r="K276" s="217" t="s">
        <v>187</v>
      </c>
      <c r="L276" s="47"/>
      <c r="M276" s="222" t="s">
        <v>19</v>
      </c>
      <c r="N276" s="223" t="s">
        <v>44</v>
      </c>
      <c r="O276" s="87"/>
      <c r="P276" s="224">
        <f>O276*H276</f>
        <v>0</v>
      </c>
      <c r="Q276" s="224">
        <v>0</v>
      </c>
      <c r="R276" s="224">
        <f>Q276*H276</f>
        <v>0</v>
      </c>
      <c r="S276" s="224">
        <v>0.00084999999999999995</v>
      </c>
      <c r="T276" s="225">
        <f>S276*H276</f>
        <v>0.0025499999999999997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6" t="s">
        <v>284</v>
      </c>
      <c r="AT276" s="226" t="s">
        <v>183</v>
      </c>
      <c r="AU276" s="226" t="s">
        <v>82</v>
      </c>
      <c r="AY276" s="20" t="s">
        <v>180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20" t="s">
        <v>80</v>
      </c>
      <c r="BK276" s="227">
        <f>ROUND(I276*H276,2)</f>
        <v>0</v>
      </c>
      <c r="BL276" s="20" t="s">
        <v>284</v>
      </c>
      <c r="BM276" s="226" t="s">
        <v>3306</v>
      </c>
    </row>
    <row r="277" s="2" customFormat="1">
      <c r="A277" s="41"/>
      <c r="B277" s="42"/>
      <c r="C277" s="43"/>
      <c r="D277" s="228" t="s">
        <v>190</v>
      </c>
      <c r="E277" s="43"/>
      <c r="F277" s="229" t="s">
        <v>508</v>
      </c>
      <c r="G277" s="43"/>
      <c r="H277" s="43"/>
      <c r="I277" s="230"/>
      <c r="J277" s="43"/>
      <c r="K277" s="43"/>
      <c r="L277" s="47"/>
      <c r="M277" s="231"/>
      <c r="N277" s="23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190</v>
      </c>
      <c r="AU277" s="20" t="s">
        <v>82</v>
      </c>
    </row>
    <row r="278" s="2" customFormat="1">
      <c r="A278" s="41"/>
      <c r="B278" s="42"/>
      <c r="C278" s="43"/>
      <c r="D278" s="233" t="s">
        <v>192</v>
      </c>
      <c r="E278" s="43"/>
      <c r="F278" s="234" t="s">
        <v>509</v>
      </c>
      <c r="G278" s="43"/>
      <c r="H278" s="43"/>
      <c r="I278" s="230"/>
      <c r="J278" s="43"/>
      <c r="K278" s="43"/>
      <c r="L278" s="47"/>
      <c r="M278" s="231"/>
      <c r="N278" s="23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192</v>
      </c>
      <c r="AU278" s="20" t="s">
        <v>82</v>
      </c>
    </row>
    <row r="279" s="13" customFormat="1">
      <c r="A279" s="13"/>
      <c r="B279" s="235"/>
      <c r="C279" s="236"/>
      <c r="D279" s="228" t="s">
        <v>216</v>
      </c>
      <c r="E279" s="237" t="s">
        <v>19</v>
      </c>
      <c r="F279" s="238" t="s">
        <v>1304</v>
      </c>
      <c r="G279" s="236"/>
      <c r="H279" s="239">
        <v>3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216</v>
      </c>
      <c r="AU279" s="245" t="s">
        <v>82</v>
      </c>
      <c r="AV279" s="13" t="s">
        <v>82</v>
      </c>
      <c r="AW279" s="13" t="s">
        <v>35</v>
      </c>
      <c r="AX279" s="13" t="s">
        <v>80</v>
      </c>
      <c r="AY279" s="245" t="s">
        <v>180</v>
      </c>
    </row>
    <row r="280" s="2" customFormat="1" ht="16.5" customHeight="1">
      <c r="A280" s="41"/>
      <c r="B280" s="42"/>
      <c r="C280" s="215" t="s">
        <v>522</v>
      </c>
      <c r="D280" s="215" t="s">
        <v>183</v>
      </c>
      <c r="E280" s="216" t="s">
        <v>511</v>
      </c>
      <c r="F280" s="217" t="s">
        <v>512</v>
      </c>
      <c r="G280" s="218" t="s">
        <v>385</v>
      </c>
      <c r="H280" s="219">
        <v>2</v>
      </c>
      <c r="I280" s="220"/>
      <c r="J280" s="221">
        <f>ROUND(I280*H280,2)</f>
        <v>0</v>
      </c>
      <c r="K280" s="217" t="s">
        <v>187</v>
      </c>
      <c r="L280" s="47"/>
      <c r="M280" s="222" t="s">
        <v>19</v>
      </c>
      <c r="N280" s="223" t="s">
        <v>44</v>
      </c>
      <c r="O280" s="87"/>
      <c r="P280" s="224">
        <f>O280*H280</f>
        <v>0</v>
      </c>
      <c r="Q280" s="224">
        <v>0.0002375</v>
      </c>
      <c r="R280" s="224">
        <f>Q280*H280</f>
        <v>0.000475</v>
      </c>
      <c r="S280" s="224">
        <v>0</v>
      </c>
      <c r="T280" s="22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6" t="s">
        <v>284</v>
      </c>
      <c r="AT280" s="226" t="s">
        <v>183</v>
      </c>
      <c r="AU280" s="226" t="s">
        <v>82</v>
      </c>
      <c r="AY280" s="20" t="s">
        <v>180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20" t="s">
        <v>80</v>
      </c>
      <c r="BK280" s="227">
        <f>ROUND(I280*H280,2)</f>
        <v>0</v>
      </c>
      <c r="BL280" s="20" t="s">
        <v>284</v>
      </c>
      <c r="BM280" s="226" t="s">
        <v>3307</v>
      </c>
    </row>
    <row r="281" s="2" customFormat="1">
      <c r="A281" s="41"/>
      <c r="B281" s="42"/>
      <c r="C281" s="43"/>
      <c r="D281" s="228" t="s">
        <v>190</v>
      </c>
      <c r="E281" s="43"/>
      <c r="F281" s="229" t="s">
        <v>514</v>
      </c>
      <c r="G281" s="43"/>
      <c r="H281" s="43"/>
      <c r="I281" s="230"/>
      <c r="J281" s="43"/>
      <c r="K281" s="43"/>
      <c r="L281" s="47"/>
      <c r="M281" s="231"/>
      <c r="N281" s="23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190</v>
      </c>
      <c r="AU281" s="20" t="s">
        <v>82</v>
      </c>
    </row>
    <row r="282" s="2" customFormat="1">
      <c r="A282" s="41"/>
      <c r="B282" s="42"/>
      <c r="C282" s="43"/>
      <c r="D282" s="233" t="s">
        <v>192</v>
      </c>
      <c r="E282" s="43"/>
      <c r="F282" s="234" t="s">
        <v>515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192</v>
      </c>
      <c r="AU282" s="20" t="s">
        <v>82</v>
      </c>
    </row>
    <row r="283" s="2" customFormat="1" ht="16.5" customHeight="1">
      <c r="A283" s="41"/>
      <c r="B283" s="42"/>
      <c r="C283" s="215" t="s">
        <v>528</v>
      </c>
      <c r="D283" s="215" t="s">
        <v>183</v>
      </c>
      <c r="E283" s="216" t="s">
        <v>523</v>
      </c>
      <c r="F283" s="217" t="s">
        <v>524</v>
      </c>
      <c r="G283" s="218" t="s">
        <v>385</v>
      </c>
      <c r="H283" s="219">
        <v>4</v>
      </c>
      <c r="I283" s="220"/>
      <c r="J283" s="221">
        <f>ROUND(I283*H283,2)</f>
        <v>0</v>
      </c>
      <c r="K283" s="217" t="s">
        <v>525</v>
      </c>
      <c r="L283" s="47"/>
      <c r="M283" s="222" t="s">
        <v>19</v>
      </c>
      <c r="N283" s="223" t="s">
        <v>44</v>
      </c>
      <c r="O283" s="87"/>
      <c r="P283" s="224">
        <f>O283*H283</f>
        <v>0</v>
      </c>
      <c r="Q283" s="224">
        <v>0.0117</v>
      </c>
      <c r="R283" s="224">
        <f>Q283*H283</f>
        <v>0.046800000000000001</v>
      </c>
      <c r="S283" s="224">
        <v>0</v>
      </c>
      <c r="T283" s="22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6" t="s">
        <v>284</v>
      </c>
      <c r="AT283" s="226" t="s">
        <v>183</v>
      </c>
      <c r="AU283" s="226" t="s">
        <v>82</v>
      </c>
      <c r="AY283" s="20" t="s">
        <v>180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20" t="s">
        <v>80</v>
      </c>
      <c r="BK283" s="227">
        <f>ROUND(I283*H283,2)</f>
        <v>0</v>
      </c>
      <c r="BL283" s="20" t="s">
        <v>284</v>
      </c>
      <c r="BM283" s="226" t="s">
        <v>3308</v>
      </c>
    </row>
    <row r="284" s="2" customFormat="1">
      <c r="A284" s="41"/>
      <c r="B284" s="42"/>
      <c r="C284" s="43"/>
      <c r="D284" s="228" t="s">
        <v>190</v>
      </c>
      <c r="E284" s="43"/>
      <c r="F284" s="229" t="s">
        <v>527</v>
      </c>
      <c r="G284" s="43"/>
      <c r="H284" s="43"/>
      <c r="I284" s="230"/>
      <c r="J284" s="43"/>
      <c r="K284" s="43"/>
      <c r="L284" s="47"/>
      <c r="M284" s="231"/>
      <c r="N284" s="23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190</v>
      </c>
      <c r="AU284" s="20" t="s">
        <v>82</v>
      </c>
    </row>
    <row r="285" s="2" customFormat="1" ht="16.5" customHeight="1">
      <c r="A285" s="41"/>
      <c r="B285" s="42"/>
      <c r="C285" s="257" t="s">
        <v>532</v>
      </c>
      <c r="D285" s="257" t="s">
        <v>390</v>
      </c>
      <c r="E285" s="258" t="s">
        <v>529</v>
      </c>
      <c r="F285" s="259" t="s">
        <v>530</v>
      </c>
      <c r="G285" s="260" t="s">
        <v>385</v>
      </c>
      <c r="H285" s="261">
        <v>1</v>
      </c>
      <c r="I285" s="262"/>
      <c r="J285" s="263">
        <f>ROUND(I285*H285,2)</f>
        <v>0</v>
      </c>
      <c r="K285" s="259" t="s">
        <v>433</v>
      </c>
      <c r="L285" s="264"/>
      <c r="M285" s="265" t="s">
        <v>19</v>
      </c>
      <c r="N285" s="266" t="s">
        <v>44</v>
      </c>
      <c r="O285" s="87"/>
      <c r="P285" s="224">
        <f>O285*H285</f>
        <v>0</v>
      </c>
      <c r="Q285" s="224">
        <v>0.0035000000000000001</v>
      </c>
      <c r="R285" s="224">
        <f>Q285*H285</f>
        <v>0.0035000000000000001</v>
      </c>
      <c r="S285" s="224">
        <v>0</v>
      </c>
      <c r="T285" s="225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26" t="s">
        <v>393</v>
      </c>
      <c r="AT285" s="226" t="s">
        <v>390</v>
      </c>
      <c r="AU285" s="226" t="s">
        <v>82</v>
      </c>
      <c r="AY285" s="20" t="s">
        <v>180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20" t="s">
        <v>80</v>
      </c>
      <c r="BK285" s="227">
        <f>ROUND(I285*H285,2)</f>
        <v>0</v>
      </c>
      <c r="BL285" s="20" t="s">
        <v>284</v>
      </c>
      <c r="BM285" s="226" t="s">
        <v>3309</v>
      </c>
    </row>
    <row r="286" s="2" customFormat="1">
      <c r="A286" s="41"/>
      <c r="B286" s="42"/>
      <c r="C286" s="43"/>
      <c r="D286" s="228" t="s">
        <v>190</v>
      </c>
      <c r="E286" s="43"/>
      <c r="F286" s="229" t="s">
        <v>530</v>
      </c>
      <c r="G286" s="43"/>
      <c r="H286" s="43"/>
      <c r="I286" s="230"/>
      <c r="J286" s="43"/>
      <c r="K286" s="43"/>
      <c r="L286" s="47"/>
      <c r="M286" s="231"/>
      <c r="N286" s="23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190</v>
      </c>
      <c r="AU286" s="20" t="s">
        <v>82</v>
      </c>
    </row>
    <row r="287" s="2" customFormat="1" ht="16.5" customHeight="1">
      <c r="A287" s="41"/>
      <c r="B287" s="42"/>
      <c r="C287" s="257" t="s">
        <v>539</v>
      </c>
      <c r="D287" s="257" t="s">
        <v>390</v>
      </c>
      <c r="E287" s="258" t="s">
        <v>533</v>
      </c>
      <c r="F287" s="259" t="s">
        <v>534</v>
      </c>
      <c r="G287" s="260" t="s">
        <v>385</v>
      </c>
      <c r="H287" s="261">
        <v>2</v>
      </c>
      <c r="I287" s="262"/>
      <c r="J287" s="263">
        <f>ROUND(I287*H287,2)</f>
        <v>0</v>
      </c>
      <c r="K287" s="259" t="s">
        <v>433</v>
      </c>
      <c r="L287" s="264"/>
      <c r="M287" s="265" t="s">
        <v>19</v>
      </c>
      <c r="N287" s="266" t="s">
        <v>44</v>
      </c>
      <c r="O287" s="87"/>
      <c r="P287" s="224">
        <f>O287*H287</f>
        <v>0</v>
      </c>
      <c r="Q287" s="224">
        <v>0.002</v>
      </c>
      <c r="R287" s="224">
        <f>Q287*H287</f>
        <v>0.0040000000000000001</v>
      </c>
      <c r="S287" s="224">
        <v>0</v>
      </c>
      <c r="T287" s="22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6" t="s">
        <v>393</v>
      </c>
      <c r="AT287" s="226" t="s">
        <v>390</v>
      </c>
      <c r="AU287" s="226" t="s">
        <v>82</v>
      </c>
      <c r="AY287" s="20" t="s">
        <v>180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20" t="s">
        <v>80</v>
      </c>
      <c r="BK287" s="227">
        <f>ROUND(I287*H287,2)</f>
        <v>0</v>
      </c>
      <c r="BL287" s="20" t="s">
        <v>284</v>
      </c>
      <c r="BM287" s="226" t="s">
        <v>3310</v>
      </c>
    </row>
    <row r="288" s="2" customFormat="1">
      <c r="A288" s="41"/>
      <c r="B288" s="42"/>
      <c r="C288" s="43"/>
      <c r="D288" s="228" t="s">
        <v>190</v>
      </c>
      <c r="E288" s="43"/>
      <c r="F288" s="229" t="s">
        <v>536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190</v>
      </c>
      <c r="AU288" s="20" t="s">
        <v>82</v>
      </c>
    </row>
    <row r="289" s="2" customFormat="1">
      <c r="A289" s="41"/>
      <c r="B289" s="42"/>
      <c r="C289" s="43"/>
      <c r="D289" s="228" t="s">
        <v>537</v>
      </c>
      <c r="E289" s="43"/>
      <c r="F289" s="267" t="s">
        <v>538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537</v>
      </c>
      <c r="AU289" s="20" t="s">
        <v>82</v>
      </c>
    </row>
    <row r="290" s="2" customFormat="1" ht="24.15" customHeight="1">
      <c r="A290" s="41"/>
      <c r="B290" s="42"/>
      <c r="C290" s="257" t="s">
        <v>544</v>
      </c>
      <c r="D290" s="257" t="s">
        <v>390</v>
      </c>
      <c r="E290" s="258" t="s">
        <v>540</v>
      </c>
      <c r="F290" s="259" t="s">
        <v>541</v>
      </c>
      <c r="G290" s="260" t="s">
        <v>385</v>
      </c>
      <c r="H290" s="261">
        <v>1</v>
      </c>
      <c r="I290" s="262"/>
      <c r="J290" s="263">
        <f>ROUND(I290*H290,2)</f>
        <v>0</v>
      </c>
      <c r="K290" s="259" t="s">
        <v>187</v>
      </c>
      <c r="L290" s="264"/>
      <c r="M290" s="265" t="s">
        <v>19</v>
      </c>
      <c r="N290" s="266" t="s">
        <v>44</v>
      </c>
      <c r="O290" s="87"/>
      <c r="P290" s="224">
        <f>O290*H290</f>
        <v>0</v>
      </c>
      <c r="Q290" s="224">
        <v>0.00080000000000000004</v>
      </c>
      <c r="R290" s="224">
        <f>Q290*H290</f>
        <v>0.00080000000000000004</v>
      </c>
      <c r="S290" s="224">
        <v>0</v>
      </c>
      <c r="T290" s="225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6" t="s">
        <v>393</v>
      </c>
      <c r="AT290" s="226" t="s">
        <v>390</v>
      </c>
      <c r="AU290" s="226" t="s">
        <v>82</v>
      </c>
      <c r="AY290" s="20" t="s">
        <v>180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20" t="s">
        <v>80</v>
      </c>
      <c r="BK290" s="227">
        <f>ROUND(I290*H290,2)</f>
        <v>0</v>
      </c>
      <c r="BL290" s="20" t="s">
        <v>284</v>
      </c>
      <c r="BM290" s="226" t="s">
        <v>3311</v>
      </c>
    </row>
    <row r="291" s="2" customFormat="1">
      <c r="A291" s="41"/>
      <c r="B291" s="42"/>
      <c r="C291" s="43"/>
      <c r="D291" s="228" t="s">
        <v>190</v>
      </c>
      <c r="E291" s="43"/>
      <c r="F291" s="229" t="s">
        <v>541</v>
      </c>
      <c r="G291" s="43"/>
      <c r="H291" s="43"/>
      <c r="I291" s="230"/>
      <c r="J291" s="43"/>
      <c r="K291" s="43"/>
      <c r="L291" s="47"/>
      <c r="M291" s="231"/>
      <c r="N291" s="23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190</v>
      </c>
      <c r="AU291" s="20" t="s">
        <v>82</v>
      </c>
    </row>
    <row r="292" s="2" customFormat="1">
      <c r="A292" s="41"/>
      <c r="B292" s="42"/>
      <c r="C292" s="43"/>
      <c r="D292" s="228" t="s">
        <v>537</v>
      </c>
      <c r="E292" s="43"/>
      <c r="F292" s="267" t="s">
        <v>543</v>
      </c>
      <c r="G292" s="43"/>
      <c r="H292" s="43"/>
      <c r="I292" s="230"/>
      <c r="J292" s="43"/>
      <c r="K292" s="43"/>
      <c r="L292" s="47"/>
      <c r="M292" s="231"/>
      <c r="N292" s="23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537</v>
      </c>
      <c r="AU292" s="20" t="s">
        <v>82</v>
      </c>
    </row>
    <row r="293" s="2" customFormat="1" ht="24.15" customHeight="1">
      <c r="A293" s="41"/>
      <c r="B293" s="42"/>
      <c r="C293" s="215" t="s">
        <v>550</v>
      </c>
      <c r="D293" s="215" t="s">
        <v>183</v>
      </c>
      <c r="E293" s="216" t="s">
        <v>545</v>
      </c>
      <c r="F293" s="217" t="s">
        <v>546</v>
      </c>
      <c r="G293" s="218" t="s">
        <v>305</v>
      </c>
      <c r="H293" s="219">
        <v>0.26000000000000001</v>
      </c>
      <c r="I293" s="220"/>
      <c r="J293" s="221">
        <f>ROUND(I293*H293,2)</f>
        <v>0</v>
      </c>
      <c r="K293" s="217" t="s">
        <v>187</v>
      </c>
      <c r="L293" s="47"/>
      <c r="M293" s="222" t="s">
        <v>19</v>
      </c>
      <c r="N293" s="223" t="s">
        <v>44</v>
      </c>
      <c r="O293" s="87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26" t="s">
        <v>284</v>
      </c>
      <c r="AT293" s="226" t="s">
        <v>183</v>
      </c>
      <c r="AU293" s="226" t="s">
        <v>82</v>
      </c>
      <c r="AY293" s="20" t="s">
        <v>180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20" t="s">
        <v>80</v>
      </c>
      <c r="BK293" s="227">
        <f>ROUND(I293*H293,2)</f>
        <v>0</v>
      </c>
      <c r="BL293" s="20" t="s">
        <v>284</v>
      </c>
      <c r="BM293" s="226" t="s">
        <v>3312</v>
      </c>
    </row>
    <row r="294" s="2" customFormat="1">
      <c r="A294" s="41"/>
      <c r="B294" s="42"/>
      <c r="C294" s="43"/>
      <c r="D294" s="228" t="s">
        <v>190</v>
      </c>
      <c r="E294" s="43"/>
      <c r="F294" s="229" t="s">
        <v>548</v>
      </c>
      <c r="G294" s="43"/>
      <c r="H294" s="43"/>
      <c r="I294" s="230"/>
      <c r="J294" s="43"/>
      <c r="K294" s="43"/>
      <c r="L294" s="47"/>
      <c r="M294" s="231"/>
      <c r="N294" s="23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190</v>
      </c>
      <c r="AU294" s="20" t="s">
        <v>82</v>
      </c>
    </row>
    <row r="295" s="2" customFormat="1">
      <c r="A295" s="41"/>
      <c r="B295" s="42"/>
      <c r="C295" s="43"/>
      <c r="D295" s="233" t="s">
        <v>192</v>
      </c>
      <c r="E295" s="43"/>
      <c r="F295" s="234" t="s">
        <v>549</v>
      </c>
      <c r="G295" s="43"/>
      <c r="H295" s="43"/>
      <c r="I295" s="230"/>
      <c r="J295" s="43"/>
      <c r="K295" s="43"/>
      <c r="L295" s="47"/>
      <c r="M295" s="231"/>
      <c r="N295" s="23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192</v>
      </c>
      <c r="AU295" s="20" t="s">
        <v>82</v>
      </c>
    </row>
    <row r="296" s="2" customFormat="1" ht="21.75" customHeight="1">
      <c r="A296" s="41"/>
      <c r="B296" s="42"/>
      <c r="C296" s="215" t="s">
        <v>557</v>
      </c>
      <c r="D296" s="215" t="s">
        <v>183</v>
      </c>
      <c r="E296" s="216" t="s">
        <v>551</v>
      </c>
      <c r="F296" s="217" t="s">
        <v>552</v>
      </c>
      <c r="G296" s="218" t="s">
        <v>553</v>
      </c>
      <c r="H296" s="219">
        <v>2</v>
      </c>
      <c r="I296" s="220"/>
      <c r="J296" s="221">
        <f>ROUND(I296*H296,2)</f>
        <v>0</v>
      </c>
      <c r="K296" s="217" t="s">
        <v>19</v>
      </c>
      <c r="L296" s="47"/>
      <c r="M296" s="222" t="s">
        <v>19</v>
      </c>
      <c r="N296" s="223" t="s">
        <v>44</v>
      </c>
      <c r="O296" s="87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6" t="s">
        <v>284</v>
      </c>
      <c r="AT296" s="226" t="s">
        <v>183</v>
      </c>
      <c r="AU296" s="226" t="s">
        <v>82</v>
      </c>
      <c r="AY296" s="20" t="s">
        <v>180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20" t="s">
        <v>80</v>
      </c>
      <c r="BK296" s="227">
        <f>ROUND(I296*H296,2)</f>
        <v>0</v>
      </c>
      <c r="BL296" s="20" t="s">
        <v>284</v>
      </c>
      <c r="BM296" s="226" t="s">
        <v>3313</v>
      </c>
    </row>
    <row r="297" s="2" customFormat="1">
      <c r="A297" s="41"/>
      <c r="B297" s="42"/>
      <c r="C297" s="43"/>
      <c r="D297" s="228" t="s">
        <v>190</v>
      </c>
      <c r="E297" s="43"/>
      <c r="F297" s="229" t="s">
        <v>552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190</v>
      </c>
      <c r="AU297" s="20" t="s">
        <v>82</v>
      </c>
    </row>
    <row r="298" s="12" customFormat="1" ht="22.8" customHeight="1">
      <c r="A298" s="12"/>
      <c r="B298" s="199"/>
      <c r="C298" s="200"/>
      <c r="D298" s="201" t="s">
        <v>72</v>
      </c>
      <c r="E298" s="213" t="s">
        <v>555</v>
      </c>
      <c r="F298" s="213" t="s">
        <v>556</v>
      </c>
      <c r="G298" s="200"/>
      <c r="H298" s="200"/>
      <c r="I298" s="203"/>
      <c r="J298" s="214">
        <f>BK298</f>
        <v>0</v>
      </c>
      <c r="K298" s="200"/>
      <c r="L298" s="205"/>
      <c r="M298" s="206"/>
      <c r="N298" s="207"/>
      <c r="O298" s="207"/>
      <c r="P298" s="208">
        <f>SUM(P299:P307)</f>
        <v>0</v>
      </c>
      <c r="Q298" s="207"/>
      <c r="R298" s="208">
        <f>SUM(R299:R307)</f>
        <v>0.0082987599999999988</v>
      </c>
      <c r="S298" s="207"/>
      <c r="T298" s="209">
        <f>SUM(T299:T307)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10" t="s">
        <v>82</v>
      </c>
      <c r="AT298" s="211" t="s">
        <v>72</v>
      </c>
      <c r="AU298" s="211" t="s">
        <v>80</v>
      </c>
      <c r="AY298" s="210" t="s">
        <v>180</v>
      </c>
      <c r="BK298" s="212">
        <f>SUM(BK299:BK307)</f>
        <v>0</v>
      </c>
    </row>
    <row r="299" s="2" customFormat="1" ht="24.15" customHeight="1">
      <c r="A299" s="41"/>
      <c r="B299" s="42"/>
      <c r="C299" s="215" t="s">
        <v>563</v>
      </c>
      <c r="D299" s="215" t="s">
        <v>183</v>
      </c>
      <c r="E299" s="216" t="s">
        <v>558</v>
      </c>
      <c r="F299" s="217" t="s">
        <v>559</v>
      </c>
      <c r="G299" s="218" t="s">
        <v>483</v>
      </c>
      <c r="H299" s="219">
        <v>4</v>
      </c>
      <c r="I299" s="220"/>
      <c r="J299" s="221">
        <f>ROUND(I299*H299,2)</f>
        <v>0</v>
      </c>
      <c r="K299" s="217" t="s">
        <v>187</v>
      </c>
      <c r="L299" s="47"/>
      <c r="M299" s="222" t="s">
        <v>19</v>
      </c>
      <c r="N299" s="223" t="s">
        <v>44</v>
      </c>
      <c r="O299" s="87"/>
      <c r="P299" s="224">
        <f>O299*H299</f>
        <v>0</v>
      </c>
      <c r="Q299" s="224">
        <v>0.0014766899999999999</v>
      </c>
      <c r="R299" s="224">
        <f>Q299*H299</f>
        <v>0.0059067599999999996</v>
      </c>
      <c r="S299" s="224">
        <v>0</v>
      </c>
      <c r="T299" s="225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26" t="s">
        <v>284</v>
      </c>
      <c r="AT299" s="226" t="s">
        <v>183</v>
      </c>
      <c r="AU299" s="226" t="s">
        <v>82</v>
      </c>
      <c r="AY299" s="20" t="s">
        <v>180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20" t="s">
        <v>80</v>
      </c>
      <c r="BK299" s="227">
        <f>ROUND(I299*H299,2)</f>
        <v>0</v>
      </c>
      <c r="BL299" s="20" t="s">
        <v>284</v>
      </c>
      <c r="BM299" s="226" t="s">
        <v>3314</v>
      </c>
    </row>
    <row r="300" s="2" customFormat="1">
      <c r="A300" s="41"/>
      <c r="B300" s="42"/>
      <c r="C300" s="43"/>
      <c r="D300" s="228" t="s">
        <v>190</v>
      </c>
      <c r="E300" s="43"/>
      <c r="F300" s="229" t="s">
        <v>561</v>
      </c>
      <c r="G300" s="43"/>
      <c r="H300" s="43"/>
      <c r="I300" s="230"/>
      <c r="J300" s="43"/>
      <c r="K300" s="43"/>
      <c r="L300" s="47"/>
      <c r="M300" s="231"/>
      <c r="N300" s="23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190</v>
      </c>
      <c r="AU300" s="20" t="s">
        <v>82</v>
      </c>
    </row>
    <row r="301" s="2" customFormat="1">
      <c r="A301" s="41"/>
      <c r="B301" s="42"/>
      <c r="C301" s="43"/>
      <c r="D301" s="233" t="s">
        <v>192</v>
      </c>
      <c r="E301" s="43"/>
      <c r="F301" s="234" t="s">
        <v>562</v>
      </c>
      <c r="G301" s="43"/>
      <c r="H301" s="43"/>
      <c r="I301" s="230"/>
      <c r="J301" s="43"/>
      <c r="K301" s="43"/>
      <c r="L301" s="47"/>
      <c r="M301" s="231"/>
      <c r="N301" s="23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192</v>
      </c>
      <c r="AU301" s="20" t="s">
        <v>82</v>
      </c>
    </row>
    <row r="302" s="2" customFormat="1" ht="21.75" customHeight="1">
      <c r="A302" s="41"/>
      <c r="B302" s="42"/>
      <c r="C302" s="215" t="s">
        <v>569</v>
      </c>
      <c r="D302" s="215" t="s">
        <v>183</v>
      </c>
      <c r="E302" s="216" t="s">
        <v>564</v>
      </c>
      <c r="F302" s="217" t="s">
        <v>565</v>
      </c>
      <c r="G302" s="218" t="s">
        <v>385</v>
      </c>
      <c r="H302" s="219">
        <v>4</v>
      </c>
      <c r="I302" s="220"/>
      <c r="J302" s="221">
        <f>ROUND(I302*H302,2)</f>
        <v>0</v>
      </c>
      <c r="K302" s="217" t="s">
        <v>187</v>
      </c>
      <c r="L302" s="47"/>
      <c r="M302" s="222" t="s">
        <v>19</v>
      </c>
      <c r="N302" s="223" t="s">
        <v>44</v>
      </c>
      <c r="O302" s="87"/>
      <c r="P302" s="224">
        <f>O302*H302</f>
        <v>0</v>
      </c>
      <c r="Q302" s="224">
        <v>0.00059800000000000001</v>
      </c>
      <c r="R302" s="224">
        <f>Q302*H302</f>
        <v>0.002392</v>
      </c>
      <c r="S302" s="224">
        <v>0</v>
      </c>
      <c r="T302" s="22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6" t="s">
        <v>284</v>
      </c>
      <c r="AT302" s="226" t="s">
        <v>183</v>
      </c>
      <c r="AU302" s="226" t="s">
        <v>82</v>
      </c>
      <c r="AY302" s="20" t="s">
        <v>180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20" t="s">
        <v>80</v>
      </c>
      <c r="BK302" s="227">
        <f>ROUND(I302*H302,2)</f>
        <v>0</v>
      </c>
      <c r="BL302" s="20" t="s">
        <v>284</v>
      </c>
      <c r="BM302" s="226" t="s">
        <v>3315</v>
      </c>
    </row>
    <row r="303" s="2" customFormat="1">
      <c r="A303" s="41"/>
      <c r="B303" s="42"/>
      <c r="C303" s="43"/>
      <c r="D303" s="228" t="s">
        <v>190</v>
      </c>
      <c r="E303" s="43"/>
      <c r="F303" s="229" t="s">
        <v>567</v>
      </c>
      <c r="G303" s="43"/>
      <c r="H303" s="43"/>
      <c r="I303" s="230"/>
      <c r="J303" s="43"/>
      <c r="K303" s="43"/>
      <c r="L303" s="47"/>
      <c r="M303" s="231"/>
      <c r="N303" s="23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190</v>
      </c>
      <c r="AU303" s="20" t="s">
        <v>82</v>
      </c>
    </row>
    <row r="304" s="2" customFormat="1">
      <c r="A304" s="41"/>
      <c r="B304" s="42"/>
      <c r="C304" s="43"/>
      <c r="D304" s="233" t="s">
        <v>192</v>
      </c>
      <c r="E304" s="43"/>
      <c r="F304" s="234" t="s">
        <v>568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192</v>
      </c>
      <c r="AU304" s="20" t="s">
        <v>82</v>
      </c>
    </row>
    <row r="305" s="2" customFormat="1" ht="24.15" customHeight="1">
      <c r="A305" s="41"/>
      <c r="B305" s="42"/>
      <c r="C305" s="215" t="s">
        <v>577</v>
      </c>
      <c r="D305" s="215" t="s">
        <v>183</v>
      </c>
      <c r="E305" s="216" t="s">
        <v>3057</v>
      </c>
      <c r="F305" s="217" t="s">
        <v>3058</v>
      </c>
      <c r="G305" s="218" t="s">
        <v>305</v>
      </c>
      <c r="H305" s="219">
        <v>0.0080000000000000002</v>
      </c>
      <c r="I305" s="220"/>
      <c r="J305" s="221">
        <f>ROUND(I305*H305,2)</f>
        <v>0</v>
      </c>
      <c r="K305" s="217" t="s">
        <v>187</v>
      </c>
      <c r="L305" s="47"/>
      <c r="M305" s="222" t="s">
        <v>19</v>
      </c>
      <c r="N305" s="223" t="s">
        <v>44</v>
      </c>
      <c r="O305" s="87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6" t="s">
        <v>284</v>
      </c>
      <c r="AT305" s="226" t="s">
        <v>183</v>
      </c>
      <c r="AU305" s="226" t="s">
        <v>82</v>
      </c>
      <c r="AY305" s="20" t="s">
        <v>180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20" t="s">
        <v>80</v>
      </c>
      <c r="BK305" s="227">
        <f>ROUND(I305*H305,2)</f>
        <v>0</v>
      </c>
      <c r="BL305" s="20" t="s">
        <v>284</v>
      </c>
      <c r="BM305" s="226" t="s">
        <v>3316</v>
      </c>
    </row>
    <row r="306" s="2" customFormat="1">
      <c r="A306" s="41"/>
      <c r="B306" s="42"/>
      <c r="C306" s="43"/>
      <c r="D306" s="228" t="s">
        <v>190</v>
      </c>
      <c r="E306" s="43"/>
      <c r="F306" s="229" t="s">
        <v>3060</v>
      </c>
      <c r="G306" s="43"/>
      <c r="H306" s="43"/>
      <c r="I306" s="230"/>
      <c r="J306" s="43"/>
      <c r="K306" s="43"/>
      <c r="L306" s="47"/>
      <c r="M306" s="231"/>
      <c r="N306" s="23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190</v>
      </c>
      <c r="AU306" s="20" t="s">
        <v>82</v>
      </c>
    </row>
    <row r="307" s="2" customFormat="1">
      <c r="A307" s="41"/>
      <c r="B307" s="42"/>
      <c r="C307" s="43"/>
      <c r="D307" s="233" t="s">
        <v>192</v>
      </c>
      <c r="E307" s="43"/>
      <c r="F307" s="234" t="s">
        <v>3061</v>
      </c>
      <c r="G307" s="43"/>
      <c r="H307" s="43"/>
      <c r="I307" s="230"/>
      <c r="J307" s="43"/>
      <c r="K307" s="43"/>
      <c r="L307" s="47"/>
      <c r="M307" s="231"/>
      <c r="N307" s="23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192</v>
      </c>
      <c r="AU307" s="20" t="s">
        <v>82</v>
      </c>
    </row>
    <row r="308" s="12" customFormat="1" ht="22.8" customHeight="1">
      <c r="A308" s="12"/>
      <c r="B308" s="199"/>
      <c r="C308" s="200"/>
      <c r="D308" s="201" t="s">
        <v>72</v>
      </c>
      <c r="E308" s="213" t="s">
        <v>575</v>
      </c>
      <c r="F308" s="213" t="s">
        <v>576</v>
      </c>
      <c r="G308" s="200"/>
      <c r="H308" s="200"/>
      <c r="I308" s="203"/>
      <c r="J308" s="214">
        <f>BK308</f>
        <v>0</v>
      </c>
      <c r="K308" s="200"/>
      <c r="L308" s="205"/>
      <c r="M308" s="206"/>
      <c r="N308" s="207"/>
      <c r="O308" s="207"/>
      <c r="P308" s="208">
        <f>SUM(P309:P323)</f>
        <v>0</v>
      </c>
      <c r="Q308" s="207"/>
      <c r="R308" s="208">
        <f>SUM(R309:R323)</f>
        <v>0.00257004</v>
      </c>
      <c r="S308" s="207"/>
      <c r="T308" s="209">
        <f>SUM(T309:T323)</f>
        <v>0.0027000000000000001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10" t="s">
        <v>82</v>
      </c>
      <c r="AT308" s="211" t="s">
        <v>72</v>
      </c>
      <c r="AU308" s="211" t="s">
        <v>80</v>
      </c>
      <c r="AY308" s="210" t="s">
        <v>180</v>
      </c>
      <c r="BK308" s="212">
        <f>SUM(BK309:BK323)</f>
        <v>0</v>
      </c>
    </row>
    <row r="309" s="2" customFormat="1" ht="24.15" customHeight="1">
      <c r="A309" s="41"/>
      <c r="B309" s="42"/>
      <c r="C309" s="215" t="s">
        <v>583</v>
      </c>
      <c r="D309" s="215" t="s">
        <v>183</v>
      </c>
      <c r="E309" s="216" t="s">
        <v>578</v>
      </c>
      <c r="F309" s="217" t="s">
        <v>579</v>
      </c>
      <c r="G309" s="218" t="s">
        <v>385</v>
      </c>
      <c r="H309" s="219">
        <v>6</v>
      </c>
      <c r="I309" s="220"/>
      <c r="J309" s="221">
        <f>ROUND(I309*H309,2)</f>
        <v>0</v>
      </c>
      <c r="K309" s="217" t="s">
        <v>187</v>
      </c>
      <c r="L309" s="47"/>
      <c r="M309" s="222" t="s">
        <v>19</v>
      </c>
      <c r="N309" s="223" t="s">
        <v>44</v>
      </c>
      <c r="O309" s="87"/>
      <c r="P309" s="224">
        <f>O309*H309</f>
        <v>0</v>
      </c>
      <c r="Q309" s="224">
        <v>9.1199999999999994E-05</v>
      </c>
      <c r="R309" s="224">
        <f>Q309*H309</f>
        <v>0.00054719999999999997</v>
      </c>
      <c r="S309" s="224">
        <v>0.00044999999999999999</v>
      </c>
      <c r="T309" s="225">
        <f>S309*H309</f>
        <v>0.0027000000000000001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6" t="s">
        <v>284</v>
      </c>
      <c r="AT309" s="226" t="s">
        <v>183</v>
      </c>
      <c r="AU309" s="226" t="s">
        <v>82</v>
      </c>
      <c r="AY309" s="20" t="s">
        <v>180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20" t="s">
        <v>80</v>
      </c>
      <c r="BK309" s="227">
        <f>ROUND(I309*H309,2)</f>
        <v>0</v>
      </c>
      <c r="BL309" s="20" t="s">
        <v>284</v>
      </c>
      <c r="BM309" s="226" t="s">
        <v>3317</v>
      </c>
    </row>
    <row r="310" s="2" customFormat="1">
      <c r="A310" s="41"/>
      <c r="B310" s="42"/>
      <c r="C310" s="43"/>
      <c r="D310" s="228" t="s">
        <v>190</v>
      </c>
      <c r="E310" s="43"/>
      <c r="F310" s="229" t="s">
        <v>581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190</v>
      </c>
      <c r="AU310" s="20" t="s">
        <v>82</v>
      </c>
    </row>
    <row r="311" s="2" customFormat="1">
      <c r="A311" s="41"/>
      <c r="B311" s="42"/>
      <c r="C311" s="43"/>
      <c r="D311" s="233" t="s">
        <v>192</v>
      </c>
      <c r="E311" s="43"/>
      <c r="F311" s="234" t="s">
        <v>582</v>
      </c>
      <c r="G311" s="43"/>
      <c r="H311" s="43"/>
      <c r="I311" s="230"/>
      <c r="J311" s="43"/>
      <c r="K311" s="43"/>
      <c r="L311" s="47"/>
      <c r="M311" s="231"/>
      <c r="N311" s="23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192</v>
      </c>
      <c r="AU311" s="20" t="s">
        <v>82</v>
      </c>
    </row>
    <row r="312" s="2" customFormat="1" ht="24.15" customHeight="1">
      <c r="A312" s="41"/>
      <c r="B312" s="42"/>
      <c r="C312" s="215" t="s">
        <v>589</v>
      </c>
      <c r="D312" s="215" t="s">
        <v>183</v>
      </c>
      <c r="E312" s="216" t="s">
        <v>584</v>
      </c>
      <c r="F312" s="217" t="s">
        <v>585</v>
      </c>
      <c r="G312" s="218" t="s">
        <v>385</v>
      </c>
      <c r="H312" s="219">
        <v>3</v>
      </c>
      <c r="I312" s="220"/>
      <c r="J312" s="221">
        <f>ROUND(I312*H312,2)</f>
        <v>0</v>
      </c>
      <c r="K312" s="217" t="s">
        <v>187</v>
      </c>
      <c r="L312" s="47"/>
      <c r="M312" s="222" t="s">
        <v>19</v>
      </c>
      <c r="N312" s="223" t="s">
        <v>44</v>
      </c>
      <c r="O312" s="87"/>
      <c r="P312" s="224">
        <f>O312*H312</f>
        <v>0</v>
      </c>
      <c r="Q312" s="224">
        <v>0.00028714000000000002</v>
      </c>
      <c r="R312" s="224">
        <f>Q312*H312</f>
        <v>0.00086142000000000011</v>
      </c>
      <c r="S312" s="224">
        <v>0</v>
      </c>
      <c r="T312" s="225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26" t="s">
        <v>284</v>
      </c>
      <c r="AT312" s="226" t="s">
        <v>183</v>
      </c>
      <c r="AU312" s="226" t="s">
        <v>82</v>
      </c>
      <c r="AY312" s="20" t="s">
        <v>180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20" t="s">
        <v>80</v>
      </c>
      <c r="BK312" s="227">
        <f>ROUND(I312*H312,2)</f>
        <v>0</v>
      </c>
      <c r="BL312" s="20" t="s">
        <v>284</v>
      </c>
      <c r="BM312" s="226" t="s">
        <v>3318</v>
      </c>
    </row>
    <row r="313" s="2" customFormat="1">
      <c r="A313" s="41"/>
      <c r="B313" s="42"/>
      <c r="C313" s="43"/>
      <c r="D313" s="228" t="s">
        <v>190</v>
      </c>
      <c r="E313" s="43"/>
      <c r="F313" s="229" t="s">
        <v>587</v>
      </c>
      <c r="G313" s="43"/>
      <c r="H313" s="43"/>
      <c r="I313" s="230"/>
      <c r="J313" s="43"/>
      <c r="K313" s="43"/>
      <c r="L313" s="47"/>
      <c r="M313" s="231"/>
      <c r="N313" s="23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190</v>
      </c>
      <c r="AU313" s="20" t="s">
        <v>82</v>
      </c>
    </row>
    <row r="314" s="2" customFormat="1">
      <c r="A314" s="41"/>
      <c r="B314" s="42"/>
      <c r="C314" s="43"/>
      <c r="D314" s="233" t="s">
        <v>192</v>
      </c>
      <c r="E314" s="43"/>
      <c r="F314" s="234" t="s">
        <v>588</v>
      </c>
      <c r="G314" s="43"/>
      <c r="H314" s="43"/>
      <c r="I314" s="230"/>
      <c r="J314" s="43"/>
      <c r="K314" s="43"/>
      <c r="L314" s="47"/>
      <c r="M314" s="231"/>
      <c r="N314" s="23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192</v>
      </c>
      <c r="AU314" s="20" t="s">
        <v>82</v>
      </c>
    </row>
    <row r="315" s="2" customFormat="1" ht="24.15" customHeight="1">
      <c r="A315" s="41"/>
      <c r="B315" s="42"/>
      <c r="C315" s="215" t="s">
        <v>595</v>
      </c>
      <c r="D315" s="215" t="s">
        <v>183</v>
      </c>
      <c r="E315" s="216" t="s">
        <v>590</v>
      </c>
      <c r="F315" s="217" t="s">
        <v>591</v>
      </c>
      <c r="G315" s="218" t="s">
        <v>385</v>
      </c>
      <c r="H315" s="219">
        <v>3</v>
      </c>
      <c r="I315" s="220"/>
      <c r="J315" s="221">
        <f>ROUND(I315*H315,2)</f>
        <v>0</v>
      </c>
      <c r="K315" s="217" t="s">
        <v>187</v>
      </c>
      <c r="L315" s="47"/>
      <c r="M315" s="222" t="s">
        <v>19</v>
      </c>
      <c r="N315" s="223" t="s">
        <v>44</v>
      </c>
      <c r="O315" s="87"/>
      <c r="P315" s="224">
        <f>O315*H315</f>
        <v>0</v>
      </c>
      <c r="Q315" s="224">
        <v>0.00012999999999999999</v>
      </c>
      <c r="R315" s="224">
        <f>Q315*H315</f>
        <v>0.00038999999999999994</v>
      </c>
      <c r="S315" s="224">
        <v>0</v>
      </c>
      <c r="T315" s="225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6" t="s">
        <v>284</v>
      </c>
      <c r="AT315" s="226" t="s">
        <v>183</v>
      </c>
      <c r="AU315" s="226" t="s">
        <v>82</v>
      </c>
      <c r="AY315" s="20" t="s">
        <v>180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20" t="s">
        <v>80</v>
      </c>
      <c r="BK315" s="227">
        <f>ROUND(I315*H315,2)</f>
        <v>0</v>
      </c>
      <c r="BL315" s="20" t="s">
        <v>284</v>
      </c>
      <c r="BM315" s="226" t="s">
        <v>3319</v>
      </c>
    </row>
    <row r="316" s="2" customFormat="1">
      <c r="A316" s="41"/>
      <c r="B316" s="42"/>
      <c r="C316" s="43"/>
      <c r="D316" s="228" t="s">
        <v>190</v>
      </c>
      <c r="E316" s="43"/>
      <c r="F316" s="229" t="s">
        <v>593</v>
      </c>
      <c r="G316" s="43"/>
      <c r="H316" s="43"/>
      <c r="I316" s="230"/>
      <c r="J316" s="43"/>
      <c r="K316" s="43"/>
      <c r="L316" s="47"/>
      <c r="M316" s="231"/>
      <c r="N316" s="23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190</v>
      </c>
      <c r="AU316" s="20" t="s">
        <v>82</v>
      </c>
    </row>
    <row r="317" s="2" customFormat="1">
      <c r="A317" s="41"/>
      <c r="B317" s="42"/>
      <c r="C317" s="43"/>
      <c r="D317" s="233" t="s">
        <v>192</v>
      </c>
      <c r="E317" s="43"/>
      <c r="F317" s="234" t="s">
        <v>594</v>
      </c>
      <c r="G317" s="43"/>
      <c r="H317" s="43"/>
      <c r="I317" s="230"/>
      <c r="J317" s="43"/>
      <c r="K317" s="43"/>
      <c r="L317" s="47"/>
      <c r="M317" s="231"/>
      <c r="N317" s="23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192</v>
      </c>
      <c r="AU317" s="20" t="s">
        <v>82</v>
      </c>
    </row>
    <row r="318" s="2" customFormat="1" ht="24.15" customHeight="1">
      <c r="A318" s="41"/>
      <c r="B318" s="42"/>
      <c r="C318" s="215" t="s">
        <v>601</v>
      </c>
      <c r="D318" s="215" t="s">
        <v>183</v>
      </c>
      <c r="E318" s="216" t="s">
        <v>596</v>
      </c>
      <c r="F318" s="217" t="s">
        <v>597</v>
      </c>
      <c r="G318" s="218" t="s">
        <v>385</v>
      </c>
      <c r="H318" s="219">
        <v>3</v>
      </c>
      <c r="I318" s="220"/>
      <c r="J318" s="221">
        <f>ROUND(I318*H318,2)</f>
        <v>0</v>
      </c>
      <c r="K318" s="217" t="s">
        <v>187</v>
      </c>
      <c r="L318" s="47"/>
      <c r="M318" s="222" t="s">
        <v>19</v>
      </c>
      <c r="N318" s="223" t="s">
        <v>44</v>
      </c>
      <c r="O318" s="87"/>
      <c r="P318" s="224">
        <f>O318*H318</f>
        <v>0</v>
      </c>
      <c r="Q318" s="224">
        <v>0.00025713999999999999</v>
      </c>
      <c r="R318" s="224">
        <f>Q318*H318</f>
        <v>0.00077141999999999998</v>
      </c>
      <c r="S318" s="224">
        <v>0</v>
      </c>
      <c r="T318" s="225">
        <f>S318*H318</f>
        <v>0</v>
      </c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R318" s="226" t="s">
        <v>284</v>
      </c>
      <c r="AT318" s="226" t="s">
        <v>183</v>
      </c>
      <c r="AU318" s="226" t="s">
        <v>82</v>
      </c>
      <c r="AY318" s="20" t="s">
        <v>180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20" t="s">
        <v>80</v>
      </c>
      <c r="BK318" s="227">
        <f>ROUND(I318*H318,2)</f>
        <v>0</v>
      </c>
      <c r="BL318" s="20" t="s">
        <v>284</v>
      </c>
      <c r="BM318" s="226" t="s">
        <v>3320</v>
      </c>
    </row>
    <row r="319" s="2" customFormat="1">
      <c r="A319" s="41"/>
      <c r="B319" s="42"/>
      <c r="C319" s="43"/>
      <c r="D319" s="228" t="s">
        <v>190</v>
      </c>
      <c r="E319" s="43"/>
      <c r="F319" s="229" t="s">
        <v>599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190</v>
      </c>
      <c r="AU319" s="20" t="s">
        <v>82</v>
      </c>
    </row>
    <row r="320" s="2" customFormat="1">
      <c r="A320" s="41"/>
      <c r="B320" s="42"/>
      <c r="C320" s="43"/>
      <c r="D320" s="233" t="s">
        <v>192</v>
      </c>
      <c r="E320" s="43"/>
      <c r="F320" s="234" t="s">
        <v>600</v>
      </c>
      <c r="G320" s="43"/>
      <c r="H320" s="43"/>
      <c r="I320" s="230"/>
      <c r="J320" s="43"/>
      <c r="K320" s="43"/>
      <c r="L320" s="47"/>
      <c r="M320" s="231"/>
      <c r="N320" s="23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192</v>
      </c>
      <c r="AU320" s="20" t="s">
        <v>82</v>
      </c>
    </row>
    <row r="321" s="2" customFormat="1" ht="24.15" customHeight="1">
      <c r="A321" s="41"/>
      <c r="B321" s="42"/>
      <c r="C321" s="215" t="s">
        <v>609</v>
      </c>
      <c r="D321" s="215" t="s">
        <v>183</v>
      </c>
      <c r="E321" s="216" t="s">
        <v>602</v>
      </c>
      <c r="F321" s="217" t="s">
        <v>603</v>
      </c>
      <c r="G321" s="218" t="s">
        <v>305</v>
      </c>
      <c r="H321" s="219">
        <v>0.0030000000000000001</v>
      </c>
      <c r="I321" s="220"/>
      <c r="J321" s="221">
        <f>ROUND(I321*H321,2)</f>
        <v>0</v>
      </c>
      <c r="K321" s="217" t="s">
        <v>187</v>
      </c>
      <c r="L321" s="47"/>
      <c r="M321" s="222" t="s">
        <v>19</v>
      </c>
      <c r="N321" s="223" t="s">
        <v>44</v>
      </c>
      <c r="O321" s="87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26" t="s">
        <v>284</v>
      </c>
      <c r="AT321" s="226" t="s">
        <v>183</v>
      </c>
      <c r="AU321" s="226" t="s">
        <v>82</v>
      </c>
      <c r="AY321" s="20" t="s">
        <v>180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20" t="s">
        <v>80</v>
      </c>
      <c r="BK321" s="227">
        <f>ROUND(I321*H321,2)</f>
        <v>0</v>
      </c>
      <c r="BL321" s="20" t="s">
        <v>284</v>
      </c>
      <c r="BM321" s="226" t="s">
        <v>3321</v>
      </c>
    </row>
    <row r="322" s="2" customFormat="1">
      <c r="A322" s="41"/>
      <c r="B322" s="42"/>
      <c r="C322" s="43"/>
      <c r="D322" s="228" t="s">
        <v>190</v>
      </c>
      <c r="E322" s="43"/>
      <c r="F322" s="229" t="s">
        <v>605</v>
      </c>
      <c r="G322" s="43"/>
      <c r="H322" s="43"/>
      <c r="I322" s="230"/>
      <c r="J322" s="43"/>
      <c r="K322" s="43"/>
      <c r="L322" s="47"/>
      <c r="M322" s="231"/>
      <c r="N322" s="23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190</v>
      </c>
      <c r="AU322" s="20" t="s">
        <v>82</v>
      </c>
    </row>
    <row r="323" s="2" customFormat="1">
      <c r="A323" s="41"/>
      <c r="B323" s="42"/>
      <c r="C323" s="43"/>
      <c r="D323" s="233" t="s">
        <v>192</v>
      </c>
      <c r="E323" s="43"/>
      <c r="F323" s="234" t="s">
        <v>606</v>
      </c>
      <c r="G323" s="43"/>
      <c r="H323" s="43"/>
      <c r="I323" s="230"/>
      <c r="J323" s="43"/>
      <c r="K323" s="43"/>
      <c r="L323" s="47"/>
      <c r="M323" s="231"/>
      <c r="N323" s="232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192</v>
      </c>
      <c r="AU323" s="20" t="s">
        <v>82</v>
      </c>
    </row>
    <row r="324" s="12" customFormat="1" ht="22.8" customHeight="1">
      <c r="A324" s="12"/>
      <c r="B324" s="199"/>
      <c r="C324" s="200"/>
      <c r="D324" s="201" t="s">
        <v>72</v>
      </c>
      <c r="E324" s="213" t="s">
        <v>607</v>
      </c>
      <c r="F324" s="213" t="s">
        <v>608</v>
      </c>
      <c r="G324" s="200"/>
      <c r="H324" s="200"/>
      <c r="I324" s="203"/>
      <c r="J324" s="214">
        <f>BK324</f>
        <v>0</v>
      </c>
      <c r="K324" s="200"/>
      <c r="L324" s="205"/>
      <c r="M324" s="206"/>
      <c r="N324" s="207"/>
      <c r="O324" s="207"/>
      <c r="P324" s="208">
        <f>SUM(P325:P337)</f>
        <v>0</v>
      </c>
      <c r="Q324" s="207"/>
      <c r="R324" s="208">
        <f>SUM(R325:R337)</f>
        <v>0.063079999999999997</v>
      </c>
      <c r="S324" s="207"/>
      <c r="T324" s="209">
        <f>SUM(T325:T337)</f>
        <v>0.057078000000000004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10" t="s">
        <v>82</v>
      </c>
      <c r="AT324" s="211" t="s">
        <v>72</v>
      </c>
      <c r="AU324" s="211" t="s">
        <v>80</v>
      </c>
      <c r="AY324" s="210" t="s">
        <v>180</v>
      </c>
      <c r="BK324" s="212">
        <f>SUM(BK325:BK337)</f>
        <v>0</v>
      </c>
    </row>
    <row r="325" s="2" customFormat="1" ht="16.5" customHeight="1">
      <c r="A325" s="41"/>
      <c r="B325" s="42"/>
      <c r="C325" s="215" t="s">
        <v>616</v>
      </c>
      <c r="D325" s="215" t="s">
        <v>183</v>
      </c>
      <c r="E325" s="216" t="s">
        <v>610</v>
      </c>
      <c r="F325" s="217" t="s">
        <v>611</v>
      </c>
      <c r="G325" s="218" t="s">
        <v>186</v>
      </c>
      <c r="H325" s="219">
        <v>5.4000000000000004</v>
      </c>
      <c r="I325" s="220"/>
      <c r="J325" s="221">
        <f>ROUND(I325*H325,2)</f>
        <v>0</v>
      </c>
      <c r="K325" s="217" t="s">
        <v>187</v>
      </c>
      <c r="L325" s="47"/>
      <c r="M325" s="222" t="s">
        <v>19</v>
      </c>
      <c r="N325" s="223" t="s">
        <v>44</v>
      </c>
      <c r="O325" s="87"/>
      <c r="P325" s="224">
        <f>O325*H325</f>
        <v>0</v>
      </c>
      <c r="Q325" s="224">
        <v>0</v>
      </c>
      <c r="R325" s="224">
        <f>Q325*H325</f>
        <v>0</v>
      </c>
      <c r="S325" s="224">
        <v>0.01057</v>
      </c>
      <c r="T325" s="225">
        <f>S325*H325</f>
        <v>0.057078000000000004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6" t="s">
        <v>284</v>
      </c>
      <c r="AT325" s="226" t="s">
        <v>183</v>
      </c>
      <c r="AU325" s="226" t="s">
        <v>82</v>
      </c>
      <c r="AY325" s="20" t="s">
        <v>180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20" t="s">
        <v>80</v>
      </c>
      <c r="BK325" s="227">
        <f>ROUND(I325*H325,2)</f>
        <v>0</v>
      </c>
      <c r="BL325" s="20" t="s">
        <v>284</v>
      </c>
      <c r="BM325" s="226" t="s">
        <v>3322</v>
      </c>
    </row>
    <row r="326" s="2" customFormat="1">
      <c r="A326" s="41"/>
      <c r="B326" s="42"/>
      <c r="C326" s="43"/>
      <c r="D326" s="228" t="s">
        <v>190</v>
      </c>
      <c r="E326" s="43"/>
      <c r="F326" s="229" t="s">
        <v>613</v>
      </c>
      <c r="G326" s="43"/>
      <c r="H326" s="43"/>
      <c r="I326" s="230"/>
      <c r="J326" s="43"/>
      <c r="K326" s="43"/>
      <c r="L326" s="47"/>
      <c r="M326" s="231"/>
      <c r="N326" s="23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190</v>
      </c>
      <c r="AU326" s="20" t="s">
        <v>82</v>
      </c>
    </row>
    <row r="327" s="2" customFormat="1">
      <c r="A327" s="41"/>
      <c r="B327" s="42"/>
      <c r="C327" s="43"/>
      <c r="D327" s="233" t="s">
        <v>192</v>
      </c>
      <c r="E327" s="43"/>
      <c r="F327" s="234" t="s">
        <v>614</v>
      </c>
      <c r="G327" s="43"/>
      <c r="H327" s="43"/>
      <c r="I327" s="230"/>
      <c r="J327" s="43"/>
      <c r="K327" s="43"/>
      <c r="L327" s="47"/>
      <c r="M327" s="231"/>
      <c r="N327" s="23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192</v>
      </c>
      <c r="AU327" s="20" t="s">
        <v>82</v>
      </c>
    </row>
    <row r="328" s="13" customFormat="1">
      <c r="A328" s="13"/>
      <c r="B328" s="235"/>
      <c r="C328" s="236"/>
      <c r="D328" s="228" t="s">
        <v>216</v>
      </c>
      <c r="E328" s="237" t="s">
        <v>19</v>
      </c>
      <c r="F328" s="238" t="s">
        <v>3323</v>
      </c>
      <c r="G328" s="236"/>
      <c r="H328" s="239">
        <v>5.4000000000000004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216</v>
      </c>
      <c r="AU328" s="245" t="s">
        <v>82</v>
      </c>
      <c r="AV328" s="13" t="s">
        <v>82</v>
      </c>
      <c r="AW328" s="13" t="s">
        <v>35</v>
      </c>
      <c r="AX328" s="13" t="s">
        <v>80</v>
      </c>
      <c r="AY328" s="245" t="s">
        <v>180</v>
      </c>
    </row>
    <row r="329" s="2" customFormat="1" ht="37.8" customHeight="1">
      <c r="A329" s="41"/>
      <c r="B329" s="42"/>
      <c r="C329" s="215" t="s">
        <v>622</v>
      </c>
      <c r="D329" s="215" t="s">
        <v>183</v>
      </c>
      <c r="E329" s="216" t="s">
        <v>3324</v>
      </c>
      <c r="F329" s="217" t="s">
        <v>3325</v>
      </c>
      <c r="G329" s="218" t="s">
        <v>385</v>
      </c>
      <c r="H329" s="219">
        <v>1</v>
      </c>
      <c r="I329" s="220"/>
      <c r="J329" s="221">
        <f>ROUND(I329*H329,2)</f>
        <v>0</v>
      </c>
      <c r="K329" s="217" t="s">
        <v>187</v>
      </c>
      <c r="L329" s="47"/>
      <c r="M329" s="222" t="s">
        <v>19</v>
      </c>
      <c r="N329" s="223" t="s">
        <v>44</v>
      </c>
      <c r="O329" s="87"/>
      <c r="P329" s="224">
        <f>O329*H329</f>
        <v>0</v>
      </c>
      <c r="Q329" s="224">
        <v>0.021760000000000002</v>
      </c>
      <c r="R329" s="224">
        <f>Q329*H329</f>
        <v>0.021760000000000002</v>
      </c>
      <c r="S329" s="224">
        <v>0</v>
      </c>
      <c r="T329" s="225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6" t="s">
        <v>284</v>
      </c>
      <c r="AT329" s="226" t="s">
        <v>183</v>
      </c>
      <c r="AU329" s="226" t="s">
        <v>82</v>
      </c>
      <c r="AY329" s="20" t="s">
        <v>180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20" t="s">
        <v>80</v>
      </c>
      <c r="BK329" s="227">
        <f>ROUND(I329*H329,2)</f>
        <v>0</v>
      </c>
      <c r="BL329" s="20" t="s">
        <v>284</v>
      </c>
      <c r="BM329" s="226" t="s">
        <v>3326</v>
      </c>
    </row>
    <row r="330" s="2" customFormat="1">
      <c r="A330" s="41"/>
      <c r="B330" s="42"/>
      <c r="C330" s="43"/>
      <c r="D330" s="228" t="s">
        <v>190</v>
      </c>
      <c r="E330" s="43"/>
      <c r="F330" s="229" t="s">
        <v>3327</v>
      </c>
      <c r="G330" s="43"/>
      <c r="H330" s="43"/>
      <c r="I330" s="230"/>
      <c r="J330" s="43"/>
      <c r="K330" s="43"/>
      <c r="L330" s="47"/>
      <c r="M330" s="231"/>
      <c r="N330" s="23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190</v>
      </c>
      <c r="AU330" s="20" t="s">
        <v>82</v>
      </c>
    </row>
    <row r="331" s="2" customFormat="1">
      <c r="A331" s="41"/>
      <c r="B331" s="42"/>
      <c r="C331" s="43"/>
      <c r="D331" s="233" t="s">
        <v>192</v>
      </c>
      <c r="E331" s="43"/>
      <c r="F331" s="234" t="s">
        <v>3328</v>
      </c>
      <c r="G331" s="43"/>
      <c r="H331" s="43"/>
      <c r="I331" s="230"/>
      <c r="J331" s="43"/>
      <c r="K331" s="43"/>
      <c r="L331" s="47"/>
      <c r="M331" s="231"/>
      <c r="N331" s="23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192</v>
      </c>
      <c r="AU331" s="20" t="s">
        <v>82</v>
      </c>
    </row>
    <row r="332" s="2" customFormat="1" ht="37.8" customHeight="1">
      <c r="A332" s="41"/>
      <c r="B332" s="42"/>
      <c r="C332" s="215" t="s">
        <v>630</v>
      </c>
      <c r="D332" s="215" t="s">
        <v>183</v>
      </c>
      <c r="E332" s="216" t="s">
        <v>3329</v>
      </c>
      <c r="F332" s="217" t="s">
        <v>3330</v>
      </c>
      <c r="G332" s="218" t="s">
        <v>385</v>
      </c>
      <c r="H332" s="219">
        <v>1</v>
      </c>
      <c r="I332" s="220"/>
      <c r="J332" s="221">
        <f>ROUND(I332*H332,2)</f>
        <v>0</v>
      </c>
      <c r="K332" s="217" t="s">
        <v>187</v>
      </c>
      <c r="L332" s="47"/>
      <c r="M332" s="222" t="s">
        <v>19</v>
      </c>
      <c r="N332" s="223" t="s">
        <v>44</v>
      </c>
      <c r="O332" s="87"/>
      <c r="P332" s="224">
        <f>O332*H332</f>
        <v>0</v>
      </c>
      <c r="Q332" s="224">
        <v>0.041320000000000003</v>
      </c>
      <c r="R332" s="224">
        <f>Q332*H332</f>
        <v>0.041320000000000003</v>
      </c>
      <c r="S332" s="224">
        <v>0</v>
      </c>
      <c r="T332" s="22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6" t="s">
        <v>284</v>
      </c>
      <c r="AT332" s="226" t="s">
        <v>183</v>
      </c>
      <c r="AU332" s="226" t="s">
        <v>82</v>
      </c>
      <c r="AY332" s="20" t="s">
        <v>180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20" t="s">
        <v>80</v>
      </c>
      <c r="BK332" s="227">
        <f>ROUND(I332*H332,2)</f>
        <v>0</v>
      </c>
      <c r="BL332" s="20" t="s">
        <v>284</v>
      </c>
      <c r="BM332" s="226" t="s">
        <v>3331</v>
      </c>
    </row>
    <row r="333" s="2" customFormat="1">
      <c r="A333" s="41"/>
      <c r="B333" s="42"/>
      <c r="C333" s="43"/>
      <c r="D333" s="228" t="s">
        <v>190</v>
      </c>
      <c r="E333" s="43"/>
      <c r="F333" s="229" t="s">
        <v>3332</v>
      </c>
      <c r="G333" s="43"/>
      <c r="H333" s="43"/>
      <c r="I333" s="230"/>
      <c r="J333" s="43"/>
      <c r="K333" s="43"/>
      <c r="L333" s="47"/>
      <c r="M333" s="231"/>
      <c r="N333" s="23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190</v>
      </c>
      <c r="AU333" s="20" t="s">
        <v>82</v>
      </c>
    </row>
    <row r="334" s="2" customFormat="1">
      <c r="A334" s="41"/>
      <c r="B334" s="42"/>
      <c r="C334" s="43"/>
      <c r="D334" s="233" t="s">
        <v>192</v>
      </c>
      <c r="E334" s="43"/>
      <c r="F334" s="234" t="s">
        <v>3333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192</v>
      </c>
      <c r="AU334" s="20" t="s">
        <v>82</v>
      </c>
    </row>
    <row r="335" s="2" customFormat="1" ht="24.15" customHeight="1">
      <c r="A335" s="41"/>
      <c r="B335" s="42"/>
      <c r="C335" s="215" t="s">
        <v>636</v>
      </c>
      <c r="D335" s="215" t="s">
        <v>183</v>
      </c>
      <c r="E335" s="216" t="s">
        <v>623</v>
      </c>
      <c r="F335" s="217" t="s">
        <v>624</v>
      </c>
      <c r="G335" s="218" t="s">
        <v>305</v>
      </c>
      <c r="H335" s="219">
        <v>0.063</v>
      </c>
      <c r="I335" s="220"/>
      <c r="J335" s="221">
        <f>ROUND(I335*H335,2)</f>
        <v>0</v>
      </c>
      <c r="K335" s="217" t="s">
        <v>187</v>
      </c>
      <c r="L335" s="47"/>
      <c r="M335" s="222" t="s">
        <v>19</v>
      </c>
      <c r="N335" s="223" t="s">
        <v>44</v>
      </c>
      <c r="O335" s="87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26" t="s">
        <v>284</v>
      </c>
      <c r="AT335" s="226" t="s">
        <v>183</v>
      </c>
      <c r="AU335" s="226" t="s">
        <v>82</v>
      </c>
      <c r="AY335" s="20" t="s">
        <v>180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20" t="s">
        <v>80</v>
      </c>
      <c r="BK335" s="227">
        <f>ROUND(I335*H335,2)</f>
        <v>0</v>
      </c>
      <c r="BL335" s="20" t="s">
        <v>284</v>
      </c>
      <c r="BM335" s="226" t="s">
        <v>3334</v>
      </c>
    </row>
    <row r="336" s="2" customFormat="1">
      <c r="A336" s="41"/>
      <c r="B336" s="42"/>
      <c r="C336" s="43"/>
      <c r="D336" s="228" t="s">
        <v>190</v>
      </c>
      <c r="E336" s="43"/>
      <c r="F336" s="229" t="s">
        <v>626</v>
      </c>
      <c r="G336" s="43"/>
      <c r="H336" s="43"/>
      <c r="I336" s="230"/>
      <c r="J336" s="43"/>
      <c r="K336" s="43"/>
      <c r="L336" s="47"/>
      <c r="M336" s="231"/>
      <c r="N336" s="232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190</v>
      </c>
      <c r="AU336" s="20" t="s">
        <v>82</v>
      </c>
    </row>
    <row r="337" s="2" customFormat="1">
      <c r="A337" s="41"/>
      <c r="B337" s="42"/>
      <c r="C337" s="43"/>
      <c r="D337" s="233" t="s">
        <v>192</v>
      </c>
      <c r="E337" s="43"/>
      <c r="F337" s="234" t="s">
        <v>627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192</v>
      </c>
      <c r="AU337" s="20" t="s">
        <v>82</v>
      </c>
    </row>
    <row r="338" s="12" customFormat="1" ht="22.8" customHeight="1">
      <c r="A338" s="12"/>
      <c r="B338" s="199"/>
      <c r="C338" s="200"/>
      <c r="D338" s="201" t="s">
        <v>72</v>
      </c>
      <c r="E338" s="213" t="s">
        <v>1348</v>
      </c>
      <c r="F338" s="213" t="s">
        <v>1349</v>
      </c>
      <c r="G338" s="200"/>
      <c r="H338" s="200"/>
      <c r="I338" s="203"/>
      <c r="J338" s="214">
        <f>BK338</f>
        <v>0</v>
      </c>
      <c r="K338" s="200"/>
      <c r="L338" s="205"/>
      <c r="M338" s="206"/>
      <c r="N338" s="207"/>
      <c r="O338" s="207"/>
      <c r="P338" s="208">
        <f>SUM(P339:P357)</f>
        <v>0</v>
      </c>
      <c r="Q338" s="207"/>
      <c r="R338" s="208">
        <f>SUM(R339:R357)</f>
        <v>0.051954500000000001</v>
      </c>
      <c r="S338" s="207"/>
      <c r="T338" s="209">
        <f>SUM(T339:T357)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10" t="s">
        <v>82</v>
      </c>
      <c r="AT338" s="211" t="s">
        <v>72</v>
      </c>
      <c r="AU338" s="211" t="s">
        <v>80</v>
      </c>
      <c r="AY338" s="210" t="s">
        <v>180</v>
      </c>
      <c r="BK338" s="212">
        <f>SUM(BK339:BK357)</f>
        <v>0</v>
      </c>
    </row>
    <row r="339" s="2" customFormat="1" ht="24.15" customHeight="1">
      <c r="A339" s="41"/>
      <c r="B339" s="42"/>
      <c r="C339" s="215" t="s">
        <v>642</v>
      </c>
      <c r="D339" s="215" t="s">
        <v>183</v>
      </c>
      <c r="E339" s="216" t="s">
        <v>1350</v>
      </c>
      <c r="F339" s="217" t="s">
        <v>1351</v>
      </c>
      <c r="G339" s="218" t="s">
        <v>186</v>
      </c>
      <c r="H339" s="219">
        <v>1.8500000000000001</v>
      </c>
      <c r="I339" s="220"/>
      <c r="J339" s="221">
        <f>ROUND(I339*H339,2)</f>
        <v>0</v>
      </c>
      <c r="K339" s="217" t="s">
        <v>187</v>
      </c>
      <c r="L339" s="47"/>
      <c r="M339" s="222" t="s">
        <v>19</v>
      </c>
      <c r="N339" s="223" t="s">
        <v>44</v>
      </c>
      <c r="O339" s="87"/>
      <c r="P339" s="224">
        <f>O339*H339</f>
        <v>0</v>
      </c>
      <c r="Q339" s="224">
        <v>0.012590000000000001</v>
      </c>
      <c r="R339" s="224">
        <f>Q339*H339</f>
        <v>0.023291500000000003</v>
      </c>
      <c r="S339" s="224">
        <v>0</v>
      </c>
      <c r="T339" s="225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6" t="s">
        <v>284</v>
      </c>
      <c r="AT339" s="226" t="s">
        <v>183</v>
      </c>
      <c r="AU339" s="226" t="s">
        <v>82</v>
      </c>
      <c r="AY339" s="20" t="s">
        <v>180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20" t="s">
        <v>80</v>
      </c>
      <c r="BK339" s="227">
        <f>ROUND(I339*H339,2)</f>
        <v>0</v>
      </c>
      <c r="BL339" s="20" t="s">
        <v>284</v>
      </c>
      <c r="BM339" s="226" t="s">
        <v>3335</v>
      </c>
    </row>
    <row r="340" s="2" customFormat="1">
      <c r="A340" s="41"/>
      <c r="B340" s="42"/>
      <c r="C340" s="43"/>
      <c r="D340" s="228" t="s">
        <v>190</v>
      </c>
      <c r="E340" s="43"/>
      <c r="F340" s="229" t="s">
        <v>1353</v>
      </c>
      <c r="G340" s="43"/>
      <c r="H340" s="43"/>
      <c r="I340" s="230"/>
      <c r="J340" s="43"/>
      <c r="K340" s="43"/>
      <c r="L340" s="47"/>
      <c r="M340" s="231"/>
      <c r="N340" s="23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190</v>
      </c>
      <c r="AU340" s="20" t="s">
        <v>82</v>
      </c>
    </row>
    <row r="341" s="2" customFormat="1">
      <c r="A341" s="41"/>
      <c r="B341" s="42"/>
      <c r="C341" s="43"/>
      <c r="D341" s="233" t="s">
        <v>192</v>
      </c>
      <c r="E341" s="43"/>
      <c r="F341" s="234" t="s">
        <v>1354</v>
      </c>
      <c r="G341" s="43"/>
      <c r="H341" s="43"/>
      <c r="I341" s="230"/>
      <c r="J341" s="43"/>
      <c r="K341" s="43"/>
      <c r="L341" s="47"/>
      <c r="M341" s="231"/>
      <c r="N341" s="23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192</v>
      </c>
      <c r="AU341" s="20" t="s">
        <v>82</v>
      </c>
    </row>
    <row r="342" s="13" customFormat="1">
      <c r="A342" s="13"/>
      <c r="B342" s="235"/>
      <c r="C342" s="236"/>
      <c r="D342" s="228" t="s">
        <v>216</v>
      </c>
      <c r="E342" s="237" t="s">
        <v>19</v>
      </c>
      <c r="F342" s="238" t="s">
        <v>3237</v>
      </c>
      <c r="G342" s="236"/>
      <c r="H342" s="239">
        <v>1.8500000000000001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5" t="s">
        <v>216</v>
      </c>
      <c r="AU342" s="245" t="s">
        <v>82</v>
      </c>
      <c r="AV342" s="13" t="s">
        <v>82</v>
      </c>
      <c r="AW342" s="13" t="s">
        <v>35</v>
      </c>
      <c r="AX342" s="13" t="s">
        <v>80</v>
      </c>
      <c r="AY342" s="245" t="s">
        <v>180</v>
      </c>
    </row>
    <row r="343" s="2" customFormat="1" ht="16.5" customHeight="1">
      <c r="A343" s="41"/>
      <c r="B343" s="42"/>
      <c r="C343" s="215" t="s">
        <v>646</v>
      </c>
      <c r="D343" s="215" t="s">
        <v>183</v>
      </c>
      <c r="E343" s="216" t="s">
        <v>1356</v>
      </c>
      <c r="F343" s="217" t="s">
        <v>1357</v>
      </c>
      <c r="G343" s="218" t="s">
        <v>186</v>
      </c>
      <c r="H343" s="219">
        <v>1.8500000000000001</v>
      </c>
      <c r="I343" s="220"/>
      <c r="J343" s="221">
        <f>ROUND(I343*H343,2)</f>
        <v>0</v>
      </c>
      <c r="K343" s="217" t="s">
        <v>187</v>
      </c>
      <c r="L343" s="47"/>
      <c r="M343" s="222" t="s">
        <v>19</v>
      </c>
      <c r="N343" s="223" t="s">
        <v>44</v>
      </c>
      <c r="O343" s="87"/>
      <c r="P343" s="224">
        <f>O343*H343</f>
        <v>0</v>
      </c>
      <c r="Q343" s="224">
        <v>0.00010000000000000001</v>
      </c>
      <c r="R343" s="224">
        <f>Q343*H343</f>
        <v>0.00018500000000000002</v>
      </c>
      <c r="S343" s="224">
        <v>0</v>
      </c>
      <c r="T343" s="225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6" t="s">
        <v>284</v>
      </c>
      <c r="AT343" s="226" t="s">
        <v>183</v>
      </c>
      <c r="AU343" s="226" t="s">
        <v>82</v>
      </c>
      <c r="AY343" s="20" t="s">
        <v>180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20" t="s">
        <v>80</v>
      </c>
      <c r="BK343" s="227">
        <f>ROUND(I343*H343,2)</f>
        <v>0</v>
      </c>
      <c r="BL343" s="20" t="s">
        <v>284</v>
      </c>
      <c r="BM343" s="226" t="s">
        <v>3336</v>
      </c>
    </row>
    <row r="344" s="2" customFormat="1">
      <c r="A344" s="41"/>
      <c r="B344" s="42"/>
      <c r="C344" s="43"/>
      <c r="D344" s="228" t="s">
        <v>190</v>
      </c>
      <c r="E344" s="43"/>
      <c r="F344" s="229" t="s">
        <v>1359</v>
      </c>
      <c r="G344" s="43"/>
      <c r="H344" s="43"/>
      <c r="I344" s="230"/>
      <c r="J344" s="43"/>
      <c r="K344" s="43"/>
      <c r="L344" s="47"/>
      <c r="M344" s="231"/>
      <c r="N344" s="23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190</v>
      </c>
      <c r="AU344" s="20" t="s">
        <v>82</v>
      </c>
    </row>
    <row r="345" s="2" customFormat="1">
      <c r="A345" s="41"/>
      <c r="B345" s="42"/>
      <c r="C345" s="43"/>
      <c r="D345" s="233" t="s">
        <v>192</v>
      </c>
      <c r="E345" s="43"/>
      <c r="F345" s="234" t="s">
        <v>1360</v>
      </c>
      <c r="G345" s="43"/>
      <c r="H345" s="43"/>
      <c r="I345" s="230"/>
      <c r="J345" s="43"/>
      <c r="K345" s="43"/>
      <c r="L345" s="47"/>
      <c r="M345" s="231"/>
      <c r="N345" s="232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192</v>
      </c>
      <c r="AU345" s="20" t="s">
        <v>82</v>
      </c>
    </row>
    <row r="346" s="2" customFormat="1" ht="21.75" customHeight="1">
      <c r="A346" s="41"/>
      <c r="B346" s="42"/>
      <c r="C346" s="215" t="s">
        <v>652</v>
      </c>
      <c r="D346" s="215" t="s">
        <v>183</v>
      </c>
      <c r="E346" s="216" t="s">
        <v>1361</v>
      </c>
      <c r="F346" s="217" t="s">
        <v>1362</v>
      </c>
      <c r="G346" s="218" t="s">
        <v>186</v>
      </c>
      <c r="H346" s="219">
        <v>1.8500000000000001</v>
      </c>
      <c r="I346" s="220"/>
      <c r="J346" s="221">
        <f>ROUND(I346*H346,2)</f>
        <v>0</v>
      </c>
      <c r="K346" s="217" t="s">
        <v>187</v>
      </c>
      <c r="L346" s="47"/>
      <c r="M346" s="222" t="s">
        <v>19</v>
      </c>
      <c r="N346" s="223" t="s">
        <v>44</v>
      </c>
      <c r="O346" s="87"/>
      <c r="P346" s="224">
        <f>O346*H346</f>
        <v>0</v>
      </c>
      <c r="Q346" s="224">
        <v>0</v>
      </c>
      <c r="R346" s="224">
        <f>Q346*H346</f>
        <v>0</v>
      </c>
      <c r="S346" s="224">
        <v>0</v>
      </c>
      <c r="T346" s="225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6" t="s">
        <v>284</v>
      </c>
      <c r="AT346" s="226" t="s">
        <v>183</v>
      </c>
      <c r="AU346" s="226" t="s">
        <v>82</v>
      </c>
      <c r="AY346" s="20" t="s">
        <v>180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20" t="s">
        <v>80</v>
      </c>
      <c r="BK346" s="227">
        <f>ROUND(I346*H346,2)</f>
        <v>0</v>
      </c>
      <c r="BL346" s="20" t="s">
        <v>284</v>
      </c>
      <c r="BM346" s="226" t="s">
        <v>3337</v>
      </c>
    </row>
    <row r="347" s="2" customFormat="1">
      <c r="A347" s="41"/>
      <c r="B347" s="42"/>
      <c r="C347" s="43"/>
      <c r="D347" s="228" t="s">
        <v>190</v>
      </c>
      <c r="E347" s="43"/>
      <c r="F347" s="229" t="s">
        <v>1364</v>
      </c>
      <c r="G347" s="43"/>
      <c r="H347" s="43"/>
      <c r="I347" s="230"/>
      <c r="J347" s="43"/>
      <c r="K347" s="43"/>
      <c r="L347" s="47"/>
      <c r="M347" s="231"/>
      <c r="N347" s="23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190</v>
      </c>
      <c r="AU347" s="20" t="s">
        <v>82</v>
      </c>
    </row>
    <row r="348" s="2" customFormat="1">
      <c r="A348" s="41"/>
      <c r="B348" s="42"/>
      <c r="C348" s="43"/>
      <c r="D348" s="233" t="s">
        <v>192</v>
      </c>
      <c r="E348" s="43"/>
      <c r="F348" s="234" t="s">
        <v>1365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192</v>
      </c>
      <c r="AU348" s="20" t="s">
        <v>82</v>
      </c>
    </row>
    <row r="349" s="2" customFormat="1" ht="21.75" customHeight="1">
      <c r="A349" s="41"/>
      <c r="B349" s="42"/>
      <c r="C349" s="215" t="s">
        <v>656</v>
      </c>
      <c r="D349" s="215" t="s">
        <v>183</v>
      </c>
      <c r="E349" s="216" t="s">
        <v>1366</v>
      </c>
      <c r="F349" s="217" t="s">
        <v>1367</v>
      </c>
      <c r="G349" s="218" t="s">
        <v>186</v>
      </c>
      <c r="H349" s="219">
        <v>1.8500000000000001</v>
      </c>
      <c r="I349" s="220"/>
      <c r="J349" s="221">
        <f>ROUND(I349*H349,2)</f>
        <v>0</v>
      </c>
      <c r="K349" s="217" t="s">
        <v>187</v>
      </c>
      <c r="L349" s="47"/>
      <c r="M349" s="222" t="s">
        <v>19</v>
      </c>
      <c r="N349" s="223" t="s">
        <v>44</v>
      </c>
      <c r="O349" s="87"/>
      <c r="P349" s="224">
        <f>O349*H349</f>
        <v>0</v>
      </c>
      <c r="Q349" s="224">
        <v>0.00069999999999999999</v>
      </c>
      <c r="R349" s="224">
        <f>Q349*H349</f>
        <v>0.0012950000000000001</v>
      </c>
      <c r="S349" s="224">
        <v>0</v>
      </c>
      <c r="T349" s="225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6" t="s">
        <v>284</v>
      </c>
      <c r="AT349" s="226" t="s">
        <v>183</v>
      </c>
      <c r="AU349" s="226" t="s">
        <v>82</v>
      </c>
      <c r="AY349" s="20" t="s">
        <v>180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20" t="s">
        <v>80</v>
      </c>
      <c r="BK349" s="227">
        <f>ROUND(I349*H349,2)</f>
        <v>0</v>
      </c>
      <c r="BL349" s="20" t="s">
        <v>284</v>
      </c>
      <c r="BM349" s="226" t="s">
        <v>3338</v>
      </c>
    </row>
    <row r="350" s="2" customFormat="1">
      <c r="A350" s="41"/>
      <c r="B350" s="42"/>
      <c r="C350" s="43"/>
      <c r="D350" s="228" t="s">
        <v>190</v>
      </c>
      <c r="E350" s="43"/>
      <c r="F350" s="229" t="s">
        <v>1369</v>
      </c>
      <c r="G350" s="43"/>
      <c r="H350" s="43"/>
      <c r="I350" s="230"/>
      <c r="J350" s="43"/>
      <c r="K350" s="43"/>
      <c r="L350" s="47"/>
      <c r="M350" s="231"/>
      <c r="N350" s="23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190</v>
      </c>
      <c r="AU350" s="20" t="s">
        <v>82</v>
      </c>
    </row>
    <row r="351" s="2" customFormat="1">
      <c r="A351" s="41"/>
      <c r="B351" s="42"/>
      <c r="C351" s="43"/>
      <c r="D351" s="233" t="s">
        <v>192</v>
      </c>
      <c r="E351" s="43"/>
      <c r="F351" s="234" t="s">
        <v>1370</v>
      </c>
      <c r="G351" s="43"/>
      <c r="H351" s="43"/>
      <c r="I351" s="230"/>
      <c r="J351" s="43"/>
      <c r="K351" s="43"/>
      <c r="L351" s="47"/>
      <c r="M351" s="231"/>
      <c r="N351" s="23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192</v>
      </c>
      <c r="AU351" s="20" t="s">
        <v>82</v>
      </c>
    </row>
    <row r="352" s="2" customFormat="1" ht="21.75" customHeight="1">
      <c r="A352" s="41"/>
      <c r="B352" s="42"/>
      <c r="C352" s="215" t="s">
        <v>660</v>
      </c>
      <c r="D352" s="215" t="s">
        <v>183</v>
      </c>
      <c r="E352" s="216" t="s">
        <v>3339</v>
      </c>
      <c r="F352" s="217" t="s">
        <v>3340</v>
      </c>
      <c r="G352" s="218" t="s">
        <v>483</v>
      </c>
      <c r="H352" s="219">
        <v>3</v>
      </c>
      <c r="I352" s="220"/>
      <c r="J352" s="221">
        <f>ROUND(I352*H352,2)</f>
        <v>0</v>
      </c>
      <c r="K352" s="217" t="s">
        <v>187</v>
      </c>
      <c r="L352" s="47"/>
      <c r="M352" s="222" t="s">
        <v>19</v>
      </c>
      <c r="N352" s="223" t="s">
        <v>44</v>
      </c>
      <c r="O352" s="87"/>
      <c r="P352" s="224">
        <f>O352*H352</f>
        <v>0</v>
      </c>
      <c r="Q352" s="224">
        <v>0.0090609999999999996</v>
      </c>
      <c r="R352" s="224">
        <f>Q352*H352</f>
        <v>0.027182999999999999</v>
      </c>
      <c r="S352" s="224">
        <v>0</v>
      </c>
      <c r="T352" s="225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6" t="s">
        <v>284</v>
      </c>
      <c r="AT352" s="226" t="s">
        <v>183</v>
      </c>
      <c r="AU352" s="226" t="s">
        <v>82</v>
      </c>
      <c r="AY352" s="20" t="s">
        <v>180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20" t="s">
        <v>80</v>
      </c>
      <c r="BK352" s="227">
        <f>ROUND(I352*H352,2)</f>
        <v>0</v>
      </c>
      <c r="BL352" s="20" t="s">
        <v>284</v>
      </c>
      <c r="BM352" s="226" t="s">
        <v>3341</v>
      </c>
    </row>
    <row r="353" s="2" customFormat="1">
      <c r="A353" s="41"/>
      <c r="B353" s="42"/>
      <c r="C353" s="43"/>
      <c r="D353" s="228" t="s">
        <v>190</v>
      </c>
      <c r="E353" s="43"/>
      <c r="F353" s="229" t="s">
        <v>3342</v>
      </c>
      <c r="G353" s="43"/>
      <c r="H353" s="43"/>
      <c r="I353" s="230"/>
      <c r="J353" s="43"/>
      <c r="K353" s="43"/>
      <c r="L353" s="47"/>
      <c r="M353" s="231"/>
      <c r="N353" s="23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190</v>
      </c>
      <c r="AU353" s="20" t="s">
        <v>82</v>
      </c>
    </row>
    <row r="354" s="2" customFormat="1">
      <c r="A354" s="41"/>
      <c r="B354" s="42"/>
      <c r="C354" s="43"/>
      <c r="D354" s="233" t="s">
        <v>192</v>
      </c>
      <c r="E354" s="43"/>
      <c r="F354" s="234" t="s">
        <v>3343</v>
      </c>
      <c r="G354" s="43"/>
      <c r="H354" s="43"/>
      <c r="I354" s="230"/>
      <c r="J354" s="43"/>
      <c r="K354" s="43"/>
      <c r="L354" s="47"/>
      <c r="M354" s="231"/>
      <c r="N354" s="23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192</v>
      </c>
      <c r="AU354" s="20" t="s">
        <v>82</v>
      </c>
    </row>
    <row r="355" s="2" customFormat="1" ht="33" customHeight="1">
      <c r="A355" s="41"/>
      <c r="B355" s="42"/>
      <c r="C355" s="215" t="s">
        <v>664</v>
      </c>
      <c r="D355" s="215" t="s">
        <v>183</v>
      </c>
      <c r="E355" s="216" t="s">
        <v>3344</v>
      </c>
      <c r="F355" s="217" t="s">
        <v>3345</v>
      </c>
      <c r="G355" s="218" t="s">
        <v>305</v>
      </c>
      <c r="H355" s="219">
        <v>0.051999999999999998</v>
      </c>
      <c r="I355" s="220"/>
      <c r="J355" s="221">
        <f>ROUND(I355*H355,2)</f>
        <v>0</v>
      </c>
      <c r="K355" s="217" t="s">
        <v>187</v>
      </c>
      <c r="L355" s="47"/>
      <c r="M355" s="222" t="s">
        <v>19</v>
      </c>
      <c r="N355" s="223" t="s">
        <v>44</v>
      </c>
      <c r="O355" s="87"/>
      <c r="P355" s="224">
        <f>O355*H355</f>
        <v>0</v>
      </c>
      <c r="Q355" s="224">
        <v>0</v>
      </c>
      <c r="R355" s="224">
        <f>Q355*H355</f>
        <v>0</v>
      </c>
      <c r="S355" s="224">
        <v>0</v>
      </c>
      <c r="T355" s="22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6" t="s">
        <v>284</v>
      </c>
      <c r="AT355" s="226" t="s">
        <v>183</v>
      </c>
      <c r="AU355" s="226" t="s">
        <v>82</v>
      </c>
      <c r="AY355" s="20" t="s">
        <v>180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20" t="s">
        <v>80</v>
      </c>
      <c r="BK355" s="227">
        <f>ROUND(I355*H355,2)</f>
        <v>0</v>
      </c>
      <c r="BL355" s="20" t="s">
        <v>284</v>
      </c>
      <c r="BM355" s="226" t="s">
        <v>3346</v>
      </c>
    </row>
    <row r="356" s="2" customFormat="1">
      <c r="A356" s="41"/>
      <c r="B356" s="42"/>
      <c r="C356" s="43"/>
      <c r="D356" s="228" t="s">
        <v>190</v>
      </c>
      <c r="E356" s="43"/>
      <c r="F356" s="229" t="s">
        <v>3347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190</v>
      </c>
      <c r="AU356" s="20" t="s">
        <v>82</v>
      </c>
    </row>
    <row r="357" s="2" customFormat="1">
      <c r="A357" s="41"/>
      <c r="B357" s="42"/>
      <c r="C357" s="43"/>
      <c r="D357" s="233" t="s">
        <v>192</v>
      </c>
      <c r="E357" s="43"/>
      <c r="F357" s="234" t="s">
        <v>3348</v>
      </c>
      <c r="G357" s="43"/>
      <c r="H357" s="43"/>
      <c r="I357" s="230"/>
      <c r="J357" s="43"/>
      <c r="K357" s="43"/>
      <c r="L357" s="47"/>
      <c r="M357" s="231"/>
      <c r="N357" s="23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192</v>
      </c>
      <c r="AU357" s="20" t="s">
        <v>82</v>
      </c>
    </row>
    <row r="358" s="12" customFormat="1" ht="22.8" customHeight="1">
      <c r="A358" s="12"/>
      <c r="B358" s="199"/>
      <c r="C358" s="200"/>
      <c r="D358" s="201" t="s">
        <v>72</v>
      </c>
      <c r="E358" s="213" t="s">
        <v>628</v>
      </c>
      <c r="F358" s="213" t="s">
        <v>629</v>
      </c>
      <c r="G358" s="200"/>
      <c r="H358" s="200"/>
      <c r="I358" s="203"/>
      <c r="J358" s="214">
        <f>BK358</f>
        <v>0</v>
      </c>
      <c r="K358" s="200"/>
      <c r="L358" s="205"/>
      <c r="M358" s="206"/>
      <c r="N358" s="207"/>
      <c r="O358" s="207"/>
      <c r="P358" s="208">
        <f>SUM(P359:P390)</f>
        <v>0</v>
      </c>
      <c r="Q358" s="207"/>
      <c r="R358" s="208">
        <f>SUM(R359:R390)</f>
        <v>0.073550000000000004</v>
      </c>
      <c r="S358" s="207"/>
      <c r="T358" s="209">
        <f>SUM(T359:T390)</f>
        <v>0.096000000000000002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10" t="s">
        <v>82</v>
      </c>
      <c r="AT358" s="211" t="s">
        <v>72</v>
      </c>
      <c r="AU358" s="211" t="s">
        <v>80</v>
      </c>
      <c r="AY358" s="210" t="s">
        <v>180</v>
      </c>
      <c r="BK358" s="212">
        <f>SUM(BK359:BK390)</f>
        <v>0</v>
      </c>
    </row>
    <row r="359" s="2" customFormat="1" ht="24.15" customHeight="1">
      <c r="A359" s="41"/>
      <c r="B359" s="42"/>
      <c r="C359" s="215" t="s">
        <v>668</v>
      </c>
      <c r="D359" s="215" t="s">
        <v>183</v>
      </c>
      <c r="E359" s="216" t="s">
        <v>637</v>
      </c>
      <c r="F359" s="217" t="s">
        <v>638</v>
      </c>
      <c r="G359" s="218" t="s">
        <v>385</v>
      </c>
      <c r="H359" s="219">
        <v>4</v>
      </c>
      <c r="I359" s="220"/>
      <c r="J359" s="221">
        <f>ROUND(I359*H359,2)</f>
        <v>0</v>
      </c>
      <c r="K359" s="217" t="s">
        <v>187</v>
      </c>
      <c r="L359" s="47"/>
      <c r="M359" s="222" t="s">
        <v>19</v>
      </c>
      <c r="N359" s="223" t="s">
        <v>44</v>
      </c>
      <c r="O359" s="87"/>
      <c r="P359" s="224">
        <f>O359*H359</f>
        <v>0</v>
      </c>
      <c r="Q359" s="224">
        <v>0</v>
      </c>
      <c r="R359" s="224">
        <f>Q359*H359</f>
        <v>0</v>
      </c>
      <c r="S359" s="224">
        <v>0</v>
      </c>
      <c r="T359" s="225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6" t="s">
        <v>284</v>
      </c>
      <c r="AT359" s="226" t="s">
        <v>183</v>
      </c>
      <c r="AU359" s="226" t="s">
        <v>82</v>
      </c>
      <c r="AY359" s="20" t="s">
        <v>180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20" t="s">
        <v>80</v>
      </c>
      <c r="BK359" s="227">
        <f>ROUND(I359*H359,2)</f>
        <v>0</v>
      </c>
      <c r="BL359" s="20" t="s">
        <v>284</v>
      </c>
      <c r="BM359" s="226" t="s">
        <v>3349</v>
      </c>
    </row>
    <row r="360" s="2" customFormat="1">
      <c r="A360" s="41"/>
      <c r="B360" s="42"/>
      <c r="C360" s="43"/>
      <c r="D360" s="228" t="s">
        <v>190</v>
      </c>
      <c r="E360" s="43"/>
      <c r="F360" s="229" t="s">
        <v>640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190</v>
      </c>
      <c r="AU360" s="20" t="s">
        <v>82</v>
      </c>
    </row>
    <row r="361" s="2" customFormat="1">
      <c r="A361" s="41"/>
      <c r="B361" s="42"/>
      <c r="C361" s="43"/>
      <c r="D361" s="233" t="s">
        <v>192</v>
      </c>
      <c r="E361" s="43"/>
      <c r="F361" s="234" t="s">
        <v>641</v>
      </c>
      <c r="G361" s="43"/>
      <c r="H361" s="43"/>
      <c r="I361" s="230"/>
      <c r="J361" s="43"/>
      <c r="K361" s="43"/>
      <c r="L361" s="47"/>
      <c r="M361" s="231"/>
      <c r="N361" s="23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192</v>
      </c>
      <c r="AU361" s="20" t="s">
        <v>82</v>
      </c>
    </row>
    <row r="362" s="2" customFormat="1" ht="24.15" customHeight="1">
      <c r="A362" s="41"/>
      <c r="B362" s="42"/>
      <c r="C362" s="257" t="s">
        <v>674</v>
      </c>
      <c r="D362" s="257" t="s">
        <v>390</v>
      </c>
      <c r="E362" s="258" t="s">
        <v>643</v>
      </c>
      <c r="F362" s="259" t="s">
        <v>644</v>
      </c>
      <c r="G362" s="260" t="s">
        <v>385</v>
      </c>
      <c r="H362" s="261">
        <v>4</v>
      </c>
      <c r="I362" s="262"/>
      <c r="J362" s="263">
        <f>ROUND(I362*H362,2)</f>
        <v>0</v>
      </c>
      <c r="K362" s="259" t="s">
        <v>187</v>
      </c>
      <c r="L362" s="264"/>
      <c r="M362" s="265" t="s">
        <v>19</v>
      </c>
      <c r="N362" s="266" t="s">
        <v>44</v>
      </c>
      <c r="O362" s="87"/>
      <c r="P362" s="224">
        <f>O362*H362</f>
        <v>0</v>
      </c>
      <c r="Q362" s="224">
        <v>0.016</v>
      </c>
      <c r="R362" s="224">
        <f>Q362*H362</f>
        <v>0.064000000000000001</v>
      </c>
      <c r="S362" s="224">
        <v>0</v>
      </c>
      <c r="T362" s="22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6" t="s">
        <v>393</v>
      </c>
      <c r="AT362" s="226" t="s">
        <v>390</v>
      </c>
      <c r="AU362" s="226" t="s">
        <v>82</v>
      </c>
      <c r="AY362" s="20" t="s">
        <v>180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20" t="s">
        <v>80</v>
      </c>
      <c r="BK362" s="227">
        <f>ROUND(I362*H362,2)</f>
        <v>0</v>
      </c>
      <c r="BL362" s="20" t="s">
        <v>284</v>
      </c>
      <c r="BM362" s="226" t="s">
        <v>3350</v>
      </c>
    </row>
    <row r="363" s="2" customFormat="1">
      <c r="A363" s="41"/>
      <c r="B363" s="42"/>
      <c r="C363" s="43"/>
      <c r="D363" s="228" t="s">
        <v>190</v>
      </c>
      <c r="E363" s="43"/>
      <c r="F363" s="229" t="s">
        <v>644</v>
      </c>
      <c r="G363" s="43"/>
      <c r="H363" s="43"/>
      <c r="I363" s="230"/>
      <c r="J363" s="43"/>
      <c r="K363" s="43"/>
      <c r="L363" s="47"/>
      <c r="M363" s="231"/>
      <c r="N363" s="23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190</v>
      </c>
      <c r="AU363" s="20" t="s">
        <v>82</v>
      </c>
    </row>
    <row r="364" s="2" customFormat="1" ht="16.5" customHeight="1">
      <c r="A364" s="41"/>
      <c r="B364" s="42"/>
      <c r="C364" s="215" t="s">
        <v>678</v>
      </c>
      <c r="D364" s="215" t="s">
        <v>183</v>
      </c>
      <c r="E364" s="216" t="s">
        <v>647</v>
      </c>
      <c r="F364" s="217" t="s">
        <v>648</v>
      </c>
      <c r="G364" s="218" t="s">
        <v>385</v>
      </c>
      <c r="H364" s="219">
        <v>4</v>
      </c>
      <c r="I364" s="220"/>
      <c r="J364" s="221">
        <f>ROUND(I364*H364,2)</f>
        <v>0</v>
      </c>
      <c r="K364" s="217" t="s">
        <v>187</v>
      </c>
      <c r="L364" s="47"/>
      <c r="M364" s="222" t="s">
        <v>19</v>
      </c>
      <c r="N364" s="223" t="s">
        <v>44</v>
      </c>
      <c r="O364" s="87"/>
      <c r="P364" s="224">
        <f>O364*H364</f>
        <v>0</v>
      </c>
      <c r="Q364" s="224">
        <v>0</v>
      </c>
      <c r="R364" s="224">
        <f>Q364*H364</f>
        <v>0</v>
      </c>
      <c r="S364" s="224">
        <v>0</v>
      </c>
      <c r="T364" s="225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26" t="s">
        <v>284</v>
      </c>
      <c r="AT364" s="226" t="s">
        <v>183</v>
      </c>
      <c r="AU364" s="226" t="s">
        <v>82</v>
      </c>
      <c r="AY364" s="20" t="s">
        <v>180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20" t="s">
        <v>80</v>
      </c>
      <c r="BK364" s="227">
        <f>ROUND(I364*H364,2)</f>
        <v>0</v>
      </c>
      <c r="BL364" s="20" t="s">
        <v>284</v>
      </c>
      <c r="BM364" s="226" t="s">
        <v>3351</v>
      </c>
    </row>
    <row r="365" s="2" customFormat="1">
      <c r="A365" s="41"/>
      <c r="B365" s="42"/>
      <c r="C365" s="43"/>
      <c r="D365" s="228" t="s">
        <v>190</v>
      </c>
      <c r="E365" s="43"/>
      <c r="F365" s="229" t="s">
        <v>650</v>
      </c>
      <c r="G365" s="43"/>
      <c r="H365" s="43"/>
      <c r="I365" s="230"/>
      <c r="J365" s="43"/>
      <c r="K365" s="43"/>
      <c r="L365" s="47"/>
      <c r="M365" s="231"/>
      <c r="N365" s="23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190</v>
      </c>
      <c r="AU365" s="20" t="s">
        <v>82</v>
      </c>
    </row>
    <row r="366" s="2" customFormat="1">
      <c r="A366" s="41"/>
      <c r="B366" s="42"/>
      <c r="C366" s="43"/>
      <c r="D366" s="233" t="s">
        <v>192</v>
      </c>
      <c r="E366" s="43"/>
      <c r="F366" s="234" t="s">
        <v>651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192</v>
      </c>
      <c r="AU366" s="20" t="s">
        <v>82</v>
      </c>
    </row>
    <row r="367" s="2" customFormat="1" ht="21.75" customHeight="1">
      <c r="A367" s="41"/>
      <c r="B367" s="42"/>
      <c r="C367" s="257" t="s">
        <v>684</v>
      </c>
      <c r="D367" s="257" t="s">
        <v>390</v>
      </c>
      <c r="E367" s="258" t="s">
        <v>653</v>
      </c>
      <c r="F367" s="259" t="s">
        <v>654</v>
      </c>
      <c r="G367" s="260" t="s">
        <v>385</v>
      </c>
      <c r="H367" s="261">
        <v>1</v>
      </c>
      <c r="I367" s="262"/>
      <c r="J367" s="263">
        <f>ROUND(I367*H367,2)</f>
        <v>0</v>
      </c>
      <c r="K367" s="259" t="s">
        <v>187</v>
      </c>
      <c r="L367" s="264"/>
      <c r="M367" s="265" t="s">
        <v>19</v>
      </c>
      <c r="N367" s="266" t="s">
        <v>44</v>
      </c>
      <c r="O367" s="87"/>
      <c r="P367" s="224">
        <f>O367*H367</f>
        <v>0</v>
      </c>
      <c r="Q367" s="224">
        <v>0.00014999999999999999</v>
      </c>
      <c r="R367" s="224">
        <f>Q367*H367</f>
        <v>0.00014999999999999999</v>
      </c>
      <c r="S367" s="224">
        <v>0</v>
      </c>
      <c r="T367" s="225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6" t="s">
        <v>393</v>
      </c>
      <c r="AT367" s="226" t="s">
        <v>390</v>
      </c>
      <c r="AU367" s="226" t="s">
        <v>82</v>
      </c>
      <c r="AY367" s="20" t="s">
        <v>180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20" t="s">
        <v>80</v>
      </c>
      <c r="BK367" s="227">
        <f>ROUND(I367*H367,2)</f>
        <v>0</v>
      </c>
      <c r="BL367" s="20" t="s">
        <v>284</v>
      </c>
      <c r="BM367" s="226" t="s">
        <v>3352</v>
      </c>
    </row>
    <row r="368" s="2" customFormat="1">
      <c r="A368" s="41"/>
      <c r="B368" s="42"/>
      <c r="C368" s="43"/>
      <c r="D368" s="228" t="s">
        <v>190</v>
      </c>
      <c r="E368" s="43"/>
      <c r="F368" s="229" t="s">
        <v>654</v>
      </c>
      <c r="G368" s="43"/>
      <c r="H368" s="43"/>
      <c r="I368" s="230"/>
      <c r="J368" s="43"/>
      <c r="K368" s="43"/>
      <c r="L368" s="47"/>
      <c r="M368" s="231"/>
      <c r="N368" s="23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190</v>
      </c>
      <c r="AU368" s="20" t="s">
        <v>82</v>
      </c>
    </row>
    <row r="369" s="2" customFormat="1" ht="16.5" customHeight="1">
      <c r="A369" s="41"/>
      <c r="B369" s="42"/>
      <c r="C369" s="257" t="s">
        <v>688</v>
      </c>
      <c r="D369" s="257" t="s">
        <v>390</v>
      </c>
      <c r="E369" s="258" t="s">
        <v>657</v>
      </c>
      <c r="F369" s="259" t="s">
        <v>658</v>
      </c>
      <c r="G369" s="260" t="s">
        <v>385</v>
      </c>
      <c r="H369" s="261">
        <v>1</v>
      </c>
      <c r="I369" s="262"/>
      <c r="J369" s="263">
        <f>ROUND(I369*H369,2)</f>
        <v>0</v>
      </c>
      <c r="K369" s="259" t="s">
        <v>187</v>
      </c>
      <c r="L369" s="264"/>
      <c r="M369" s="265" t="s">
        <v>19</v>
      </c>
      <c r="N369" s="266" t="s">
        <v>44</v>
      </c>
      <c r="O369" s="87"/>
      <c r="P369" s="224">
        <f>O369*H369</f>
        <v>0</v>
      </c>
      <c r="Q369" s="224">
        <v>0.00014999999999999999</v>
      </c>
      <c r="R369" s="224">
        <f>Q369*H369</f>
        <v>0.00014999999999999999</v>
      </c>
      <c r="S369" s="224">
        <v>0</v>
      </c>
      <c r="T369" s="225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26" t="s">
        <v>393</v>
      </c>
      <c r="AT369" s="226" t="s">
        <v>390</v>
      </c>
      <c r="AU369" s="226" t="s">
        <v>82</v>
      </c>
      <c r="AY369" s="20" t="s">
        <v>180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20" t="s">
        <v>80</v>
      </c>
      <c r="BK369" s="227">
        <f>ROUND(I369*H369,2)</f>
        <v>0</v>
      </c>
      <c r="BL369" s="20" t="s">
        <v>284</v>
      </c>
      <c r="BM369" s="226" t="s">
        <v>3353</v>
      </c>
    </row>
    <row r="370" s="2" customFormat="1">
      <c r="A370" s="41"/>
      <c r="B370" s="42"/>
      <c r="C370" s="43"/>
      <c r="D370" s="228" t="s">
        <v>190</v>
      </c>
      <c r="E370" s="43"/>
      <c r="F370" s="229" t="s">
        <v>658</v>
      </c>
      <c r="G370" s="43"/>
      <c r="H370" s="43"/>
      <c r="I370" s="230"/>
      <c r="J370" s="43"/>
      <c r="K370" s="43"/>
      <c r="L370" s="47"/>
      <c r="M370" s="231"/>
      <c r="N370" s="23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190</v>
      </c>
      <c r="AU370" s="20" t="s">
        <v>82</v>
      </c>
    </row>
    <row r="371" s="2" customFormat="1" ht="24.15" customHeight="1">
      <c r="A371" s="41"/>
      <c r="B371" s="42"/>
      <c r="C371" s="257" t="s">
        <v>695</v>
      </c>
      <c r="D371" s="257" t="s">
        <v>390</v>
      </c>
      <c r="E371" s="258" t="s">
        <v>1393</v>
      </c>
      <c r="F371" s="259" t="s">
        <v>1394</v>
      </c>
      <c r="G371" s="260" t="s">
        <v>385</v>
      </c>
      <c r="H371" s="261">
        <v>1</v>
      </c>
      <c r="I371" s="262"/>
      <c r="J371" s="263">
        <f>ROUND(I371*H371,2)</f>
        <v>0</v>
      </c>
      <c r="K371" s="259" t="s">
        <v>187</v>
      </c>
      <c r="L371" s="264"/>
      <c r="M371" s="265" t="s">
        <v>19</v>
      </c>
      <c r="N371" s="266" t="s">
        <v>44</v>
      </c>
      <c r="O371" s="87"/>
      <c r="P371" s="224">
        <f>O371*H371</f>
        <v>0</v>
      </c>
      <c r="Q371" s="224">
        <v>0.00014999999999999999</v>
      </c>
      <c r="R371" s="224">
        <f>Q371*H371</f>
        <v>0.00014999999999999999</v>
      </c>
      <c r="S371" s="224">
        <v>0</v>
      </c>
      <c r="T371" s="225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26" t="s">
        <v>393</v>
      </c>
      <c r="AT371" s="226" t="s">
        <v>390</v>
      </c>
      <c r="AU371" s="226" t="s">
        <v>82</v>
      </c>
      <c r="AY371" s="20" t="s">
        <v>180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20" t="s">
        <v>80</v>
      </c>
      <c r="BK371" s="227">
        <f>ROUND(I371*H371,2)</f>
        <v>0</v>
      </c>
      <c r="BL371" s="20" t="s">
        <v>284</v>
      </c>
      <c r="BM371" s="226" t="s">
        <v>3354</v>
      </c>
    </row>
    <row r="372" s="2" customFormat="1">
      <c r="A372" s="41"/>
      <c r="B372" s="42"/>
      <c r="C372" s="43"/>
      <c r="D372" s="228" t="s">
        <v>190</v>
      </c>
      <c r="E372" s="43"/>
      <c r="F372" s="229" t="s">
        <v>1394</v>
      </c>
      <c r="G372" s="43"/>
      <c r="H372" s="43"/>
      <c r="I372" s="230"/>
      <c r="J372" s="43"/>
      <c r="K372" s="43"/>
      <c r="L372" s="47"/>
      <c r="M372" s="231"/>
      <c r="N372" s="232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190</v>
      </c>
      <c r="AU372" s="20" t="s">
        <v>82</v>
      </c>
    </row>
    <row r="373" s="2" customFormat="1" ht="24.15" customHeight="1">
      <c r="A373" s="41"/>
      <c r="B373" s="42"/>
      <c r="C373" s="257" t="s">
        <v>703</v>
      </c>
      <c r="D373" s="257" t="s">
        <v>390</v>
      </c>
      <c r="E373" s="258" t="s">
        <v>1390</v>
      </c>
      <c r="F373" s="259" t="s">
        <v>1391</v>
      </c>
      <c r="G373" s="260" t="s">
        <v>385</v>
      </c>
      <c r="H373" s="261">
        <v>2</v>
      </c>
      <c r="I373" s="262"/>
      <c r="J373" s="263">
        <f>ROUND(I373*H373,2)</f>
        <v>0</v>
      </c>
      <c r="K373" s="259" t="s">
        <v>187</v>
      </c>
      <c r="L373" s="264"/>
      <c r="M373" s="265" t="s">
        <v>19</v>
      </c>
      <c r="N373" s="266" t="s">
        <v>44</v>
      </c>
      <c r="O373" s="87"/>
      <c r="P373" s="224">
        <f>O373*H373</f>
        <v>0</v>
      </c>
      <c r="Q373" s="224">
        <v>0.00014999999999999999</v>
      </c>
      <c r="R373" s="224">
        <f>Q373*H373</f>
        <v>0.00029999999999999997</v>
      </c>
      <c r="S373" s="224">
        <v>0</v>
      </c>
      <c r="T373" s="225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6" t="s">
        <v>393</v>
      </c>
      <c r="AT373" s="226" t="s">
        <v>390</v>
      </c>
      <c r="AU373" s="226" t="s">
        <v>82</v>
      </c>
      <c r="AY373" s="20" t="s">
        <v>180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20" t="s">
        <v>80</v>
      </c>
      <c r="BK373" s="227">
        <f>ROUND(I373*H373,2)</f>
        <v>0</v>
      </c>
      <c r="BL373" s="20" t="s">
        <v>284</v>
      </c>
      <c r="BM373" s="226" t="s">
        <v>3355</v>
      </c>
    </row>
    <row r="374" s="2" customFormat="1">
      <c r="A374" s="41"/>
      <c r="B374" s="42"/>
      <c r="C374" s="43"/>
      <c r="D374" s="228" t="s">
        <v>190</v>
      </c>
      <c r="E374" s="43"/>
      <c r="F374" s="229" t="s">
        <v>1391</v>
      </c>
      <c r="G374" s="43"/>
      <c r="H374" s="43"/>
      <c r="I374" s="230"/>
      <c r="J374" s="43"/>
      <c r="K374" s="43"/>
      <c r="L374" s="47"/>
      <c r="M374" s="231"/>
      <c r="N374" s="23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190</v>
      </c>
      <c r="AU374" s="20" t="s">
        <v>82</v>
      </c>
    </row>
    <row r="375" s="2" customFormat="1" ht="21.75" customHeight="1">
      <c r="A375" s="41"/>
      <c r="B375" s="42"/>
      <c r="C375" s="215" t="s">
        <v>709</v>
      </c>
      <c r="D375" s="215" t="s">
        <v>183</v>
      </c>
      <c r="E375" s="216" t="s">
        <v>669</v>
      </c>
      <c r="F375" s="217" t="s">
        <v>670</v>
      </c>
      <c r="G375" s="218" t="s">
        <v>385</v>
      </c>
      <c r="H375" s="219">
        <v>2</v>
      </c>
      <c r="I375" s="220"/>
      <c r="J375" s="221">
        <f>ROUND(I375*H375,2)</f>
        <v>0</v>
      </c>
      <c r="K375" s="217" t="s">
        <v>187</v>
      </c>
      <c r="L375" s="47"/>
      <c r="M375" s="222" t="s">
        <v>19</v>
      </c>
      <c r="N375" s="223" t="s">
        <v>44</v>
      </c>
      <c r="O375" s="87"/>
      <c r="P375" s="224">
        <f>O375*H375</f>
        <v>0</v>
      </c>
      <c r="Q375" s="224">
        <v>0</v>
      </c>
      <c r="R375" s="224">
        <f>Q375*H375</f>
        <v>0</v>
      </c>
      <c r="S375" s="224">
        <v>0</v>
      </c>
      <c r="T375" s="225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6" t="s">
        <v>284</v>
      </c>
      <c r="AT375" s="226" t="s">
        <v>183</v>
      </c>
      <c r="AU375" s="226" t="s">
        <v>82</v>
      </c>
      <c r="AY375" s="20" t="s">
        <v>180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20" t="s">
        <v>80</v>
      </c>
      <c r="BK375" s="227">
        <f>ROUND(I375*H375,2)</f>
        <v>0</v>
      </c>
      <c r="BL375" s="20" t="s">
        <v>284</v>
      </c>
      <c r="BM375" s="226" t="s">
        <v>3356</v>
      </c>
    </row>
    <row r="376" s="2" customFormat="1">
      <c r="A376" s="41"/>
      <c r="B376" s="42"/>
      <c r="C376" s="43"/>
      <c r="D376" s="228" t="s">
        <v>190</v>
      </c>
      <c r="E376" s="43"/>
      <c r="F376" s="229" t="s">
        <v>672</v>
      </c>
      <c r="G376" s="43"/>
      <c r="H376" s="43"/>
      <c r="I376" s="230"/>
      <c r="J376" s="43"/>
      <c r="K376" s="43"/>
      <c r="L376" s="47"/>
      <c r="M376" s="231"/>
      <c r="N376" s="232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190</v>
      </c>
      <c r="AU376" s="20" t="s">
        <v>82</v>
      </c>
    </row>
    <row r="377" s="2" customFormat="1">
      <c r="A377" s="41"/>
      <c r="B377" s="42"/>
      <c r="C377" s="43"/>
      <c r="D377" s="233" t="s">
        <v>192</v>
      </c>
      <c r="E377" s="43"/>
      <c r="F377" s="234" t="s">
        <v>673</v>
      </c>
      <c r="G377" s="43"/>
      <c r="H377" s="43"/>
      <c r="I377" s="230"/>
      <c r="J377" s="43"/>
      <c r="K377" s="43"/>
      <c r="L377" s="47"/>
      <c r="M377" s="231"/>
      <c r="N377" s="23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192</v>
      </c>
      <c r="AU377" s="20" t="s">
        <v>82</v>
      </c>
    </row>
    <row r="378" s="2" customFormat="1" ht="16.5" customHeight="1">
      <c r="A378" s="41"/>
      <c r="B378" s="42"/>
      <c r="C378" s="257" t="s">
        <v>713</v>
      </c>
      <c r="D378" s="257" t="s">
        <v>390</v>
      </c>
      <c r="E378" s="258" t="s">
        <v>675</v>
      </c>
      <c r="F378" s="259" t="s">
        <v>676</v>
      </c>
      <c r="G378" s="260" t="s">
        <v>385</v>
      </c>
      <c r="H378" s="261">
        <v>2</v>
      </c>
      <c r="I378" s="262"/>
      <c r="J378" s="263">
        <f>ROUND(I378*H378,2)</f>
        <v>0</v>
      </c>
      <c r="K378" s="259" t="s">
        <v>187</v>
      </c>
      <c r="L378" s="264"/>
      <c r="M378" s="265" t="s">
        <v>19</v>
      </c>
      <c r="N378" s="266" t="s">
        <v>44</v>
      </c>
      <c r="O378" s="87"/>
      <c r="P378" s="224">
        <f>O378*H378</f>
        <v>0</v>
      </c>
      <c r="Q378" s="224">
        <v>0.0022000000000000001</v>
      </c>
      <c r="R378" s="224">
        <f>Q378*H378</f>
        <v>0.0044000000000000003</v>
      </c>
      <c r="S378" s="224">
        <v>0</v>
      </c>
      <c r="T378" s="225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26" t="s">
        <v>393</v>
      </c>
      <c r="AT378" s="226" t="s">
        <v>390</v>
      </c>
      <c r="AU378" s="226" t="s">
        <v>82</v>
      </c>
      <c r="AY378" s="20" t="s">
        <v>180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20" t="s">
        <v>80</v>
      </c>
      <c r="BK378" s="227">
        <f>ROUND(I378*H378,2)</f>
        <v>0</v>
      </c>
      <c r="BL378" s="20" t="s">
        <v>284</v>
      </c>
      <c r="BM378" s="226" t="s">
        <v>3357</v>
      </c>
    </row>
    <row r="379" s="2" customFormat="1">
      <c r="A379" s="41"/>
      <c r="B379" s="42"/>
      <c r="C379" s="43"/>
      <c r="D379" s="228" t="s">
        <v>190</v>
      </c>
      <c r="E379" s="43"/>
      <c r="F379" s="229" t="s">
        <v>676</v>
      </c>
      <c r="G379" s="43"/>
      <c r="H379" s="43"/>
      <c r="I379" s="230"/>
      <c r="J379" s="43"/>
      <c r="K379" s="43"/>
      <c r="L379" s="47"/>
      <c r="M379" s="231"/>
      <c r="N379" s="232"/>
      <c r="O379" s="87"/>
      <c r="P379" s="87"/>
      <c r="Q379" s="87"/>
      <c r="R379" s="87"/>
      <c r="S379" s="87"/>
      <c r="T379" s="88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20" t="s">
        <v>190</v>
      </c>
      <c r="AU379" s="20" t="s">
        <v>82</v>
      </c>
    </row>
    <row r="380" s="2" customFormat="1" ht="24.15" customHeight="1">
      <c r="A380" s="41"/>
      <c r="B380" s="42"/>
      <c r="C380" s="215" t="s">
        <v>721</v>
      </c>
      <c r="D380" s="215" t="s">
        <v>183</v>
      </c>
      <c r="E380" s="216" t="s">
        <v>679</v>
      </c>
      <c r="F380" s="217" t="s">
        <v>680</v>
      </c>
      <c r="G380" s="218" t="s">
        <v>385</v>
      </c>
      <c r="H380" s="219">
        <v>2</v>
      </c>
      <c r="I380" s="220"/>
      <c r="J380" s="221">
        <f>ROUND(I380*H380,2)</f>
        <v>0</v>
      </c>
      <c r="K380" s="217" t="s">
        <v>187</v>
      </c>
      <c r="L380" s="47"/>
      <c r="M380" s="222" t="s">
        <v>19</v>
      </c>
      <c r="N380" s="223" t="s">
        <v>44</v>
      </c>
      <c r="O380" s="87"/>
      <c r="P380" s="224">
        <f>O380*H380</f>
        <v>0</v>
      </c>
      <c r="Q380" s="224">
        <v>0</v>
      </c>
      <c r="R380" s="224">
        <f>Q380*H380</f>
        <v>0</v>
      </c>
      <c r="S380" s="224">
        <v>0</v>
      </c>
      <c r="T380" s="225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26" t="s">
        <v>284</v>
      </c>
      <c r="AT380" s="226" t="s">
        <v>183</v>
      </c>
      <c r="AU380" s="226" t="s">
        <v>82</v>
      </c>
      <c r="AY380" s="20" t="s">
        <v>180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20" t="s">
        <v>80</v>
      </c>
      <c r="BK380" s="227">
        <f>ROUND(I380*H380,2)</f>
        <v>0</v>
      </c>
      <c r="BL380" s="20" t="s">
        <v>284</v>
      </c>
      <c r="BM380" s="226" t="s">
        <v>3358</v>
      </c>
    </row>
    <row r="381" s="2" customFormat="1">
      <c r="A381" s="41"/>
      <c r="B381" s="42"/>
      <c r="C381" s="43"/>
      <c r="D381" s="228" t="s">
        <v>190</v>
      </c>
      <c r="E381" s="43"/>
      <c r="F381" s="229" t="s">
        <v>682</v>
      </c>
      <c r="G381" s="43"/>
      <c r="H381" s="43"/>
      <c r="I381" s="230"/>
      <c r="J381" s="43"/>
      <c r="K381" s="43"/>
      <c r="L381" s="47"/>
      <c r="M381" s="231"/>
      <c r="N381" s="232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190</v>
      </c>
      <c r="AU381" s="20" t="s">
        <v>82</v>
      </c>
    </row>
    <row r="382" s="2" customFormat="1">
      <c r="A382" s="41"/>
      <c r="B382" s="42"/>
      <c r="C382" s="43"/>
      <c r="D382" s="233" t="s">
        <v>192</v>
      </c>
      <c r="E382" s="43"/>
      <c r="F382" s="234" t="s">
        <v>683</v>
      </c>
      <c r="G382" s="43"/>
      <c r="H382" s="43"/>
      <c r="I382" s="230"/>
      <c r="J382" s="43"/>
      <c r="K382" s="43"/>
      <c r="L382" s="47"/>
      <c r="M382" s="231"/>
      <c r="N382" s="23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192</v>
      </c>
      <c r="AU382" s="20" t="s">
        <v>82</v>
      </c>
    </row>
    <row r="383" s="2" customFormat="1" ht="16.5" customHeight="1">
      <c r="A383" s="41"/>
      <c r="B383" s="42"/>
      <c r="C383" s="257" t="s">
        <v>727</v>
      </c>
      <c r="D383" s="257" t="s">
        <v>390</v>
      </c>
      <c r="E383" s="258" t="s">
        <v>685</v>
      </c>
      <c r="F383" s="259" t="s">
        <v>686</v>
      </c>
      <c r="G383" s="260" t="s">
        <v>385</v>
      </c>
      <c r="H383" s="261">
        <v>2</v>
      </c>
      <c r="I383" s="262"/>
      <c r="J383" s="263">
        <f>ROUND(I383*H383,2)</f>
        <v>0</v>
      </c>
      <c r="K383" s="259" t="s">
        <v>187</v>
      </c>
      <c r="L383" s="264"/>
      <c r="M383" s="265" t="s">
        <v>19</v>
      </c>
      <c r="N383" s="266" t="s">
        <v>44</v>
      </c>
      <c r="O383" s="87"/>
      <c r="P383" s="224">
        <f>O383*H383</f>
        <v>0</v>
      </c>
      <c r="Q383" s="224">
        <v>0.0022000000000000001</v>
      </c>
      <c r="R383" s="224">
        <f>Q383*H383</f>
        <v>0.0044000000000000003</v>
      </c>
      <c r="S383" s="224">
        <v>0</v>
      </c>
      <c r="T383" s="225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6" t="s">
        <v>393</v>
      </c>
      <c r="AT383" s="226" t="s">
        <v>390</v>
      </c>
      <c r="AU383" s="226" t="s">
        <v>82</v>
      </c>
      <c r="AY383" s="20" t="s">
        <v>180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20" t="s">
        <v>80</v>
      </c>
      <c r="BK383" s="227">
        <f>ROUND(I383*H383,2)</f>
        <v>0</v>
      </c>
      <c r="BL383" s="20" t="s">
        <v>284</v>
      </c>
      <c r="BM383" s="226" t="s">
        <v>3359</v>
      </c>
    </row>
    <row r="384" s="2" customFormat="1">
      <c r="A384" s="41"/>
      <c r="B384" s="42"/>
      <c r="C384" s="43"/>
      <c r="D384" s="228" t="s">
        <v>190</v>
      </c>
      <c r="E384" s="43"/>
      <c r="F384" s="229" t="s">
        <v>686</v>
      </c>
      <c r="G384" s="43"/>
      <c r="H384" s="43"/>
      <c r="I384" s="230"/>
      <c r="J384" s="43"/>
      <c r="K384" s="43"/>
      <c r="L384" s="47"/>
      <c r="M384" s="231"/>
      <c r="N384" s="232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190</v>
      </c>
      <c r="AU384" s="20" t="s">
        <v>82</v>
      </c>
    </row>
    <row r="385" s="2" customFormat="1" ht="24.15" customHeight="1">
      <c r="A385" s="41"/>
      <c r="B385" s="42"/>
      <c r="C385" s="215" t="s">
        <v>733</v>
      </c>
      <c r="D385" s="215" t="s">
        <v>183</v>
      </c>
      <c r="E385" s="216" t="s">
        <v>689</v>
      </c>
      <c r="F385" s="217" t="s">
        <v>690</v>
      </c>
      <c r="G385" s="218" t="s">
        <v>385</v>
      </c>
      <c r="H385" s="219">
        <v>4</v>
      </c>
      <c r="I385" s="220"/>
      <c r="J385" s="221">
        <f>ROUND(I385*H385,2)</f>
        <v>0</v>
      </c>
      <c r="K385" s="217" t="s">
        <v>187</v>
      </c>
      <c r="L385" s="47"/>
      <c r="M385" s="222" t="s">
        <v>19</v>
      </c>
      <c r="N385" s="223" t="s">
        <v>44</v>
      </c>
      <c r="O385" s="87"/>
      <c r="P385" s="224">
        <f>O385*H385</f>
        <v>0</v>
      </c>
      <c r="Q385" s="224">
        <v>0</v>
      </c>
      <c r="R385" s="224">
        <f>Q385*H385</f>
        <v>0</v>
      </c>
      <c r="S385" s="224">
        <v>0.024</v>
      </c>
      <c r="T385" s="225">
        <f>S385*H385</f>
        <v>0.096000000000000002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26" t="s">
        <v>284</v>
      </c>
      <c r="AT385" s="226" t="s">
        <v>183</v>
      </c>
      <c r="AU385" s="226" t="s">
        <v>82</v>
      </c>
      <c r="AY385" s="20" t="s">
        <v>180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20" t="s">
        <v>80</v>
      </c>
      <c r="BK385" s="227">
        <f>ROUND(I385*H385,2)</f>
        <v>0</v>
      </c>
      <c r="BL385" s="20" t="s">
        <v>284</v>
      </c>
      <c r="BM385" s="226" t="s">
        <v>3360</v>
      </c>
    </row>
    <row r="386" s="2" customFormat="1">
      <c r="A386" s="41"/>
      <c r="B386" s="42"/>
      <c r="C386" s="43"/>
      <c r="D386" s="228" t="s">
        <v>190</v>
      </c>
      <c r="E386" s="43"/>
      <c r="F386" s="229" t="s">
        <v>692</v>
      </c>
      <c r="G386" s="43"/>
      <c r="H386" s="43"/>
      <c r="I386" s="230"/>
      <c r="J386" s="43"/>
      <c r="K386" s="43"/>
      <c r="L386" s="47"/>
      <c r="M386" s="231"/>
      <c r="N386" s="23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190</v>
      </c>
      <c r="AU386" s="20" t="s">
        <v>82</v>
      </c>
    </row>
    <row r="387" s="2" customFormat="1">
      <c r="A387" s="41"/>
      <c r="B387" s="42"/>
      <c r="C387" s="43"/>
      <c r="D387" s="233" t="s">
        <v>192</v>
      </c>
      <c r="E387" s="43"/>
      <c r="F387" s="234" t="s">
        <v>693</v>
      </c>
      <c r="G387" s="43"/>
      <c r="H387" s="43"/>
      <c r="I387" s="230"/>
      <c r="J387" s="43"/>
      <c r="K387" s="43"/>
      <c r="L387" s="47"/>
      <c r="M387" s="231"/>
      <c r="N387" s="232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20" t="s">
        <v>192</v>
      </c>
      <c r="AU387" s="20" t="s">
        <v>82</v>
      </c>
    </row>
    <row r="388" s="2" customFormat="1" ht="24.15" customHeight="1">
      <c r="A388" s="41"/>
      <c r="B388" s="42"/>
      <c r="C388" s="215" t="s">
        <v>739</v>
      </c>
      <c r="D388" s="215" t="s">
        <v>183</v>
      </c>
      <c r="E388" s="216" t="s">
        <v>696</v>
      </c>
      <c r="F388" s="217" t="s">
        <v>697</v>
      </c>
      <c r="G388" s="218" t="s">
        <v>305</v>
      </c>
      <c r="H388" s="219">
        <v>0.073999999999999996</v>
      </c>
      <c r="I388" s="220"/>
      <c r="J388" s="221">
        <f>ROUND(I388*H388,2)</f>
        <v>0</v>
      </c>
      <c r="K388" s="217" t="s">
        <v>187</v>
      </c>
      <c r="L388" s="47"/>
      <c r="M388" s="222" t="s">
        <v>19</v>
      </c>
      <c r="N388" s="223" t="s">
        <v>44</v>
      </c>
      <c r="O388" s="87"/>
      <c r="P388" s="224">
        <f>O388*H388</f>
        <v>0</v>
      </c>
      <c r="Q388" s="224">
        <v>0</v>
      </c>
      <c r="R388" s="224">
        <f>Q388*H388</f>
        <v>0</v>
      </c>
      <c r="S388" s="224">
        <v>0</v>
      </c>
      <c r="T388" s="225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26" t="s">
        <v>284</v>
      </c>
      <c r="AT388" s="226" t="s">
        <v>183</v>
      </c>
      <c r="AU388" s="226" t="s">
        <v>82</v>
      </c>
      <c r="AY388" s="20" t="s">
        <v>180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20" t="s">
        <v>80</v>
      </c>
      <c r="BK388" s="227">
        <f>ROUND(I388*H388,2)</f>
        <v>0</v>
      </c>
      <c r="BL388" s="20" t="s">
        <v>284</v>
      </c>
      <c r="BM388" s="226" t="s">
        <v>3361</v>
      </c>
    </row>
    <row r="389" s="2" customFormat="1">
      <c r="A389" s="41"/>
      <c r="B389" s="42"/>
      <c r="C389" s="43"/>
      <c r="D389" s="228" t="s">
        <v>190</v>
      </c>
      <c r="E389" s="43"/>
      <c r="F389" s="229" t="s">
        <v>699</v>
      </c>
      <c r="G389" s="43"/>
      <c r="H389" s="43"/>
      <c r="I389" s="230"/>
      <c r="J389" s="43"/>
      <c r="K389" s="43"/>
      <c r="L389" s="47"/>
      <c r="M389" s="231"/>
      <c r="N389" s="23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190</v>
      </c>
      <c r="AU389" s="20" t="s">
        <v>82</v>
      </c>
    </row>
    <row r="390" s="2" customFormat="1">
      <c r="A390" s="41"/>
      <c r="B390" s="42"/>
      <c r="C390" s="43"/>
      <c r="D390" s="233" t="s">
        <v>192</v>
      </c>
      <c r="E390" s="43"/>
      <c r="F390" s="234" t="s">
        <v>700</v>
      </c>
      <c r="G390" s="43"/>
      <c r="H390" s="43"/>
      <c r="I390" s="230"/>
      <c r="J390" s="43"/>
      <c r="K390" s="43"/>
      <c r="L390" s="47"/>
      <c r="M390" s="231"/>
      <c r="N390" s="23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192</v>
      </c>
      <c r="AU390" s="20" t="s">
        <v>82</v>
      </c>
    </row>
    <row r="391" s="12" customFormat="1" ht="22.8" customHeight="1">
      <c r="A391" s="12"/>
      <c r="B391" s="199"/>
      <c r="C391" s="200"/>
      <c r="D391" s="201" t="s">
        <v>72</v>
      </c>
      <c r="E391" s="213" t="s">
        <v>701</v>
      </c>
      <c r="F391" s="213" t="s">
        <v>702</v>
      </c>
      <c r="G391" s="200"/>
      <c r="H391" s="200"/>
      <c r="I391" s="203"/>
      <c r="J391" s="214">
        <f>BK391</f>
        <v>0</v>
      </c>
      <c r="K391" s="200"/>
      <c r="L391" s="205"/>
      <c r="M391" s="206"/>
      <c r="N391" s="207"/>
      <c r="O391" s="207"/>
      <c r="P391" s="208">
        <f>SUM(P392:P400)</f>
        <v>0</v>
      </c>
      <c r="Q391" s="207"/>
      <c r="R391" s="208">
        <f>SUM(R392:R400)</f>
        <v>0.0043699999999999998</v>
      </c>
      <c r="S391" s="207"/>
      <c r="T391" s="209">
        <f>SUM(T392:T400)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10" t="s">
        <v>82</v>
      </c>
      <c r="AT391" s="211" t="s">
        <v>72</v>
      </c>
      <c r="AU391" s="211" t="s">
        <v>80</v>
      </c>
      <c r="AY391" s="210" t="s">
        <v>180</v>
      </c>
      <c r="BK391" s="212">
        <f>SUM(BK392:BK400)</f>
        <v>0</v>
      </c>
    </row>
    <row r="392" s="2" customFormat="1" ht="24.15" customHeight="1">
      <c r="A392" s="41"/>
      <c r="B392" s="42"/>
      <c r="C392" s="215" t="s">
        <v>746</v>
      </c>
      <c r="D392" s="215" t="s">
        <v>183</v>
      </c>
      <c r="E392" s="216" t="s">
        <v>704</v>
      </c>
      <c r="F392" s="217" t="s">
        <v>705</v>
      </c>
      <c r="G392" s="218" t="s">
        <v>186</v>
      </c>
      <c r="H392" s="219">
        <v>0.71999999999999997</v>
      </c>
      <c r="I392" s="220"/>
      <c r="J392" s="221">
        <f>ROUND(I392*H392,2)</f>
        <v>0</v>
      </c>
      <c r="K392" s="217" t="s">
        <v>187</v>
      </c>
      <c r="L392" s="47"/>
      <c r="M392" s="222" t="s">
        <v>19</v>
      </c>
      <c r="N392" s="223" t="s">
        <v>44</v>
      </c>
      <c r="O392" s="87"/>
      <c r="P392" s="224">
        <f>O392*H392</f>
        <v>0</v>
      </c>
      <c r="Q392" s="224">
        <v>0.000125</v>
      </c>
      <c r="R392" s="224">
        <f>Q392*H392</f>
        <v>8.9999999999999992E-05</v>
      </c>
      <c r="S392" s="224">
        <v>0</v>
      </c>
      <c r="T392" s="225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6" t="s">
        <v>284</v>
      </c>
      <c r="AT392" s="226" t="s">
        <v>183</v>
      </c>
      <c r="AU392" s="226" t="s">
        <v>82</v>
      </c>
      <c r="AY392" s="20" t="s">
        <v>180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20" t="s">
        <v>80</v>
      </c>
      <c r="BK392" s="227">
        <f>ROUND(I392*H392,2)</f>
        <v>0</v>
      </c>
      <c r="BL392" s="20" t="s">
        <v>284</v>
      </c>
      <c r="BM392" s="226" t="s">
        <v>3362</v>
      </c>
    </row>
    <row r="393" s="2" customFormat="1">
      <c r="A393" s="41"/>
      <c r="B393" s="42"/>
      <c r="C393" s="43"/>
      <c r="D393" s="228" t="s">
        <v>190</v>
      </c>
      <c r="E393" s="43"/>
      <c r="F393" s="229" t="s">
        <v>707</v>
      </c>
      <c r="G393" s="43"/>
      <c r="H393" s="43"/>
      <c r="I393" s="230"/>
      <c r="J393" s="43"/>
      <c r="K393" s="43"/>
      <c r="L393" s="47"/>
      <c r="M393" s="231"/>
      <c r="N393" s="232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20" t="s">
        <v>190</v>
      </c>
      <c r="AU393" s="20" t="s">
        <v>82</v>
      </c>
    </row>
    <row r="394" s="2" customFormat="1">
      <c r="A394" s="41"/>
      <c r="B394" s="42"/>
      <c r="C394" s="43"/>
      <c r="D394" s="233" t="s">
        <v>192</v>
      </c>
      <c r="E394" s="43"/>
      <c r="F394" s="234" t="s">
        <v>1407</v>
      </c>
      <c r="G394" s="43"/>
      <c r="H394" s="43"/>
      <c r="I394" s="230"/>
      <c r="J394" s="43"/>
      <c r="K394" s="43"/>
      <c r="L394" s="47"/>
      <c r="M394" s="231"/>
      <c r="N394" s="23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192</v>
      </c>
      <c r="AU394" s="20" t="s">
        <v>82</v>
      </c>
    </row>
    <row r="395" s="13" customFormat="1">
      <c r="A395" s="13"/>
      <c r="B395" s="235"/>
      <c r="C395" s="236"/>
      <c r="D395" s="228" t="s">
        <v>216</v>
      </c>
      <c r="E395" s="237" t="s">
        <v>19</v>
      </c>
      <c r="F395" s="238" t="s">
        <v>3117</v>
      </c>
      <c r="G395" s="236"/>
      <c r="H395" s="239">
        <v>0.71999999999999997</v>
      </c>
      <c r="I395" s="240"/>
      <c r="J395" s="236"/>
      <c r="K395" s="236"/>
      <c r="L395" s="241"/>
      <c r="M395" s="242"/>
      <c r="N395" s="243"/>
      <c r="O395" s="243"/>
      <c r="P395" s="243"/>
      <c r="Q395" s="243"/>
      <c r="R395" s="243"/>
      <c r="S395" s="243"/>
      <c r="T395" s="24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5" t="s">
        <v>216</v>
      </c>
      <c r="AU395" s="245" t="s">
        <v>82</v>
      </c>
      <c r="AV395" s="13" t="s">
        <v>82</v>
      </c>
      <c r="AW395" s="13" t="s">
        <v>35</v>
      </c>
      <c r="AX395" s="13" t="s">
        <v>80</v>
      </c>
      <c r="AY395" s="245" t="s">
        <v>180</v>
      </c>
    </row>
    <row r="396" s="2" customFormat="1" ht="16.5" customHeight="1">
      <c r="A396" s="41"/>
      <c r="B396" s="42"/>
      <c r="C396" s="257" t="s">
        <v>751</v>
      </c>
      <c r="D396" s="257" t="s">
        <v>390</v>
      </c>
      <c r="E396" s="258" t="s">
        <v>710</v>
      </c>
      <c r="F396" s="259" t="s">
        <v>711</v>
      </c>
      <c r="G396" s="260" t="s">
        <v>385</v>
      </c>
      <c r="H396" s="261">
        <v>2</v>
      </c>
      <c r="I396" s="262"/>
      <c r="J396" s="263">
        <f>ROUND(I396*H396,2)</f>
        <v>0</v>
      </c>
      <c r="K396" s="259" t="s">
        <v>187</v>
      </c>
      <c r="L396" s="264"/>
      <c r="M396" s="265" t="s">
        <v>19</v>
      </c>
      <c r="N396" s="266" t="s">
        <v>44</v>
      </c>
      <c r="O396" s="87"/>
      <c r="P396" s="224">
        <f>O396*H396</f>
        <v>0</v>
      </c>
      <c r="Q396" s="224">
        <v>0.00214</v>
      </c>
      <c r="R396" s="224">
        <f>Q396*H396</f>
        <v>0.00428</v>
      </c>
      <c r="S396" s="224">
        <v>0</v>
      </c>
      <c r="T396" s="225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6" t="s">
        <v>393</v>
      </c>
      <c r="AT396" s="226" t="s">
        <v>390</v>
      </c>
      <c r="AU396" s="226" t="s">
        <v>82</v>
      </c>
      <c r="AY396" s="20" t="s">
        <v>180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20" t="s">
        <v>80</v>
      </c>
      <c r="BK396" s="227">
        <f>ROUND(I396*H396,2)</f>
        <v>0</v>
      </c>
      <c r="BL396" s="20" t="s">
        <v>284</v>
      </c>
      <c r="BM396" s="226" t="s">
        <v>3363</v>
      </c>
    </row>
    <row r="397" s="2" customFormat="1">
      <c r="A397" s="41"/>
      <c r="B397" s="42"/>
      <c r="C397" s="43"/>
      <c r="D397" s="228" t="s">
        <v>190</v>
      </c>
      <c r="E397" s="43"/>
      <c r="F397" s="229" t="s">
        <v>711</v>
      </c>
      <c r="G397" s="43"/>
      <c r="H397" s="43"/>
      <c r="I397" s="230"/>
      <c r="J397" s="43"/>
      <c r="K397" s="43"/>
      <c r="L397" s="47"/>
      <c r="M397" s="231"/>
      <c r="N397" s="23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190</v>
      </c>
      <c r="AU397" s="20" t="s">
        <v>82</v>
      </c>
    </row>
    <row r="398" s="2" customFormat="1" ht="33" customHeight="1">
      <c r="A398" s="41"/>
      <c r="B398" s="42"/>
      <c r="C398" s="215" t="s">
        <v>757</v>
      </c>
      <c r="D398" s="215" t="s">
        <v>183</v>
      </c>
      <c r="E398" s="216" t="s">
        <v>714</v>
      </c>
      <c r="F398" s="217" t="s">
        <v>715</v>
      </c>
      <c r="G398" s="218" t="s">
        <v>305</v>
      </c>
      <c r="H398" s="219">
        <v>0.0040000000000000001</v>
      </c>
      <c r="I398" s="220"/>
      <c r="J398" s="221">
        <f>ROUND(I398*H398,2)</f>
        <v>0</v>
      </c>
      <c r="K398" s="217" t="s">
        <v>187</v>
      </c>
      <c r="L398" s="47"/>
      <c r="M398" s="222" t="s">
        <v>19</v>
      </c>
      <c r="N398" s="223" t="s">
        <v>44</v>
      </c>
      <c r="O398" s="87"/>
      <c r="P398" s="224">
        <f>O398*H398</f>
        <v>0</v>
      </c>
      <c r="Q398" s="224">
        <v>0</v>
      </c>
      <c r="R398" s="224">
        <f>Q398*H398</f>
        <v>0</v>
      </c>
      <c r="S398" s="224">
        <v>0</v>
      </c>
      <c r="T398" s="225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6" t="s">
        <v>284</v>
      </c>
      <c r="AT398" s="226" t="s">
        <v>183</v>
      </c>
      <c r="AU398" s="226" t="s">
        <v>82</v>
      </c>
      <c r="AY398" s="20" t="s">
        <v>180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20" t="s">
        <v>80</v>
      </c>
      <c r="BK398" s="227">
        <f>ROUND(I398*H398,2)</f>
        <v>0</v>
      </c>
      <c r="BL398" s="20" t="s">
        <v>284</v>
      </c>
      <c r="BM398" s="226" t="s">
        <v>3364</v>
      </c>
    </row>
    <row r="399" s="2" customFormat="1">
      <c r="A399" s="41"/>
      <c r="B399" s="42"/>
      <c r="C399" s="43"/>
      <c r="D399" s="228" t="s">
        <v>190</v>
      </c>
      <c r="E399" s="43"/>
      <c r="F399" s="229" t="s">
        <v>717</v>
      </c>
      <c r="G399" s="43"/>
      <c r="H399" s="43"/>
      <c r="I399" s="230"/>
      <c r="J399" s="43"/>
      <c r="K399" s="43"/>
      <c r="L399" s="47"/>
      <c r="M399" s="231"/>
      <c r="N399" s="23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190</v>
      </c>
      <c r="AU399" s="20" t="s">
        <v>82</v>
      </c>
    </row>
    <row r="400" s="2" customFormat="1">
      <c r="A400" s="41"/>
      <c r="B400" s="42"/>
      <c r="C400" s="43"/>
      <c r="D400" s="233" t="s">
        <v>192</v>
      </c>
      <c r="E400" s="43"/>
      <c r="F400" s="234" t="s">
        <v>718</v>
      </c>
      <c r="G400" s="43"/>
      <c r="H400" s="43"/>
      <c r="I400" s="230"/>
      <c r="J400" s="43"/>
      <c r="K400" s="43"/>
      <c r="L400" s="47"/>
      <c r="M400" s="231"/>
      <c r="N400" s="232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192</v>
      </c>
      <c r="AU400" s="20" t="s">
        <v>82</v>
      </c>
    </row>
    <row r="401" s="12" customFormat="1" ht="22.8" customHeight="1">
      <c r="A401" s="12"/>
      <c r="B401" s="199"/>
      <c r="C401" s="200"/>
      <c r="D401" s="201" t="s">
        <v>72</v>
      </c>
      <c r="E401" s="213" t="s">
        <v>719</v>
      </c>
      <c r="F401" s="213" t="s">
        <v>720</v>
      </c>
      <c r="G401" s="200"/>
      <c r="H401" s="200"/>
      <c r="I401" s="203"/>
      <c r="J401" s="214">
        <f>BK401</f>
        <v>0</v>
      </c>
      <c r="K401" s="200"/>
      <c r="L401" s="205"/>
      <c r="M401" s="206"/>
      <c r="N401" s="207"/>
      <c r="O401" s="207"/>
      <c r="P401" s="208">
        <f>SUM(P402:P451)</f>
        <v>0</v>
      </c>
      <c r="Q401" s="207"/>
      <c r="R401" s="208">
        <f>SUM(R402:R451)</f>
        <v>0.49636642999999997</v>
      </c>
      <c r="S401" s="207"/>
      <c r="T401" s="209">
        <f>SUM(T402:T451)</f>
        <v>0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210" t="s">
        <v>82</v>
      </c>
      <c r="AT401" s="211" t="s">
        <v>72</v>
      </c>
      <c r="AU401" s="211" t="s">
        <v>80</v>
      </c>
      <c r="AY401" s="210" t="s">
        <v>180</v>
      </c>
      <c r="BK401" s="212">
        <f>SUM(BK402:BK451)</f>
        <v>0</v>
      </c>
    </row>
    <row r="402" s="2" customFormat="1" ht="16.5" customHeight="1">
      <c r="A402" s="41"/>
      <c r="B402" s="42"/>
      <c r="C402" s="215" t="s">
        <v>762</v>
      </c>
      <c r="D402" s="215" t="s">
        <v>183</v>
      </c>
      <c r="E402" s="216" t="s">
        <v>722</v>
      </c>
      <c r="F402" s="217" t="s">
        <v>723</v>
      </c>
      <c r="G402" s="218" t="s">
        <v>186</v>
      </c>
      <c r="H402" s="219">
        <v>11.109999999999999</v>
      </c>
      <c r="I402" s="220"/>
      <c r="J402" s="221">
        <f>ROUND(I402*H402,2)</f>
        <v>0</v>
      </c>
      <c r="K402" s="217" t="s">
        <v>187</v>
      </c>
      <c r="L402" s="47"/>
      <c r="M402" s="222" t="s">
        <v>19</v>
      </c>
      <c r="N402" s="223" t="s">
        <v>44</v>
      </c>
      <c r="O402" s="87"/>
      <c r="P402" s="224">
        <f>O402*H402</f>
        <v>0</v>
      </c>
      <c r="Q402" s="224">
        <v>0</v>
      </c>
      <c r="R402" s="224">
        <f>Q402*H402</f>
        <v>0</v>
      </c>
      <c r="S402" s="224">
        <v>0</v>
      </c>
      <c r="T402" s="225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6" t="s">
        <v>284</v>
      </c>
      <c r="AT402" s="226" t="s">
        <v>183</v>
      </c>
      <c r="AU402" s="226" t="s">
        <v>82</v>
      </c>
      <c r="AY402" s="20" t="s">
        <v>180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20" t="s">
        <v>80</v>
      </c>
      <c r="BK402" s="227">
        <f>ROUND(I402*H402,2)</f>
        <v>0</v>
      </c>
      <c r="BL402" s="20" t="s">
        <v>284</v>
      </c>
      <c r="BM402" s="226" t="s">
        <v>3365</v>
      </c>
    </row>
    <row r="403" s="2" customFormat="1">
      <c r="A403" s="41"/>
      <c r="B403" s="42"/>
      <c r="C403" s="43"/>
      <c r="D403" s="228" t="s">
        <v>190</v>
      </c>
      <c r="E403" s="43"/>
      <c r="F403" s="229" t="s">
        <v>725</v>
      </c>
      <c r="G403" s="43"/>
      <c r="H403" s="43"/>
      <c r="I403" s="230"/>
      <c r="J403" s="43"/>
      <c r="K403" s="43"/>
      <c r="L403" s="47"/>
      <c r="M403" s="231"/>
      <c r="N403" s="23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190</v>
      </c>
      <c r="AU403" s="20" t="s">
        <v>82</v>
      </c>
    </row>
    <row r="404" s="2" customFormat="1">
      <c r="A404" s="41"/>
      <c r="B404" s="42"/>
      <c r="C404" s="43"/>
      <c r="D404" s="233" t="s">
        <v>192</v>
      </c>
      <c r="E404" s="43"/>
      <c r="F404" s="234" t="s">
        <v>726</v>
      </c>
      <c r="G404" s="43"/>
      <c r="H404" s="43"/>
      <c r="I404" s="230"/>
      <c r="J404" s="43"/>
      <c r="K404" s="43"/>
      <c r="L404" s="47"/>
      <c r="M404" s="231"/>
      <c r="N404" s="23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192</v>
      </c>
      <c r="AU404" s="20" t="s">
        <v>82</v>
      </c>
    </row>
    <row r="405" s="2" customFormat="1" ht="16.5" customHeight="1">
      <c r="A405" s="41"/>
      <c r="B405" s="42"/>
      <c r="C405" s="215" t="s">
        <v>768</v>
      </c>
      <c r="D405" s="215" t="s">
        <v>183</v>
      </c>
      <c r="E405" s="216" t="s">
        <v>728</v>
      </c>
      <c r="F405" s="217" t="s">
        <v>729</v>
      </c>
      <c r="G405" s="218" t="s">
        <v>186</v>
      </c>
      <c r="H405" s="219">
        <v>11.109999999999999</v>
      </c>
      <c r="I405" s="220"/>
      <c r="J405" s="221">
        <f>ROUND(I405*H405,2)</f>
        <v>0</v>
      </c>
      <c r="K405" s="217" t="s">
        <v>187</v>
      </c>
      <c r="L405" s="47"/>
      <c r="M405" s="222" t="s">
        <v>19</v>
      </c>
      <c r="N405" s="223" t="s">
        <v>44</v>
      </c>
      <c r="O405" s="87"/>
      <c r="P405" s="224">
        <f>O405*H405</f>
        <v>0</v>
      </c>
      <c r="Q405" s="224">
        <v>0.00029999999999999997</v>
      </c>
      <c r="R405" s="224">
        <f>Q405*H405</f>
        <v>0.0033329999999999996</v>
      </c>
      <c r="S405" s="224">
        <v>0</v>
      </c>
      <c r="T405" s="225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6" t="s">
        <v>284</v>
      </c>
      <c r="AT405" s="226" t="s">
        <v>183</v>
      </c>
      <c r="AU405" s="226" t="s">
        <v>82</v>
      </c>
      <c r="AY405" s="20" t="s">
        <v>180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20" t="s">
        <v>80</v>
      </c>
      <c r="BK405" s="227">
        <f>ROUND(I405*H405,2)</f>
        <v>0</v>
      </c>
      <c r="BL405" s="20" t="s">
        <v>284</v>
      </c>
      <c r="BM405" s="226" t="s">
        <v>3366</v>
      </c>
    </row>
    <row r="406" s="2" customFormat="1">
      <c r="A406" s="41"/>
      <c r="B406" s="42"/>
      <c r="C406" s="43"/>
      <c r="D406" s="228" t="s">
        <v>190</v>
      </c>
      <c r="E406" s="43"/>
      <c r="F406" s="229" t="s">
        <v>731</v>
      </c>
      <c r="G406" s="43"/>
      <c r="H406" s="43"/>
      <c r="I406" s="230"/>
      <c r="J406" s="43"/>
      <c r="K406" s="43"/>
      <c r="L406" s="47"/>
      <c r="M406" s="231"/>
      <c r="N406" s="23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190</v>
      </c>
      <c r="AU406" s="20" t="s">
        <v>82</v>
      </c>
    </row>
    <row r="407" s="2" customFormat="1">
      <c r="A407" s="41"/>
      <c r="B407" s="42"/>
      <c r="C407" s="43"/>
      <c r="D407" s="233" t="s">
        <v>192</v>
      </c>
      <c r="E407" s="43"/>
      <c r="F407" s="234" t="s">
        <v>732</v>
      </c>
      <c r="G407" s="43"/>
      <c r="H407" s="43"/>
      <c r="I407" s="230"/>
      <c r="J407" s="43"/>
      <c r="K407" s="43"/>
      <c r="L407" s="47"/>
      <c r="M407" s="231"/>
      <c r="N407" s="232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20" t="s">
        <v>192</v>
      </c>
      <c r="AU407" s="20" t="s">
        <v>82</v>
      </c>
    </row>
    <row r="408" s="2" customFormat="1" ht="24.15" customHeight="1">
      <c r="A408" s="41"/>
      <c r="B408" s="42"/>
      <c r="C408" s="215" t="s">
        <v>774</v>
      </c>
      <c r="D408" s="215" t="s">
        <v>183</v>
      </c>
      <c r="E408" s="216" t="s">
        <v>734</v>
      </c>
      <c r="F408" s="217" t="s">
        <v>735</v>
      </c>
      <c r="G408" s="218" t="s">
        <v>186</v>
      </c>
      <c r="H408" s="219">
        <v>11.109999999999999</v>
      </c>
      <c r="I408" s="220"/>
      <c r="J408" s="221">
        <f>ROUND(I408*H408,2)</f>
        <v>0</v>
      </c>
      <c r="K408" s="217" t="s">
        <v>187</v>
      </c>
      <c r="L408" s="47"/>
      <c r="M408" s="222" t="s">
        <v>19</v>
      </c>
      <c r="N408" s="223" t="s">
        <v>44</v>
      </c>
      <c r="O408" s="87"/>
      <c r="P408" s="224">
        <f>O408*H408</f>
        <v>0</v>
      </c>
      <c r="Q408" s="224">
        <v>0.0074999999999999997</v>
      </c>
      <c r="R408" s="224">
        <f>Q408*H408</f>
        <v>0.083324999999999996</v>
      </c>
      <c r="S408" s="224">
        <v>0</v>
      </c>
      <c r="T408" s="225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26" t="s">
        <v>284</v>
      </c>
      <c r="AT408" s="226" t="s">
        <v>183</v>
      </c>
      <c r="AU408" s="226" t="s">
        <v>82</v>
      </c>
      <c r="AY408" s="20" t="s">
        <v>180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20" t="s">
        <v>80</v>
      </c>
      <c r="BK408" s="227">
        <f>ROUND(I408*H408,2)</f>
        <v>0</v>
      </c>
      <c r="BL408" s="20" t="s">
        <v>284</v>
      </c>
      <c r="BM408" s="226" t="s">
        <v>3367</v>
      </c>
    </row>
    <row r="409" s="2" customFormat="1">
      <c r="A409" s="41"/>
      <c r="B409" s="42"/>
      <c r="C409" s="43"/>
      <c r="D409" s="228" t="s">
        <v>190</v>
      </c>
      <c r="E409" s="43"/>
      <c r="F409" s="229" t="s">
        <v>737</v>
      </c>
      <c r="G409" s="43"/>
      <c r="H409" s="43"/>
      <c r="I409" s="230"/>
      <c r="J409" s="43"/>
      <c r="K409" s="43"/>
      <c r="L409" s="47"/>
      <c r="M409" s="231"/>
      <c r="N409" s="232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190</v>
      </c>
      <c r="AU409" s="20" t="s">
        <v>82</v>
      </c>
    </row>
    <row r="410" s="2" customFormat="1">
      <c r="A410" s="41"/>
      <c r="B410" s="42"/>
      <c r="C410" s="43"/>
      <c r="D410" s="233" t="s">
        <v>192</v>
      </c>
      <c r="E410" s="43"/>
      <c r="F410" s="234" t="s">
        <v>738</v>
      </c>
      <c r="G410" s="43"/>
      <c r="H410" s="43"/>
      <c r="I410" s="230"/>
      <c r="J410" s="43"/>
      <c r="K410" s="43"/>
      <c r="L410" s="47"/>
      <c r="M410" s="231"/>
      <c r="N410" s="23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192</v>
      </c>
      <c r="AU410" s="20" t="s">
        <v>82</v>
      </c>
    </row>
    <row r="411" s="2" customFormat="1" ht="24.15" customHeight="1">
      <c r="A411" s="41"/>
      <c r="B411" s="42"/>
      <c r="C411" s="215" t="s">
        <v>781</v>
      </c>
      <c r="D411" s="215" t="s">
        <v>183</v>
      </c>
      <c r="E411" s="216" t="s">
        <v>740</v>
      </c>
      <c r="F411" s="217" t="s">
        <v>741</v>
      </c>
      <c r="G411" s="218" t="s">
        <v>483</v>
      </c>
      <c r="H411" s="219">
        <v>2.3999999999999999</v>
      </c>
      <c r="I411" s="220"/>
      <c r="J411" s="221">
        <f>ROUND(I411*H411,2)</f>
        <v>0</v>
      </c>
      <c r="K411" s="217" t="s">
        <v>187</v>
      </c>
      <c r="L411" s="47"/>
      <c r="M411" s="222" t="s">
        <v>19</v>
      </c>
      <c r="N411" s="223" t="s">
        <v>44</v>
      </c>
      <c r="O411" s="87"/>
      <c r="P411" s="224">
        <f>O411*H411</f>
        <v>0</v>
      </c>
      <c r="Q411" s="224">
        <v>0.00020000000000000001</v>
      </c>
      <c r="R411" s="224">
        <f>Q411*H411</f>
        <v>0.00048000000000000001</v>
      </c>
      <c r="S411" s="224">
        <v>0</v>
      </c>
      <c r="T411" s="225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26" t="s">
        <v>284</v>
      </c>
      <c r="AT411" s="226" t="s">
        <v>183</v>
      </c>
      <c r="AU411" s="226" t="s">
        <v>82</v>
      </c>
      <c r="AY411" s="20" t="s">
        <v>180</v>
      </c>
      <c r="BE411" s="227">
        <f>IF(N411="základní",J411,0)</f>
        <v>0</v>
      </c>
      <c r="BF411" s="227">
        <f>IF(N411="snížená",J411,0)</f>
        <v>0</v>
      </c>
      <c r="BG411" s="227">
        <f>IF(N411="zákl. přenesená",J411,0)</f>
        <v>0</v>
      </c>
      <c r="BH411" s="227">
        <f>IF(N411="sníž. přenesená",J411,0)</f>
        <v>0</v>
      </c>
      <c r="BI411" s="227">
        <f>IF(N411="nulová",J411,0)</f>
        <v>0</v>
      </c>
      <c r="BJ411" s="20" t="s">
        <v>80</v>
      </c>
      <c r="BK411" s="227">
        <f>ROUND(I411*H411,2)</f>
        <v>0</v>
      </c>
      <c r="BL411" s="20" t="s">
        <v>284</v>
      </c>
      <c r="BM411" s="226" t="s">
        <v>3368</v>
      </c>
    </row>
    <row r="412" s="2" customFormat="1">
      <c r="A412" s="41"/>
      <c r="B412" s="42"/>
      <c r="C412" s="43"/>
      <c r="D412" s="228" t="s">
        <v>190</v>
      </c>
      <c r="E412" s="43"/>
      <c r="F412" s="229" t="s">
        <v>743</v>
      </c>
      <c r="G412" s="43"/>
      <c r="H412" s="43"/>
      <c r="I412" s="230"/>
      <c r="J412" s="43"/>
      <c r="K412" s="43"/>
      <c r="L412" s="47"/>
      <c r="M412" s="231"/>
      <c r="N412" s="232"/>
      <c r="O412" s="87"/>
      <c r="P412" s="87"/>
      <c r="Q412" s="87"/>
      <c r="R412" s="87"/>
      <c r="S412" s="87"/>
      <c r="T412" s="88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20" t="s">
        <v>190</v>
      </c>
      <c r="AU412" s="20" t="s">
        <v>82</v>
      </c>
    </row>
    <row r="413" s="2" customFormat="1">
      <c r="A413" s="41"/>
      <c r="B413" s="42"/>
      <c r="C413" s="43"/>
      <c r="D413" s="233" t="s">
        <v>192</v>
      </c>
      <c r="E413" s="43"/>
      <c r="F413" s="234" t="s">
        <v>744</v>
      </c>
      <c r="G413" s="43"/>
      <c r="H413" s="43"/>
      <c r="I413" s="230"/>
      <c r="J413" s="43"/>
      <c r="K413" s="43"/>
      <c r="L413" s="47"/>
      <c r="M413" s="231"/>
      <c r="N413" s="232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192</v>
      </c>
      <c r="AU413" s="20" t="s">
        <v>82</v>
      </c>
    </row>
    <row r="414" s="13" customFormat="1">
      <c r="A414" s="13"/>
      <c r="B414" s="235"/>
      <c r="C414" s="236"/>
      <c r="D414" s="228" t="s">
        <v>216</v>
      </c>
      <c r="E414" s="237" t="s">
        <v>19</v>
      </c>
      <c r="F414" s="238" t="s">
        <v>3369</v>
      </c>
      <c r="G414" s="236"/>
      <c r="H414" s="239">
        <v>2.3999999999999999</v>
      </c>
      <c r="I414" s="240"/>
      <c r="J414" s="236"/>
      <c r="K414" s="236"/>
      <c r="L414" s="241"/>
      <c r="M414" s="242"/>
      <c r="N414" s="243"/>
      <c r="O414" s="243"/>
      <c r="P414" s="243"/>
      <c r="Q414" s="243"/>
      <c r="R414" s="243"/>
      <c r="S414" s="243"/>
      <c r="T414" s="24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5" t="s">
        <v>216</v>
      </c>
      <c r="AU414" s="245" t="s">
        <v>82</v>
      </c>
      <c r="AV414" s="13" t="s">
        <v>82</v>
      </c>
      <c r="AW414" s="13" t="s">
        <v>35</v>
      </c>
      <c r="AX414" s="13" t="s">
        <v>80</v>
      </c>
      <c r="AY414" s="245" t="s">
        <v>180</v>
      </c>
    </row>
    <row r="415" s="2" customFormat="1" ht="21.75" customHeight="1">
      <c r="A415" s="41"/>
      <c r="B415" s="42"/>
      <c r="C415" s="257" t="s">
        <v>788</v>
      </c>
      <c r="D415" s="257" t="s">
        <v>390</v>
      </c>
      <c r="E415" s="258" t="s">
        <v>747</v>
      </c>
      <c r="F415" s="259" t="s">
        <v>748</v>
      </c>
      <c r="G415" s="260" t="s">
        <v>483</v>
      </c>
      <c r="H415" s="261">
        <v>2.6400000000000001</v>
      </c>
      <c r="I415" s="262"/>
      <c r="J415" s="263">
        <f>ROUND(I415*H415,2)</f>
        <v>0</v>
      </c>
      <c r="K415" s="259" t="s">
        <v>187</v>
      </c>
      <c r="L415" s="264"/>
      <c r="M415" s="265" t="s">
        <v>19</v>
      </c>
      <c r="N415" s="266" t="s">
        <v>44</v>
      </c>
      <c r="O415" s="87"/>
      <c r="P415" s="224">
        <f>O415*H415</f>
        <v>0</v>
      </c>
      <c r="Q415" s="224">
        <v>0.00027</v>
      </c>
      <c r="R415" s="224">
        <f>Q415*H415</f>
        <v>0.00071280000000000009</v>
      </c>
      <c r="S415" s="224">
        <v>0</v>
      </c>
      <c r="T415" s="225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26" t="s">
        <v>393</v>
      </c>
      <c r="AT415" s="226" t="s">
        <v>390</v>
      </c>
      <c r="AU415" s="226" t="s">
        <v>82</v>
      </c>
      <c r="AY415" s="20" t="s">
        <v>180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20" t="s">
        <v>80</v>
      </c>
      <c r="BK415" s="227">
        <f>ROUND(I415*H415,2)</f>
        <v>0</v>
      </c>
      <c r="BL415" s="20" t="s">
        <v>284</v>
      </c>
      <c r="BM415" s="226" t="s">
        <v>3370</v>
      </c>
    </row>
    <row r="416" s="2" customFormat="1">
      <c r="A416" s="41"/>
      <c r="B416" s="42"/>
      <c r="C416" s="43"/>
      <c r="D416" s="228" t="s">
        <v>190</v>
      </c>
      <c r="E416" s="43"/>
      <c r="F416" s="229" t="s">
        <v>748</v>
      </c>
      <c r="G416" s="43"/>
      <c r="H416" s="43"/>
      <c r="I416" s="230"/>
      <c r="J416" s="43"/>
      <c r="K416" s="43"/>
      <c r="L416" s="47"/>
      <c r="M416" s="231"/>
      <c r="N416" s="23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190</v>
      </c>
      <c r="AU416" s="20" t="s">
        <v>82</v>
      </c>
    </row>
    <row r="417" s="13" customFormat="1">
      <c r="A417" s="13"/>
      <c r="B417" s="235"/>
      <c r="C417" s="236"/>
      <c r="D417" s="228" t="s">
        <v>216</v>
      </c>
      <c r="E417" s="236"/>
      <c r="F417" s="238" t="s">
        <v>3371</v>
      </c>
      <c r="G417" s="236"/>
      <c r="H417" s="239">
        <v>2.6400000000000001</v>
      </c>
      <c r="I417" s="240"/>
      <c r="J417" s="236"/>
      <c r="K417" s="236"/>
      <c r="L417" s="241"/>
      <c r="M417" s="242"/>
      <c r="N417" s="243"/>
      <c r="O417" s="243"/>
      <c r="P417" s="243"/>
      <c r="Q417" s="243"/>
      <c r="R417" s="243"/>
      <c r="S417" s="243"/>
      <c r="T417" s="24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5" t="s">
        <v>216</v>
      </c>
      <c r="AU417" s="245" t="s">
        <v>82</v>
      </c>
      <c r="AV417" s="13" t="s">
        <v>82</v>
      </c>
      <c r="AW417" s="13" t="s">
        <v>4</v>
      </c>
      <c r="AX417" s="13" t="s">
        <v>80</v>
      </c>
      <c r="AY417" s="245" t="s">
        <v>180</v>
      </c>
    </row>
    <row r="418" s="2" customFormat="1" ht="33" customHeight="1">
      <c r="A418" s="41"/>
      <c r="B418" s="42"/>
      <c r="C418" s="215" t="s">
        <v>795</v>
      </c>
      <c r="D418" s="215" t="s">
        <v>183</v>
      </c>
      <c r="E418" s="216" t="s">
        <v>752</v>
      </c>
      <c r="F418" s="217" t="s">
        <v>753</v>
      </c>
      <c r="G418" s="218" t="s">
        <v>186</v>
      </c>
      <c r="H418" s="219">
        <v>11.109999999999999</v>
      </c>
      <c r="I418" s="220"/>
      <c r="J418" s="221">
        <f>ROUND(I418*H418,2)</f>
        <v>0</v>
      </c>
      <c r="K418" s="217" t="s">
        <v>187</v>
      </c>
      <c r="L418" s="47"/>
      <c r="M418" s="222" t="s">
        <v>19</v>
      </c>
      <c r="N418" s="223" t="s">
        <v>44</v>
      </c>
      <c r="O418" s="87"/>
      <c r="P418" s="224">
        <f>O418*H418</f>
        <v>0</v>
      </c>
      <c r="Q418" s="224">
        <v>0.007548</v>
      </c>
      <c r="R418" s="224">
        <f>Q418*H418</f>
        <v>0.083858279999999993</v>
      </c>
      <c r="S418" s="224">
        <v>0</v>
      </c>
      <c r="T418" s="225">
        <f>S418*H418</f>
        <v>0</v>
      </c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R418" s="226" t="s">
        <v>284</v>
      </c>
      <c r="AT418" s="226" t="s">
        <v>183</v>
      </c>
      <c r="AU418" s="226" t="s">
        <v>82</v>
      </c>
      <c r="AY418" s="20" t="s">
        <v>180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20" t="s">
        <v>80</v>
      </c>
      <c r="BK418" s="227">
        <f>ROUND(I418*H418,2)</f>
        <v>0</v>
      </c>
      <c r="BL418" s="20" t="s">
        <v>284</v>
      </c>
      <c r="BM418" s="226" t="s">
        <v>3372</v>
      </c>
    </row>
    <row r="419" s="2" customFormat="1">
      <c r="A419" s="41"/>
      <c r="B419" s="42"/>
      <c r="C419" s="43"/>
      <c r="D419" s="228" t="s">
        <v>190</v>
      </c>
      <c r="E419" s="43"/>
      <c r="F419" s="229" t="s">
        <v>755</v>
      </c>
      <c r="G419" s="43"/>
      <c r="H419" s="43"/>
      <c r="I419" s="230"/>
      <c r="J419" s="43"/>
      <c r="K419" s="43"/>
      <c r="L419" s="47"/>
      <c r="M419" s="231"/>
      <c r="N419" s="232"/>
      <c r="O419" s="87"/>
      <c r="P419" s="87"/>
      <c r="Q419" s="87"/>
      <c r="R419" s="87"/>
      <c r="S419" s="87"/>
      <c r="T419" s="88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T419" s="20" t="s">
        <v>190</v>
      </c>
      <c r="AU419" s="20" t="s">
        <v>82</v>
      </c>
    </row>
    <row r="420" s="2" customFormat="1">
      <c r="A420" s="41"/>
      <c r="B420" s="42"/>
      <c r="C420" s="43"/>
      <c r="D420" s="233" t="s">
        <v>192</v>
      </c>
      <c r="E420" s="43"/>
      <c r="F420" s="234" t="s">
        <v>756</v>
      </c>
      <c r="G420" s="43"/>
      <c r="H420" s="43"/>
      <c r="I420" s="230"/>
      <c r="J420" s="43"/>
      <c r="K420" s="43"/>
      <c r="L420" s="47"/>
      <c r="M420" s="231"/>
      <c r="N420" s="23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192</v>
      </c>
      <c r="AU420" s="20" t="s">
        <v>82</v>
      </c>
    </row>
    <row r="421" s="13" customFormat="1">
      <c r="A421" s="13"/>
      <c r="B421" s="235"/>
      <c r="C421" s="236"/>
      <c r="D421" s="228" t="s">
        <v>216</v>
      </c>
      <c r="E421" s="237" t="s">
        <v>19</v>
      </c>
      <c r="F421" s="238" t="s">
        <v>3224</v>
      </c>
      <c r="G421" s="236"/>
      <c r="H421" s="239">
        <v>11.109999999999999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5" t="s">
        <v>216</v>
      </c>
      <c r="AU421" s="245" t="s">
        <v>82</v>
      </c>
      <c r="AV421" s="13" t="s">
        <v>82</v>
      </c>
      <c r="AW421" s="13" t="s">
        <v>35</v>
      </c>
      <c r="AX421" s="13" t="s">
        <v>80</v>
      </c>
      <c r="AY421" s="245" t="s">
        <v>180</v>
      </c>
    </row>
    <row r="422" s="2" customFormat="1" ht="24.15" customHeight="1">
      <c r="A422" s="41"/>
      <c r="B422" s="42"/>
      <c r="C422" s="257" t="s">
        <v>801</v>
      </c>
      <c r="D422" s="257" t="s">
        <v>390</v>
      </c>
      <c r="E422" s="258" t="s">
        <v>758</v>
      </c>
      <c r="F422" s="259" t="s">
        <v>759</v>
      </c>
      <c r="G422" s="260" t="s">
        <v>186</v>
      </c>
      <c r="H422" s="261">
        <v>13.332000000000001</v>
      </c>
      <c r="I422" s="262"/>
      <c r="J422" s="263">
        <f>ROUND(I422*H422,2)</f>
        <v>0</v>
      </c>
      <c r="K422" s="259" t="s">
        <v>187</v>
      </c>
      <c r="L422" s="264"/>
      <c r="M422" s="265" t="s">
        <v>19</v>
      </c>
      <c r="N422" s="266" t="s">
        <v>44</v>
      </c>
      <c r="O422" s="87"/>
      <c r="P422" s="224">
        <f>O422*H422</f>
        <v>0</v>
      </c>
      <c r="Q422" s="224">
        <v>0.021999999999999999</v>
      </c>
      <c r="R422" s="224">
        <f>Q422*H422</f>
        <v>0.29330400000000001</v>
      </c>
      <c r="S422" s="224">
        <v>0</v>
      </c>
      <c r="T422" s="225">
        <f>S422*H422</f>
        <v>0</v>
      </c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R422" s="226" t="s">
        <v>393</v>
      </c>
      <c r="AT422" s="226" t="s">
        <v>390</v>
      </c>
      <c r="AU422" s="226" t="s">
        <v>82</v>
      </c>
      <c r="AY422" s="20" t="s">
        <v>180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20" t="s">
        <v>80</v>
      </c>
      <c r="BK422" s="227">
        <f>ROUND(I422*H422,2)</f>
        <v>0</v>
      </c>
      <c r="BL422" s="20" t="s">
        <v>284</v>
      </c>
      <c r="BM422" s="226" t="s">
        <v>3373</v>
      </c>
    </row>
    <row r="423" s="2" customFormat="1">
      <c r="A423" s="41"/>
      <c r="B423" s="42"/>
      <c r="C423" s="43"/>
      <c r="D423" s="228" t="s">
        <v>190</v>
      </c>
      <c r="E423" s="43"/>
      <c r="F423" s="229" t="s">
        <v>759</v>
      </c>
      <c r="G423" s="43"/>
      <c r="H423" s="43"/>
      <c r="I423" s="230"/>
      <c r="J423" s="43"/>
      <c r="K423" s="43"/>
      <c r="L423" s="47"/>
      <c r="M423" s="231"/>
      <c r="N423" s="232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20" t="s">
        <v>190</v>
      </c>
      <c r="AU423" s="20" t="s">
        <v>82</v>
      </c>
    </row>
    <row r="424" s="13" customFormat="1">
      <c r="A424" s="13"/>
      <c r="B424" s="235"/>
      <c r="C424" s="236"/>
      <c r="D424" s="228" t="s">
        <v>216</v>
      </c>
      <c r="E424" s="236"/>
      <c r="F424" s="238" t="s">
        <v>3374</v>
      </c>
      <c r="G424" s="236"/>
      <c r="H424" s="239">
        <v>13.332000000000001</v>
      </c>
      <c r="I424" s="240"/>
      <c r="J424" s="236"/>
      <c r="K424" s="236"/>
      <c r="L424" s="241"/>
      <c r="M424" s="242"/>
      <c r="N424" s="243"/>
      <c r="O424" s="243"/>
      <c r="P424" s="243"/>
      <c r="Q424" s="243"/>
      <c r="R424" s="243"/>
      <c r="S424" s="243"/>
      <c r="T424" s="24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5" t="s">
        <v>216</v>
      </c>
      <c r="AU424" s="245" t="s">
        <v>82</v>
      </c>
      <c r="AV424" s="13" t="s">
        <v>82</v>
      </c>
      <c r="AW424" s="13" t="s">
        <v>4</v>
      </c>
      <c r="AX424" s="13" t="s">
        <v>80</v>
      </c>
      <c r="AY424" s="245" t="s">
        <v>180</v>
      </c>
    </row>
    <row r="425" s="2" customFormat="1" ht="33" customHeight="1">
      <c r="A425" s="41"/>
      <c r="B425" s="42"/>
      <c r="C425" s="215" t="s">
        <v>807</v>
      </c>
      <c r="D425" s="215" t="s">
        <v>183</v>
      </c>
      <c r="E425" s="216" t="s">
        <v>763</v>
      </c>
      <c r="F425" s="217" t="s">
        <v>764</v>
      </c>
      <c r="G425" s="218" t="s">
        <v>186</v>
      </c>
      <c r="H425" s="219">
        <v>11.109999999999999</v>
      </c>
      <c r="I425" s="220"/>
      <c r="J425" s="221">
        <f>ROUND(I425*H425,2)</f>
        <v>0</v>
      </c>
      <c r="K425" s="217" t="s">
        <v>187</v>
      </c>
      <c r="L425" s="47"/>
      <c r="M425" s="222" t="s">
        <v>19</v>
      </c>
      <c r="N425" s="223" t="s">
        <v>44</v>
      </c>
      <c r="O425" s="87"/>
      <c r="P425" s="224">
        <f>O425*H425</f>
        <v>0</v>
      </c>
      <c r="Q425" s="224">
        <v>0</v>
      </c>
      <c r="R425" s="224">
        <f>Q425*H425</f>
        <v>0</v>
      </c>
      <c r="S425" s="224">
        <v>0</v>
      </c>
      <c r="T425" s="225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6" t="s">
        <v>284</v>
      </c>
      <c r="AT425" s="226" t="s">
        <v>183</v>
      </c>
      <c r="AU425" s="226" t="s">
        <v>82</v>
      </c>
      <c r="AY425" s="20" t="s">
        <v>180</v>
      </c>
      <c r="BE425" s="227">
        <f>IF(N425="základní",J425,0)</f>
        <v>0</v>
      </c>
      <c r="BF425" s="227">
        <f>IF(N425="snížená",J425,0)</f>
        <v>0</v>
      </c>
      <c r="BG425" s="227">
        <f>IF(N425="zákl. přenesená",J425,0)</f>
        <v>0</v>
      </c>
      <c r="BH425" s="227">
        <f>IF(N425="sníž. přenesená",J425,0)</f>
        <v>0</v>
      </c>
      <c r="BI425" s="227">
        <f>IF(N425="nulová",J425,0)</f>
        <v>0</v>
      </c>
      <c r="BJ425" s="20" t="s">
        <v>80</v>
      </c>
      <c r="BK425" s="227">
        <f>ROUND(I425*H425,2)</f>
        <v>0</v>
      </c>
      <c r="BL425" s="20" t="s">
        <v>284</v>
      </c>
      <c r="BM425" s="226" t="s">
        <v>3375</v>
      </c>
    </row>
    <row r="426" s="2" customFormat="1">
      <c r="A426" s="41"/>
      <c r="B426" s="42"/>
      <c r="C426" s="43"/>
      <c r="D426" s="228" t="s">
        <v>190</v>
      </c>
      <c r="E426" s="43"/>
      <c r="F426" s="229" t="s">
        <v>766</v>
      </c>
      <c r="G426" s="43"/>
      <c r="H426" s="43"/>
      <c r="I426" s="230"/>
      <c r="J426" s="43"/>
      <c r="K426" s="43"/>
      <c r="L426" s="47"/>
      <c r="M426" s="231"/>
      <c r="N426" s="232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190</v>
      </c>
      <c r="AU426" s="20" t="s">
        <v>82</v>
      </c>
    </row>
    <row r="427" s="2" customFormat="1">
      <c r="A427" s="41"/>
      <c r="B427" s="42"/>
      <c r="C427" s="43"/>
      <c r="D427" s="233" t="s">
        <v>192</v>
      </c>
      <c r="E427" s="43"/>
      <c r="F427" s="234" t="s">
        <v>767</v>
      </c>
      <c r="G427" s="43"/>
      <c r="H427" s="43"/>
      <c r="I427" s="230"/>
      <c r="J427" s="43"/>
      <c r="K427" s="43"/>
      <c r="L427" s="47"/>
      <c r="M427" s="231"/>
      <c r="N427" s="232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20" t="s">
        <v>192</v>
      </c>
      <c r="AU427" s="20" t="s">
        <v>82</v>
      </c>
    </row>
    <row r="428" s="2" customFormat="1" ht="24.15" customHeight="1">
      <c r="A428" s="41"/>
      <c r="B428" s="42"/>
      <c r="C428" s="215" t="s">
        <v>815</v>
      </c>
      <c r="D428" s="215" t="s">
        <v>183</v>
      </c>
      <c r="E428" s="216" t="s">
        <v>769</v>
      </c>
      <c r="F428" s="217" t="s">
        <v>770</v>
      </c>
      <c r="G428" s="218" t="s">
        <v>186</v>
      </c>
      <c r="H428" s="219">
        <v>11.109999999999999</v>
      </c>
      <c r="I428" s="220"/>
      <c r="J428" s="221">
        <f>ROUND(I428*H428,2)</f>
        <v>0</v>
      </c>
      <c r="K428" s="217" t="s">
        <v>187</v>
      </c>
      <c r="L428" s="47"/>
      <c r="M428" s="222" t="s">
        <v>19</v>
      </c>
      <c r="N428" s="223" t="s">
        <v>44</v>
      </c>
      <c r="O428" s="87"/>
      <c r="P428" s="224">
        <f>O428*H428</f>
        <v>0</v>
      </c>
      <c r="Q428" s="224">
        <v>0.0015</v>
      </c>
      <c r="R428" s="224">
        <f>Q428*H428</f>
        <v>0.016664999999999999</v>
      </c>
      <c r="S428" s="224">
        <v>0</v>
      </c>
      <c r="T428" s="225">
        <f>S428*H428</f>
        <v>0</v>
      </c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R428" s="226" t="s">
        <v>284</v>
      </c>
      <c r="AT428" s="226" t="s">
        <v>183</v>
      </c>
      <c r="AU428" s="226" t="s">
        <v>82</v>
      </c>
      <c r="AY428" s="20" t="s">
        <v>180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20" t="s">
        <v>80</v>
      </c>
      <c r="BK428" s="227">
        <f>ROUND(I428*H428,2)</f>
        <v>0</v>
      </c>
      <c r="BL428" s="20" t="s">
        <v>284</v>
      </c>
      <c r="BM428" s="226" t="s">
        <v>3376</v>
      </c>
    </row>
    <row r="429" s="2" customFormat="1">
      <c r="A429" s="41"/>
      <c r="B429" s="42"/>
      <c r="C429" s="43"/>
      <c r="D429" s="228" t="s">
        <v>190</v>
      </c>
      <c r="E429" s="43"/>
      <c r="F429" s="229" t="s">
        <v>772</v>
      </c>
      <c r="G429" s="43"/>
      <c r="H429" s="43"/>
      <c r="I429" s="230"/>
      <c r="J429" s="43"/>
      <c r="K429" s="43"/>
      <c r="L429" s="47"/>
      <c r="M429" s="231"/>
      <c r="N429" s="232"/>
      <c r="O429" s="87"/>
      <c r="P429" s="87"/>
      <c r="Q429" s="87"/>
      <c r="R429" s="87"/>
      <c r="S429" s="87"/>
      <c r="T429" s="88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20" t="s">
        <v>190</v>
      </c>
      <c r="AU429" s="20" t="s">
        <v>82</v>
      </c>
    </row>
    <row r="430" s="2" customFormat="1">
      <c r="A430" s="41"/>
      <c r="B430" s="42"/>
      <c r="C430" s="43"/>
      <c r="D430" s="233" t="s">
        <v>192</v>
      </c>
      <c r="E430" s="43"/>
      <c r="F430" s="234" t="s">
        <v>773</v>
      </c>
      <c r="G430" s="43"/>
      <c r="H430" s="43"/>
      <c r="I430" s="230"/>
      <c r="J430" s="43"/>
      <c r="K430" s="43"/>
      <c r="L430" s="47"/>
      <c r="M430" s="231"/>
      <c r="N430" s="23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192</v>
      </c>
      <c r="AU430" s="20" t="s">
        <v>82</v>
      </c>
    </row>
    <row r="431" s="2" customFormat="1" ht="16.5" customHeight="1">
      <c r="A431" s="41"/>
      <c r="B431" s="42"/>
      <c r="C431" s="215" t="s">
        <v>821</v>
      </c>
      <c r="D431" s="215" t="s">
        <v>183</v>
      </c>
      <c r="E431" s="216" t="s">
        <v>775</v>
      </c>
      <c r="F431" s="217" t="s">
        <v>776</v>
      </c>
      <c r="G431" s="218" t="s">
        <v>483</v>
      </c>
      <c r="H431" s="219">
        <v>26.699999999999999</v>
      </c>
      <c r="I431" s="220"/>
      <c r="J431" s="221">
        <f>ROUND(I431*H431,2)</f>
        <v>0</v>
      </c>
      <c r="K431" s="217" t="s">
        <v>187</v>
      </c>
      <c r="L431" s="47"/>
      <c r="M431" s="222" t="s">
        <v>19</v>
      </c>
      <c r="N431" s="223" t="s">
        <v>44</v>
      </c>
      <c r="O431" s="87"/>
      <c r="P431" s="224">
        <f>O431*H431</f>
        <v>0</v>
      </c>
      <c r="Q431" s="224">
        <v>3.0000000000000001E-05</v>
      </c>
      <c r="R431" s="224">
        <f>Q431*H431</f>
        <v>0.00080099999999999995</v>
      </c>
      <c r="S431" s="224">
        <v>0</v>
      </c>
      <c r="T431" s="225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26" t="s">
        <v>284</v>
      </c>
      <c r="AT431" s="226" t="s">
        <v>183</v>
      </c>
      <c r="AU431" s="226" t="s">
        <v>82</v>
      </c>
      <c r="AY431" s="20" t="s">
        <v>180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20" t="s">
        <v>80</v>
      </c>
      <c r="BK431" s="227">
        <f>ROUND(I431*H431,2)</f>
        <v>0</v>
      </c>
      <c r="BL431" s="20" t="s">
        <v>284</v>
      </c>
      <c r="BM431" s="226" t="s">
        <v>3377</v>
      </c>
    </row>
    <row r="432" s="2" customFormat="1">
      <c r="A432" s="41"/>
      <c r="B432" s="42"/>
      <c r="C432" s="43"/>
      <c r="D432" s="228" t="s">
        <v>190</v>
      </c>
      <c r="E432" s="43"/>
      <c r="F432" s="229" t="s">
        <v>778</v>
      </c>
      <c r="G432" s="43"/>
      <c r="H432" s="43"/>
      <c r="I432" s="230"/>
      <c r="J432" s="43"/>
      <c r="K432" s="43"/>
      <c r="L432" s="47"/>
      <c r="M432" s="231"/>
      <c r="N432" s="23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190</v>
      </c>
      <c r="AU432" s="20" t="s">
        <v>82</v>
      </c>
    </row>
    <row r="433" s="2" customFormat="1">
      <c r="A433" s="41"/>
      <c r="B433" s="42"/>
      <c r="C433" s="43"/>
      <c r="D433" s="233" t="s">
        <v>192</v>
      </c>
      <c r="E433" s="43"/>
      <c r="F433" s="234" t="s">
        <v>779</v>
      </c>
      <c r="G433" s="43"/>
      <c r="H433" s="43"/>
      <c r="I433" s="230"/>
      <c r="J433" s="43"/>
      <c r="K433" s="43"/>
      <c r="L433" s="47"/>
      <c r="M433" s="231"/>
      <c r="N433" s="232"/>
      <c r="O433" s="87"/>
      <c r="P433" s="87"/>
      <c r="Q433" s="87"/>
      <c r="R433" s="87"/>
      <c r="S433" s="87"/>
      <c r="T433" s="88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T433" s="20" t="s">
        <v>192</v>
      </c>
      <c r="AU433" s="20" t="s">
        <v>82</v>
      </c>
    </row>
    <row r="434" s="2" customFormat="1" ht="16.5" customHeight="1">
      <c r="A434" s="41"/>
      <c r="B434" s="42"/>
      <c r="C434" s="215" t="s">
        <v>827</v>
      </c>
      <c r="D434" s="215" t="s">
        <v>183</v>
      </c>
      <c r="E434" s="216" t="s">
        <v>782</v>
      </c>
      <c r="F434" s="217" t="s">
        <v>783</v>
      </c>
      <c r="G434" s="218" t="s">
        <v>385</v>
      </c>
      <c r="H434" s="219">
        <v>19</v>
      </c>
      <c r="I434" s="220"/>
      <c r="J434" s="221">
        <f>ROUND(I434*H434,2)</f>
        <v>0</v>
      </c>
      <c r="K434" s="217" t="s">
        <v>187</v>
      </c>
      <c r="L434" s="47"/>
      <c r="M434" s="222" t="s">
        <v>19</v>
      </c>
      <c r="N434" s="223" t="s">
        <v>44</v>
      </c>
      <c r="O434" s="87"/>
      <c r="P434" s="224">
        <f>O434*H434</f>
        <v>0</v>
      </c>
      <c r="Q434" s="224">
        <v>0.00021000000000000001</v>
      </c>
      <c r="R434" s="224">
        <f>Q434*H434</f>
        <v>0.0039900000000000005</v>
      </c>
      <c r="S434" s="224">
        <v>0</v>
      </c>
      <c r="T434" s="225">
        <f>S434*H434</f>
        <v>0</v>
      </c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R434" s="226" t="s">
        <v>284</v>
      </c>
      <c r="AT434" s="226" t="s">
        <v>183</v>
      </c>
      <c r="AU434" s="226" t="s">
        <v>82</v>
      </c>
      <c r="AY434" s="20" t="s">
        <v>180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20" t="s">
        <v>80</v>
      </c>
      <c r="BK434" s="227">
        <f>ROUND(I434*H434,2)</f>
        <v>0</v>
      </c>
      <c r="BL434" s="20" t="s">
        <v>284</v>
      </c>
      <c r="BM434" s="226" t="s">
        <v>3378</v>
      </c>
    </row>
    <row r="435" s="2" customFormat="1">
      <c r="A435" s="41"/>
      <c r="B435" s="42"/>
      <c r="C435" s="43"/>
      <c r="D435" s="228" t="s">
        <v>190</v>
      </c>
      <c r="E435" s="43"/>
      <c r="F435" s="229" t="s">
        <v>785</v>
      </c>
      <c r="G435" s="43"/>
      <c r="H435" s="43"/>
      <c r="I435" s="230"/>
      <c r="J435" s="43"/>
      <c r="K435" s="43"/>
      <c r="L435" s="47"/>
      <c r="M435" s="231"/>
      <c r="N435" s="232"/>
      <c r="O435" s="87"/>
      <c r="P435" s="87"/>
      <c r="Q435" s="87"/>
      <c r="R435" s="87"/>
      <c r="S435" s="87"/>
      <c r="T435" s="88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T435" s="20" t="s">
        <v>190</v>
      </c>
      <c r="AU435" s="20" t="s">
        <v>82</v>
      </c>
    </row>
    <row r="436" s="2" customFormat="1">
      <c r="A436" s="41"/>
      <c r="B436" s="42"/>
      <c r="C436" s="43"/>
      <c r="D436" s="233" t="s">
        <v>192</v>
      </c>
      <c r="E436" s="43"/>
      <c r="F436" s="234" t="s">
        <v>786</v>
      </c>
      <c r="G436" s="43"/>
      <c r="H436" s="43"/>
      <c r="I436" s="230"/>
      <c r="J436" s="43"/>
      <c r="K436" s="43"/>
      <c r="L436" s="47"/>
      <c r="M436" s="231"/>
      <c r="N436" s="23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192</v>
      </c>
      <c r="AU436" s="20" t="s">
        <v>82</v>
      </c>
    </row>
    <row r="437" s="13" customFormat="1">
      <c r="A437" s="13"/>
      <c r="B437" s="235"/>
      <c r="C437" s="236"/>
      <c r="D437" s="228" t="s">
        <v>216</v>
      </c>
      <c r="E437" s="237" t="s">
        <v>19</v>
      </c>
      <c r="F437" s="238" t="s">
        <v>3379</v>
      </c>
      <c r="G437" s="236"/>
      <c r="H437" s="239">
        <v>19</v>
      </c>
      <c r="I437" s="240"/>
      <c r="J437" s="236"/>
      <c r="K437" s="236"/>
      <c r="L437" s="241"/>
      <c r="M437" s="242"/>
      <c r="N437" s="243"/>
      <c r="O437" s="243"/>
      <c r="P437" s="243"/>
      <c r="Q437" s="243"/>
      <c r="R437" s="243"/>
      <c r="S437" s="243"/>
      <c r="T437" s="24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5" t="s">
        <v>216</v>
      </c>
      <c r="AU437" s="245" t="s">
        <v>82</v>
      </c>
      <c r="AV437" s="13" t="s">
        <v>82</v>
      </c>
      <c r="AW437" s="13" t="s">
        <v>35</v>
      </c>
      <c r="AX437" s="13" t="s">
        <v>80</v>
      </c>
      <c r="AY437" s="245" t="s">
        <v>180</v>
      </c>
    </row>
    <row r="438" s="2" customFormat="1" ht="16.5" customHeight="1">
      <c r="A438" s="41"/>
      <c r="B438" s="42"/>
      <c r="C438" s="215" t="s">
        <v>833</v>
      </c>
      <c r="D438" s="215" t="s">
        <v>183</v>
      </c>
      <c r="E438" s="216" t="s">
        <v>789</v>
      </c>
      <c r="F438" s="217" t="s">
        <v>790</v>
      </c>
      <c r="G438" s="218" t="s">
        <v>385</v>
      </c>
      <c r="H438" s="219">
        <v>4</v>
      </c>
      <c r="I438" s="220"/>
      <c r="J438" s="221">
        <f>ROUND(I438*H438,2)</f>
        <v>0</v>
      </c>
      <c r="K438" s="217" t="s">
        <v>187</v>
      </c>
      <c r="L438" s="47"/>
      <c r="M438" s="222" t="s">
        <v>19</v>
      </c>
      <c r="N438" s="223" t="s">
        <v>44</v>
      </c>
      <c r="O438" s="87"/>
      <c r="P438" s="224">
        <f>O438*H438</f>
        <v>0</v>
      </c>
      <c r="Q438" s="224">
        <v>0.00020000000000000001</v>
      </c>
      <c r="R438" s="224">
        <f>Q438*H438</f>
        <v>0.00080000000000000004</v>
      </c>
      <c r="S438" s="224">
        <v>0</v>
      </c>
      <c r="T438" s="225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26" t="s">
        <v>284</v>
      </c>
      <c r="AT438" s="226" t="s">
        <v>183</v>
      </c>
      <c r="AU438" s="226" t="s">
        <v>82</v>
      </c>
      <c r="AY438" s="20" t="s">
        <v>180</v>
      </c>
      <c r="BE438" s="227">
        <f>IF(N438="základní",J438,0)</f>
        <v>0</v>
      </c>
      <c r="BF438" s="227">
        <f>IF(N438="snížená",J438,0)</f>
        <v>0</v>
      </c>
      <c r="BG438" s="227">
        <f>IF(N438="zákl. přenesená",J438,0)</f>
        <v>0</v>
      </c>
      <c r="BH438" s="227">
        <f>IF(N438="sníž. přenesená",J438,0)</f>
        <v>0</v>
      </c>
      <c r="BI438" s="227">
        <f>IF(N438="nulová",J438,0)</f>
        <v>0</v>
      </c>
      <c r="BJ438" s="20" t="s">
        <v>80</v>
      </c>
      <c r="BK438" s="227">
        <f>ROUND(I438*H438,2)</f>
        <v>0</v>
      </c>
      <c r="BL438" s="20" t="s">
        <v>284</v>
      </c>
      <c r="BM438" s="226" t="s">
        <v>3380</v>
      </c>
    </row>
    <row r="439" s="2" customFormat="1">
      <c r="A439" s="41"/>
      <c r="B439" s="42"/>
      <c r="C439" s="43"/>
      <c r="D439" s="228" t="s">
        <v>190</v>
      </c>
      <c r="E439" s="43"/>
      <c r="F439" s="229" t="s">
        <v>792</v>
      </c>
      <c r="G439" s="43"/>
      <c r="H439" s="43"/>
      <c r="I439" s="230"/>
      <c r="J439" s="43"/>
      <c r="K439" s="43"/>
      <c r="L439" s="47"/>
      <c r="M439" s="231"/>
      <c r="N439" s="232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190</v>
      </c>
      <c r="AU439" s="20" t="s">
        <v>82</v>
      </c>
    </row>
    <row r="440" s="2" customFormat="1">
      <c r="A440" s="41"/>
      <c r="B440" s="42"/>
      <c r="C440" s="43"/>
      <c r="D440" s="233" t="s">
        <v>192</v>
      </c>
      <c r="E440" s="43"/>
      <c r="F440" s="234" t="s">
        <v>793</v>
      </c>
      <c r="G440" s="43"/>
      <c r="H440" s="43"/>
      <c r="I440" s="230"/>
      <c r="J440" s="43"/>
      <c r="K440" s="43"/>
      <c r="L440" s="47"/>
      <c r="M440" s="231"/>
      <c r="N440" s="23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192</v>
      </c>
      <c r="AU440" s="20" t="s">
        <v>82</v>
      </c>
    </row>
    <row r="441" s="13" customFormat="1">
      <c r="A441" s="13"/>
      <c r="B441" s="235"/>
      <c r="C441" s="236"/>
      <c r="D441" s="228" t="s">
        <v>216</v>
      </c>
      <c r="E441" s="237" t="s">
        <v>19</v>
      </c>
      <c r="F441" s="238" t="s">
        <v>3381</v>
      </c>
      <c r="G441" s="236"/>
      <c r="H441" s="239">
        <v>4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5" t="s">
        <v>216</v>
      </c>
      <c r="AU441" s="245" t="s">
        <v>82</v>
      </c>
      <c r="AV441" s="13" t="s">
        <v>82</v>
      </c>
      <c r="AW441" s="13" t="s">
        <v>35</v>
      </c>
      <c r="AX441" s="13" t="s">
        <v>80</v>
      </c>
      <c r="AY441" s="245" t="s">
        <v>180</v>
      </c>
    </row>
    <row r="442" s="2" customFormat="1" ht="16.5" customHeight="1">
      <c r="A442" s="41"/>
      <c r="B442" s="42"/>
      <c r="C442" s="215" t="s">
        <v>840</v>
      </c>
      <c r="D442" s="215" t="s">
        <v>183</v>
      </c>
      <c r="E442" s="216" t="s">
        <v>796</v>
      </c>
      <c r="F442" s="217" t="s">
        <v>797</v>
      </c>
      <c r="G442" s="218" t="s">
        <v>483</v>
      </c>
      <c r="H442" s="219">
        <v>26.699999999999999</v>
      </c>
      <c r="I442" s="220"/>
      <c r="J442" s="221">
        <f>ROUND(I442*H442,2)</f>
        <v>0</v>
      </c>
      <c r="K442" s="217" t="s">
        <v>187</v>
      </c>
      <c r="L442" s="47"/>
      <c r="M442" s="222" t="s">
        <v>19</v>
      </c>
      <c r="N442" s="223" t="s">
        <v>44</v>
      </c>
      <c r="O442" s="87"/>
      <c r="P442" s="224">
        <f>O442*H442</f>
        <v>0</v>
      </c>
      <c r="Q442" s="224">
        <v>0.00032200000000000002</v>
      </c>
      <c r="R442" s="224">
        <f>Q442*H442</f>
        <v>0.0085973999999999998</v>
      </c>
      <c r="S442" s="224">
        <v>0</v>
      </c>
      <c r="T442" s="225">
        <f>S442*H442</f>
        <v>0</v>
      </c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R442" s="226" t="s">
        <v>284</v>
      </c>
      <c r="AT442" s="226" t="s">
        <v>183</v>
      </c>
      <c r="AU442" s="226" t="s">
        <v>82</v>
      </c>
      <c r="AY442" s="20" t="s">
        <v>180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20" t="s">
        <v>80</v>
      </c>
      <c r="BK442" s="227">
        <f>ROUND(I442*H442,2)</f>
        <v>0</v>
      </c>
      <c r="BL442" s="20" t="s">
        <v>284</v>
      </c>
      <c r="BM442" s="226" t="s">
        <v>3382</v>
      </c>
    </row>
    <row r="443" s="2" customFormat="1">
      <c r="A443" s="41"/>
      <c r="B443" s="42"/>
      <c r="C443" s="43"/>
      <c r="D443" s="228" t="s">
        <v>190</v>
      </c>
      <c r="E443" s="43"/>
      <c r="F443" s="229" t="s">
        <v>799</v>
      </c>
      <c r="G443" s="43"/>
      <c r="H443" s="43"/>
      <c r="I443" s="230"/>
      <c r="J443" s="43"/>
      <c r="K443" s="43"/>
      <c r="L443" s="47"/>
      <c r="M443" s="231"/>
      <c r="N443" s="232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20" t="s">
        <v>190</v>
      </c>
      <c r="AU443" s="20" t="s">
        <v>82</v>
      </c>
    </row>
    <row r="444" s="2" customFormat="1">
      <c r="A444" s="41"/>
      <c r="B444" s="42"/>
      <c r="C444" s="43"/>
      <c r="D444" s="233" t="s">
        <v>192</v>
      </c>
      <c r="E444" s="43"/>
      <c r="F444" s="234" t="s">
        <v>800</v>
      </c>
      <c r="G444" s="43"/>
      <c r="H444" s="43"/>
      <c r="I444" s="230"/>
      <c r="J444" s="43"/>
      <c r="K444" s="43"/>
      <c r="L444" s="47"/>
      <c r="M444" s="231"/>
      <c r="N444" s="23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192</v>
      </c>
      <c r="AU444" s="20" t="s">
        <v>82</v>
      </c>
    </row>
    <row r="445" s="13" customFormat="1">
      <c r="A445" s="13"/>
      <c r="B445" s="235"/>
      <c r="C445" s="236"/>
      <c r="D445" s="228" t="s">
        <v>216</v>
      </c>
      <c r="E445" s="237" t="s">
        <v>19</v>
      </c>
      <c r="F445" s="238" t="s">
        <v>3383</v>
      </c>
      <c r="G445" s="236"/>
      <c r="H445" s="239">
        <v>26.699999999999999</v>
      </c>
      <c r="I445" s="240"/>
      <c r="J445" s="236"/>
      <c r="K445" s="236"/>
      <c r="L445" s="241"/>
      <c r="M445" s="242"/>
      <c r="N445" s="243"/>
      <c r="O445" s="243"/>
      <c r="P445" s="243"/>
      <c r="Q445" s="243"/>
      <c r="R445" s="243"/>
      <c r="S445" s="243"/>
      <c r="T445" s="24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5" t="s">
        <v>216</v>
      </c>
      <c r="AU445" s="245" t="s">
        <v>82</v>
      </c>
      <c r="AV445" s="13" t="s">
        <v>82</v>
      </c>
      <c r="AW445" s="13" t="s">
        <v>35</v>
      </c>
      <c r="AX445" s="13" t="s">
        <v>80</v>
      </c>
      <c r="AY445" s="245" t="s">
        <v>180</v>
      </c>
    </row>
    <row r="446" s="2" customFormat="1" ht="24.15" customHeight="1">
      <c r="A446" s="41"/>
      <c r="B446" s="42"/>
      <c r="C446" s="215" t="s">
        <v>845</v>
      </c>
      <c r="D446" s="215" t="s">
        <v>183</v>
      </c>
      <c r="E446" s="216" t="s">
        <v>802</v>
      </c>
      <c r="F446" s="217" t="s">
        <v>803</v>
      </c>
      <c r="G446" s="218" t="s">
        <v>186</v>
      </c>
      <c r="H446" s="219">
        <v>11.109999999999999</v>
      </c>
      <c r="I446" s="220"/>
      <c r="J446" s="221">
        <f>ROUND(I446*H446,2)</f>
        <v>0</v>
      </c>
      <c r="K446" s="217" t="s">
        <v>187</v>
      </c>
      <c r="L446" s="47"/>
      <c r="M446" s="222" t="s">
        <v>19</v>
      </c>
      <c r="N446" s="223" t="s">
        <v>44</v>
      </c>
      <c r="O446" s="87"/>
      <c r="P446" s="224">
        <f>O446*H446</f>
        <v>0</v>
      </c>
      <c r="Q446" s="224">
        <v>4.5000000000000003E-05</v>
      </c>
      <c r="R446" s="224">
        <f>Q446*H446</f>
        <v>0.00049994999999999998</v>
      </c>
      <c r="S446" s="224">
        <v>0</v>
      </c>
      <c r="T446" s="225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26" t="s">
        <v>284</v>
      </c>
      <c r="AT446" s="226" t="s">
        <v>183</v>
      </c>
      <c r="AU446" s="226" t="s">
        <v>82</v>
      </c>
      <c r="AY446" s="20" t="s">
        <v>180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20" t="s">
        <v>80</v>
      </c>
      <c r="BK446" s="227">
        <f>ROUND(I446*H446,2)</f>
        <v>0</v>
      </c>
      <c r="BL446" s="20" t="s">
        <v>284</v>
      </c>
      <c r="BM446" s="226" t="s">
        <v>3384</v>
      </c>
    </row>
    <row r="447" s="2" customFormat="1">
      <c r="A447" s="41"/>
      <c r="B447" s="42"/>
      <c r="C447" s="43"/>
      <c r="D447" s="228" t="s">
        <v>190</v>
      </c>
      <c r="E447" s="43"/>
      <c r="F447" s="229" t="s">
        <v>805</v>
      </c>
      <c r="G447" s="43"/>
      <c r="H447" s="43"/>
      <c r="I447" s="230"/>
      <c r="J447" s="43"/>
      <c r="K447" s="43"/>
      <c r="L447" s="47"/>
      <c r="M447" s="231"/>
      <c r="N447" s="232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190</v>
      </c>
      <c r="AU447" s="20" t="s">
        <v>82</v>
      </c>
    </row>
    <row r="448" s="2" customFormat="1">
      <c r="A448" s="41"/>
      <c r="B448" s="42"/>
      <c r="C448" s="43"/>
      <c r="D448" s="233" t="s">
        <v>192</v>
      </c>
      <c r="E448" s="43"/>
      <c r="F448" s="234" t="s">
        <v>806</v>
      </c>
      <c r="G448" s="43"/>
      <c r="H448" s="43"/>
      <c r="I448" s="230"/>
      <c r="J448" s="43"/>
      <c r="K448" s="43"/>
      <c r="L448" s="47"/>
      <c r="M448" s="231"/>
      <c r="N448" s="232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20" t="s">
        <v>192</v>
      </c>
      <c r="AU448" s="20" t="s">
        <v>82</v>
      </c>
    </row>
    <row r="449" s="2" customFormat="1" ht="24.15" customHeight="1">
      <c r="A449" s="41"/>
      <c r="B449" s="42"/>
      <c r="C449" s="215" t="s">
        <v>851</v>
      </c>
      <c r="D449" s="215" t="s">
        <v>183</v>
      </c>
      <c r="E449" s="216" t="s">
        <v>808</v>
      </c>
      <c r="F449" s="217" t="s">
        <v>809</v>
      </c>
      <c r="G449" s="218" t="s">
        <v>305</v>
      </c>
      <c r="H449" s="219">
        <v>0.496</v>
      </c>
      <c r="I449" s="220"/>
      <c r="J449" s="221">
        <f>ROUND(I449*H449,2)</f>
        <v>0</v>
      </c>
      <c r="K449" s="217" t="s">
        <v>187</v>
      </c>
      <c r="L449" s="47"/>
      <c r="M449" s="222" t="s">
        <v>19</v>
      </c>
      <c r="N449" s="223" t="s">
        <v>44</v>
      </c>
      <c r="O449" s="87"/>
      <c r="P449" s="224">
        <f>O449*H449</f>
        <v>0</v>
      </c>
      <c r="Q449" s="224">
        <v>0</v>
      </c>
      <c r="R449" s="224">
        <f>Q449*H449</f>
        <v>0</v>
      </c>
      <c r="S449" s="224">
        <v>0</v>
      </c>
      <c r="T449" s="225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6" t="s">
        <v>284</v>
      </c>
      <c r="AT449" s="226" t="s">
        <v>183</v>
      </c>
      <c r="AU449" s="226" t="s">
        <v>82</v>
      </c>
      <c r="AY449" s="20" t="s">
        <v>180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20" t="s">
        <v>80</v>
      </c>
      <c r="BK449" s="227">
        <f>ROUND(I449*H449,2)</f>
        <v>0</v>
      </c>
      <c r="BL449" s="20" t="s">
        <v>284</v>
      </c>
      <c r="BM449" s="226" t="s">
        <v>3385</v>
      </c>
    </row>
    <row r="450" s="2" customFormat="1">
      <c r="A450" s="41"/>
      <c r="B450" s="42"/>
      <c r="C450" s="43"/>
      <c r="D450" s="228" t="s">
        <v>190</v>
      </c>
      <c r="E450" s="43"/>
      <c r="F450" s="229" t="s">
        <v>811</v>
      </c>
      <c r="G450" s="43"/>
      <c r="H450" s="43"/>
      <c r="I450" s="230"/>
      <c r="J450" s="43"/>
      <c r="K450" s="43"/>
      <c r="L450" s="47"/>
      <c r="M450" s="231"/>
      <c r="N450" s="23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190</v>
      </c>
      <c r="AU450" s="20" t="s">
        <v>82</v>
      </c>
    </row>
    <row r="451" s="2" customFormat="1">
      <c r="A451" s="41"/>
      <c r="B451" s="42"/>
      <c r="C451" s="43"/>
      <c r="D451" s="233" t="s">
        <v>192</v>
      </c>
      <c r="E451" s="43"/>
      <c r="F451" s="234" t="s">
        <v>812</v>
      </c>
      <c r="G451" s="43"/>
      <c r="H451" s="43"/>
      <c r="I451" s="230"/>
      <c r="J451" s="43"/>
      <c r="K451" s="43"/>
      <c r="L451" s="47"/>
      <c r="M451" s="231"/>
      <c r="N451" s="23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192</v>
      </c>
      <c r="AU451" s="20" t="s">
        <v>82</v>
      </c>
    </row>
    <row r="452" s="12" customFormat="1" ht="22.8" customHeight="1">
      <c r="A452" s="12"/>
      <c r="B452" s="199"/>
      <c r="C452" s="200"/>
      <c r="D452" s="201" t="s">
        <v>72</v>
      </c>
      <c r="E452" s="213" t="s">
        <v>813</v>
      </c>
      <c r="F452" s="213" t="s">
        <v>814</v>
      </c>
      <c r="G452" s="200"/>
      <c r="H452" s="200"/>
      <c r="I452" s="203"/>
      <c r="J452" s="214">
        <f>BK452</f>
        <v>0</v>
      </c>
      <c r="K452" s="200"/>
      <c r="L452" s="205"/>
      <c r="M452" s="206"/>
      <c r="N452" s="207"/>
      <c r="O452" s="207"/>
      <c r="P452" s="208">
        <f>SUM(P453:P492)</f>
        <v>0</v>
      </c>
      <c r="Q452" s="207"/>
      <c r="R452" s="208">
        <f>SUM(R453:R492)</f>
        <v>0.92915396600000011</v>
      </c>
      <c r="S452" s="207"/>
      <c r="T452" s="209">
        <f>SUM(T453:T492)</f>
        <v>0</v>
      </c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R452" s="210" t="s">
        <v>82</v>
      </c>
      <c r="AT452" s="211" t="s">
        <v>72</v>
      </c>
      <c r="AU452" s="211" t="s">
        <v>80</v>
      </c>
      <c r="AY452" s="210" t="s">
        <v>180</v>
      </c>
      <c r="BK452" s="212">
        <f>SUM(BK453:BK492)</f>
        <v>0</v>
      </c>
    </row>
    <row r="453" s="2" customFormat="1" ht="16.5" customHeight="1">
      <c r="A453" s="41"/>
      <c r="B453" s="42"/>
      <c r="C453" s="215" t="s">
        <v>857</v>
      </c>
      <c r="D453" s="215" t="s">
        <v>183</v>
      </c>
      <c r="E453" s="216" t="s">
        <v>816</v>
      </c>
      <c r="F453" s="217" t="s">
        <v>817</v>
      </c>
      <c r="G453" s="218" t="s">
        <v>186</v>
      </c>
      <c r="H453" s="219">
        <v>45.125999999999998</v>
      </c>
      <c r="I453" s="220"/>
      <c r="J453" s="221">
        <f>ROUND(I453*H453,2)</f>
        <v>0</v>
      </c>
      <c r="K453" s="217" t="s">
        <v>187</v>
      </c>
      <c r="L453" s="47"/>
      <c r="M453" s="222" t="s">
        <v>19</v>
      </c>
      <c r="N453" s="223" t="s">
        <v>44</v>
      </c>
      <c r="O453" s="87"/>
      <c r="P453" s="224">
        <f>O453*H453</f>
        <v>0</v>
      </c>
      <c r="Q453" s="224">
        <v>0</v>
      </c>
      <c r="R453" s="224">
        <f>Q453*H453</f>
        <v>0</v>
      </c>
      <c r="S453" s="224">
        <v>0</v>
      </c>
      <c r="T453" s="225">
        <f>S453*H453</f>
        <v>0</v>
      </c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R453" s="226" t="s">
        <v>284</v>
      </c>
      <c r="AT453" s="226" t="s">
        <v>183</v>
      </c>
      <c r="AU453" s="226" t="s">
        <v>82</v>
      </c>
      <c r="AY453" s="20" t="s">
        <v>180</v>
      </c>
      <c r="BE453" s="227">
        <f>IF(N453="základní",J453,0)</f>
        <v>0</v>
      </c>
      <c r="BF453" s="227">
        <f>IF(N453="snížená",J453,0)</f>
        <v>0</v>
      </c>
      <c r="BG453" s="227">
        <f>IF(N453="zákl. přenesená",J453,0)</f>
        <v>0</v>
      </c>
      <c r="BH453" s="227">
        <f>IF(N453="sníž. přenesená",J453,0)</f>
        <v>0</v>
      </c>
      <c r="BI453" s="227">
        <f>IF(N453="nulová",J453,0)</f>
        <v>0</v>
      </c>
      <c r="BJ453" s="20" t="s">
        <v>80</v>
      </c>
      <c r="BK453" s="227">
        <f>ROUND(I453*H453,2)</f>
        <v>0</v>
      </c>
      <c r="BL453" s="20" t="s">
        <v>284</v>
      </c>
      <c r="BM453" s="226" t="s">
        <v>3386</v>
      </c>
    </row>
    <row r="454" s="2" customFormat="1">
      <c r="A454" s="41"/>
      <c r="B454" s="42"/>
      <c r="C454" s="43"/>
      <c r="D454" s="228" t="s">
        <v>190</v>
      </c>
      <c r="E454" s="43"/>
      <c r="F454" s="229" t="s">
        <v>819</v>
      </c>
      <c r="G454" s="43"/>
      <c r="H454" s="43"/>
      <c r="I454" s="230"/>
      <c r="J454" s="43"/>
      <c r="K454" s="43"/>
      <c r="L454" s="47"/>
      <c r="M454" s="231"/>
      <c r="N454" s="232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190</v>
      </c>
      <c r="AU454" s="20" t="s">
        <v>82</v>
      </c>
    </row>
    <row r="455" s="2" customFormat="1">
      <c r="A455" s="41"/>
      <c r="B455" s="42"/>
      <c r="C455" s="43"/>
      <c r="D455" s="233" t="s">
        <v>192</v>
      </c>
      <c r="E455" s="43"/>
      <c r="F455" s="234" t="s">
        <v>820</v>
      </c>
      <c r="G455" s="43"/>
      <c r="H455" s="43"/>
      <c r="I455" s="230"/>
      <c r="J455" s="43"/>
      <c r="K455" s="43"/>
      <c r="L455" s="47"/>
      <c r="M455" s="231"/>
      <c r="N455" s="232"/>
      <c r="O455" s="87"/>
      <c r="P455" s="87"/>
      <c r="Q455" s="87"/>
      <c r="R455" s="87"/>
      <c r="S455" s="87"/>
      <c r="T455" s="88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T455" s="20" t="s">
        <v>192</v>
      </c>
      <c r="AU455" s="20" t="s">
        <v>82</v>
      </c>
    </row>
    <row r="456" s="2" customFormat="1" ht="16.5" customHeight="1">
      <c r="A456" s="41"/>
      <c r="B456" s="42"/>
      <c r="C456" s="215" t="s">
        <v>864</v>
      </c>
      <c r="D456" s="215" t="s">
        <v>183</v>
      </c>
      <c r="E456" s="216" t="s">
        <v>822</v>
      </c>
      <c r="F456" s="217" t="s">
        <v>823</v>
      </c>
      <c r="G456" s="218" t="s">
        <v>186</v>
      </c>
      <c r="H456" s="219">
        <v>45.125999999999998</v>
      </c>
      <c r="I456" s="220"/>
      <c r="J456" s="221">
        <f>ROUND(I456*H456,2)</f>
        <v>0</v>
      </c>
      <c r="K456" s="217" t="s">
        <v>187</v>
      </c>
      <c r="L456" s="47"/>
      <c r="M456" s="222" t="s">
        <v>19</v>
      </c>
      <c r="N456" s="223" t="s">
        <v>44</v>
      </c>
      <c r="O456" s="87"/>
      <c r="P456" s="224">
        <f>O456*H456</f>
        <v>0</v>
      </c>
      <c r="Q456" s="224">
        <v>0.00029999999999999997</v>
      </c>
      <c r="R456" s="224">
        <f>Q456*H456</f>
        <v>0.013537799999999997</v>
      </c>
      <c r="S456" s="224">
        <v>0</v>
      </c>
      <c r="T456" s="225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26" t="s">
        <v>284</v>
      </c>
      <c r="AT456" s="226" t="s">
        <v>183</v>
      </c>
      <c r="AU456" s="226" t="s">
        <v>82</v>
      </c>
      <c r="AY456" s="20" t="s">
        <v>180</v>
      </c>
      <c r="BE456" s="227">
        <f>IF(N456="základní",J456,0)</f>
        <v>0</v>
      </c>
      <c r="BF456" s="227">
        <f>IF(N456="snížená",J456,0)</f>
        <v>0</v>
      </c>
      <c r="BG456" s="227">
        <f>IF(N456="zákl. přenesená",J456,0)</f>
        <v>0</v>
      </c>
      <c r="BH456" s="227">
        <f>IF(N456="sníž. přenesená",J456,0)</f>
        <v>0</v>
      </c>
      <c r="BI456" s="227">
        <f>IF(N456="nulová",J456,0)</f>
        <v>0</v>
      </c>
      <c r="BJ456" s="20" t="s">
        <v>80</v>
      </c>
      <c r="BK456" s="227">
        <f>ROUND(I456*H456,2)</f>
        <v>0</v>
      </c>
      <c r="BL456" s="20" t="s">
        <v>284</v>
      </c>
      <c r="BM456" s="226" t="s">
        <v>3387</v>
      </c>
    </row>
    <row r="457" s="2" customFormat="1">
      <c r="A457" s="41"/>
      <c r="B457" s="42"/>
      <c r="C457" s="43"/>
      <c r="D457" s="228" t="s">
        <v>190</v>
      </c>
      <c r="E457" s="43"/>
      <c r="F457" s="229" t="s">
        <v>825</v>
      </c>
      <c r="G457" s="43"/>
      <c r="H457" s="43"/>
      <c r="I457" s="230"/>
      <c r="J457" s="43"/>
      <c r="K457" s="43"/>
      <c r="L457" s="47"/>
      <c r="M457" s="231"/>
      <c r="N457" s="23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190</v>
      </c>
      <c r="AU457" s="20" t="s">
        <v>82</v>
      </c>
    </row>
    <row r="458" s="2" customFormat="1">
      <c r="A458" s="41"/>
      <c r="B458" s="42"/>
      <c r="C458" s="43"/>
      <c r="D458" s="233" t="s">
        <v>192</v>
      </c>
      <c r="E458" s="43"/>
      <c r="F458" s="234" t="s">
        <v>826</v>
      </c>
      <c r="G458" s="43"/>
      <c r="H458" s="43"/>
      <c r="I458" s="230"/>
      <c r="J458" s="43"/>
      <c r="K458" s="43"/>
      <c r="L458" s="47"/>
      <c r="M458" s="231"/>
      <c r="N458" s="23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192</v>
      </c>
      <c r="AU458" s="20" t="s">
        <v>82</v>
      </c>
    </row>
    <row r="459" s="2" customFormat="1" ht="24.15" customHeight="1">
      <c r="A459" s="41"/>
      <c r="B459" s="42"/>
      <c r="C459" s="215" t="s">
        <v>871</v>
      </c>
      <c r="D459" s="215" t="s">
        <v>183</v>
      </c>
      <c r="E459" s="216" t="s">
        <v>828</v>
      </c>
      <c r="F459" s="217" t="s">
        <v>829</v>
      </c>
      <c r="G459" s="218" t="s">
        <v>186</v>
      </c>
      <c r="H459" s="219">
        <v>45.125999999999998</v>
      </c>
      <c r="I459" s="220"/>
      <c r="J459" s="221">
        <f>ROUND(I459*H459,2)</f>
        <v>0</v>
      </c>
      <c r="K459" s="217" t="s">
        <v>187</v>
      </c>
      <c r="L459" s="47"/>
      <c r="M459" s="222" t="s">
        <v>19</v>
      </c>
      <c r="N459" s="223" t="s">
        <v>44</v>
      </c>
      <c r="O459" s="87"/>
      <c r="P459" s="224">
        <f>O459*H459</f>
        <v>0</v>
      </c>
      <c r="Q459" s="224">
        <v>0.0015</v>
      </c>
      <c r="R459" s="224">
        <f>Q459*H459</f>
        <v>0.067688999999999999</v>
      </c>
      <c r="S459" s="224">
        <v>0</v>
      </c>
      <c r="T459" s="225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26" t="s">
        <v>284</v>
      </c>
      <c r="AT459" s="226" t="s">
        <v>183</v>
      </c>
      <c r="AU459" s="226" t="s">
        <v>82</v>
      </c>
      <c r="AY459" s="20" t="s">
        <v>180</v>
      </c>
      <c r="BE459" s="227">
        <f>IF(N459="základní",J459,0)</f>
        <v>0</v>
      </c>
      <c r="BF459" s="227">
        <f>IF(N459="snížená",J459,0)</f>
        <v>0</v>
      </c>
      <c r="BG459" s="227">
        <f>IF(N459="zákl. přenesená",J459,0)</f>
        <v>0</v>
      </c>
      <c r="BH459" s="227">
        <f>IF(N459="sníž. přenesená",J459,0)</f>
        <v>0</v>
      </c>
      <c r="BI459" s="227">
        <f>IF(N459="nulová",J459,0)</f>
        <v>0</v>
      </c>
      <c r="BJ459" s="20" t="s">
        <v>80</v>
      </c>
      <c r="BK459" s="227">
        <f>ROUND(I459*H459,2)</f>
        <v>0</v>
      </c>
      <c r="BL459" s="20" t="s">
        <v>284</v>
      </c>
      <c r="BM459" s="226" t="s">
        <v>3388</v>
      </c>
    </row>
    <row r="460" s="2" customFormat="1">
      <c r="A460" s="41"/>
      <c r="B460" s="42"/>
      <c r="C460" s="43"/>
      <c r="D460" s="228" t="s">
        <v>190</v>
      </c>
      <c r="E460" s="43"/>
      <c r="F460" s="229" t="s">
        <v>831</v>
      </c>
      <c r="G460" s="43"/>
      <c r="H460" s="43"/>
      <c r="I460" s="230"/>
      <c r="J460" s="43"/>
      <c r="K460" s="43"/>
      <c r="L460" s="47"/>
      <c r="M460" s="231"/>
      <c r="N460" s="23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190</v>
      </c>
      <c r="AU460" s="20" t="s">
        <v>82</v>
      </c>
    </row>
    <row r="461" s="2" customFormat="1">
      <c r="A461" s="41"/>
      <c r="B461" s="42"/>
      <c r="C461" s="43"/>
      <c r="D461" s="233" t="s">
        <v>192</v>
      </c>
      <c r="E461" s="43"/>
      <c r="F461" s="234" t="s">
        <v>832</v>
      </c>
      <c r="G461" s="43"/>
      <c r="H461" s="43"/>
      <c r="I461" s="230"/>
      <c r="J461" s="43"/>
      <c r="K461" s="43"/>
      <c r="L461" s="47"/>
      <c r="M461" s="231"/>
      <c r="N461" s="23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192</v>
      </c>
      <c r="AU461" s="20" t="s">
        <v>82</v>
      </c>
    </row>
    <row r="462" s="2" customFormat="1" ht="33" customHeight="1">
      <c r="A462" s="41"/>
      <c r="B462" s="42"/>
      <c r="C462" s="215" t="s">
        <v>877</v>
      </c>
      <c r="D462" s="215" t="s">
        <v>183</v>
      </c>
      <c r="E462" s="216" t="s">
        <v>846</v>
      </c>
      <c r="F462" s="217" t="s">
        <v>847</v>
      </c>
      <c r="G462" s="218" t="s">
        <v>186</v>
      </c>
      <c r="H462" s="219">
        <v>45.125999999999998</v>
      </c>
      <c r="I462" s="220"/>
      <c r="J462" s="221">
        <f>ROUND(I462*H462,2)</f>
        <v>0</v>
      </c>
      <c r="K462" s="217" t="s">
        <v>187</v>
      </c>
      <c r="L462" s="47"/>
      <c r="M462" s="222" t="s">
        <v>19</v>
      </c>
      <c r="N462" s="223" t="s">
        <v>44</v>
      </c>
      <c r="O462" s="87"/>
      <c r="P462" s="224">
        <f>O462*H462</f>
        <v>0</v>
      </c>
      <c r="Q462" s="224">
        <v>0</v>
      </c>
      <c r="R462" s="224">
        <f>Q462*H462</f>
        <v>0</v>
      </c>
      <c r="S462" s="224">
        <v>0</v>
      </c>
      <c r="T462" s="225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26" t="s">
        <v>284</v>
      </c>
      <c r="AT462" s="226" t="s">
        <v>183</v>
      </c>
      <c r="AU462" s="226" t="s">
        <v>82</v>
      </c>
      <c r="AY462" s="20" t="s">
        <v>180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20" t="s">
        <v>80</v>
      </c>
      <c r="BK462" s="227">
        <f>ROUND(I462*H462,2)</f>
        <v>0</v>
      </c>
      <c r="BL462" s="20" t="s">
        <v>284</v>
      </c>
      <c r="BM462" s="226" t="s">
        <v>3389</v>
      </c>
    </row>
    <row r="463" s="2" customFormat="1">
      <c r="A463" s="41"/>
      <c r="B463" s="42"/>
      <c r="C463" s="43"/>
      <c r="D463" s="228" t="s">
        <v>190</v>
      </c>
      <c r="E463" s="43"/>
      <c r="F463" s="229" t="s">
        <v>849</v>
      </c>
      <c r="G463" s="43"/>
      <c r="H463" s="43"/>
      <c r="I463" s="230"/>
      <c r="J463" s="43"/>
      <c r="K463" s="43"/>
      <c r="L463" s="47"/>
      <c r="M463" s="231"/>
      <c r="N463" s="232"/>
      <c r="O463" s="87"/>
      <c r="P463" s="87"/>
      <c r="Q463" s="87"/>
      <c r="R463" s="87"/>
      <c r="S463" s="87"/>
      <c r="T463" s="88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20" t="s">
        <v>190</v>
      </c>
      <c r="AU463" s="20" t="s">
        <v>82</v>
      </c>
    </row>
    <row r="464" s="2" customFormat="1">
      <c r="A464" s="41"/>
      <c r="B464" s="42"/>
      <c r="C464" s="43"/>
      <c r="D464" s="233" t="s">
        <v>192</v>
      </c>
      <c r="E464" s="43"/>
      <c r="F464" s="234" t="s">
        <v>850</v>
      </c>
      <c r="G464" s="43"/>
      <c r="H464" s="43"/>
      <c r="I464" s="230"/>
      <c r="J464" s="43"/>
      <c r="K464" s="43"/>
      <c r="L464" s="47"/>
      <c r="M464" s="231"/>
      <c r="N464" s="232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20" t="s">
        <v>192</v>
      </c>
      <c r="AU464" s="20" t="s">
        <v>82</v>
      </c>
    </row>
    <row r="465" s="2" customFormat="1" ht="33" customHeight="1">
      <c r="A465" s="41"/>
      <c r="B465" s="42"/>
      <c r="C465" s="215" t="s">
        <v>883</v>
      </c>
      <c r="D465" s="215" t="s">
        <v>183</v>
      </c>
      <c r="E465" s="216" t="s">
        <v>852</v>
      </c>
      <c r="F465" s="217" t="s">
        <v>853</v>
      </c>
      <c r="G465" s="218" t="s">
        <v>186</v>
      </c>
      <c r="H465" s="219">
        <v>45.125999999999998</v>
      </c>
      <c r="I465" s="220"/>
      <c r="J465" s="221">
        <f>ROUND(I465*H465,2)</f>
        <v>0</v>
      </c>
      <c r="K465" s="217" t="s">
        <v>187</v>
      </c>
      <c r="L465" s="47"/>
      <c r="M465" s="222" t="s">
        <v>19</v>
      </c>
      <c r="N465" s="223" t="s">
        <v>44</v>
      </c>
      <c r="O465" s="87"/>
      <c r="P465" s="224">
        <f>O465*H465</f>
        <v>0</v>
      </c>
      <c r="Q465" s="224">
        <v>0</v>
      </c>
      <c r="R465" s="224">
        <f>Q465*H465</f>
        <v>0</v>
      </c>
      <c r="S465" s="224">
        <v>0</v>
      </c>
      <c r="T465" s="225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26" t="s">
        <v>284</v>
      </c>
      <c r="AT465" s="226" t="s">
        <v>183</v>
      </c>
      <c r="AU465" s="226" t="s">
        <v>82</v>
      </c>
      <c r="AY465" s="20" t="s">
        <v>180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20" t="s">
        <v>80</v>
      </c>
      <c r="BK465" s="227">
        <f>ROUND(I465*H465,2)</f>
        <v>0</v>
      </c>
      <c r="BL465" s="20" t="s">
        <v>284</v>
      </c>
      <c r="BM465" s="226" t="s">
        <v>3390</v>
      </c>
    </row>
    <row r="466" s="2" customFormat="1">
      <c r="A466" s="41"/>
      <c r="B466" s="42"/>
      <c r="C466" s="43"/>
      <c r="D466" s="228" t="s">
        <v>190</v>
      </c>
      <c r="E466" s="43"/>
      <c r="F466" s="229" t="s">
        <v>855</v>
      </c>
      <c r="G466" s="43"/>
      <c r="H466" s="43"/>
      <c r="I466" s="230"/>
      <c r="J466" s="43"/>
      <c r="K466" s="43"/>
      <c r="L466" s="47"/>
      <c r="M466" s="231"/>
      <c r="N466" s="23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190</v>
      </c>
      <c r="AU466" s="20" t="s">
        <v>82</v>
      </c>
    </row>
    <row r="467" s="2" customFormat="1">
      <c r="A467" s="41"/>
      <c r="B467" s="42"/>
      <c r="C467" s="43"/>
      <c r="D467" s="233" t="s">
        <v>192</v>
      </c>
      <c r="E467" s="43"/>
      <c r="F467" s="234" t="s">
        <v>856</v>
      </c>
      <c r="G467" s="43"/>
      <c r="H467" s="43"/>
      <c r="I467" s="230"/>
      <c r="J467" s="43"/>
      <c r="K467" s="43"/>
      <c r="L467" s="47"/>
      <c r="M467" s="231"/>
      <c r="N467" s="232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20" t="s">
        <v>192</v>
      </c>
      <c r="AU467" s="20" t="s">
        <v>82</v>
      </c>
    </row>
    <row r="468" s="2" customFormat="1" ht="33" customHeight="1">
      <c r="A468" s="41"/>
      <c r="B468" s="42"/>
      <c r="C468" s="215" t="s">
        <v>891</v>
      </c>
      <c r="D468" s="215" t="s">
        <v>183</v>
      </c>
      <c r="E468" s="216" t="s">
        <v>834</v>
      </c>
      <c r="F468" s="217" t="s">
        <v>835</v>
      </c>
      <c r="G468" s="218" t="s">
        <v>186</v>
      </c>
      <c r="H468" s="219">
        <v>45.125999999999998</v>
      </c>
      <c r="I468" s="220"/>
      <c r="J468" s="221">
        <f>ROUND(I468*H468,2)</f>
        <v>0</v>
      </c>
      <c r="K468" s="217" t="s">
        <v>187</v>
      </c>
      <c r="L468" s="47"/>
      <c r="M468" s="222" t="s">
        <v>19</v>
      </c>
      <c r="N468" s="223" t="s">
        <v>44</v>
      </c>
      <c r="O468" s="87"/>
      <c r="P468" s="224">
        <f>O468*H468</f>
        <v>0</v>
      </c>
      <c r="Q468" s="224">
        <v>0.0053759999999999997</v>
      </c>
      <c r="R468" s="224">
        <f>Q468*H468</f>
        <v>0.24259737599999998</v>
      </c>
      <c r="S468" s="224">
        <v>0</v>
      </c>
      <c r="T468" s="225">
        <f>S468*H468</f>
        <v>0</v>
      </c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R468" s="226" t="s">
        <v>284</v>
      </c>
      <c r="AT468" s="226" t="s">
        <v>183</v>
      </c>
      <c r="AU468" s="226" t="s">
        <v>82</v>
      </c>
      <c r="AY468" s="20" t="s">
        <v>180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20" t="s">
        <v>80</v>
      </c>
      <c r="BK468" s="227">
        <f>ROUND(I468*H468,2)</f>
        <v>0</v>
      </c>
      <c r="BL468" s="20" t="s">
        <v>284</v>
      </c>
      <c r="BM468" s="226" t="s">
        <v>3391</v>
      </c>
    </row>
    <row r="469" s="2" customFormat="1">
      <c r="A469" s="41"/>
      <c r="B469" s="42"/>
      <c r="C469" s="43"/>
      <c r="D469" s="228" t="s">
        <v>190</v>
      </c>
      <c r="E469" s="43"/>
      <c r="F469" s="229" t="s">
        <v>837</v>
      </c>
      <c r="G469" s="43"/>
      <c r="H469" s="43"/>
      <c r="I469" s="230"/>
      <c r="J469" s="43"/>
      <c r="K469" s="43"/>
      <c r="L469" s="47"/>
      <c r="M469" s="231"/>
      <c r="N469" s="232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20" t="s">
        <v>190</v>
      </c>
      <c r="AU469" s="20" t="s">
        <v>82</v>
      </c>
    </row>
    <row r="470" s="2" customFormat="1">
      <c r="A470" s="41"/>
      <c r="B470" s="42"/>
      <c r="C470" s="43"/>
      <c r="D470" s="233" t="s">
        <v>192</v>
      </c>
      <c r="E470" s="43"/>
      <c r="F470" s="234" t="s">
        <v>838</v>
      </c>
      <c r="G470" s="43"/>
      <c r="H470" s="43"/>
      <c r="I470" s="230"/>
      <c r="J470" s="43"/>
      <c r="K470" s="43"/>
      <c r="L470" s="47"/>
      <c r="M470" s="231"/>
      <c r="N470" s="232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20" t="s">
        <v>192</v>
      </c>
      <c r="AU470" s="20" t="s">
        <v>82</v>
      </c>
    </row>
    <row r="471" s="13" customFormat="1">
      <c r="A471" s="13"/>
      <c r="B471" s="235"/>
      <c r="C471" s="236"/>
      <c r="D471" s="228" t="s">
        <v>216</v>
      </c>
      <c r="E471" s="237" t="s">
        <v>19</v>
      </c>
      <c r="F471" s="238" t="s">
        <v>3392</v>
      </c>
      <c r="G471" s="236"/>
      <c r="H471" s="239">
        <v>45.125999999999998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5" t="s">
        <v>216</v>
      </c>
      <c r="AU471" s="245" t="s">
        <v>82</v>
      </c>
      <c r="AV471" s="13" t="s">
        <v>82</v>
      </c>
      <c r="AW471" s="13" t="s">
        <v>35</v>
      </c>
      <c r="AX471" s="13" t="s">
        <v>80</v>
      </c>
      <c r="AY471" s="245" t="s">
        <v>180</v>
      </c>
    </row>
    <row r="472" s="2" customFormat="1" ht="24.15" customHeight="1">
      <c r="A472" s="41"/>
      <c r="B472" s="42"/>
      <c r="C472" s="257" t="s">
        <v>897</v>
      </c>
      <c r="D472" s="257" t="s">
        <v>390</v>
      </c>
      <c r="E472" s="258" t="s">
        <v>841</v>
      </c>
      <c r="F472" s="259" t="s">
        <v>842</v>
      </c>
      <c r="G472" s="260" t="s">
        <v>186</v>
      </c>
      <c r="H472" s="261">
        <v>54.151000000000003</v>
      </c>
      <c r="I472" s="262"/>
      <c r="J472" s="263">
        <f>ROUND(I472*H472,2)</f>
        <v>0</v>
      </c>
      <c r="K472" s="259" t="s">
        <v>187</v>
      </c>
      <c r="L472" s="264"/>
      <c r="M472" s="265" t="s">
        <v>19</v>
      </c>
      <c r="N472" s="266" t="s">
        <v>44</v>
      </c>
      <c r="O472" s="87"/>
      <c r="P472" s="224">
        <f>O472*H472</f>
        <v>0</v>
      </c>
      <c r="Q472" s="224">
        <v>0.01112</v>
      </c>
      <c r="R472" s="224">
        <f>Q472*H472</f>
        <v>0.60215912000000005</v>
      </c>
      <c r="S472" s="224">
        <v>0</v>
      </c>
      <c r="T472" s="225">
        <f>S472*H472</f>
        <v>0</v>
      </c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R472" s="226" t="s">
        <v>393</v>
      </c>
      <c r="AT472" s="226" t="s">
        <v>390</v>
      </c>
      <c r="AU472" s="226" t="s">
        <v>82</v>
      </c>
      <c r="AY472" s="20" t="s">
        <v>180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20" t="s">
        <v>80</v>
      </c>
      <c r="BK472" s="227">
        <f>ROUND(I472*H472,2)</f>
        <v>0</v>
      </c>
      <c r="BL472" s="20" t="s">
        <v>284</v>
      </c>
      <c r="BM472" s="226" t="s">
        <v>3393</v>
      </c>
    </row>
    <row r="473" s="2" customFormat="1">
      <c r="A473" s="41"/>
      <c r="B473" s="42"/>
      <c r="C473" s="43"/>
      <c r="D473" s="228" t="s">
        <v>190</v>
      </c>
      <c r="E473" s="43"/>
      <c r="F473" s="229" t="s">
        <v>842</v>
      </c>
      <c r="G473" s="43"/>
      <c r="H473" s="43"/>
      <c r="I473" s="230"/>
      <c r="J473" s="43"/>
      <c r="K473" s="43"/>
      <c r="L473" s="47"/>
      <c r="M473" s="231"/>
      <c r="N473" s="232"/>
      <c r="O473" s="87"/>
      <c r="P473" s="87"/>
      <c r="Q473" s="87"/>
      <c r="R473" s="87"/>
      <c r="S473" s="87"/>
      <c r="T473" s="88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T473" s="20" t="s">
        <v>190</v>
      </c>
      <c r="AU473" s="20" t="s">
        <v>82</v>
      </c>
    </row>
    <row r="474" s="13" customFormat="1">
      <c r="A474" s="13"/>
      <c r="B474" s="235"/>
      <c r="C474" s="236"/>
      <c r="D474" s="228" t="s">
        <v>216</v>
      </c>
      <c r="E474" s="236"/>
      <c r="F474" s="238" t="s">
        <v>3394</v>
      </c>
      <c r="G474" s="236"/>
      <c r="H474" s="239">
        <v>54.151000000000003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5" t="s">
        <v>216</v>
      </c>
      <c r="AU474" s="245" t="s">
        <v>82</v>
      </c>
      <c r="AV474" s="13" t="s">
        <v>82</v>
      </c>
      <c r="AW474" s="13" t="s">
        <v>4</v>
      </c>
      <c r="AX474" s="13" t="s">
        <v>80</v>
      </c>
      <c r="AY474" s="245" t="s">
        <v>180</v>
      </c>
    </row>
    <row r="475" s="2" customFormat="1" ht="16.5" customHeight="1">
      <c r="A475" s="41"/>
      <c r="B475" s="42"/>
      <c r="C475" s="215" t="s">
        <v>903</v>
      </c>
      <c r="D475" s="215" t="s">
        <v>183</v>
      </c>
      <c r="E475" s="216" t="s">
        <v>858</v>
      </c>
      <c r="F475" s="217" t="s">
        <v>859</v>
      </c>
      <c r="G475" s="218" t="s">
        <v>483</v>
      </c>
      <c r="H475" s="219">
        <v>38</v>
      </c>
      <c r="I475" s="220"/>
      <c r="J475" s="221">
        <f>ROUND(I475*H475,2)</f>
        <v>0</v>
      </c>
      <c r="K475" s="217" t="s">
        <v>187</v>
      </c>
      <c r="L475" s="47"/>
      <c r="M475" s="222" t="s">
        <v>19</v>
      </c>
      <c r="N475" s="223" t="s">
        <v>44</v>
      </c>
      <c r="O475" s="87"/>
      <c r="P475" s="224">
        <f>O475*H475</f>
        <v>0</v>
      </c>
      <c r="Q475" s="224">
        <v>3.0000000000000001E-05</v>
      </c>
      <c r="R475" s="224">
        <f>Q475*H475</f>
        <v>0.00114</v>
      </c>
      <c r="S475" s="224">
        <v>0</v>
      </c>
      <c r="T475" s="225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26" t="s">
        <v>284</v>
      </c>
      <c r="AT475" s="226" t="s">
        <v>183</v>
      </c>
      <c r="AU475" s="226" t="s">
        <v>82</v>
      </c>
      <c r="AY475" s="20" t="s">
        <v>180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20" t="s">
        <v>80</v>
      </c>
      <c r="BK475" s="227">
        <f>ROUND(I475*H475,2)</f>
        <v>0</v>
      </c>
      <c r="BL475" s="20" t="s">
        <v>284</v>
      </c>
      <c r="BM475" s="226" t="s">
        <v>3395</v>
      </c>
    </row>
    <row r="476" s="2" customFormat="1">
      <c r="A476" s="41"/>
      <c r="B476" s="42"/>
      <c r="C476" s="43"/>
      <c r="D476" s="228" t="s">
        <v>190</v>
      </c>
      <c r="E476" s="43"/>
      <c r="F476" s="229" t="s">
        <v>861</v>
      </c>
      <c r="G476" s="43"/>
      <c r="H476" s="43"/>
      <c r="I476" s="230"/>
      <c r="J476" s="43"/>
      <c r="K476" s="43"/>
      <c r="L476" s="47"/>
      <c r="M476" s="231"/>
      <c r="N476" s="232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190</v>
      </c>
      <c r="AU476" s="20" t="s">
        <v>82</v>
      </c>
    </row>
    <row r="477" s="2" customFormat="1">
      <c r="A477" s="41"/>
      <c r="B477" s="42"/>
      <c r="C477" s="43"/>
      <c r="D477" s="233" t="s">
        <v>192</v>
      </c>
      <c r="E477" s="43"/>
      <c r="F477" s="234" t="s">
        <v>862</v>
      </c>
      <c r="G477" s="43"/>
      <c r="H477" s="43"/>
      <c r="I477" s="230"/>
      <c r="J477" s="43"/>
      <c r="K477" s="43"/>
      <c r="L477" s="47"/>
      <c r="M477" s="231"/>
      <c r="N477" s="23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192</v>
      </c>
      <c r="AU477" s="20" t="s">
        <v>82</v>
      </c>
    </row>
    <row r="478" s="13" customFormat="1">
      <c r="A478" s="13"/>
      <c r="B478" s="235"/>
      <c r="C478" s="236"/>
      <c r="D478" s="228" t="s">
        <v>216</v>
      </c>
      <c r="E478" s="237" t="s">
        <v>19</v>
      </c>
      <c r="F478" s="238" t="s">
        <v>3396</v>
      </c>
      <c r="G478" s="236"/>
      <c r="H478" s="239">
        <v>38</v>
      </c>
      <c r="I478" s="240"/>
      <c r="J478" s="236"/>
      <c r="K478" s="236"/>
      <c r="L478" s="241"/>
      <c r="M478" s="242"/>
      <c r="N478" s="243"/>
      <c r="O478" s="243"/>
      <c r="P478" s="243"/>
      <c r="Q478" s="243"/>
      <c r="R478" s="243"/>
      <c r="S478" s="243"/>
      <c r="T478" s="244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5" t="s">
        <v>216</v>
      </c>
      <c r="AU478" s="245" t="s">
        <v>82</v>
      </c>
      <c r="AV478" s="13" t="s">
        <v>82</v>
      </c>
      <c r="AW478" s="13" t="s">
        <v>35</v>
      </c>
      <c r="AX478" s="13" t="s">
        <v>80</v>
      </c>
      <c r="AY478" s="245" t="s">
        <v>180</v>
      </c>
    </row>
    <row r="479" s="2" customFormat="1" ht="16.5" customHeight="1">
      <c r="A479" s="41"/>
      <c r="B479" s="42"/>
      <c r="C479" s="215" t="s">
        <v>909</v>
      </c>
      <c r="D479" s="215" t="s">
        <v>183</v>
      </c>
      <c r="E479" s="216" t="s">
        <v>865</v>
      </c>
      <c r="F479" s="217" t="s">
        <v>866</v>
      </c>
      <c r="G479" s="218" t="s">
        <v>385</v>
      </c>
      <c r="H479" s="219">
        <v>8</v>
      </c>
      <c r="I479" s="220"/>
      <c r="J479" s="221">
        <f>ROUND(I479*H479,2)</f>
        <v>0</v>
      </c>
      <c r="K479" s="217" t="s">
        <v>187</v>
      </c>
      <c r="L479" s="47"/>
      <c r="M479" s="222" t="s">
        <v>19</v>
      </c>
      <c r="N479" s="223" t="s">
        <v>44</v>
      </c>
      <c r="O479" s="87"/>
      <c r="P479" s="224">
        <f>O479*H479</f>
        <v>0</v>
      </c>
      <c r="Q479" s="224">
        <v>0</v>
      </c>
      <c r="R479" s="224">
        <f>Q479*H479</f>
        <v>0</v>
      </c>
      <c r="S479" s="224">
        <v>0</v>
      </c>
      <c r="T479" s="225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26" t="s">
        <v>284</v>
      </c>
      <c r="AT479" s="226" t="s">
        <v>183</v>
      </c>
      <c r="AU479" s="226" t="s">
        <v>82</v>
      </c>
      <c r="AY479" s="20" t="s">
        <v>180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20" t="s">
        <v>80</v>
      </c>
      <c r="BK479" s="227">
        <f>ROUND(I479*H479,2)</f>
        <v>0</v>
      </c>
      <c r="BL479" s="20" t="s">
        <v>284</v>
      </c>
      <c r="BM479" s="226" t="s">
        <v>3397</v>
      </c>
    </row>
    <row r="480" s="2" customFormat="1">
      <c r="A480" s="41"/>
      <c r="B480" s="42"/>
      <c r="C480" s="43"/>
      <c r="D480" s="228" t="s">
        <v>190</v>
      </c>
      <c r="E480" s="43"/>
      <c r="F480" s="229" t="s">
        <v>868</v>
      </c>
      <c r="G480" s="43"/>
      <c r="H480" s="43"/>
      <c r="I480" s="230"/>
      <c r="J480" s="43"/>
      <c r="K480" s="43"/>
      <c r="L480" s="47"/>
      <c r="M480" s="231"/>
      <c r="N480" s="23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190</v>
      </c>
      <c r="AU480" s="20" t="s">
        <v>82</v>
      </c>
    </row>
    <row r="481" s="2" customFormat="1">
      <c r="A481" s="41"/>
      <c r="B481" s="42"/>
      <c r="C481" s="43"/>
      <c r="D481" s="233" t="s">
        <v>192</v>
      </c>
      <c r="E481" s="43"/>
      <c r="F481" s="234" t="s">
        <v>869</v>
      </c>
      <c r="G481" s="43"/>
      <c r="H481" s="43"/>
      <c r="I481" s="230"/>
      <c r="J481" s="43"/>
      <c r="K481" s="43"/>
      <c r="L481" s="47"/>
      <c r="M481" s="231"/>
      <c r="N481" s="232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192</v>
      </c>
      <c r="AU481" s="20" t="s">
        <v>82</v>
      </c>
    </row>
    <row r="482" s="13" customFormat="1">
      <c r="A482" s="13"/>
      <c r="B482" s="235"/>
      <c r="C482" s="236"/>
      <c r="D482" s="228" t="s">
        <v>216</v>
      </c>
      <c r="E482" s="237" t="s">
        <v>19</v>
      </c>
      <c r="F482" s="238" t="s">
        <v>3398</v>
      </c>
      <c r="G482" s="236"/>
      <c r="H482" s="239">
        <v>8</v>
      </c>
      <c r="I482" s="240"/>
      <c r="J482" s="236"/>
      <c r="K482" s="236"/>
      <c r="L482" s="241"/>
      <c r="M482" s="242"/>
      <c r="N482" s="243"/>
      <c r="O482" s="243"/>
      <c r="P482" s="243"/>
      <c r="Q482" s="243"/>
      <c r="R482" s="243"/>
      <c r="S482" s="243"/>
      <c r="T482" s="24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5" t="s">
        <v>216</v>
      </c>
      <c r="AU482" s="245" t="s">
        <v>82</v>
      </c>
      <c r="AV482" s="13" t="s">
        <v>82</v>
      </c>
      <c r="AW482" s="13" t="s">
        <v>35</v>
      </c>
      <c r="AX482" s="13" t="s">
        <v>80</v>
      </c>
      <c r="AY482" s="245" t="s">
        <v>180</v>
      </c>
    </row>
    <row r="483" s="2" customFormat="1" ht="21.75" customHeight="1">
      <c r="A483" s="41"/>
      <c r="B483" s="42"/>
      <c r="C483" s="215" t="s">
        <v>915</v>
      </c>
      <c r="D483" s="215" t="s">
        <v>183</v>
      </c>
      <c r="E483" s="216" t="s">
        <v>872</v>
      </c>
      <c r="F483" s="217" t="s">
        <v>873</v>
      </c>
      <c r="G483" s="218" t="s">
        <v>385</v>
      </c>
      <c r="H483" s="219">
        <v>3</v>
      </c>
      <c r="I483" s="220"/>
      <c r="J483" s="221">
        <f>ROUND(I483*H483,2)</f>
        <v>0</v>
      </c>
      <c r="K483" s="217" t="s">
        <v>187</v>
      </c>
      <c r="L483" s="47"/>
      <c r="M483" s="222" t="s">
        <v>19</v>
      </c>
      <c r="N483" s="223" t="s">
        <v>44</v>
      </c>
      <c r="O483" s="87"/>
      <c r="P483" s="224">
        <f>O483*H483</f>
        <v>0</v>
      </c>
      <c r="Q483" s="224">
        <v>0</v>
      </c>
      <c r="R483" s="224">
        <f>Q483*H483</f>
        <v>0</v>
      </c>
      <c r="S483" s="224">
        <v>0</v>
      </c>
      <c r="T483" s="225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26" t="s">
        <v>284</v>
      </c>
      <c r="AT483" s="226" t="s">
        <v>183</v>
      </c>
      <c r="AU483" s="226" t="s">
        <v>82</v>
      </c>
      <c r="AY483" s="20" t="s">
        <v>180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20" t="s">
        <v>80</v>
      </c>
      <c r="BK483" s="227">
        <f>ROUND(I483*H483,2)</f>
        <v>0</v>
      </c>
      <c r="BL483" s="20" t="s">
        <v>284</v>
      </c>
      <c r="BM483" s="226" t="s">
        <v>3399</v>
      </c>
    </row>
    <row r="484" s="2" customFormat="1">
      <c r="A484" s="41"/>
      <c r="B484" s="42"/>
      <c r="C484" s="43"/>
      <c r="D484" s="228" t="s">
        <v>190</v>
      </c>
      <c r="E484" s="43"/>
      <c r="F484" s="229" t="s">
        <v>875</v>
      </c>
      <c r="G484" s="43"/>
      <c r="H484" s="43"/>
      <c r="I484" s="230"/>
      <c r="J484" s="43"/>
      <c r="K484" s="43"/>
      <c r="L484" s="47"/>
      <c r="M484" s="231"/>
      <c r="N484" s="23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190</v>
      </c>
      <c r="AU484" s="20" t="s">
        <v>82</v>
      </c>
    </row>
    <row r="485" s="2" customFormat="1">
      <c r="A485" s="41"/>
      <c r="B485" s="42"/>
      <c r="C485" s="43"/>
      <c r="D485" s="233" t="s">
        <v>192</v>
      </c>
      <c r="E485" s="43"/>
      <c r="F485" s="234" t="s">
        <v>876</v>
      </c>
      <c r="G485" s="43"/>
      <c r="H485" s="43"/>
      <c r="I485" s="230"/>
      <c r="J485" s="43"/>
      <c r="K485" s="43"/>
      <c r="L485" s="47"/>
      <c r="M485" s="231"/>
      <c r="N485" s="23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192</v>
      </c>
      <c r="AU485" s="20" t="s">
        <v>82</v>
      </c>
    </row>
    <row r="486" s="13" customFormat="1">
      <c r="A486" s="13"/>
      <c r="B486" s="235"/>
      <c r="C486" s="236"/>
      <c r="D486" s="228" t="s">
        <v>216</v>
      </c>
      <c r="E486" s="237" t="s">
        <v>19</v>
      </c>
      <c r="F486" s="238" t="s">
        <v>1304</v>
      </c>
      <c r="G486" s="236"/>
      <c r="H486" s="239">
        <v>3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5" t="s">
        <v>216</v>
      </c>
      <c r="AU486" s="245" t="s">
        <v>82</v>
      </c>
      <c r="AV486" s="13" t="s">
        <v>82</v>
      </c>
      <c r="AW486" s="13" t="s">
        <v>35</v>
      </c>
      <c r="AX486" s="13" t="s">
        <v>80</v>
      </c>
      <c r="AY486" s="245" t="s">
        <v>180</v>
      </c>
    </row>
    <row r="487" s="2" customFormat="1" ht="24.15" customHeight="1">
      <c r="A487" s="41"/>
      <c r="B487" s="42"/>
      <c r="C487" s="215" t="s">
        <v>921</v>
      </c>
      <c r="D487" s="215" t="s">
        <v>183</v>
      </c>
      <c r="E487" s="216" t="s">
        <v>878</v>
      </c>
      <c r="F487" s="217" t="s">
        <v>879</v>
      </c>
      <c r="G487" s="218" t="s">
        <v>186</v>
      </c>
      <c r="H487" s="219">
        <v>45.125999999999998</v>
      </c>
      <c r="I487" s="220"/>
      <c r="J487" s="221">
        <f>ROUND(I487*H487,2)</f>
        <v>0</v>
      </c>
      <c r="K487" s="217" t="s">
        <v>187</v>
      </c>
      <c r="L487" s="47"/>
      <c r="M487" s="222" t="s">
        <v>19</v>
      </c>
      <c r="N487" s="223" t="s">
        <v>44</v>
      </c>
      <c r="O487" s="87"/>
      <c r="P487" s="224">
        <f>O487*H487</f>
        <v>0</v>
      </c>
      <c r="Q487" s="224">
        <v>4.5000000000000003E-05</v>
      </c>
      <c r="R487" s="224">
        <f>Q487*H487</f>
        <v>0.00203067</v>
      </c>
      <c r="S487" s="224">
        <v>0</v>
      </c>
      <c r="T487" s="225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26" t="s">
        <v>284</v>
      </c>
      <c r="AT487" s="226" t="s">
        <v>183</v>
      </c>
      <c r="AU487" s="226" t="s">
        <v>82</v>
      </c>
      <c r="AY487" s="20" t="s">
        <v>180</v>
      </c>
      <c r="BE487" s="227">
        <f>IF(N487="základní",J487,0)</f>
        <v>0</v>
      </c>
      <c r="BF487" s="227">
        <f>IF(N487="snížená",J487,0)</f>
        <v>0</v>
      </c>
      <c r="BG487" s="227">
        <f>IF(N487="zákl. přenesená",J487,0)</f>
        <v>0</v>
      </c>
      <c r="BH487" s="227">
        <f>IF(N487="sníž. přenesená",J487,0)</f>
        <v>0</v>
      </c>
      <c r="BI487" s="227">
        <f>IF(N487="nulová",J487,0)</f>
        <v>0</v>
      </c>
      <c r="BJ487" s="20" t="s">
        <v>80</v>
      </c>
      <c r="BK487" s="227">
        <f>ROUND(I487*H487,2)</f>
        <v>0</v>
      </c>
      <c r="BL487" s="20" t="s">
        <v>284</v>
      </c>
      <c r="BM487" s="226" t="s">
        <v>3400</v>
      </c>
    </row>
    <row r="488" s="2" customFormat="1">
      <c r="A488" s="41"/>
      <c r="B488" s="42"/>
      <c r="C488" s="43"/>
      <c r="D488" s="228" t="s">
        <v>190</v>
      </c>
      <c r="E488" s="43"/>
      <c r="F488" s="229" t="s">
        <v>881</v>
      </c>
      <c r="G488" s="43"/>
      <c r="H488" s="43"/>
      <c r="I488" s="230"/>
      <c r="J488" s="43"/>
      <c r="K488" s="43"/>
      <c r="L488" s="47"/>
      <c r="M488" s="231"/>
      <c r="N488" s="232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190</v>
      </c>
      <c r="AU488" s="20" t="s">
        <v>82</v>
      </c>
    </row>
    <row r="489" s="2" customFormat="1">
      <c r="A489" s="41"/>
      <c r="B489" s="42"/>
      <c r="C489" s="43"/>
      <c r="D489" s="233" t="s">
        <v>192</v>
      </c>
      <c r="E489" s="43"/>
      <c r="F489" s="234" t="s">
        <v>882</v>
      </c>
      <c r="G489" s="43"/>
      <c r="H489" s="43"/>
      <c r="I489" s="230"/>
      <c r="J489" s="43"/>
      <c r="K489" s="43"/>
      <c r="L489" s="47"/>
      <c r="M489" s="231"/>
      <c r="N489" s="23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192</v>
      </c>
      <c r="AU489" s="20" t="s">
        <v>82</v>
      </c>
    </row>
    <row r="490" s="2" customFormat="1" ht="24.15" customHeight="1">
      <c r="A490" s="41"/>
      <c r="B490" s="42"/>
      <c r="C490" s="215" t="s">
        <v>929</v>
      </c>
      <c r="D490" s="215" t="s">
        <v>183</v>
      </c>
      <c r="E490" s="216" t="s">
        <v>884</v>
      </c>
      <c r="F490" s="217" t="s">
        <v>885</v>
      </c>
      <c r="G490" s="218" t="s">
        <v>305</v>
      </c>
      <c r="H490" s="219">
        <v>0.92900000000000005</v>
      </c>
      <c r="I490" s="220"/>
      <c r="J490" s="221">
        <f>ROUND(I490*H490,2)</f>
        <v>0</v>
      </c>
      <c r="K490" s="217" t="s">
        <v>187</v>
      </c>
      <c r="L490" s="47"/>
      <c r="M490" s="222" t="s">
        <v>19</v>
      </c>
      <c r="N490" s="223" t="s">
        <v>44</v>
      </c>
      <c r="O490" s="87"/>
      <c r="P490" s="224">
        <f>O490*H490</f>
        <v>0</v>
      </c>
      <c r="Q490" s="224">
        <v>0</v>
      </c>
      <c r="R490" s="224">
        <f>Q490*H490</f>
        <v>0</v>
      </c>
      <c r="S490" s="224">
        <v>0</v>
      </c>
      <c r="T490" s="225">
        <f>S490*H490</f>
        <v>0</v>
      </c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R490" s="226" t="s">
        <v>284</v>
      </c>
      <c r="AT490" s="226" t="s">
        <v>183</v>
      </c>
      <c r="AU490" s="226" t="s">
        <v>82</v>
      </c>
      <c r="AY490" s="20" t="s">
        <v>180</v>
      </c>
      <c r="BE490" s="227">
        <f>IF(N490="základní",J490,0)</f>
        <v>0</v>
      </c>
      <c r="BF490" s="227">
        <f>IF(N490="snížená",J490,0)</f>
        <v>0</v>
      </c>
      <c r="BG490" s="227">
        <f>IF(N490="zákl. přenesená",J490,0)</f>
        <v>0</v>
      </c>
      <c r="BH490" s="227">
        <f>IF(N490="sníž. přenesená",J490,0)</f>
        <v>0</v>
      </c>
      <c r="BI490" s="227">
        <f>IF(N490="nulová",J490,0)</f>
        <v>0</v>
      </c>
      <c r="BJ490" s="20" t="s">
        <v>80</v>
      </c>
      <c r="BK490" s="227">
        <f>ROUND(I490*H490,2)</f>
        <v>0</v>
      </c>
      <c r="BL490" s="20" t="s">
        <v>284</v>
      </c>
      <c r="BM490" s="226" t="s">
        <v>3401</v>
      </c>
    </row>
    <row r="491" s="2" customFormat="1">
      <c r="A491" s="41"/>
      <c r="B491" s="42"/>
      <c r="C491" s="43"/>
      <c r="D491" s="228" t="s">
        <v>190</v>
      </c>
      <c r="E491" s="43"/>
      <c r="F491" s="229" t="s">
        <v>887</v>
      </c>
      <c r="G491" s="43"/>
      <c r="H491" s="43"/>
      <c r="I491" s="230"/>
      <c r="J491" s="43"/>
      <c r="K491" s="43"/>
      <c r="L491" s="47"/>
      <c r="M491" s="231"/>
      <c r="N491" s="232"/>
      <c r="O491" s="87"/>
      <c r="P491" s="87"/>
      <c r="Q491" s="87"/>
      <c r="R491" s="87"/>
      <c r="S491" s="87"/>
      <c r="T491" s="88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20" t="s">
        <v>190</v>
      </c>
      <c r="AU491" s="20" t="s">
        <v>82</v>
      </c>
    </row>
    <row r="492" s="2" customFormat="1">
      <c r="A492" s="41"/>
      <c r="B492" s="42"/>
      <c r="C492" s="43"/>
      <c r="D492" s="233" t="s">
        <v>192</v>
      </c>
      <c r="E492" s="43"/>
      <c r="F492" s="234" t="s">
        <v>888</v>
      </c>
      <c r="G492" s="43"/>
      <c r="H492" s="43"/>
      <c r="I492" s="230"/>
      <c r="J492" s="43"/>
      <c r="K492" s="43"/>
      <c r="L492" s="47"/>
      <c r="M492" s="231"/>
      <c r="N492" s="232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20" t="s">
        <v>192</v>
      </c>
      <c r="AU492" s="20" t="s">
        <v>82</v>
      </c>
    </row>
    <row r="493" s="12" customFormat="1" ht="22.8" customHeight="1">
      <c r="A493" s="12"/>
      <c r="B493" s="199"/>
      <c r="C493" s="200"/>
      <c r="D493" s="201" t="s">
        <v>72</v>
      </c>
      <c r="E493" s="213" t="s">
        <v>889</v>
      </c>
      <c r="F493" s="213" t="s">
        <v>890</v>
      </c>
      <c r="G493" s="200"/>
      <c r="H493" s="200"/>
      <c r="I493" s="203"/>
      <c r="J493" s="214">
        <f>BK493</f>
        <v>0</v>
      </c>
      <c r="K493" s="200"/>
      <c r="L493" s="205"/>
      <c r="M493" s="206"/>
      <c r="N493" s="207"/>
      <c r="O493" s="207"/>
      <c r="P493" s="208">
        <f>SUM(P494:P536)</f>
        <v>0</v>
      </c>
      <c r="Q493" s="207"/>
      <c r="R493" s="208">
        <f>SUM(R494:R536)</f>
        <v>0.0034050271999999998</v>
      </c>
      <c r="S493" s="207"/>
      <c r="T493" s="209">
        <f>SUM(T494:T536)</f>
        <v>0</v>
      </c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R493" s="210" t="s">
        <v>82</v>
      </c>
      <c r="AT493" s="211" t="s">
        <v>72</v>
      </c>
      <c r="AU493" s="211" t="s">
        <v>80</v>
      </c>
      <c r="AY493" s="210" t="s">
        <v>180</v>
      </c>
      <c r="BK493" s="212">
        <f>SUM(BK494:BK536)</f>
        <v>0</v>
      </c>
    </row>
    <row r="494" s="2" customFormat="1" ht="16.5" customHeight="1">
      <c r="A494" s="41"/>
      <c r="B494" s="42"/>
      <c r="C494" s="215" t="s">
        <v>935</v>
      </c>
      <c r="D494" s="215" t="s">
        <v>183</v>
      </c>
      <c r="E494" s="216" t="s">
        <v>892</v>
      </c>
      <c r="F494" s="217" t="s">
        <v>893</v>
      </c>
      <c r="G494" s="218" t="s">
        <v>186</v>
      </c>
      <c r="H494" s="219">
        <v>4.5999999999999996</v>
      </c>
      <c r="I494" s="220"/>
      <c r="J494" s="221">
        <f>ROUND(I494*H494,2)</f>
        <v>0</v>
      </c>
      <c r="K494" s="217" t="s">
        <v>187</v>
      </c>
      <c r="L494" s="47"/>
      <c r="M494" s="222" t="s">
        <v>19</v>
      </c>
      <c r="N494" s="223" t="s">
        <v>44</v>
      </c>
      <c r="O494" s="87"/>
      <c r="P494" s="224">
        <f>O494*H494</f>
        <v>0</v>
      </c>
      <c r="Q494" s="224">
        <v>6.7000000000000002E-05</v>
      </c>
      <c r="R494" s="224">
        <f>Q494*H494</f>
        <v>0.00030820000000000001</v>
      </c>
      <c r="S494" s="224">
        <v>0</v>
      </c>
      <c r="T494" s="225">
        <f>S494*H494</f>
        <v>0</v>
      </c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R494" s="226" t="s">
        <v>284</v>
      </c>
      <c r="AT494" s="226" t="s">
        <v>183</v>
      </c>
      <c r="AU494" s="226" t="s">
        <v>82</v>
      </c>
      <c r="AY494" s="20" t="s">
        <v>180</v>
      </c>
      <c r="BE494" s="227">
        <f>IF(N494="základní",J494,0)</f>
        <v>0</v>
      </c>
      <c r="BF494" s="227">
        <f>IF(N494="snížená",J494,0)</f>
        <v>0</v>
      </c>
      <c r="BG494" s="227">
        <f>IF(N494="zákl. přenesená",J494,0)</f>
        <v>0</v>
      </c>
      <c r="BH494" s="227">
        <f>IF(N494="sníž. přenesená",J494,0)</f>
        <v>0</v>
      </c>
      <c r="BI494" s="227">
        <f>IF(N494="nulová",J494,0)</f>
        <v>0</v>
      </c>
      <c r="BJ494" s="20" t="s">
        <v>80</v>
      </c>
      <c r="BK494" s="227">
        <f>ROUND(I494*H494,2)</f>
        <v>0</v>
      </c>
      <c r="BL494" s="20" t="s">
        <v>284</v>
      </c>
      <c r="BM494" s="226" t="s">
        <v>3402</v>
      </c>
    </row>
    <row r="495" s="2" customFormat="1">
      <c r="A495" s="41"/>
      <c r="B495" s="42"/>
      <c r="C495" s="43"/>
      <c r="D495" s="228" t="s">
        <v>190</v>
      </c>
      <c r="E495" s="43"/>
      <c r="F495" s="229" t="s">
        <v>895</v>
      </c>
      <c r="G495" s="43"/>
      <c r="H495" s="43"/>
      <c r="I495" s="230"/>
      <c r="J495" s="43"/>
      <c r="K495" s="43"/>
      <c r="L495" s="47"/>
      <c r="M495" s="231"/>
      <c r="N495" s="232"/>
      <c r="O495" s="87"/>
      <c r="P495" s="87"/>
      <c r="Q495" s="87"/>
      <c r="R495" s="87"/>
      <c r="S495" s="87"/>
      <c r="T495" s="88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20" t="s">
        <v>190</v>
      </c>
      <c r="AU495" s="20" t="s">
        <v>82</v>
      </c>
    </row>
    <row r="496" s="2" customFormat="1">
      <c r="A496" s="41"/>
      <c r="B496" s="42"/>
      <c r="C496" s="43"/>
      <c r="D496" s="233" t="s">
        <v>192</v>
      </c>
      <c r="E496" s="43"/>
      <c r="F496" s="234" t="s">
        <v>896</v>
      </c>
      <c r="G496" s="43"/>
      <c r="H496" s="43"/>
      <c r="I496" s="230"/>
      <c r="J496" s="43"/>
      <c r="K496" s="43"/>
      <c r="L496" s="47"/>
      <c r="M496" s="231"/>
      <c r="N496" s="232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20" t="s">
        <v>192</v>
      </c>
      <c r="AU496" s="20" t="s">
        <v>82</v>
      </c>
    </row>
    <row r="497" s="2" customFormat="1" ht="24.15" customHeight="1">
      <c r="A497" s="41"/>
      <c r="B497" s="42"/>
      <c r="C497" s="215" t="s">
        <v>941</v>
      </c>
      <c r="D497" s="215" t="s">
        <v>183</v>
      </c>
      <c r="E497" s="216" t="s">
        <v>898</v>
      </c>
      <c r="F497" s="217" t="s">
        <v>899</v>
      </c>
      <c r="G497" s="218" t="s">
        <v>186</v>
      </c>
      <c r="H497" s="219">
        <v>4.5999999999999996</v>
      </c>
      <c r="I497" s="220"/>
      <c r="J497" s="221">
        <f>ROUND(I497*H497,2)</f>
        <v>0</v>
      </c>
      <c r="K497" s="217" t="s">
        <v>187</v>
      </c>
      <c r="L497" s="47"/>
      <c r="M497" s="222" t="s">
        <v>19</v>
      </c>
      <c r="N497" s="223" t="s">
        <v>44</v>
      </c>
      <c r="O497" s="87"/>
      <c r="P497" s="224">
        <f>O497*H497</f>
        <v>0</v>
      </c>
      <c r="Q497" s="224">
        <v>8.0000000000000007E-05</v>
      </c>
      <c r="R497" s="224">
        <f>Q497*H497</f>
        <v>0.000368</v>
      </c>
      <c r="S497" s="224">
        <v>0</v>
      </c>
      <c r="T497" s="225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26" t="s">
        <v>284</v>
      </c>
      <c r="AT497" s="226" t="s">
        <v>183</v>
      </c>
      <c r="AU497" s="226" t="s">
        <v>82</v>
      </c>
      <c r="AY497" s="20" t="s">
        <v>180</v>
      </c>
      <c r="BE497" s="227">
        <f>IF(N497="základní",J497,0)</f>
        <v>0</v>
      </c>
      <c r="BF497" s="227">
        <f>IF(N497="snížená",J497,0)</f>
        <v>0</v>
      </c>
      <c r="BG497" s="227">
        <f>IF(N497="zákl. přenesená",J497,0)</f>
        <v>0</v>
      </c>
      <c r="BH497" s="227">
        <f>IF(N497="sníž. přenesená",J497,0)</f>
        <v>0</v>
      </c>
      <c r="BI497" s="227">
        <f>IF(N497="nulová",J497,0)</f>
        <v>0</v>
      </c>
      <c r="BJ497" s="20" t="s">
        <v>80</v>
      </c>
      <c r="BK497" s="227">
        <f>ROUND(I497*H497,2)</f>
        <v>0</v>
      </c>
      <c r="BL497" s="20" t="s">
        <v>284</v>
      </c>
      <c r="BM497" s="226" t="s">
        <v>3403</v>
      </c>
    </row>
    <row r="498" s="2" customFormat="1">
      <c r="A498" s="41"/>
      <c r="B498" s="42"/>
      <c r="C498" s="43"/>
      <c r="D498" s="228" t="s">
        <v>190</v>
      </c>
      <c r="E498" s="43"/>
      <c r="F498" s="229" t="s">
        <v>901</v>
      </c>
      <c r="G498" s="43"/>
      <c r="H498" s="43"/>
      <c r="I498" s="230"/>
      <c r="J498" s="43"/>
      <c r="K498" s="43"/>
      <c r="L498" s="47"/>
      <c r="M498" s="231"/>
      <c r="N498" s="232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190</v>
      </c>
      <c r="AU498" s="20" t="s">
        <v>82</v>
      </c>
    </row>
    <row r="499" s="2" customFormat="1">
      <c r="A499" s="41"/>
      <c r="B499" s="42"/>
      <c r="C499" s="43"/>
      <c r="D499" s="233" t="s">
        <v>192</v>
      </c>
      <c r="E499" s="43"/>
      <c r="F499" s="234" t="s">
        <v>902</v>
      </c>
      <c r="G499" s="43"/>
      <c r="H499" s="43"/>
      <c r="I499" s="230"/>
      <c r="J499" s="43"/>
      <c r="K499" s="43"/>
      <c r="L499" s="47"/>
      <c r="M499" s="231"/>
      <c r="N499" s="232"/>
      <c r="O499" s="87"/>
      <c r="P499" s="87"/>
      <c r="Q499" s="87"/>
      <c r="R499" s="87"/>
      <c r="S499" s="87"/>
      <c r="T499" s="88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20" t="s">
        <v>192</v>
      </c>
      <c r="AU499" s="20" t="s">
        <v>82</v>
      </c>
    </row>
    <row r="500" s="2" customFormat="1" ht="16.5" customHeight="1">
      <c r="A500" s="41"/>
      <c r="B500" s="42"/>
      <c r="C500" s="215" t="s">
        <v>947</v>
      </c>
      <c r="D500" s="215" t="s">
        <v>183</v>
      </c>
      <c r="E500" s="216" t="s">
        <v>904</v>
      </c>
      <c r="F500" s="217" t="s">
        <v>905</v>
      </c>
      <c r="G500" s="218" t="s">
        <v>186</v>
      </c>
      <c r="H500" s="219">
        <v>4.5999999999999996</v>
      </c>
      <c r="I500" s="220"/>
      <c r="J500" s="221">
        <f>ROUND(I500*H500,2)</f>
        <v>0</v>
      </c>
      <c r="K500" s="217" t="s">
        <v>187</v>
      </c>
      <c r="L500" s="47"/>
      <c r="M500" s="222" t="s">
        <v>19</v>
      </c>
      <c r="N500" s="223" t="s">
        <v>44</v>
      </c>
      <c r="O500" s="87"/>
      <c r="P500" s="224">
        <f>O500*H500</f>
        <v>0</v>
      </c>
      <c r="Q500" s="224">
        <v>0</v>
      </c>
      <c r="R500" s="224">
        <f>Q500*H500</f>
        <v>0</v>
      </c>
      <c r="S500" s="224">
        <v>0</v>
      </c>
      <c r="T500" s="225">
        <f>S500*H500</f>
        <v>0</v>
      </c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R500" s="226" t="s">
        <v>284</v>
      </c>
      <c r="AT500" s="226" t="s">
        <v>183</v>
      </c>
      <c r="AU500" s="226" t="s">
        <v>82</v>
      </c>
      <c r="AY500" s="20" t="s">
        <v>180</v>
      </c>
      <c r="BE500" s="227">
        <f>IF(N500="základní",J500,0)</f>
        <v>0</v>
      </c>
      <c r="BF500" s="227">
        <f>IF(N500="snížená",J500,0)</f>
        <v>0</v>
      </c>
      <c r="BG500" s="227">
        <f>IF(N500="zákl. přenesená",J500,0)</f>
        <v>0</v>
      </c>
      <c r="BH500" s="227">
        <f>IF(N500="sníž. přenesená",J500,0)</f>
        <v>0</v>
      </c>
      <c r="BI500" s="227">
        <f>IF(N500="nulová",J500,0)</f>
        <v>0</v>
      </c>
      <c r="BJ500" s="20" t="s">
        <v>80</v>
      </c>
      <c r="BK500" s="227">
        <f>ROUND(I500*H500,2)</f>
        <v>0</v>
      </c>
      <c r="BL500" s="20" t="s">
        <v>284</v>
      </c>
      <c r="BM500" s="226" t="s">
        <v>3404</v>
      </c>
    </row>
    <row r="501" s="2" customFormat="1">
      <c r="A501" s="41"/>
      <c r="B501" s="42"/>
      <c r="C501" s="43"/>
      <c r="D501" s="228" t="s">
        <v>190</v>
      </c>
      <c r="E501" s="43"/>
      <c r="F501" s="229" t="s">
        <v>907</v>
      </c>
      <c r="G501" s="43"/>
      <c r="H501" s="43"/>
      <c r="I501" s="230"/>
      <c r="J501" s="43"/>
      <c r="K501" s="43"/>
      <c r="L501" s="47"/>
      <c r="M501" s="231"/>
      <c r="N501" s="232"/>
      <c r="O501" s="87"/>
      <c r="P501" s="87"/>
      <c r="Q501" s="87"/>
      <c r="R501" s="87"/>
      <c r="S501" s="87"/>
      <c r="T501" s="88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T501" s="20" t="s">
        <v>190</v>
      </c>
      <c r="AU501" s="20" t="s">
        <v>82</v>
      </c>
    </row>
    <row r="502" s="2" customFormat="1">
      <c r="A502" s="41"/>
      <c r="B502" s="42"/>
      <c r="C502" s="43"/>
      <c r="D502" s="233" t="s">
        <v>192</v>
      </c>
      <c r="E502" s="43"/>
      <c r="F502" s="234" t="s">
        <v>908</v>
      </c>
      <c r="G502" s="43"/>
      <c r="H502" s="43"/>
      <c r="I502" s="230"/>
      <c r="J502" s="43"/>
      <c r="K502" s="43"/>
      <c r="L502" s="47"/>
      <c r="M502" s="231"/>
      <c r="N502" s="23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192</v>
      </c>
      <c r="AU502" s="20" t="s">
        <v>82</v>
      </c>
    </row>
    <row r="503" s="2" customFormat="1" ht="24.15" customHeight="1">
      <c r="A503" s="41"/>
      <c r="B503" s="42"/>
      <c r="C503" s="215" t="s">
        <v>953</v>
      </c>
      <c r="D503" s="215" t="s">
        <v>183</v>
      </c>
      <c r="E503" s="216" t="s">
        <v>910</v>
      </c>
      <c r="F503" s="217" t="s">
        <v>911</v>
      </c>
      <c r="G503" s="218" t="s">
        <v>186</v>
      </c>
      <c r="H503" s="219">
        <v>4.5999999999999996</v>
      </c>
      <c r="I503" s="220"/>
      <c r="J503" s="221">
        <f>ROUND(I503*H503,2)</f>
        <v>0</v>
      </c>
      <c r="K503" s="217" t="s">
        <v>187</v>
      </c>
      <c r="L503" s="47"/>
      <c r="M503" s="222" t="s">
        <v>19</v>
      </c>
      <c r="N503" s="223" t="s">
        <v>44</v>
      </c>
      <c r="O503" s="87"/>
      <c r="P503" s="224">
        <f>O503*H503</f>
        <v>0</v>
      </c>
      <c r="Q503" s="224">
        <v>2.4232000000000001E-05</v>
      </c>
      <c r="R503" s="224">
        <f>Q503*H503</f>
        <v>0.0001114672</v>
      </c>
      <c r="S503" s="224">
        <v>0</v>
      </c>
      <c r="T503" s="225">
        <f>S503*H503</f>
        <v>0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26" t="s">
        <v>284</v>
      </c>
      <c r="AT503" s="226" t="s">
        <v>183</v>
      </c>
      <c r="AU503" s="226" t="s">
        <v>82</v>
      </c>
      <c r="AY503" s="20" t="s">
        <v>180</v>
      </c>
      <c r="BE503" s="227">
        <f>IF(N503="základní",J503,0)</f>
        <v>0</v>
      </c>
      <c r="BF503" s="227">
        <f>IF(N503="snížená",J503,0)</f>
        <v>0</v>
      </c>
      <c r="BG503" s="227">
        <f>IF(N503="zákl. přenesená",J503,0)</f>
        <v>0</v>
      </c>
      <c r="BH503" s="227">
        <f>IF(N503="sníž. přenesená",J503,0)</f>
        <v>0</v>
      </c>
      <c r="BI503" s="227">
        <f>IF(N503="nulová",J503,0)</f>
        <v>0</v>
      </c>
      <c r="BJ503" s="20" t="s">
        <v>80</v>
      </c>
      <c r="BK503" s="227">
        <f>ROUND(I503*H503,2)</f>
        <v>0</v>
      </c>
      <c r="BL503" s="20" t="s">
        <v>284</v>
      </c>
      <c r="BM503" s="226" t="s">
        <v>3405</v>
      </c>
    </row>
    <row r="504" s="2" customFormat="1">
      <c r="A504" s="41"/>
      <c r="B504" s="42"/>
      <c r="C504" s="43"/>
      <c r="D504" s="228" t="s">
        <v>190</v>
      </c>
      <c r="E504" s="43"/>
      <c r="F504" s="229" t="s">
        <v>913</v>
      </c>
      <c r="G504" s="43"/>
      <c r="H504" s="43"/>
      <c r="I504" s="230"/>
      <c r="J504" s="43"/>
      <c r="K504" s="43"/>
      <c r="L504" s="47"/>
      <c r="M504" s="231"/>
      <c r="N504" s="232"/>
      <c r="O504" s="87"/>
      <c r="P504" s="87"/>
      <c r="Q504" s="87"/>
      <c r="R504" s="87"/>
      <c r="S504" s="87"/>
      <c r="T504" s="88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20" t="s">
        <v>190</v>
      </c>
      <c r="AU504" s="20" t="s">
        <v>82</v>
      </c>
    </row>
    <row r="505" s="2" customFormat="1">
      <c r="A505" s="41"/>
      <c r="B505" s="42"/>
      <c r="C505" s="43"/>
      <c r="D505" s="233" t="s">
        <v>192</v>
      </c>
      <c r="E505" s="43"/>
      <c r="F505" s="234" t="s">
        <v>914</v>
      </c>
      <c r="G505" s="43"/>
      <c r="H505" s="43"/>
      <c r="I505" s="230"/>
      <c r="J505" s="43"/>
      <c r="K505" s="43"/>
      <c r="L505" s="47"/>
      <c r="M505" s="231"/>
      <c r="N505" s="232"/>
      <c r="O505" s="87"/>
      <c r="P505" s="87"/>
      <c r="Q505" s="87"/>
      <c r="R505" s="87"/>
      <c r="S505" s="87"/>
      <c r="T505" s="88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20" t="s">
        <v>192</v>
      </c>
      <c r="AU505" s="20" t="s">
        <v>82</v>
      </c>
    </row>
    <row r="506" s="2" customFormat="1" ht="24.15" customHeight="1">
      <c r="A506" s="41"/>
      <c r="B506" s="42"/>
      <c r="C506" s="215" t="s">
        <v>959</v>
      </c>
      <c r="D506" s="215" t="s">
        <v>183</v>
      </c>
      <c r="E506" s="216" t="s">
        <v>916</v>
      </c>
      <c r="F506" s="217" t="s">
        <v>917</v>
      </c>
      <c r="G506" s="218" t="s">
        <v>186</v>
      </c>
      <c r="H506" s="219">
        <v>4.5999999999999996</v>
      </c>
      <c r="I506" s="220"/>
      <c r="J506" s="221">
        <f>ROUND(I506*H506,2)</f>
        <v>0</v>
      </c>
      <c r="K506" s="217" t="s">
        <v>187</v>
      </c>
      <c r="L506" s="47"/>
      <c r="M506" s="222" t="s">
        <v>19</v>
      </c>
      <c r="N506" s="223" t="s">
        <v>44</v>
      </c>
      <c r="O506" s="87"/>
      <c r="P506" s="224">
        <f>O506*H506</f>
        <v>0</v>
      </c>
      <c r="Q506" s="224">
        <v>0.00012305000000000001</v>
      </c>
      <c r="R506" s="224">
        <f>Q506*H506</f>
        <v>0.00056603000000000003</v>
      </c>
      <c r="S506" s="224">
        <v>0</v>
      </c>
      <c r="T506" s="225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26" t="s">
        <v>284</v>
      </c>
      <c r="AT506" s="226" t="s">
        <v>183</v>
      </c>
      <c r="AU506" s="226" t="s">
        <v>82</v>
      </c>
      <c r="AY506" s="20" t="s">
        <v>180</v>
      </c>
      <c r="BE506" s="227">
        <f>IF(N506="základní",J506,0)</f>
        <v>0</v>
      </c>
      <c r="BF506" s="227">
        <f>IF(N506="snížená",J506,0)</f>
        <v>0</v>
      </c>
      <c r="BG506" s="227">
        <f>IF(N506="zákl. přenesená",J506,0)</f>
        <v>0</v>
      </c>
      <c r="BH506" s="227">
        <f>IF(N506="sníž. přenesená",J506,0)</f>
        <v>0</v>
      </c>
      <c r="BI506" s="227">
        <f>IF(N506="nulová",J506,0)</f>
        <v>0</v>
      </c>
      <c r="BJ506" s="20" t="s">
        <v>80</v>
      </c>
      <c r="BK506" s="227">
        <f>ROUND(I506*H506,2)</f>
        <v>0</v>
      </c>
      <c r="BL506" s="20" t="s">
        <v>284</v>
      </c>
      <c r="BM506" s="226" t="s">
        <v>3406</v>
      </c>
    </row>
    <row r="507" s="2" customFormat="1">
      <c r="A507" s="41"/>
      <c r="B507" s="42"/>
      <c r="C507" s="43"/>
      <c r="D507" s="228" t="s">
        <v>190</v>
      </c>
      <c r="E507" s="43"/>
      <c r="F507" s="229" t="s">
        <v>919</v>
      </c>
      <c r="G507" s="43"/>
      <c r="H507" s="43"/>
      <c r="I507" s="230"/>
      <c r="J507" s="43"/>
      <c r="K507" s="43"/>
      <c r="L507" s="47"/>
      <c r="M507" s="231"/>
      <c r="N507" s="23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190</v>
      </c>
      <c r="AU507" s="20" t="s">
        <v>82</v>
      </c>
    </row>
    <row r="508" s="2" customFormat="1">
      <c r="A508" s="41"/>
      <c r="B508" s="42"/>
      <c r="C508" s="43"/>
      <c r="D508" s="233" t="s">
        <v>192</v>
      </c>
      <c r="E508" s="43"/>
      <c r="F508" s="234" t="s">
        <v>920</v>
      </c>
      <c r="G508" s="43"/>
      <c r="H508" s="43"/>
      <c r="I508" s="230"/>
      <c r="J508" s="43"/>
      <c r="K508" s="43"/>
      <c r="L508" s="47"/>
      <c r="M508" s="231"/>
      <c r="N508" s="23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192</v>
      </c>
      <c r="AU508" s="20" t="s">
        <v>82</v>
      </c>
    </row>
    <row r="509" s="2" customFormat="1" ht="24.15" customHeight="1">
      <c r="A509" s="41"/>
      <c r="B509" s="42"/>
      <c r="C509" s="215" t="s">
        <v>965</v>
      </c>
      <c r="D509" s="215" t="s">
        <v>183</v>
      </c>
      <c r="E509" s="216" t="s">
        <v>922</v>
      </c>
      <c r="F509" s="217" t="s">
        <v>923</v>
      </c>
      <c r="G509" s="218" t="s">
        <v>186</v>
      </c>
      <c r="H509" s="219">
        <v>4.5999999999999996</v>
      </c>
      <c r="I509" s="220"/>
      <c r="J509" s="221">
        <f>ROUND(I509*H509,2)</f>
        <v>0</v>
      </c>
      <c r="K509" s="217" t="s">
        <v>187</v>
      </c>
      <c r="L509" s="47"/>
      <c r="M509" s="222" t="s">
        <v>19</v>
      </c>
      <c r="N509" s="223" t="s">
        <v>44</v>
      </c>
      <c r="O509" s="87"/>
      <c r="P509" s="224">
        <f>O509*H509</f>
        <v>0</v>
      </c>
      <c r="Q509" s="224">
        <v>0.00012305000000000001</v>
      </c>
      <c r="R509" s="224">
        <f>Q509*H509</f>
        <v>0.00056603000000000003</v>
      </c>
      <c r="S509" s="224">
        <v>0</v>
      </c>
      <c r="T509" s="225">
        <f>S509*H509</f>
        <v>0</v>
      </c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R509" s="226" t="s">
        <v>284</v>
      </c>
      <c r="AT509" s="226" t="s">
        <v>183</v>
      </c>
      <c r="AU509" s="226" t="s">
        <v>82</v>
      </c>
      <c r="AY509" s="20" t="s">
        <v>180</v>
      </c>
      <c r="BE509" s="227">
        <f>IF(N509="základní",J509,0)</f>
        <v>0</v>
      </c>
      <c r="BF509" s="227">
        <f>IF(N509="snížená",J509,0)</f>
        <v>0</v>
      </c>
      <c r="BG509" s="227">
        <f>IF(N509="zákl. přenesená",J509,0)</f>
        <v>0</v>
      </c>
      <c r="BH509" s="227">
        <f>IF(N509="sníž. přenesená",J509,0)</f>
        <v>0</v>
      </c>
      <c r="BI509" s="227">
        <f>IF(N509="nulová",J509,0)</f>
        <v>0</v>
      </c>
      <c r="BJ509" s="20" t="s">
        <v>80</v>
      </c>
      <c r="BK509" s="227">
        <f>ROUND(I509*H509,2)</f>
        <v>0</v>
      </c>
      <c r="BL509" s="20" t="s">
        <v>284</v>
      </c>
      <c r="BM509" s="226" t="s">
        <v>3407</v>
      </c>
    </row>
    <row r="510" s="2" customFormat="1">
      <c r="A510" s="41"/>
      <c r="B510" s="42"/>
      <c r="C510" s="43"/>
      <c r="D510" s="228" t="s">
        <v>190</v>
      </c>
      <c r="E510" s="43"/>
      <c r="F510" s="229" t="s">
        <v>925</v>
      </c>
      <c r="G510" s="43"/>
      <c r="H510" s="43"/>
      <c r="I510" s="230"/>
      <c r="J510" s="43"/>
      <c r="K510" s="43"/>
      <c r="L510" s="47"/>
      <c r="M510" s="231"/>
      <c r="N510" s="232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20" t="s">
        <v>190</v>
      </c>
      <c r="AU510" s="20" t="s">
        <v>82</v>
      </c>
    </row>
    <row r="511" s="2" customFormat="1">
      <c r="A511" s="41"/>
      <c r="B511" s="42"/>
      <c r="C511" s="43"/>
      <c r="D511" s="233" t="s">
        <v>192</v>
      </c>
      <c r="E511" s="43"/>
      <c r="F511" s="234" t="s">
        <v>926</v>
      </c>
      <c r="G511" s="43"/>
      <c r="H511" s="43"/>
      <c r="I511" s="230"/>
      <c r="J511" s="43"/>
      <c r="K511" s="43"/>
      <c r="L511" s="47"/>
      <c r="M511" s="231"/>
      <c r="N511" s="232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192</v>
      </c>
      <c r="AU511" s="20" t="s">
        <v>82</v>
      </c>
    </row>
    <row r="512" s="13" customFormat="1">
      <c r="A512" s="13"/>
      <c r="B512" s="235"/>
      <c r="C512" s="236"/>
      <c r="D512" s="228" t="s">
        <v>216</v>
      </c>
      <c r="E512" s="237" t="s">
        <v>19</v>
      </c>
      <c r="F512" s="238" t="s">
        <v>3408</v>
      </c>
      <c r="G512" s="236"/>
      <c r="H512" s="239">
        <v>4.5999999999999996</v>
      </c>
      <c r="I512" s="240"/>
      <c r="J512" s="236"/>
      <c r="K512" s="236"/>
      <c r="L512" s="241"/>
      <c r="M512" s="242"/>
      <c r="N512" s="243"/>
      <c r="O512" s="243"/>
      <c r="P512" s="243"/>
      <c r="Q512" s="243"/>
      <c r="R512" s="243"/>
      <c r="S512" s="243"/>
      <c r="T512" s="244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5" t="s">
        <v>216</v>
      </c>
      <c r="AU512" s="245" t="s">
        <v>82</v>
      </c>
      <c r="AV512" s="13" t="s">
        <v>82</v>
      </c>
      <c r="AW512" s="13" t="s">
        <v>35</v>
      </c>
      <c r="AX512" s="13" t="s">
        <v>73</v>
      </c>
      <c r="AY512" s="245" t="s">
        <v>180</v>
      </c>
    </row>
    <row r="513" s="14" customFormat="1">
      <c r="A513" s="14"/>
      <c r="B513" s="246"/>
      <c r="C513" s="247"/>
      <c r="D513" s="228" t="s">
        <v>216</v>
      </c>
      <c r="E513" s="248" t="s">
        <v>19</v>
      </c>
      <c r="F513" s="249" t="s">
        <v>293</v>
      </c>
      <c r="G513" s="247"/>
      <c r="H513" s="250">
        <v>4.5999999999999996</v>
      </c>
      <c r="I513" s="251"/>
      <c r="J513" s="247"/>
      <c r="K513" s="247"/>
      <c r="L513" s="252"/>
      <c r="M513" s="253"/>
      <c r="N513" s="254"/>
      <c r="O513" s="254"/>
      <c r="P513" s="254"/>
      <c r="Q513" s="254"/>
      <c r="R513" s="254"/>
      <c r="S513" s="254"/>
      <c r="T513" s="255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6" t="s">
        <v>216</v>
      </c>
      <c r="AU513" s="256" t="s">
        <v>82</v>
      </c>
      <c r="AV513" s="14" t="s">
        <v>188</v>
      </c>
      <c r="AW513" s="14" t="s">
        <v>35</v>
      </c>
      <c r="AX513" s="14" t="s">
        <v>80</v>
      </c>
      <c r="AY513" s="256" t="s">
        <v>180</v>
      </c>
    </row>
    <row r="514" s="2" customFormat="1" ht="24.15" customHeight="1">
      <c r="A514" s="41"/>
      <c r="B514" s="42"/>
      <c r="C514" s="215" t="s">
        <v>975</v>
      </c>
      <c r="D514" s="215" t="s">
        <v>183</v>
      </c>
      <c r="E514" s="216" t="s">
        <v>930</v>
      </c>
      <c r="F514" s="217" t="s">
        <v>931</v>
      </c>
      <c r="G514" s="218" t="s">
        <v>186</v>
      </c>
      <c r="H514" s="219">
        <v>4.5999999999999996</v>
      </c>
      <c r="I514" s="220"/>
      <c r="J514" s="221">
        <f>ROUND(I514*H514,2)</f>
        <v>0</v>
      </c>
      <c r="K514" s="217" t="s">
        <v>187</v>
      </c>
      <c r="L514" s="47"/>
      <c r="M514" s="222" t="s">
        <v>19</v>
      </c>
      <c r="N514" s="223" t="s">
        <v>44</v>
      </c>
      <c r="O514" s="87"/>
      <c r="P514" s="224">
        <f>O514*H514</f>
        <v>0</v>
      </c>
      <c r="Q514" s="224">
        <v>9.8999999999999994E-05</v>
      </c>
      <c r="R514" s="224">
        <f>Q514*H514</f>
        <v>0.00045539999999999996</v>
      </c>
      <c r="S514" s="224">
        <v>0</v>
      </c>
      <c r="T514" s="225">
        <f>S514*H514</f>
        <v>0</v>
      </c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R514" s="226" t="s">
        <v>284</v>
      </c>
      <c r="AT514" s="226" t="s">
        <v>183</v>
      </c>
      <c r="AU514" s="226" t="s">
        <v>82</v>
      </c>
      <c r="AY514" s="20" t="s">
        <v>180</v>
      </c>
      <c r="BE514" s="227">
        <f>IF(N514="základní",J514,0)</f>
        <v>0</v>
      </c>
      <c r="BF514" s="227">
        <f>IF(N514="snížená",J514,0)</f>
        <v>0</v>
      </c>
      <c r="BG514" s="227">
        <f>IF(N514="zákl. přenesená",J514,0)</f>
        <v>0</v>
      </c>
      <c r="BH514" s="227">
        <f>IF(N514="sníž. přenesená",J514,0)</f>
        <v>0</v>
      </c>
      <c r="BI514" s="227">
        <f>IF(N514="nulová",J514,0)</f>
        <v>0</v>
      </c>
      <c r="BJ514" s="20" t="s">
        <v>80</v>
      </c>
      <c r="BK514" s="227">
        <f>ROUND(I514*H514,2)</f>
        <v>0</v>
      </c>
      <c r="BL514" s="20" t="s">
        <v>284</v>
      </c>
      <c r="BM514" s="226" t="s">
        <v>3409</v>
      </c>
    </row>
    <row r="515" s="2" customFormat="1">
      <c r="A515" s="41"/>
      <c r="B515" s="42"/>
      <c r="C515" s="43"/>
      <c r="D515" s="228" t="s">
        <v>190</v>
      </c>
      <c r="E515" s="43"/>
      <c r="F515" s="229" t="s">
        <v>933</v>
      </c>
      <c r="G515" s="43"/>
      <c r="H515" s="43"/>
      <c r="I515" s="230"/>
      <c r="J515" s="43"/>
      <c r="K515" s="43"/>
      <c r="L515" s="47"/>
      <c r="M515" s="231"/>
      <c r="N515" s="232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20" t="s">
        <v>190</v>
      </c>
      <c r="AU515" s="20" t="s">
        <v>82</v>
      </c>
    </row>
    <row r="516" s="2" customFormat="1">
      <c r="A516" s="41"/>
      <c r="B516" s="42"/>
      <c r="C516" s="43"/>
      <c r="D516" s="233" t="s">
        <v>192</v>
      </c>
      <c r="E516" s="43"/>
      <c r="F516" s="234" t="s">
        <v>934</v>
      </c>
      <c r="G516" s="43"/>
      <c r="H516" s="43"/>
      <c r="I516" s="230"/>
      <c r="J516" s="43"/>
      <c r="K516" s="43"/>
      <c r="L516" s="47"/>
      <c r="M516" s="231"/>
      <c r="N516" s="232"/>
      <c r="O516" s="87"/>
      <c r="P516" s="87"/>
      <c r="Q516" s="87"/>
      <c r="R516" s="87"/>
      <c r="S516" s="87"/>
      <c r="T516" s="88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20" t="s">
        <v>192</v>
      </c>
      <c r="AU516" s="20" t="s">
        <v>82</v>
      </c>
    </row>
    <row r="517" s="2" customFormat="1" ht="16.5" customHeight="1">
      <c r="A517" s="41"/>
      <c r="B517" s="42"/>
      <c r="C517" s="215" t="s">
        <v>981</v>
      </c>
      <c r="D517" s="215" t="s">
        <v>183</v>
      </c>
      <c r="E517" s="216" t="s">
        <v>936</v>
      </c>
      <c r="F517" s="217" t="s">
        <v>937</v>
      </c>
      <c r="G517" s="218" t="s">
        <v>483</v>
      </c>
      <c r="H517" s="219">
        <v>10</v>
      </c>
      <c r="I517" s="220"/>
      <c r="J517" s="221">
        <f>ROUND(I517*H517,2)</f>
        <v>0</v>
      </c>
      <c r="K517" s="217" t="s">
        <v>187</v>
      </c>
      <c r="L517" s="47"/>
      <c r="M517" s="222" t="s">
        <v>19</v>
      </c>
      <c r="N517" s="223" t="s">
        <v>44</v>
      </c>
      <c r="O517" s="87"/>
      <c r="P517" s="224">
        <f>O517*H517</f>
        <v>0</v>
      </c>
      <c r="Q517" s="224">
        <v>6.0000000000000002E-06</v>
      </c>
      <c r="R517" s="224">
        <f>Q517*H517</f>
        <v>6.0000000000000002E-05</v>
      </c>
      <c r="S517" s="224">
        <v>0</v>
      </c>
      <c r="T517" s="225">
        <f>S517*H517</f>
        <v>0</v>
      </c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R517" s="226" t="s">
        <v>284</v>
      </c>
      <c r="AT517" s="226" t="s">
        <v>183</v>
      </c>
      <c r="AU517" s="226" t="s">
        <v>82</v>
      </c>
      <c r="AY517" s="20" t="s">
        <v>180</v>
      </c>
      <c r="BE517" s="227">
        <f>IF(N517="základní",J517,0)</f>
        <v>0</v>
      </c>
      <c r="BF517" s="227">
        <f>IF(N517="snížená",J517,0)</f>
        <v>0</v>
      </c>
      <c r="BG517" s="227">
        <f>IF(N517="zákl. přenesená",J517,0)</f>
        <v>0</v>
      </c>
      <c r="BH517" s="227">
        <f>IF(N517="sníž. přenesená",J517,0)</f>
        <v>0</v>
      </c>
      <c r="BI517" s="227">
        <f>IF(N517="nulová",J517,0)</f>
        <v>0</v>
      </c>
      <c r="BJ517" s="20" t="s">
        <v>80</v>
      </c>
      <c r="BK517" s="227">
        <f>ROUND(I517*H517,2)</f>
        <v>0</v>
      </c>
      <c r="BL517" s="20" t="s">
        <v>284</v>
      </c>
      <c r="BM517" s="226" t="s">
        <v>3410</v>
      </c>
    </row>
    <row r="518" s="2" customFormat="1">
      <c r="A518" s="41"/>
      <c r="B518" s="42"/>
      <c r="C518" s="43"/>
      <c r="D518" s="228" t="s">
        <v>190</v>
      </c>
      <c r="E518" s="43"/>
      <c r="F518" s="229" t="s">
        <v>939</v>
      </c>
      <c r="G518" s="43"/>
      <c r="H518" s="43"/>
      <c r="I518" s="230"/>
      <c r="J518" s="43"/>
      <c r="K518" s="43"/>
      <c r="L518" s="47"/>
      <c r="M518" s="231"/>
      <c r="N518" s="232"/>
      <c r="O518" s="87"/>
      <c r="P518" s="87"/>
      <c r="Q518" s="87"/>
      <c r="R518" s="87"/>
      <c r="S518" s="87"/>
      <c r="T518" s="88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20" t="s">
        <v>190</v>
      </c>
      <c r="AU518" s="20" t="s">
        <v>82</v>
      </c>
    </row>
    <row r="519" s="2" customFormat="1">
      <c r="A519" s="41"/>
      <c r="B519" s="42"/>
      <c r="C519" s="43"/>
      <c r="D519" s="233" t="s">
        <v>192</v>
      </c>
      <c r="E519" s="43"/>
      <c r="F519" s="234" t="s">
        <v>940</v>
      </c>
      <c r="G519" s="43"/>
      <c r="H519" s="43"/>
      <c r="I519" s="230"/>
      <c r="J519" s="43"/>
      <c r="K519" s="43"/>
      <c r="L519" s="47"/>
      <c r="M519" s="231"/>
      <c r="N519" s="232"/>
      <c r="O519" s="87"/>
      <c r="P519" s="87"/>
      <c r="Q519" s="87"/>
      <c r="R519" s="87"/>
      <c r="S519" s="87"/>
      <c r="T519" s="88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T519" s="20" t="s">
        <v>192</v>
      </c>
      <c r="AU519" s="20" t="s">
        <v>82</v>
      </c>
    </row>
    <row r="520" s="2" customFormat="1" ht="24.15" customHeight="1">
      <c r="A520" s="41"/>
      <c r="B520" s="42"/>
      <c r="C520" s="215" t="s">
        <v>987</v>
      </c>
      <c r="D520" s="215" t="s">
        <v>183</v>
      </c>
      <c r="E520" s="216" t="s">
        <v>942</v>
      </c>
      <c r="F520" s="217" t="s">
        <v>943</v>
      </c>
      <c r="G520" s="218" t="s">
        <v>483</v>
      </c>
      <c r="H520" s="219">
        <v>10</v>
      </c>
      <c r="I520" s="220"/>
      <c r="J520" s="221">
        <f>ROUND(I520*H520,2)</f>
        <v>0</v>
      </c>
      <c r="K520" s="217" t="s">
        <v>187</v>
      </c>
      <c r="L520" s="47"/>
      <c r="M520" s="222" t="s">
        <v>19</v>
      </c>
      <c r="N520" s="223" t="s">
        <v>44</v>
      </c>
      <c r="O520" s="87"/>
      <c r="P520" s="224">
        <f>O520*H520</f>
        <v>0</v>
      </c>
      <c r="Q520" s="224">
        <v>1.8640000000000001E-05</v>
      </c>
      <c r="R520" s="224">
        <f>Q520*H520</f>
        <v>0.0001864</v>
      </c>
      <c r="S520" s="224">
        <v>0</v>
      </c>
      <c r="T520" s="225">
        <f>S520*H520</f>
        <v>0</v>
      </c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R520" s="226" t="s">
        <v>284</v>
      </c>
      <c r="AT520" s="226" t="s">
        <v>183</v>
      </c>
      <c r="AU520" s="226" t="s">
        <v>82</v>
      </c>
      <c r="AY520" s="20" t="s">
        <v>180</v>
      </c>
      <c r="BE520" s="227">
        <f>IF(N520="základní",J520,0)</f>
        <v>0</v>
      </c>
      <c r="BF520" s="227">
        <f>IF(N520="snížená",J520,0)</f>
        <v>0</v>
      </c>
      <c r="BG520" s="227">
        <f>IF(N520="zákl. přenesená",J520,0)</f>
        <v>0</v>
      </c>
      <c r="BH520" s="227">
        <f>IF(N520="sníž. přenesená",J520,0)</f>
        <v>0</v>
      </c>
      <c r="BI520" s="227">
        <f>IF(N520="nulová",J520,0)</f>
        <v>0</v>
      </c>
      <c r="BJ520" s="20" t="s">
        <v>80</v>
      </c>
      <c r="BK520" s="227">
        <f>ROUND(I520*H520,2)</f>
        <v>0</v>
      </c>
      <c r="BL520" s="20" t="s">
        <v>284</v>
      </c>
      <c r="BM520" s="226" t="s">
        <v>3411</v>
      </c>
    </row>
    <row r="521" s="2" customFormat="1">
      <c r="A521" s="41"/>
      <c r="B521" s="42"/>
      <c r="C521" s="43"/>
      <c r="D521" s="228" t="s">
        <v>190</v>
      </c>
      <c r="E521" s="43"/>
      <c r="F521" s="229" t="s">
        <v>945</v>
      </c>
      <c r="G521" s="43"/>
      <c r="H521" s="43"/>
      <c r="I521" s="230"/>
      <c r="J521" s="43"/>
      <c r="K521" s="43"/>
      <c r="L521" s="47"/>
      <c r="M521" s="231"/>
      <c r="N521" s="232"/>
      <c r="O521" s="87"/>
      <c r="P521" s="87"/>
      <c r="Q521" s="87"/>
      <c r="R521" s="87"/>
      <c r="S521" s="87"/>
      <c r="T521" s="88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20" t="s">
        <v>190</v>
      </c>
      <c r="AU521" s="20" t="s">
        <v>82</v>
      </c>
    </row>
    <row r="522" s="2" customFormat="1">
      <c r="A522" s="41"/>
      <c r="B522" s="42"/>
      <c r="C522" s="43"/>
      <c r="D522" s="233" t="s">
        <v>192</v>
      </c>
      <c r="E522" s="43"/>
      <c r="F522" s="234" t="s">
        <v>946</v>
      </c>
      <c r="G522" s="43"/>
      <c r="H522" s="43"/>
      <c r="I522" s="230"/>
      <c r="J522" s="43"/>
      <c r="K522" s="43"/>
      <c r="L522" s="47"/>
      <c r="M522" s="231"/>
      <c r="N522" s="232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20" t="s">
        <v>192</v>
      </c>
      <c r="AU522" s="20" t="s">
        <v>82</v>
      </c>
    </row>
    <row r="523" s="2" customFormat="1" ht="24.15" customHeight="1">
      <c r="A523" s="41"/>
      <c r="B523" s="42"/>
      <c r="C523" s="215" t="s">
        <v>993</v>
      </c>
      <c r="D523" s="215" t="s">
        <v>183</v>
      </c>
      <c r="E523" s="216" t="s">
        <v>948</v>
      </c>
      <c r="F523" s="217" t="s">
        <v>949</v>
      </c>
      <c r="G523" s="218" t="s">
        <v>483</v>
      </c>
      <c r="H523" s="219">
        <v>10</v>
      </c>
      <c r="I523" s="220"/>
      <c r="J523" s="221">
        <f>ROUND(I523*H523,2)</f>
        <v>0</v>
      </c>
      <c r="K523" s="217" t="s">
        <v>187</v>
      </c>
      <c r="L523" s="47"/>
      <c r="M523" s="222" t="s">
        <v>19</v>
      </c>
      <c r="N523" s="223" t="s">
        <v>44</v>
      </c>
      <c r="O523" s="87"/>
      <c r="P523" s="224">
        <f>O523*H523</f>
        <v>0</v>
      </c>
      <c r="Q523" s="224">
        <v>9.7280000000000007E-06</v>
      </c>
      <c r="R523" s="224">
        <f>Q523*H523</f>
        <v>9.7280000000000004E-05</v>
      </c>
      <c r="S523" s="224">
        <v>0</v>
      </c>
      <c r="T523" s="225">
        <f>S523*H523</f>
        <v>0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26" t="s">
        <v>284</v>
      </c>
      <c r="AT523" s="226" t="s">
        <v>183</v>
      </c>
      <c r="AU523" s="226" t="s">
        <v>82</v>
      </c>
      <c r="AY523" s="20" t="s">
        <v>180</v>
      </c>
      <c r="BE523" s="227">
        <f>IF(N523="základní",J523,0)</f>
        <v>0</v>
      </c>
      <c r="BF523" s="227">
        <f>IF(N523="snížená",J523,0)</f>
        <v>0</v>
      </c>
      <c r="BG523" s="227">
        <f>IF(N523="zákl. přenesená",J523,0)</f>
        <v>0</v>
      </c>
      <c r="BH523" s="227">
        <f>IF(N523="sníž. přenesená",J523,0)</f>
        <v>0</v>
      </c>
      <c r="BI523" s="227">
        <f>IF(N523="nulová",J523,0)</f>
        <v>0</v>
      </c>
      <c r="BJ523" s="20" t="s">
        <v>80</v>
      </c>
      <c r="BK523" s="227">
        <f>ROUND(I523*H523,2)</f>
        <v>0</v>
      </c>
      <c r="BL523" s="20" t="s">
        <v>284</v>
      </c>
      <c r="BM523" s="226" t="s">
        <v>3412</v>
      </c>
    </row>
    <row r="524" s="2" customFormat="1">
      <c r="A524" s="41"/>
      <c r="B524" s="42"/>
      <c r="C524" s="43"/>
      <c r="D524" s="228" t="s">
        <v>190</v>
      </c>
      <c r="E524" s="43"/>
      <c r="F524" s="229" t="s">
        <v>951</v>
      </c>
      <c r="G524" s="43"/>
      <c r="H524" s="43"/>
      <c r="I524" s="230"/>
      <c r="J524" s="43"/>
      <c r="K524" s="43"/>
      <c r="L524" s="47"/>
      <c r="M524" s="231"/>
      <c r="N524" s="232"/>
      <c r="O524" s="87"/>
      <c r="P524" s="87"/>
      <c r="Q524" s="87"/>
      <c r="R524" s="87"/>
      <c r="S524" s="87"/>
      <c r="T524" s="88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20" t="s">
        <v>190</v>
      </c>
      <c r="AU524" s="20" t="s">
        <v>82</v>
      </c>
    </row>
    <row r="525" s="2" customFormat="1">
      <c r="A525" s="41"/>
      <c r="B525" s="42"/>
      <c r="C525" s="43"/>
      <c r="D525" s="233" t="s">
        <v>192</v>
      </c>
      <c r="E525" s="43"/>
      <c r="F525" s="234" t="s">
        <v>952</v>
      </c>
      <c r="G525" s="43"/>
      <c r="H525" s="43"/>
      <c r="I525" s="230"/>
      <c r="J525" s="43"/>
      <c r="K525" s="43"/>
      <c r="L525" s="47"/>
      <c r="M525" s="231"/>
      <c r="N525" s="232"/>
      <c r="O525" s="87"/>
      <c r="P525" s="87"/>
      <c r="Q525" s="87"/>
      <c r="R525" s="87"/>
      <c r="S525" s="87"/>
      <c r="T525" s="88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20" t="s">
        <v>192</v>
      </c>
      <c r="AU525" s="20" t="s">
        <v>82</v>
      </c>
    </row>
    <row r="526" s="2" customFormat="1" ht="24.15" customHeight="1">
      <c r="A526" s="41"/>
      <c r="B526" s="42"/>
      <c r="C526" s="215" t="s">
        <v>1005</v>
      </c>
      <c r="D526" s="215" t="s">
        <v>183</v>
      </c>
      <c r="E526" s="216" t="s">
        <v>954</v>
      </c>
      <c r="F526" s="217" t="s">
        <v>955</v>
      </c>
      <c r="G526" s="218" t="s">
        <v>483</v>
      </c>
      <c r="H526" s="219">
        <v>10</v>
      </c>
      <c r="I526" s="220"/>
      <c r="J526" s="221">
        <f>ROUND(I526*H526,2)</f>
        <v>0</v>
      </c>
      <c r="K526" s="217" t="s">
        <v>187</v>
      </c>
      <c r="L526" s="47"/>
      <c r="M526" s="222" t="s">
        <v>19</v>
      </c>
      <c r="N526" s="223" t="s">
        <v>44</v>
      </c>
      <c r="O526" s="87"/>
      <c r="P526" s="224">
        <f>O526*H526</f>
        <v>0</v>
      </c>
      <c r="Q526" s="224">
        <v>2.4382000000000001E-05</v>
      </c>
      <c r="R526" s="224">
        <f>Q526*H526</f>
        <v>0.00024382000000000001</v>
      </c>
      <c r="S526" s="224">
        <v>0</v>
      </c>
      <c r="T526" s="225">
        <f>S526*H526</f>
        <v>0</v>
      </c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R526" s="226" t="s">
        <v>284</v>
      </c>
      <c r="AT526" s="226" t="s">
        <v>183</v>
      </c>
      <c r="AU526" s="226" t="s">
        <v>82</v>
      </c>
      <c r="AY526" s="20" t="s">
        <v>180</v>
      </c>
      <c r="BE526" s="227">
        <f>IF(N526="základní",J526,0)</f>
        <v>0</v>
      </c>
      <c r="BF526" s="227">
        <f>IF(N526="snížená",J526,0)</f>
        <v>0</v>
      </c>
      <c r="BG526" s="227">
        <f>IF(N526="zákl. přenesená",J526,0)</f>
        <v>0</v>
      </c>
      <c r="BH526" s="227">
        <f>IF(N526="sníž. přenesená",J526,0)</f>
        <v>0</v>
      </c>
      <c r="BI526" s="227">
        <f>IF(N526="nulová",J526,0)</f>
        <v>0</v>
      </c>
      <c r="BJ526" s="20" t="s">
        <v>80</v>
      </c>
      <c r="BK526" s="227">
        <f>ROUND(I526*H526,2)</f>
        <v>0</v>
      </c>
      <c r="BL526" s="20" t="s">
        <v>284</v>
      </c>
      <c r="BM526" s="226" t="s">
        <v>3413</v>
      </c>
    </row>
    <row r="527" s="2" customFormat="1">
      <c r="A527" s="41"/>
      <c r="B527" s="42"/>
      <c r="C527" s="43"/>
      <c r="D527" s="228" t="s">
        <v>190</v>
      </c>
      <c r="E527" s="43"/>
      <c r="F527" s="229" t="s">
        <v>957</v>
      </c>
      <c r="G527" s="43"/>
      <c r="H527" s="43"/>
      <c r="I527" s="230"/>
      <c r="J527" s="43"/>
      <c r="K527" s="43"/>
      <c r="L527" s="47"/>
      <c r="M527" s="231"/>
      <c r="N527" s="232"/>
      <c r="O527" s="87"/>
      <c r="P527" s="87"/>
      <c r="Q527" s="87"/>
      <c r="R527" s="87"/>
      <c r="S527" s="87"/>
      <c r="T527" s="88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20" t="s">
        <v>190</v>
      </c>
      <c r="AU527" s="20" t="s">
        <v>82</v>
      </c>
    </row>
    <row r="528" s="2" customFormat="1">
      <c r="A528" s="41"/>
      <c r="B528" s="42"/>
      <c r="C528" s="43"/>
      <c r="D528" s="233" t="s">
        <v>192</v>
      </c>
      <c r="E528" s="43"/>
      <c r="F528" s="234" t="s">
        <v>958</v>
      </c>
      <c r="G528" s="43"/>
      <c r="H528" s="43"/>
      <c r="I528" s="230"/>
      <c r="J528" s="43"/>
      <c r="K528" s="43"/>
      <c r="L528" s="47"/>
      <c r="M528" s="231"/>
      <c r="N528" s="232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192</v>
      </c>
      <c r="AU528" s="20" t="s">
        <v>82</v>
      </c>
    </row>
    <row r="529" s="2" customFormat="1" ht="24.15" customHeight="1">
      <c r="A529" s="41"/>
      <c r="B529" s="42"/>
      <c r="C529" s="215" t="s">
        <v>1014</v>
      </c>
      <c r="D529" s="215" t="s">
        <v>183</v>
      </c>
      <c r="E529" s="216" t="s">
        <v>960</v>
      </c>
      <c r="F529" s="217" t="s">
        <v>961</v>
      </c>
      <c r="G529" s="218" t="s">
        <v>483</v>
      </c>
      <c r="H529" s="219">
        <v>10</v>
      </c>
      <c r="I529" s="220"/>
      <c r="J529" s="221">
        <f>ROUND(I529*H529,2)</f>
        <v>0</v>
      </c>
      <c r="K529" s="217" t="s">
        <v>187</v>
      </c>
      <c r="L529" s="47"/>
      <c r="M529" s="222" t="s">
        <v>19</v>
      </c>
      <c r="N529" s="223" t="s">
        <v>44</v>
      </c>
      <c r="O529" s="87"/>
      <c r="P529" s="224">
        <f>O529*H529</f>
        <v>0</v>
      </c>
      <c r="Q529" s="224">
        <v>2.2120000000000002E-05</v>
      </c>
      <c r="R529" s="224">
        <f>Q529*H529</f>
        <v>0.00022120000000000001</v>
      </c>
      <c r="S529" s="224">
        <v>0</v>
      </c>
      <c r="T529" s="225">
        <f>S529*H529</f>
        <v>0</v>
      </c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R529" s="226" t="s">
        <v>284</v>
      </c>
      <c r="AT529" s="226" t="s">
        <v>183</v>
      </c>
      <c r="AU529" s="226" t="s">
        <v>82</v>
      </c>
      <c r="AY529" s="20" t="s">
        <v>180</v>
      </c>
      <c r="BE529" s="227">
        <f>IF(N529="základní",J529,0)</f>
        <v>0</v>
      </c>
      <c r="BF529" s="227">
        <f>IF(N529="snížená",J529,0)</f>
        <v>0</v>
      </c>
      <c r="BG529" s="227">
        <f>IF(N529="zákl. přenesená",J529,0)</f>
        <v>0</v>
      </c>
      <c r="BH529" s="227">
        <f>IF(N529="sníž. přenesená",J529,0)</f>
        <v>0</v>
      </c>
      <c r="BI529" s="227">
        <f>IF(N529="nulová",J529,0)</f>
        <v>0</v>
      </c>
      <c r="BJ529" s="20" t="s">
        <v>80</v>
      </c>
      <c r="BK529" s="227">
        <f>ROUND(I529*H529,2)</f>
        <v>0</v>
      </c>
      <c r="BL529" s="20" t="s">
        <v>284</v>
      </c>
      <c r="BM529" s="226" t="s">
        <v>3414</v>
      </c>
    </row>
    <row r="530" s="2" customFormat="1">
      <c r="A530" s="41"/>
      <c r="B530" s="42"/>
      <c r="C530" s="43"/>
      <c r="D530" s="228" t="s">
        <v>190</v>
      </c>
      <c r="E530" s="43"/>
      <c r="F530" s="229" t="s">
        <v>963</v>
      </c>
      <c r="G530" s="43"/>
      <c r="H530" s="43"/>
      <c r="I530" s="230"/>
      <c r="J530" s="43"/>
      <c r="K530" s="43"/>
      <c r="L530" s="47"/>
      <c r="M530" s="231"/>
      <c r="N530" s="232"/>
      <c r="O530" s="87"/>
      <c r="P530" s="87"/>
      <c r="Q530" s="87"/>
      <c r="R530" s="87"/>
      <c r="S530" s="87"/>
      <c r="T530" s="88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20" t="s">
        <v>190</v>
      </c>
      <c r="AU530" s="20" t="s">
        <v>82</v>
      </c>
    </row>
    <row r="531" s="2" customFormat="1">
      <c r="A531" s="41"/>
      <c r="B531" s="42"/>
      <c r="C531" s="43"/>
      <c r="D531" s="233" t="s">
        <v>192</v>
      </c>
      <c r="E531" s="43"/>
      <c r="F531" s="234" t="s">
        <v>964</v>
      </c>
      <c r="G531" s="43"/>
      <c r="H531" s="43"/>
      <c r="I531" s="230"/>
      <c r="J531" s="43"/>
      <c r="K531" s="43"/>
      <c r="L531" s="47"/>
      <c r="M531" s="231"/>
      <c r="N531" s="232"/>
      <c r="O531" s="87"/>
      <c r="P531" s="87"/>
      <c r="Q531" s="87"/>
      <c r="R531" s="87"/>
      <c r="S531" s="87"/>
      <c r="T531" s="88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T531" s="20" t="s">
        <v>192</v>
      </c>
      <c r="AU531" s="20" t="s">
        <v>82</v>
      </c>
    </row>
    <row r="532" s="2" customFormat="1" ht="24.15" customHeight="1">
      <c r="A532" s="41"/>
      <c r="B532" s="42"/>
      <c r="C532" s="215" t="s">
        <v>1021</v>
      </c>
      <c r="D532" s="215" t="s">
        <v>183</v>
      </c>
      <c r="E532" s="216" t="s">
        <v>966</v>
      </c>
      <c r="F532" s="217" t="s">
        <v>967</v>
      </c>
      <c r="G532" s="218" t="s">
        <v>483</v>
      </c>
      <c r="H532" s="219">
        <v>10</v>
      </c>
      <c r="I532" s="220"/>
      <c r="J532" s="221">
        <f>ROUND(I532*H532,2)</f>
        <v>0</v>
      </c>
      <c r="K532" s="217" t="s">
        <v>187</v>
      </c>
      <c r="L532" s="47"/>
      <c r="M532" s="222" t="s">
        <v>19</v>
      </c>
      <c r="N532" s="223" t="s">
        <v>44</v>
      </c>
      <c r="O532" s="87"/>
      <c r="P532" s="224">
        <f>O532*H532</f>
        <v>0</v>
      </c>
      <c r="Q532" s="224">
        <v>2.2120000000000002E-05</v>
      </c>
      <c r="R532" s="224">
        <f>Q532*H532</f>
        <v>0.00022120000000000001</v>
      </c>
      <c r="S532" s="224">
        <v>0</v>
      </c>
      <c r="T532" s="225">
        <f>S532*H532</f>
        <v>0</v>
      </c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R532" s="226" t="s">
        <v>284</v>
      </c>
      <c r="AT532" s="226" t="s">
        <v>183</v>
      </c>
      <c r="AU532" s="226" t="s">
        <v>82</v>
      </c>
      <c r="AY532" s="20" t="s">
        <v>180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20" t="s">
        <v>80</v>
      </c>
      <c r="BK532" s="227">
        <f>ROUND(I532*H532,2)</f>
        <v>0</v>
      </c>
      <c r="BL532" s="20" t="s">
        <v>284</v>
      </c>
      <c r="BM532" s="226" t="s">
        <v>3415</v>
      </c>
    </row>
    <row r="533" s="2" customFormat="1">
      <c r="A533" s="41"/>
      <c r="B533" s="42"/>
      <c r="C533" s="43"/>
      <c r="D533" s="228" t="s">
        <v>190</v>
      </c>
      <c r="E533" s="43"/>
      <c r="F533" s="229" t="s">
        <v>969</v>
      </c>
      <c r="G533" s="43"/>
      <c r="H533" s="43"/>
      <c r="I533" s="230"/>
      <c r="J533" s="43"/>
      <c r="K533" s="43"/>
      <c r="L533" s="47"/>
      <c r="M533" s="231"/>
      <c r="N533" s="232"/>
      <c r="O533" s="87"/>
      <c r="P533" s="87"/>
      <c r="Q533" s="87"/>
      <c r="R533" s="87"/>
      <c r="S533" s="87"/>
      <c r="T533" s="88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20" t="s">
        <v>190</v>
      </c>
      <c r="AU533" s="20" t="s">
        <v>82</v>
      </c>
    </row>
    <row r="534" s="2" customFormat="1">
      <c r="A534" s="41"/>
      <c r="B534" s="42"/>
      <c r="C534" s="43"/>
      <c r="D534" s="233" t="s">
        <v>192</v>
      </c>
      <c r="E534" s="43"/>
      <c r="F534" s="234" t="s">
        <v>970</v>
      </c>
      <c r="G534" s="43"/>
      <c r="H534" s="43"/>
      <c r="I534" s="230"/>
      <c r="J534" s="43"/>
      <c r="K534" s="43"/>
      <c r="L534" s="47"/>
      <c r="M534" s="231"/>
      <c r="N534" s="232"/>
      <c r="O534" s="87"/>
      <c r="P534" s="87"/>
      <c r="Q534" s="87"/>
      <c r="R534" s="87"/>
      <c r="S534" s="87"/>
      <c r="T534" s="88"/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T534" s="20" t="s">
        <v>192</v>
      </c>
      <c r="AU534" s="20" t="s">
        <v>82</v>
      </c>
    </row>
    <row r="535" s="15" customFormat="1">
      <c r="A535" s="15"/>
      <c r="B535" s="268"/>
      <c r="C535" s="269"/>
      <c r="D535" s="228" t="s">
        <v>216</v>
      </c>
      <c r="E535" s="270" t="s">
        <v>19</v>
      </c>
      <c r="F535" s="271" t="s">
        <v>971</v>
      </c>
      <c r="G535" s="269"/>
      <c r="H535" s="270" t="s">
        <v>19</v>
      </c>
      <c r="I535" s="272"/>
      <c r="J535" s="269"/>
      <c r="K535" s="269"/>
      <c r="L535" s="273"/>
      <c r="M535" s="274"/>
      <c r="N535" s="275"/>
      <c r="O535" s="275"/>
      <c r="P535" s="275"/>
      <c r="Q535" s="275"/>
      <c r="R535" s="275"/>
      <c r="S535" s="275"/>
      <c r="T535" s="276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77" t="s">
        <v>216</v>
      </c>
      <c r="AU535" s="277" t="s">
        <v>82</v>
      </c>
      <c r="AV535" s="15" t="s">
        <v>80</v>
      </c>
      <c r="AW535" s="15" t="s">
        <v>35</v>
      </c>
      <c r="AX535" s="15" t="s">
        <v>73</v>
      </c>
      <c r="AY535" s="277" t="s">
        <v>180</v>
      </c>
    </row>
    <row r="536" s="13" customFormat="1">
      <c r="A536" s="13"/>
      <c r="B536" s="235"/>
      <c r="C536" s="236"/>
      <c r="D536" s="228" t="s">
        <v>216</v>
      </c>
      <c r="E536" s="237" t="s">
        <v>19</v>
      </c>
      <c r="F536" s="238" t="s">
        <v>245</v>
      </c>
      <c r="G536" s="236"/>
      <c r="H536" s="239">
        <v>10</v>
      </c>
      <c r="I536" s="240"/>
      <c r="J536" s="236"/>
      <c r="K536" s="236"/>
      <c r="L536" s="241"/>
      <c r="M536" s="242"/>
      <c r="N536" s="243"/>
      <c r="O536" s="243"/>
      <c r="P536" s="243"/>
      <c r="Q536" s="243"/>
      <c r="R536" s="243"/>
      <c r="S536" s="243"/>
      <c r="T536" s="24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5" t="s">
        <v>216</v>
      </c>
      <c r="AU536" s="245" t="s">
        <v>82</v>
      </c>
      <c r="AV536" s="13" t="s">
        <v>82</v>
      </c>
      <c r="AW536" s="13" t="s">
        <v>35</v>
      </c>
      <c r="AX536" s="13" t="s">
        <v>80</v>
      </c>
      <c r="AY536" s="245" t="s">
        <v>180</v>
      </c>
    </row>
    <row r="537" s="12" customFormat="1" ht="22.8" customHeight="1">
      <c r="A537" s="12"/>
      <c r="B537" s="199"/>
      <c r="C537" s="200"/>
      <c r="D537" s="201" t="s">
        <v>72</v>
      </c>
      <c r="E537" s="213" t="s">
        <v>973</v>
      </c>
      <c r="F537" s="213" t="s">
        <v>974</v>
      </c>
      <c r="G537" s="200"/>
      <c r="H537" s="200"/>
      <c r="I537" s="203"/>
      <c r="J537" s="214">
        <f>BK537</f>
        <v>0</v>
      </c>
      <c r="K537" s="200"/>
      <c r="L537" s="205"/>
      <c r="M537" s="206"/>
      <c r="N537" s="207"/>
      <c r="O537" s="207"/>
      <c r="P537" s="208">
        <f>SUM(P538:P554)</f>
        <v>0</v>
      </c>
      <c r="Q537" s="207"/>
      <c r="R537" s="208">
        <f>SUM(R538:R554)</f>
        <v>0.041888164800000002</v>
      </c>
      <c r="S537" s="207"/>
      <c r="T537" s="209">
        <f>SUM(T538:T554)</f>
        <v>0.0089038199999999998</v>
      </c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R537" s="210" t="s">
        <v>82</v>
      </c>
      <c r="AT537" s="211" t="s">
        <v>72</v>
      </c>
      <c r="AU537" s="211" t="s">
        <v>80</v>
      </c>
      <c r="AY537" s="210" t="s">
        <v>180</v>
      </c>
      <c r="BK537" s="212">
        <f>SUM(BK538:BK554)</f>
        <v>0</v>
      </c>
    </row>
    <row r="538" s="2" customFormat="1" ht="24.15" customHeight="1">
      <c r="A538" s="41"/>
      <c r="B538" s="42"/>
      <c r="C538" s="215" t="s">
        <v>1028</v>
      </c>
      <c r="D538" s="215" t="s">
        <v>183</v>
      </c>
      <c r="E538" s="216" t="s">
        <v>976</v>
      </c>
      <c r="F538" s="217" t="s">
        <v>977</v>
      </c>
      <c r="G538" s="218" t="s">
        <v>186</v>
      </c>
      <c r="H538" s="219">
        <v>28.722000000000001</v>
      </c>
      <c r="I538" s="220"/>
      <c r="J538" s="221">
        <f>ROUND(I538*H538,2)</f>
        <v>0</v>
      </c>
      <c r="K538" s="217" t="s">
        <v>187</v>
      </c>
      <c r="L538" s="47"/>
      <c r="M538" s="222" t="s">
        <v>19</v>
      </c>
      <c r="N538" s="223" t="s">
        <v>44</v>
      </c>
      <c r="O538" s="87"/>
      <c r="P538" s="224">
        <f>O538*H538</f>
        <v>0</v>
      </c>
      <c r="Q538" s="224">
        <v>0</v>
      </c>
      <c r="R538" s="224">
        <f>Q538*H538</f>
        <v>0</v>
      </c>
      <c r="S538" s="224">
        <v>0</v>
      </c>
      <c r="T538" s="225">
        <f>S538*H538</f>
        <v>0</v>
      </c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R538" s="226" t="s">
        <v>284</v>
      </c>
      <c r="AT538" s="226" t="s">
        <v>183</v>
      </c>
      <c r="AU538" s="226" t="s">
        <v>82</v>
      </c>
      <c r="AY538" s="20" t="s">
        <v>180</v>
      </c>
      <c r="BE538" s="227">
        <f>IF(N538="základní",J538,0)</f>
        <v>0</v>
      </c>
      <c r="BF538" s="227">
        <f>IF(N538="snížená",J538,0)</f>
        <v>0</v>
      </c>
      <c r="BG538" s="227">
        <f>IF(N538="zákl. přenesená",J538,0)</f>
        <v>0</v>
      </c>
      <c r="BH538" s="227">
        <f>IF(N538="sníž. přenesená",J538,0)</f>
        <v>0</v>
      </c>
      <c r="BI538" s="227">
        <f>IF(N538="nulová",J538,0)</f>
        <v>0</v>
      </c>
      <c r="BJ538" s="20" t="s">
        <v>80</v>
      </c>
      <c r="BK538" s="227">
        <f>ROUND(I538*H538,2)</f>
        <v>0</v>
      </c>
      <c r="BL538" s="20" t="s">
        <v>284</v>
      </c>
      <c r="BM538" s="226" t="s">
        <v>3416</v>
      </c>
    </row>
    <row r="539" s="2" customFormat="1">
      <c r="A539" s="41"/>
      <c r="B539" s="42"/>
      <c r="C539" s="43"/>
      <c r="D539" s="228" t="s">
        <v>190</v>
      </c>
      <c r="E539" s="43"/>
      <c r="F539" s="229" t="s">
        <v>979</v>
      </c>
      <c r="G539" s="43"/>
      <c r="H539" s="43"/>
      <c r="I539" s="230"/>
      <c r="J539" s="43"/>
      <c r="K539" s="43"/>
      <c r="L539" s="47"/>
      <c r="M539" s="231"/>
      <c r="N539" s="232"/>
      <c r="O539" s="87"/>
      <c r="P539" s="87"/>
      <c r="Q539" s="87"/>
      <c r="R539" s="87"/>
      <c r="S539" s="87"/>
      <c r="T539" s="88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T539" s="20" t="s">
        <v>190</v>
      </c>
      <c r="AU539" s="20" t="s">
        <v>82</v>
      </c>
    </row>
    <row r="540" s="2" customFormat="1">
      <c r="A540" s="41"/>
      <c r="B540" s="42"/>
      <c r="C540" s="43"/>
      <c r="D540" s="233" t="s">
        <v>192</v>
      </c>
      <c r="E540" s="43"/>
      <c r="F540" s="234" t="s">
        <v>980</v>
      </c>
      <c r="G540" s="43"/>
      <c r="H540" s="43"/>
      <c r="I540" s="230"/>
      <c r="J540" s="43"/>
      <c r="K540" s="43"/>
      <c r="L540" s="47"/>
      <c r="M540" s="231"/>
      <c r="N540" s="232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192</v>
      </c>
      <c r="AU540" s="20" t="s">
        <v>82</v>
      </c>
    </row>
    <row r="541" s="2" customFormat="1" ht="16.5" customHeight="1">
      <c r="A541" s="41"/>
      <c r="B541" s="42"/>
      <c r="C541" s="215" t="s">
        <v>1039</v>
      </c>
      <c r="D541" s="215" t="s">
        <v>183</v>
      </c>
      <c r="E541" s="216" t="s">
        <v>982</v>
      </c>
      <c r="F541" s="217" t="s">
        <v>983</v>
      </c>
      <c r="G541" s="218" t="s">
        <v>186</v>
      </c>
      <c r="H541" s="219">
        <v>28.722000000000001</v>
      </c>
      <c r="I541" s="220"/>
      <c r="J541" s="221">
        <f>ROUND(I541*H541,2)</f>
        <v>0</v>
      </c>
      <c r="K541" s="217" t="s">
        <v>187</v>
      </c>
      <c r="L541" s="47"/>
      <c r="M541" s="222" t="s">
        <v>19</v>
      </c>
      <c r="N541" s="223" t="s">
        <v>44</v>
      </c>
      <c r="O541" s="87"/>
      <c r="P541" s="224">
        <f>O541*H541</f>
        <v>0</v>
      </c>
      <c r="Q541" s="224">
        <v>0.001</v>
      </c>
      <c r="R541" s="224">
        <f>Q541*H541</f>
        <v>0.028722000000000001</v>
      </c>
      <c r="S541" s="224">
        <v>0.00031</v>
      </c>
      <c r="T541" s="225">
        <f>S541*H541</f>
        <v>0.0089038199999999998</v>
      </c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R541" s="226" t="s">
        <v>284</v>
      </c>
      <c r="AT541" s="226" t="s">
        <v>183</v>
      </c>
      <c r="AU541" s="226" t="s">
        <v>82</v>
      </c>
      <c r="AY541" s="20" t="s">
        <v>180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20" t="s">
        <v>80</v>
      </c>
      <c r="BK541" s="227">
        <f>ROUND(I541*H541,2)</f>
        <v>0</v>
      </c>
      <c r="BL541" s="20" t="s">
        <v>284</v>
      </c>
      <c r="BM541" s="226" t="s">
        <v>3417</v>
      </c>
    </row>
    <row r="542" s="2" customFormat="1">
      <c r="A542" s="41"/>
      <c r="B542" s="42"/>
      <c r="C542" s="43"/>
      <c r="D542" s="228" t="s">
        <v>190</v>
      </c>
      <c r="E542" s="43"/>
      <c r="F542" s="229" t="s">
        <v>985</v>
      </c>
      <c r="G542" s="43"/>
      <c r="H542" s="43"/>
      <c r="I542" s="230"/>
      <c r="J542" s="43"/>
      <c r="K542" s="43"/>
      <c r="L542" s="47"/>
      <c r="M542" s="231"/>
      <c r="N542" s="232"/>
      <c r="O542" s="87"/>
      <c r="P542" s="87"/>
      <c r="Q542" s="87"/>
      <c r="R542" s="87"/>
      <c r="S542" s="87"/>
      <c r="T542" s="88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20" t="s">
        <v>190</v>
      </c>
      <c r="AU542" s="20" t="s">
        <v>82</v>
      </c>
    </row>
    <row r="543" s="2" customFormat="1">
      <c r="A543" s="41"/>
      <c r="B543" s="42"/>
      <c r="C543" s="43"/>
      <c r="D543" s="233" t="s">
        <v>192</v>
      </c>
      <c r="E543" s="43"/>
      <c r="F543" s="234" t="s">
        <v>986</v>
      </c>
      <c r="G543" s="43"/>
      <c r="H543" s="43"/>
      <c r="I543" s="230"/>
      <c r="J543" s="43"/>
      <c r="K543" s="43"/>
      <c r="L543" s="47"/>
      <c r="M543" s="231"/>
      <c r="N543" s="232"/>
      <c r="O543" s="87"/>
      <c r="P543" s="87"/>
      <c r="Q543" s="87"/>
      <c r="R543" s="87"/>
      <c r="S543" s="87"/>
      <c r="T543" s="88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20" t="s">
        <v>192</v>
      </c>
      <c r="AU543" s="20" t="s">
        <v>82</v>
      </c>
    </row>
    <row r="544" s="2" customFormat="1" ht="24.15" customHeight="1">
      <c r="A544" s="41"/>
      <c r="B544" s="42"/>
      <c r="C544" s="215" t="s">
        <v>1047</v>
      </c>
      <c r="D544" s="215" t="s">
        <v>183</v>
      </c>
      <c r="E544" s="216" t="s">
        <v>988</v>
      </c>
      <c r="F544" s="217" t="s">
        <v>989</v>
      </c>
      <c r="G544" s="218" t="s">
        <v>186</v>
      </c>
      <c r="H544" s="219">
        <v>28.722000000000001</v>
      </c>
      <c r="I544" s="220"/>
      <c r="J544" s="221">
        <f>ROUND(I544*H544,2)</f>
        <v>0</v>
      </c>
      <c r="K544" s="217" t="s">
        <v>187</v>
      </c>
      <c r="L544" s="47"/>
      <c r="M544" s="222" t="s">
        <v>19</v>
      </c>
      <c r="N544" s="223" t="s">
        <v>44</v>
      </c>
      <c r="O544" s="87"/>
      <c r="P544" s="224">
        <f>O544*H544</f>
        <v>0</v>
      </c>
      <c r="Q544" s="224">
        <v>0.00020000000000000001</v>
      </c>
      <c r="R544" s="224">
        <f>Q544*H544</f>
        <v>0.0057444000000000002</v>
      </c>
      <c r="S544" s="224">
        <v>0</v>
      </c>
      <c r="T544" s="225">
        <f>S544*H544</f>
        <v>0</v>
      </c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R544" s="226" t="s">
        <v>284</v>
      </c>
      <c r="AT544" s="226" t="s">
        <v>183</v>
      </c>
      <c r="AU544" s="226" t="s">
        <v>82</v>
      </c>
      <c r="AY544" s="20" t="s">
        <v>180</v>
      </c>
      <c r="BE544" s="227">
        <f>IF(N544="základní",J544,0)</f>
        <v>0</v>
      </c>
      <c r="BF544" s="227">
        <f>IF(N544="snížená",J544,0)</f>
        <v>0</v>
      </c>
      <c r="BG544" s="227">
        <f>IF(N544="zákl. přenesená",J544,0)</f>
        <v>0</v>
      </c>
      <c r="BH544" s="227">
        <f>IF(N544="sníž. přenesená",J544,0)</f>
        <v>0</v>
      </c>
      <c r="BI544" s="227">
        <f>IF(N544="nulová",J544,0)</f>
        <v>0</v>
      </c>
      <c r="BJ544" s="20" t="s">
        <v>80</v>
      </c>
      <c r="BK544" s="227">
        <f>ROUND(I544*H544,2)</f>
        <v>0</v>
      </c>
      <c r="BL544" s="20" t="s">
        <v>284</v>
      </c>
      <c r="BM544" s="226" t="s">
        <v>3418</v>
      </c>
    </row>
    <row r="545" s="2" customFormat="1">
      <c r="A545" s="41"/>
      <c r="B545" s="42"/>
      <c r="C545" s="43"/>
      <c r="D545" s="228" t="s">
        <v>190</v>
      </c>
      <c r="E545" s="43"/>
      <c r="F545" s="229" t="s">
        <v>991</v>
      </c>
      <c r="G545" s="43"/>
      <c r="H545" s="43"/>
      <c r="I545" s="230"/>
      <c r="J545" s="43"/>
      <c r="K545" s="43"/>
      <c r="L545" s="47"/>
      <c r="M545" s="231"/>
      <c r="N545" s="232"/>
      <c r="O545" s="87"/>
      <c r="P545" s="87"/>
      <c r="Q545" s="87"/>
      <c r="R545" s="87"/>
      <c r="S545" s="87"/>
      <c r="T545" s="88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T545" s="20" t="s">
        <v>190</v>
      </c>
      <c r="AU545" s="20" t="s">
        <v>82</v>
      </c>
    </row>
    <row r="546" s="2" customFormat="1">
      <c r="A546" s="41"/>
      <c r="B546" s="42"/>
      <c r="C546" s="43"/>
      <c r="D546" s="233" t="s">
        <v>192</v>
      </c>
      <c r="E546" s="43"/>
      <c r="F546" s="234" t="s">
        <v>992</v>
      </c>
      <c r="G546" s="43"/>
      <c r="H546" s="43"/>
      <c r="I546" s="230"/>
      <c r="J546" s="43"/>
      <c r="K546" s="43"/>
      <c r="L546" s="47"/>
      <c r="M546" s="231"/>
      <c r="N546" s="232"/>
      <c r="O546" s="87"/>
      <c r="P546" s="87"/>
      <c r="Q546" s="87"/>
      <c r="R546" s="87"/>
      <c r="S546" s="87"/>
      <c r="T546" s="88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20" t="s">
        <v>192</v>
      </c>
      <c r="AU546" s="20" t="s">
        <v>82</v>
      </c>
    </row>
    <row r="547" s="2" customFormat="1" ht="33" customHeight="1">
      <c r="A547" s="41"/>
      <c r="B547" s="42"/>
      <c r="C547" s="215" t="s">
        <v>1490</v>
      </c>
      <c r="D547" s="215" t="s">
        <v>183</v>
      </c>
      <c r="E547" s="216" t="s">
        <v>994</v>
      </c>
      <c r="F547" s="217" t="s">
        <v>995</v>
      </c>
      <c r="G547" s="218" t="s">
        <v>186</v>
      </c>
      <c r="H547" s="219">
        <v>28.722000000000001</v>
      </c>
      <c r="I547" s="220"/>
      <c r="J547" s="221">
        <f>ROUND(I547*H547,2)</f>
        <v>0</v>
      </c>
      <c r="K547" s="217" t="s">
        <v>187</v>
      </c>
      <c r="L547" s="47"/>
      <c r="M547" s="222" t="s">
        <v>19</v>
      </c>
      <c r="N547" s="223" t="s">
        <v>44</v>
      </c>
      <c r="O547" s="87"/>
      <c r="P547" s="224">
        <f>O547*H547</f>
        <v>0</v>
      </c>
      <c r="Q547" s="224">
        <v>0.00025839999999999999</v>
      </c>
      <c r="R547" s="224">
        <f>Q547*H547</f>
        <v>0.0074217648000000002</v>
      </c>
      <c r="S547" s="224">
        <v>0</v>
      </c>
      <c r="T547" s="225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26" t="s">
        <v>284</v>
      </c>
      <c r="AT547" s="226" t="s">
        <v>183</v>
      </c>
      <c r="AU547" s="226" t="s">
        <v>82</v>
      </c>
      <c r="AY547" s="20" t="s">
        <v>180</v>
      </c>
      <c r="BE547" s="227">
        <f>IF(N547="základní",J547,0)</f>
        <v>0</v>
      </c>
      <c r="BF547" s="227">
        <f>IF(N547="snížená",J547,0)</f>
        <v>0</v>
      </c>
      <c r="BG547" s="227">
        <f>IF(N547="zákl. přenesená",J547,0)</f>
        <v>0</v>
      </c>
      <c r="BH547" s="227">
        <f>IF(N547="sníž. přenesená",J547,0)</f>
        <v>0</v>
      </c>
      <c r="BI547" s="227">
        <f>IF(N547="nulová",J547,0)</f>
        <v>0</v>
      </c>
      <c r="BJ547" s="20" t="s">
        <v>80</v>
      </c>
      <c r="BK547" s="227">
        <f>ROUND(I547*H547,2)</f>
        <v>0</v>
      </c>
      <c r="BL547" s="20" t="s">
        <v>284</v>
      </c>
      <c r="BM547" s="226" t="s">
        <v>3419</v>
      </c>
    </row>
    <row r="548" s="2" customFormat="1">
      <c r="A548" s="41"/>
      <c r="B548" s="42"/>
      <c r="C548" s="43"/>
      <c r="D548" s="228" t="s">
        <v>190</v>
      </c>
      <c r="E548" s="43"/>
      <c r="F548" s="229" t="s">
        <v>997</v>
      </c>
      <c r="G548" s="43"/>
      <c r="H548" s="43"/>
      <c r="I548" s="230"/>
      <c r="J548" s="43"/>
      <c r="K548" s="43"/>
      <c r="L548" s="47"/>
      <c r="M548" s="231"/>
      <c r="N548" s="232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190</v>
      </c>
      <c r="AU548" s="20" t="s">
        <v>82</v>
      </c>
    </row>
    <row r="549" s="2" customFormat="1">
      <c r="A549" s="41"/>
      <c r="B549" s="42"/>
      <c r="C549" s="43"/>
      <c r="D549" s="233" t="s">
        <v>192</v>
      </c>
      <c r="E549" s="43"/>
      <c r="F549" s="234" t="s">
        <v>998</v>
      </c>
      <c r="G549" s="43"/>
      <c r="H549" s="43"/>
      <c r="I549" s="230"/>
      <c r="J549" s="43"/>
      <c r="K549" s="43"/>
      <c r="L549" s="47"/>
      <c r="M549" s="231"/>
      <c r="N549" s="232"/>
      <c r="O549" s="87"/>
      <c r="P549" s="87"/>
      <c r="Q549" s="87"/>
      <c r="R549" s="87"/>
      <c r="S549" s="87"/>
      <c r="T549" s="88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20" t="s">
        <v>192</v>
      </c>
      <c r="AU549" s="20" t="s">
        <v>82</v>
      </c>
    </row>
    <row r="550" s="15" customFormat="1">
      <c r="A550" s="15"/>
      <c r="B550" s="268"/>
      <c r="C550" s="269"/>
      <c r="D550" s="228" t="s">
        <v>216</v>
      </c>
      <c r="E550" s="270" t="s">
        <v>19</v>
      </c>
      <c r="F550" s="271" t="s">
        <v>999</v>
      </c>
      <c r="G550" s="269"/>
      <c r="H550" s="270" t="s">
        <v>19</v>
      </c>
      <c r="I550" s="272"/>
      <c r="J550" s="269"/>
      <c r="K550" s="269"/>
      <c r="L550" s="273"/>
      <c r="M550" s="274"/>
      <c r="N550" s="275"/>
      <c r="O550" s="275"/>
      <c r="P550" s="275"/>
      <c r="Q550" s="275"/>
      <c r="R550" s="275"/>
      <c r="S550" s="275"/>
      <c r="T550" s="276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77" t="s">
        <v>216</v>
      </c>
      <c r="AU550" s="277" t="s">
        <v>82</v>
      </c>
      <c r="AV550" s="15" t="s">
        <v>80</v>
      </c>
      <c r="AW550" s="15" t="s">
        <v>35</v>
      </c>
      <c r="AX550" s="15" t="s">
        <v>73</v>
      </c>
      <c r="AY550" s="277" t="s">
        <v>180</v>
      </c>
    </row>
    <row r="551" s="13" customFormat="1">
      <c r="A551" s="13"/>
      <c r="B551" s="235"/>
      <c r="C551" s="236"/>
      <c r="D551" s="228" t="s">
        <v>216</v>
      </c>
      <c r="E551" s="237" t="s">
        <v>19</v>
      </c>
      <c r="F551" s="238" t="s">
        <v>3420</v>
      </c>
      <c r="G551" s="236"/>
      <c r="H551" s="239">
        <v>11.1</v>
      </c>
      <c r="I551" s="240"/>
      <c r="J551" s="236"/>
      <c r="K551" s="236"/>
      <c r="L551" s="241"/>
      <c r="M551" s="242"/>
      <c r="N551" s="243"/>
      <c r="O551" s="243"/>
      <c r="P551" s="243"/>
      <c r="Q551" s="243"/>
      <c r="R551" s="243"/>
      <c r="S551" s="243"/>
      <c r="T551" s="244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5" t="s">
        <v>216</v>
      </c>
      <c r="AU551" s="245" t="s">
        <v>82</v>
      </c>
      <c r="AV551" s="13" t="s">
        <v>82</v>
      </c>
      <c r="AW551" s="13" t="s">
        <v>35</v>
      </c>
      <c r="AX551" s="13" t="s">
        <v>73</v>
      </c>
      <c r="AY551" s="245" t="s">
        <v>180</v>
      </c>
    </row>
    <row r="552" s="15" customFormat="1">
      <c r="A552" s="15"/>
      <c r="B552" s="268"/>
      <c r="C552" s="269"/>
      <c r="D552" s="228" t="s">
        <v>216</v>
      </c>
      <c r="E552" s="270" t="s">
        <v>19</v>
      </c>
      <c r="F552" s="271" t="s">
        <v>1001</v>
      </c>
      <c r="G552" s="269"/>
      <c r="H552" s="270" t="s">
        <v>19</v>
      </c>
      <c r="I552" s="272"/>
      <c r="J552" s="269"/>
      <c r="K552" s="269"/>
      <c r="L552" s="273"/>
      <c r="M552" s="274"/>
      <c r="N552" s="275"/>
      <c r="O552" s="275"/>
      <c r="P552" s="275"/>
      <c r="Q552" s="275"/>
      <c r="R552" s="275"/>
      <c r="S552" s="275"/>
      <c r="T552" s="276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77" t="s">
        <v>216</v>
      </c>
      <c r="AU552" s="277" t="s">
        <v>82</v>
      </c>
      <c r="AV552" s="15" t="s">
        <v>80</v>
      </c>
      <c r="AW552" s="15" t="s">
        <v>35</v>
      </c>
      <c r="AX552" s="15" t="s">
        <v>73</v>
      </c>
      <c r="AY552" s="277" t="s">
        <v>180</v>
      </c>
    </row>
    <row r="553" s="13" customFormat="1">
      <c r="A553" s="13"/>
      <c r="B553" s="235"/>
      <c r="C553" s="236"/>
      <c r="D553" s="228" t="s">
        <v>216</v>
      </c>
      <c r="E553" s="237" t="s">
        <v>19</v>
      </c>
      <c r="F553" s="238" t="s">
        <v>3421</v>
      </c>
      <c r="G553" s="236"/>
      <c r="H553" s="239">
        <v>17.622</v>
      </c>
      <c r="I553" s="240"/>
      <c r="J553" s="236"/>
      <c r="K553" s="236"/>
      <c r="L553" s="241"/>
      <c r="M553" s="242"/>
      <c r="N553" s="243"/>
      <c r="O553" s="243"/>
      <c r="P553" s="243"/>
      <c r="Q553" s="243"/>
      <c r="R553" s="243"/>
      <c r="S553" s="243"/>
      <c r="T553" s="244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5" t="s">
        <v>216</v>
      </c>
      <c r="AU553" s="245" t="s">
        <v>82</v>
      </c>
      <c r="AV553" s="13" t="s">
        <v>82</v>
      </c>
      <c r="AW553" s="13" t="s">
        <v>35</v>
      </c>
      <c r="AX553" s="13" t="s">
        <v>73</v>
      </c>
      <c r="AY553" s="245" t="s">
        <v>180</v>
      </c>
    </row>
    <row r="554" s="14" customFormat="1">
      <c r="A554" s="14"/>
      <c r="B554" s="246"/>
      <c r="C554" s="247"/>
      <c r="D554" s="228" t="s">
        <v>216</v>
      </c>
      <c r="E554" s="248" t="s">
        <v>19</v>
      </c>
      <c r="F554" s="249" t="s">
        <v>293</v>
      </c>
      <c r="G554" s="247"/>
      <c r="H554" s="250">
        <v>28.722000000000001</v>
      </c>
      <c r="I554" s="251"/>
      <c r="J554" s="247"/>
      <c r="K554" s="247"/>
      <c r="L554" s="252"/>
      <c r="M554" s="253"/>
      <c r="N554" s="254"/>
      <c r="O554" s="254"/>
      <c r="P554" s="254"/>
      <c r="Q554" s="254"/>
      <c r="R554" s="254"/>
      <c r="S554" s="254"/>
      <c r="T554" s="255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6" t="s">
        <v>216</v>
      </c>
      <c r="AU554" s="256" t="s">
        <v>82</v>
      </c>
      <c r="AV554" s="14" t="s">
        <v>188</v>
      </c>
      <c r="AW554" s="14" t="s">
        <v>35</v>
      </c>
      <c r="AX554" s="14" t="s">
        <v>80</v>
      </c>
      <c r="AY554" s="256" t="s">
        <v>180</v>
      </c>
    </row>
    <row r="555" s="12" customFormat="1" ht="25.92" customHeight="1">
      <c r="A555" s="12"/>
      <c r="B555" s="199"/>
      <c r="C555" s="200"/>
      <c r="D555" s="201" t="s">
        <v>72</v>
      </c>
      <c r="E555" s="202" t="s">
        <v>1003</v>
      </c>
      <c r="F555" s="202" t="s">
        <v>1004</v>
      </c>
      <c r="G555" s="200"/>
      <c r="H555" s="200"/>
      <c r="I555" s="203"/>
      <c r="J555" s="204">
        <f>BK555</f>
        <v>0</v>
      </c>
      <c r="K555" s="200"/>
      <c r="L555" s="205"/>
      <c r="M555" s="206"/>
      <c r="N555" s="207"/>
      <c r="O555" s="207"/>
      <c r="P555" s="208">
        <f>SUM(P556:P578)</f>
        <v>0</v>
      </c>
      <c r="Q555" s="207"/>
      <c r="R555" s="208">
        <f>SUM(R556:R578)</f>
        <v>0</v>
      </c>
      <c r="S555" s="207"/>
      <c r="T555" s="209">
        <f>SUM(T556:T578)</f>
        <v>0</v>
      </c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R555" s="210" t="s">
        <v>188</v>
      </c>
      <c r="AT555" s="211" t="s">
        <v>72</v>
      </c>
      <c r="AU555" s="211" t="s">
        <v>73</v>
      </c>
      <c r="AY555" s="210" t="s">
        <v>180</v>
      </c>
      <c r="BK555" s="212">
        <f>SUM(BK556:BK578)</f>
        <v>0</v>
      </c>
    </row>
    <row r="556" s="2" customFormat="1" ht="16.5" customHeight="1">
      <c r="A556" s="41"/>
      <c r="B556" s="42"/>
      <c r="C556" s="215" t="s">
        <v>1492</v>
      </c>
      <c r="D556" s="215" t="s">
        <v>183</v>
      </c>
      <c r="E556" s="216" t="s">
        <v>1006</v>
      </c>
      <c r="F556" s="217" t="s">
        <v>1007</v>
      </c>
      <c r="G556" s="218" t="s">
        <v>1008</v>
      </c>
      <c r="H556" s="219">
        <v>3</v>
      </c>
      <c r="I556" s="220"/>
      <c r="J556" s="221">
        <f>ROUND(I556*H556,2)</f>
        <v>0</v>
      </c>
      <c r="K556" s="217" t="s">
        <v>187</v>
      </c>
      <c r="L556" s="47"/>
      <c r="M556" s="222" t="s">
        <v>19</v>
      </c>
      <c r="N556" s="223" t="s">
        <v>44</v>
      </c>
      <c r="O556" s="87"/>
      <c r="P556" s="224">
        <f>O556*H556</f>
        <v>0</v>
      </c>
      <c r="Q556" s="224">
        <v>0</v>
      </c>
      <c r="R556" s="224">
        <f>Q556*H556</f>
        <v>0</v>
      </c>
      <c r="S556" s="224">
        <v>0</v>
      </c>
      <c r="T556" s="225">
        <f>S556*H556</f>
        <v>0</v>
      </c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R556" s="226" t="s">
        <v>1009</v>
      </c>
      <c r="AT556" s="226" t="s">
        <v>183</v>
      </c>
      <c r="AU556" s="226" t="s">
        <v>80</v>
      </c>
      <c r="AY556" s="20" t="s">
        <v>180</v>
      </c>
      <c r="BE556" s="227">
        <f>IF(N556="základní",J556,0)</f>
        <v>0</v>
      </c>
      <c r="BF556" s="227">
        <f>IF(N556="snížená",J556,0)</f>
        <v>0</v>
      </c>
      <c r="BG556" s="227">
        <f>IF(N556="zákl. přenesená",J556,0)</f>
        <v>0</v>
      </c>
      <c r="BH556" s="227">
        <f>IF(N556="sníž. přenesená",J556,0)</f>
        <v>0</v>
      </c>
      <c r="BI556" s="227">
        <f>IF(N556="nulová",J556,0)</f>
        <v>0</v>
      </c>
      <c r="BJ556" s="20" t="s">
        <v>80</v>
      </c>
      <c r="BK556" s="227">
        <f>ROUND(I556*H556,2)</f>
        <v>0</v>
      </c>
      <c r="BL556" s="20" t="s">
        <v>1009</v>
      </c>
      <c r="BM556" s="226" t="s">
        <v>3422</v>
      </c>
    </row>
    <row r="557" s="2" customFormat="1">
      <c r="A557" s="41"/>
      <c r="B557" s="42"/>
      <c r="C557" s="43"/>
      <c r="D557" s="228" t="s">
        <v>190</v>
      </c>
      <c r="E557" s="43"/>
      <c r="F557" s="229" t="s">
        <v>1011</v>
      </c>
      <c r="G557" s="43"/>
      <c r="H557" s="43"/>
      <c r="I557" s="230"/>
      <c r="J557" s="43"/>
      <c r="K557" s="43"/>
      <c r="L557" s="47"/>
      <c r="M557" s="231"/>
      <c r="N557" s="232"/>
      <c r="O557" s="87"/>
      <c r="P557" s="87"/>
      <c r="Q557" s="87"/>
      <c r="R557" s="87"/>
      <c r="S557" s="87"/>
      <c r="T557" s="88"/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T557" s="20" t="s">
        <v>190</v>
      </c>
      <c r="AU557" s="20" t="s">
        <v>80</v>
      </c>
    </row>
    <row r="558" s="2" customFormat="1">
      <c r="A558" s="41"/>
      <c r="B558" s="42"/>
      <c r="C558" s="43"/>
      <c r="D558" s="233" t="s">
        <v>192</v>
      </c>
      <c r="E558" s="43"/>
      <c r="F558" s="234" t="s">
        <v>1012</v>
      </c>
      <c r="G558" s="43"/>
      <c r="H558" s="43"/>
      <c r="I558" s="230"/>
      <c r="J558" s="43"/>
      <c r="K558" s="43"/>
      <c r="L558" s="47"/>
      <c r="M558" s="231"/>
      <c r="N558" s="232"/>
      <c r="O558" s="87"/>
      <c r="P558" s="87"/>
      <c r="Q558" s="87"/>
      <c r="R558" s="87"/>
      <c r="S558" s="87"/>
      <c r="T558" s="88"/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T558" s="20" t="s">
        <v>192</v>
      </c>
      <c r="AU558" s="20" t="s">
        <v>80</v>
      </c>
    </row>
    <row r="559" s="15" customFormat="1">
      <c r="A559" s="15"/>
      <c r="B559" s="268"/>
      <c r="C559" s="269"/>
      <c r="D559" s="228" t="s">
        <v>216</v>
      </c>
      <c r="E559" s="270" t="s">
        <v>19</v>
      </c>
      <c r="F559" s="271" t="s">
        <v>3423</v>
      </c>
      <c r="G559" s="269"/>
      <c r="H559" s="270" t="s">
        <v>19</v>
      </c>
      <c r="I559" s="272"/>
      <c r="J559" s="269"/>
      <c r="K559" s="269"/>
      <c r="L559" s="273"/>
      <c r="M559" s="274"/>
      <c r="N559" s="275"/>
      <c r="O559" s="275"/>
      <c r="P559" s="275"/>
      <c r="Q559" s="275"/>
      <c r="R559" s="275"/>
      <c r="S559" s="275"/>
      <c r="T559" s="276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77" t="s">
        <v>216</v>
      </c>
      <c r="AU559" s="277" t="s">
        <v>80</v>
      </c>
      <c r="AV559" s="15" t="s">
        <v>80</v>
      </c>
      <c r="AW559" s="15" t="s">
        <v>35</v>
      </c>
      <c r="AX559" s="15" t="s">
        <v>73</v>
      </c>
      <c r="AY559" s="277" t="s">
        <v>180</v>
      </c>
    </row>
    <row r="560" s="13" customFormat="1">
      <c r="A560" s="13"/>
      <c r="B560" s="235"/>
      <c r="C560" s="236"/>
      <c r="D560" s="228" t="s">
        <v>216</v>
      </c>
      <c r="E560" s="237" t="s">
        <v>19</v>
      </c>
      <c r="F560" s="238" t="s">
        <v>199</v>
      </c>
      <c r="G560" s="236"/>
      <c r="H560" s="239">
        <v>3</v>
      </c>
      <c r="I560" s="240"/>
      <c r="J560" s="236"/>
      <c r="K560" s="236"/>
      <c r="L560" s="241"/>
      <c r="M560" s="242"/>
      <c r="N560" s="243"/>
      <c r="O560" s="243"/>
      <c r="P560" s="243"/>
      <c r="Q560" s="243"/>
      <c r="R560" s="243"/>
      <c r="S560" s="243"/>
      <c r="T560" s="244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5" t="s">
        <v>216</v>
      </c>
      <c r="AU560" s="245" t="s">
        <v>80</v>
      </c>
      <c r="AV560" s="13" t="s">
        <v>82</v>
      </c>
      <c r="AW560" s="13" t="s">
        <v>35</v>
      </c>
      <c r="AX560" s="13" t="s">
        <v>80</v>
      </c>
      <c r="AY560" s="245" t="s">
        <v>180</v>
      </c>
    </row>
    <row r="561" s="2" customFormat="1" ht="16.5" customHeight="1">
      <c r="A561" s="41"/>
      <c r="B561" s="42"/>
      <c r="C561" s="215" t="s">
        <v>1494</v>
      </c>
      <c r="D561" s="215" t="s">
        <v>183</v>
      </c>
      <c r="E561" s="216" t="s">
        <v>1015</v>
      </c>
      <c r="F561" s="217" t="s">
        <v>1016</v>
      </c>
      <c r="G561" s="218" t="s">
        <v>1008</v>
      </c>
      <c r="H561" s="219">
        <v>16</v>
      </c>
      <c r="I561" s="220"/>
      <c r="J561" s="221">
        <f>ROUND(I561*H561,2)</f>
        <v>0</v>
      </c>
      <c r="K561" s="217" t="s">
        <v>187</v>
      </c>
      <c r="L561" s="47"/>
      <c r="M561" s="222" t="s">
        <v>19</v>
      </c>
      <c r="N561" s="223" t="s">
        <v>44</v>
      </c>
      <c r="O561" s="87"/>
      <c r="P561" s="224">
        <f>O561*H561</f>
        <v>0</v>
      </c>
      <c r="Q561" s="224">
        <v>0</v>
      </c>
      <c r="R561" s="224">
        <f>Q561*H561</f>
        <v>0</v>
      </c>
      <c r="S561" s="224">
        <v>0</v>
      </c>
      <c r="T561" s="225">
        <f>S561*H561</f>
        <v>0</v>
      </c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R561" s="226" t="s">
        <v>1009</v>
      </c>
      <c r="AT561" s="226" t="s">
        <v>183</v>
      </c>
      <c r="AU561" s="226" t="s">
        <v>80</v>
      </c>
      <c r="AY561" s="20" t="s">
        <v>180</v>
      </c>
      <c r="BE561" s="227">
        <f>IF(N561="základní",J561,0)</f>
        <v>0</v>
      </c>
      <c r="BF561" s="227">
        <f>IF(N561="snížená",J561,0)</f>
        <v>0</v>
      </c>
      <c r="BG561" s="227">
        <f>IF(N561="zákl. přenesená",J561,0)</f>
        <v>0</v>
      </c>
      <c r="BH561" s="227">
        <f>IF(N561="sníž. přenesená",J561,0)</f>
        <v>0</v>
      </c>
      <c r="BI561" s="227">
        <f>IF(N561="nulová",J561,0)</f>
        <v>0</v>
      </c>
      <c r="BJ561" s="20" t="s">
        <v>80</v>
      </c>
      <c r="BK561" s="227">
        <f>ROUND(I561*H561,2)</f>
        <v>0</v>
      </c>
      <c r="BL561" s="20" t="s">
        <v>1009</v>
      </c>
      <c r="BM561" s="226" t="s">
        <v>3424</v>
      </c>
    </row>
    <row r="562" s="2" customFormat="1">
      <c r="A562" s="41"/>
      <c r="B562" s="42"/>
      <c r="C562" s="43"/>
      <c r="D562" s="228" t="s">
        <v>190</v>
      </c>
      <c r="E562" s="43"/>
      <c r="F562" s="229" t="s">
        <v>1018</v>
      </c>
      <c r="G562" s="43"/>
      <c r="H562" s="43"/>
      <c r="I562" s="230"/>
      <c r="J562" s="43"/>
      <c r="K562" s="43"/>
      <c r="L562" s="47"/>
      <c r="M562" s="231"/>
      <c r="N562" s="232"/>
      <c r="O562" s="87"/>
      <c r="P562" s="87"/>
      <c r="Q562" s="87"/>
      <c r="R562" s="87"/>
      <c r="S562" s="87"/>
      <c r="T562" s="88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20" t="s">
        <v>190</v>
      </c>
      <c r="AU562" s="20" t="s">
        <v>80</v>
      </c>
    </row>
    <row r="563" s="2" customFormat="1">
      <c r="A563" s="41"/>
      <c r="B563" s="42"/>
      <c r="C563" s="43"/>
      <c r="D563" s="233" t="s">
        <v>192</v>
      </c>
      <c r="E563" s="43"/>
      <c r="F563" s="234" t="s">
        <v>1019</v>
      </c>
      <c r="G563" s="43"/>
      <c r="H563" s="43"/>
      <c r="I563" s="230"/>
      <c r="J563" s="43"/>
      <c r="K563" s="43"/>
      <c r="L563" s="47"/>
      <c r="M563" s="231"/>
      <c r="N563" s="232"/>
      <c r="O563" s="87"/>
      <c r="P563" s="87"/>
      <c r="Q563" s="87"/>
      <c r="R563" s="87"/>
      <c r="S563" s="87"/>
      <c r="T563" s="88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T563" s="20" t="s">
        <v>192</v>
      </c>
      <c r="AU563" s="20" t="s">
        <v>80</v>
      </c>
    </row>
    <row r="564" s="15" customFormat="1">
      <c r="A564" s="15"/>
      <c r="B564" s="268"/>
      <c r="C564" s="269"/>
      <c r="D564" s="228" t="s">
        <v>216</v>
      </c>
      <c r="E564" s="270" t="s">
        <v>19</v>
      </c>
      <c r="F564" s="271" t="s">
        <v>1020</v>
      </c>
      <c r="G564" s="269"/>
      <c r="H564" s="270" t="s">
        <v>19</v>
      </c>
      <c r="I564" s="272"/>
      <c r="J564" s="269"/>
      <c r="K564" s="269"/>
      <c r="L564" s="273"/>
      <c r="M564" s="274"/>
      <c r="N564" s="275"/>
      <c r="O564" s="275"/>
      <c r="P564" s="275"/>
      <c r="Q564" s="275"/>
      <c r="R564" s="275"/>
      <c r="S564" s="275"/>
      <c r="T564" s="276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77" t="s">
        <v>216</v>
      </c>
      <c r="AU564" s="277" t="s">
        <v>80</v>
      </c>
      <c r="AV564" s="15" t="s">
        <v>80</v>
      </c>
      <c r="AW564" s="15" t="s">
        <v>35</v>
      </c>
      <c r="AX564" s="15" t="s">
        <v>73</v>
      </c>
      <c r="AY564" s="277" t="s">
        <v>180</v>
      </c>
    </row>
    <row r="565" s="13" customFormat="1">
      <c r="A565" s="13"/>
      <c r="B565" s="235"/>
      <c r="C565" s="236"/>
      <c r="D565" s="228" t="s">
        <v>216</v>
      </c>
      <c r="E565" s="237" t="s">
        <v>19</v>
      </c>
      <c r="F565" s="238" t="s">
        <v>1521</v>
      </c>
      <c r="G565" s="236"/>
      <c r="H565" s="239">
        <v>16</v>
      </c>
      <c r="I565" s="240"/>
      <c r="J565" s="236"/>
      <c r="K565" s="236"/>
      <c r="L565" s="241"/>
      <c r="M565" s="242"/>
      <c r="N565" s="243"/>
      <c r="O565" s="243"/>
      <c r="P565" s="243"/>
      <c r="Q565" s="243"/>
      <c r="R565" s="243"/>
      <c r="S565" s="243"/>
      <c r="T565" s="244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5" t="s">
        <v>216</v>
      </c>
      <c r="AU565" s="245" t="s">
        <v>80</v>
      </c>
      <c r="AV565" s="13" t="s">
        <v>82</v>
      </c>
      <c r="AW565" s="13" t="s">
        <v>35</v>
      </c>
      <c r="AX565" s="13" t="s">
        <v>80</v>
      </c>
      <c r="AY565" s="245" t="s">
        <v>180</v>
      </c>
    </row>
    <row r="566" s="2" customFormat="1" ht="16.5" customHeight="1">
      <c r="A566" s="41"/>
      <c r="B566" s="42"/>
      <c r="C566" s="215" t="s">
        <v>1496</v>
      </c>
      <c r="D566" s="215" t="s">
        <v>183</v>
      </c>
      <c r="E566" s="216" t="s">
        <v>1022</v>
      </c>
      <c r="F566" s="217" t="s">
        <v>1023</v>
      </c>
      <c r="G566" s="218" t="s">
        <v>1008</v>
      </c>
      <c r="H566" s="219">
        <v>16</v>
      </c>
      <c r="I566" s="220"/>
      <c r="J566" s="221">
        <f>ROUND(I566*H566,2)</f>
        <v>0</v>
      </c>
      <c r="K566" s="217" t="s">
        <v>187</v>
      </c>
      <c r="L566" s="47"/>
      <c r="M566" s="222" t="s">
        <v>19</v>
      </c>
      <c r="N566" s="223" t="s">
        <v>44</v>
      </c>
      <c r="O566" s="87"/>
      <c r="P566" s="224">
        <f>O566*H566</f>
        <v>0</v>
      </c>
      <c r="Q566" s="224">
        <v>0</v>
      </c>
      <c r="R566" s="224">
        <f>Q566*H566</f>
        <v>0</v>
      </c>
      <c r="S566" s="224">
        <v>0</v>
      </c>
      <c r="T566" s="225">
        <f>S566*H566</f>
        <v>0</v>
      </c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R566" s="226" t="s">
        <v>1009</v>
      </c>
      <c r="AT566" s="226" t="s">
        <v>183</v>
      </c>
      <c r="AU566" s="226" t="s">
        <v>80</v>
      </c>
      <c r="AY566" s="20" t="s">
        <v>180</v>
      </c>
      <c r="BE566" s="227">
        <f>IF(N566="základní",J566,0)</f>
        <v>0</v>
      </c>
      <c r="BF566" s="227">
        <f>IF(N566="snížená",J566,0)</f>
        <v>0</v>
      </c>
      <c r="BG566" s="227">
        <f>IF(N566="zákl. přenesená",J566,0)</f>
        <v>0</v>
      </c>
      <c r="BH566" s="227">
        <f>IF(N566="sníž. přenesená",J566,0)</f>
        <v>0</v>
      </c>
      <c r="BI566" s="227">
        <f>IF(N566="nulová",J566,0)</f>
        <v>0</v>
      </c>
      <c r="BJ566" s="20" t="s">
        <v>80</v>
      </c>
      <c r="BK566" s="227">
        <f>ROUND(I566*H566,2)</f>
        <v>0</v>
      </c>
      <c r="BL566" s="20" t="s">
        <v>1009</v>
      </c>
      <c r="BM566" s="226" t="s">
        <v>3425</v>
      </c>
    </row>
    <row r="567" s="2" customFormat="1">
      <c r="A567" s="41"/>
      <c r="B567" s="42"/>
      <c r="C567" s="43"/>
      <c r="D567" s="228" t="s">
        <v>190</v>
      </c>
      <c r="E567" s="43"/>
      <c r="F567" s="229" t="s">
        <v>1025</v>
      </c>
      <c r="G567" s="43"/>
      <c r="H567" s="43"/>
      <c r="I567" s="230"/>
      <c r="J567" s="43"/>
      <c r="K567" s="43"/>
      <c r="L567" s="47"/>
      <c r="M567" s="231"/>
      <c r="N567" s="232"/>
      <c r="O567" s="87"/>
      <c r="P567" s="87"/>
      <c r="Q567" s="87"/>
      <c r="R567" s="87"/>
      <c r="S567" s="87"/>
      <c r="T567" s="88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T567" s="20" t="s">
        <v>190</v>
      </c>
      <c r="AU567" s="20" t="s">
        <v>80</v>
      </c>
    </row>
    <row r="568" s="2" customFormat="1">
      <c r="A568" s="41"/>
      <c r="B568" s="42"/>
      <c r="C568" s="43"/>
      <c r="D568" s="233" t="s">
        <v>192</v>
      </c>
      <c r="E568" s="43"/>
      <c r="F568" s="234" t="s">
        <v>1026</v>
      </c>
      <c r="G568" s="43"/>
      <c r="H568" s="43"/>
      <c r="I568" s="230"/>
      <c r="J568" s="43"/>
      <c r="K568" s="43"/>
      <c r="L568" s="47"/>
      <c r="M568" s="231"/>
      <c r="N568" s="232"/>
      <c r="O568" s="87"/>
      <c r="P568" s="87"/>
      <c r="Q568" s="87"/>
      <c r="R568" s="87"/>
      <c r="S568" s="87"/>
      <c r="T568" s="88"/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T568" s="20" t="s">
        <v>192</v>
      </c>
      <c r="AU568" s="20" t="s">
        <v>80</v>
      </c>
    </row>
    <row r="569" s="15" customFormat="1">
      <c r="A569" s="15"/>
      <c r="B569" s="268"/>
      <c r="C569" s="269"/>
      <c r="D569" s="228" t="s">
        <v>216</v>
      </c>
      <c r="E569" s="270" t="s">
        <v>19</v>
      </c>
      <c r="F569" s="271" t="s">
        <v>1027</v>
      </c>
      <c r="G569" s="269"/>
      <c r="H569" s="270" t="s">
        <v>19</v>
      </c>
      <c r="I569" s="272"/>
      <c r="J569" s="269"/>
      <c r="K569" s="269"/>
      <c r="L569" s="273"/>
      <c r="M569" s="274"/>
      <c r="N569" s="275"/>
      <c r="O569" s="275"/>
      <c r="P569" s="275"/>
      <c r="Q569" s="275"/>
      <c r="R569" s="275"/>
      <c r="S569" s="275"/>
      <c r="T569" s="276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77" t="s">
        <v>216</v>
      </c>
      <c r="AU569" s="277" t="s">
        <v>80</v>
      </c>
      <c r="AV569" s="15" t="s">
        <v>80</v>
      </c>
      <c r="AW569" s="15" t="s">
        <v>35</v>
      </c>
      <c r="AX569" s="15" t="s">
        <v>73</v>
      </c>
      <c r="AY569" s="277" t="s">
        <v>180</v>
      </c>
    </row>
    <row r="570" s="13" customFormat="1">
      <c r="A570" s="13"/>
      <c r="B570" s="235"/>
      <c r="C570" s="236"/>
      <c r="D570" s="228" t="s">
        <v>216</v>
      </c>
      <c r="E570" s="237" t="s">
        <v>19</v>
      </c>
      <c r="F570" s="238" t="s">
        <v>1521</v>
      </c>
      <c r="G570" s="236"/>
      <c r="H570" s="239">
        <v>16</v>
      </c>
      <c r="I570" s="240"/>
      <c r="J570" s="236"/>
      <c r="K570" s="236"/>
      <c r="L570" s="241"/>
      <c r="M570" s="242"/>
      <c r="N570" s="243"/>
      <c r="O570" s="243"/>
      <c r="P570" s="243"/>
      <c r="Q570" s="243"/>
      <c r="R570" s="243"/>
      <c r="S570" s="243"/>
      <c r="T570" s="244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5" t="s">
        <v>216</v>
      </c>
      <c r="AU570" s="245" t="s">
        <v>80</v>
      </c>
      <c r="AV570" s="13" t="s">
        <v>82</v>
      </c>
      <c r="AW570" s="13" t="s">
        <v>35</v>
      </c>
      <c r="AX570" s="13" t="s">
        <v>80</v>
      </c>
      <c r="AY570" s="245" t="s">
        <v>180</v>
      </c>
    </row>
    <row r="571" s="2" customFormat="1" ht="16.5" customHeight="1">
      <c r="A571" s="41"/>
      <c r="B571" s="42"/>
      <c r="C571" s="215" t="s">
        <v>1499</v>
      </c>
      <c r="D571" s="215" t="s">
        <v>183</v>
      </c>
      <c r="E571" s="216" t="s">
        <v>1029</v>
      </c>
      <c r="F571" s="217" t="s">
        <v>1030</v>
      </c>
      <c r="G571" s="218" t="s">
        <v>1008</v>
      </c>
      <c r="H571" s="219">
        <v>4</v>
      </c>
      <c r="I571" s="220"/>
      <c r="J571" s="221">
        <f>ROUND(I571*H571,2)</f>
        <v>0</v>
      </c>
      <c r="K571" s="217" t="s">
        <v>187</v>
      </c>
      <c r="L571" s="47"/>
      <c r="M571" s="222" t="s">
        <v>19</v>
      </c>
      <c r="N571" s="223" t="s">
        <v>44</v>
      </c>
      <c r="O571" s="87"/>
      <c r="P571" s="224">
        <f>O571*H571</f>
        <v>0</v>
      </c>
      <c r="Q571" s="224">
        <v>0</v>
      </c>
      <c r="R571" s="224">
        <f>Q571*H571</f>
        <v>0</v>
      </c>
      <c r="S571" s="224">
        <v>0</v>
      </c>
      <c r="T571" s="225">
        <f>S571*H571</f>
        <v>0</v>
      </c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R571" s="226" t="s">
        <v>1009</v>
      </c>
      <c r="AT571" s="226" t="s">
        <v>183</v>
      </c>
      <c r="AU571" s="226" t="s">
        <v>80</v>
      </c>
      <c r="AY571" s="20" t="s">
        <v>180</v>
      </c>
      <c r="BE571" s="227">
        <f>IF(N571="základní",J571,0)</f>
        <v>0</v>
      </c>
      <c r="BF571" s="227">
        <f>IF(N571="snížená",J571,0)</f>
        <v>0</v>
      </c>
      <c r="BG571" s="227">
        <f>IF(N571="zákl. přenesená",J571,0)</f>
        <v>0</v>
      </c>
      <c r="BH571" s="227">
        <f>IF(N571="sníž. přenesená",J571,0)</f>
        <v>0</v>
      </c>
      <c r="BI571" s="227">
        <f>IF(N571="nulová",J571,0)</f>
        <v>0</v>
      </c>
      <c r="BJ571" s="20" t="s">
        <v>80</v>
      </c>
      <c r="BK571" s="227">
        <f>ROUND(I571*H571,2)</f>
        <v>0</v>
      </c>
      <c r="BL571" s="20" t="s">
        <v>1009</v>
      </c>
      <c r="BM571" s="226" t="s">
        <v>3426</v>
      </c>
    </row>
    <row r="572" s="2" customFormat="1">
      <c r="A572" s="41"/>
      <c r="B572" s="42"/>
      <c r="C572" s="43"/>
      <c r="D572" s="228" t="s">
        <v>190</v>
      </c>
      <c r="E572" s="43"/>
      <c r="F572" s="229" t="s">
        <v>1032</v>
      </c>
      <c r="G572" s="43"/>
      <c r="H572" s="43"/>
      <c r="I572" s="230"/>
      <c r="J572" s="43"/>
      <c r="K572" s="43"/>
      <c r="L572" s="47"/>
      <c r="M572" s="231"/>
      <c r="N572" s="232"/>
      <c r="O572" s="87"/>
      <c r="P572" s="87"/>
      <c r="Q572" s="87"/>
      <c r="R572" s="87"/>
      <c r="S572" s="87"/>
      <c r="T572" s="88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T572" s="20" t="s">
        <v>190</v>
      </c>
      <c r="AU572" s="20" t="s">
        <v>80</v>
      </c>
    </row>
    <row r="573" s="2" customFormat="1">
      <c r="A573" s="41"/>
      <c r="B573" s="42"/>
      <c r="C573" s="43"/>
      <c r="D573" s="233" t="s">
        <v>192</v>
      </c>
      <c r="E573" s="43"/>
      <c r="F573" s="234" t="s">
        <v>1033</v>
      </c>
      <c r="G573" s="43"/>
      <c r="H573" s="43"/>
      <c r="I573" s="230"/>
      <c r="J573" s="43"/>
      <c r="K573" s="43"/>
      <c r="L573" s="47"/>
      <c r="M573" s="231"/>
      <c r="N573" s="232"/>
      <c r="O573" s="87"/>
      <c r="P573" s="87"/>
      <c r="Q573" s="87"/>
      <c r="R573" s="87"/>
      <c r="S573" s="87"/>
      <c r="T573" s="88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20" t="s">
        <v>192</v>
      </c>
      <c r="AU573" s="20" t="s">
        <v>80</v>
      </c>
    </row>
    <row r="574" s="15" customFormat="1">
      <c r="A574" s="15"/>
      <c r="B574" s="268"/>
      <c r="C574" s="269"/>
      <c r="D574" s="228" t="s">
        <v>216</v>
      </c>
      <c r="E574" s="270" t="s">
        <v>19</v>
      </c>
      <c r="F574" s="271" t="s">
        <v>3427</v>
      </c>
      <c r="G574" s="269"/>
      <c r="H574" s="270" t="s">
        <v>19</v>
      </c>
      <c r="I574" s="272"/>
      <c r="J574" s="269"/>
      <c r="K574" s="269"/>
      <c r="L574" s="273"/>
      <c r="M574" s="274"/>
      <c r="N574" s="275"/>
      <c r="O574" s="275"/>
      <c r="P574" s="275"/>
      <c r="Q574" s="275"/>
      <c r="R574" s="275"/>
      <c r="S574" s="275"/>
      <c r="T574" s="276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77" t="s">
        <v>216</v>
      </c>
      <c r="AU574" s="277" t="s">
        <v>80</v>
      </c>
      <c r="AV574" s="15" t="s">
        <v>80</v>
      </c>
      <c r="AW574" s="15" t="s">
        <v>35</v>
      </c>
      <c r="AX574" s="15" t="s">
        <v>73</v>
      </c>
      <c r="AY574" s="277" t="s">
        <v>180</v>
      </c>
    </row>
    <row r="575" s="13" customFormat="1">
      <c r="A575" s="13"/>
      <c r="B575" s="235"/>
      <c r="C575" s="236"/>
      <c r="D575" s="228" t="s">
        <v>216</v>
      </c>
      <c r="E575" s="237" t="s">
        <v>19</v>
      </c>
      <c r="F575" s="238" t="s">
        <v>82</v>
      </c>
      <c r="G575" s="236"/>
      <c r="H575" s="239">
        <v>2</v>
      </c>
      <c r="I575" s="240"/>
      <c r="J575" s="236"/>
      <c r="K575" s="236"/>
      <c r="L575" s="241"/>
      <c r="M575" s="242"/>
      <c r="N575" s="243"/>
      <c r="O575" s="243"/>
      <c r="P575" s="243"/>
      <c r="Q575" s="243"/>
      <c r="R575" s="243"/>
      <c r="S575" s="243"/>
      <c r="T575" s="244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5" t="s">
        <v>216</v>
      </c>
      <c r="AU575" s="245" t="s">
        <v>80</v>
      </c>
      <c r="AV575" s="13" t="s">
        <v>82</v>
      </c>
      <c r="AW575" s="13" t="s">
        <v>35</v>
      </c>
      <c r="AX575" s="13" t="s">
        <v>73</v>
      </c>
      <c r="AY575" s="245" t="s">
        <v>180</v>
      </c>
    </row>
    <row r="576" s="15" customFormat="1">
      <c r="A576" s="15"/>
      <c r="B576" s="268"/>
      <c r="C576" s="269"/>
      <c r="D576" s="228" t="s">
        <v>216</v>
      </c>
      <c r="E576" s="270" t="s">
        <v>19</v>
      </c>
      <c r="F576" s="271" t="s">
        <v>3428</v>
      </c>
      <c r="G576" s="269"/>
      <c r="H576" s="270" t="s">
        <v>19</v>
      </c>
      <c r="I576" s="272"/>
      <c r="J576" s="269"/>
      <c r="K576" s="269"/>
      <c r="L576" s="273"/>
      <c r="M576" s="274"/>
      <c r="N576" s="275"/>
      <c r="O576" s="275"/>
      <c r="P576" s="275"/>
      <c r="Q576" s="275"/>
      <c r="R576" s="275"/>
      <c r="S576" s="275"/>
      <c r="T576" s="276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77" t="s">
        <v>216</v>
      </c>
      <c r="AU576" s="277" t="s">
        <v>80</v>
      </c>
      <c r="AV576" s="15" t="s">
        <v>80</v>
      </c>
      <c r="AW576" s="15" t="s">
        <v>35</v>
      </c>
      <c r="AX576" s="15" t="s">
        <v>73</v>
      </c>
      <c r="AY576" s="277" t="s">
        <v>180</v>
      </c>
    </row>
    <row r="577" s="13" customFormat="1">
      <c r="A577" s="13"/>
      <c r="B577" s="235"/>
      <c r="C577" s="236"/>
      <c r="D577" s="228" t="s">
        <v>216</v>
      </c>
      <c r="E577" s="237" t="s">
        <v>19</v>
      </c>
      <c r="F577" s="238" t="s">
        <v>82</v>
      </c>
      <c r="G577" s="236"/>
      <c r="H577" s="239">
        <v>2</v>
      </c>
      <c r="I577" s="240"/>
      <c r="J577" s="236"/>
      <c r="K577" s="236"/>
      <c r="L577" s="241"/>
      <c r="M577" s="242"/>
      <c r="N577" s="243"/>
      <c r="O577" s="243"/>
      <c r="P577" s="243"/>
      <c r="Q577" s="243"/>
      <c r="R577" s="243"/>
      <c r="S577" s="243"/>
      <c r="T577" s="244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5" t="s">
        <v>216</v>
      </c>
      <c r="AU577" s="245" t="s">
        <v>80</v>
      </c>
      <c r="AV577" s="13" t="s">
        <v>82</v>
      </c>
      <c r="AW577" s="13" t="s">
        <v>35</v>
      </c>
      <c r="AX577" s="13" t="s">
        <v>73</v>
      </c>
      <c r="AY577" s="245" t="s">
        <v>180</v>
      </c>
    </row>
    <row r="578" s="14" customFormat="1">
      <c r="A578" s="14"/>
      <c r="B578" s="246"/>
      <c r="C578" s="247"/>
      <c r="D578" s="228" t="s">
        <v>216</v>
      </c>
      <c r="E578" s="248" t="s">
        <v>19</v>
      </c>
      <c r="F578" s="249" t="s">
        <v>293</v>
      </c>
      <c r="G578" s="247"/>
      <c r="H578" s="250">
        <v>4</v>
      </c>
      <c r="I578" s="251"/>
      <c r="J578" s="247"/>
      <c r="K578" s="247"/>
      <c r="L578" s="252"/>
      <c r="M578" s="253"/>
      <c r="N578" s="254"/>
      <c r="O578" s="254"/>
      <c r="P578" s="254"/>
      <c r="Q578" s="254"/>
      <c r="R578" s="254"/>
      <c r="S578" s="254"/>
      <c r="T578" s="255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6" t="s">
        <v>216</v>
      </c>
      <c r="AU578" s="256" t="s">
        <v>80</v>
      </c>
      <c r="AV578" s="14" t="s">
        <v>188</v>
      </c>
      <c r="AW578" s="14" t="s">
        <v>35</v>
      </c>
      <c r="AX578" s="14" t="s">
        <v>80</v>
      </c>
      <c r="AY578" s="256" t="s">
        <v>180</v>
      </c>
    </row>
    <row r="579" s="12" customFormat="1" ht="25.92" customHeight="1">
      <c r="A579" s="12"/>
      <c r="B579" s="199"/>
      <c r="C579" s="200"/>
      <c r="D579" s="201" t="s">
        <v>72</v>
      </c>
      <c r="E579" s="202" t="s">
        <v>1035</v>
      </c>
      <c r="F579" s="202" t="s">
        <v>1036</v>
      </c>
      <c r="G579" s="200"/>
      <c r="H579" s="200"/>
      <c r="I579" s="203"/>
      <c r="J579" s="204">
        <f>BK579</f>
        <v>0</v>
      </c>
      <c r="K579" s="200"/>
      <c r="L579" s="205"/>
      <c r="M579" s="206"/>
      <c r="N579" s="207"/>
      <c r="O579" s="207"/>
      <c r="P579" s="208">
        <f>P580+P584</f>
        <v>0</v>
      </c>
      <c r="Q579" s="207"/>
      <c r="R579" s="208">
        <f>R580+R584</f>
        <v>0</v>
      </c>
      <c r="S579" s="207"/>
      <c r="T579" s="209">
        <f>T580+T584</f>
        <v>0</v>
      </c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2"/>
      <c r="AR579" s="210" t="s">
        <v>210</v>
      </c>
      <c r="AT579" s="211" t="s">
        <v>72</v>
      </c>
      <c r="AU579" s="211" t="s">
        <v>73</v>
      </c>
      <c r="AY579" s="210" t="s">
        <v>180</v>
      </c>
      <c r="BK579" s="212">
        <f>BK580+BK584</f>
        <v>0</v>
      </c>
    </row>
    <row r="580" s="12" customFormat="1" ht="22.8" customHeight="1">
      <c r="A580" s="12"/>
      <c r="B580" s="199"/>
      <c r="C580" s="200"/>
      <c r="D580" s="201" t="s">
        <v>72</v>
      </c>
      <c r="E580" s="213" t="s">
        <v>1037</v>
      </c>
      <c r="F580" s="213" t="s">
        <v>1038</v>
      </c>
      <c r="G580" s="200"/>
      <c r="H580" s="200"/>
      <c r="I580" s="203"/>
      <c r="J580" s="214">
        <f>BK580</f>
        <v>0</v>
      </c>
      <c r="K580" s="200"/>
      <c r="L580" s="205"/>
      <c r="M580" s="206"/>
      <c r="N580" s="207"/>
      <c r="O580" s="207"/>
      <c r="P580" s="208">
        <f>SUM(P581:P583)</f>
        <v>0</v>
      </c>
      <c r="Q580" s="207"/>
      <c r="R580" s="208">
        <f>SUM(R581:R583)</f>
        <v>0</v>
      </c>
      <c r="S580" s="207"/>
      <c r="T580" s="209">
        <f>SUM(T581:T583)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10" t="s">
        <v>210</v>
      </c>
      <c r="AT580" s="211" t="s">
        <v>72</v>
      </c>
      <c r="AU580" s="211" t="s">
        <v>80</v>
      </c>
      <c r="AY580" s="210" t="s">
        <v>180</v>
      </c>
      <c r="BK580" s="212">
        <f>SUM(BK581:BK583)</f>
        <v>0</v>
      </c>
    </row>
    <row r="581" s="2" customFormat="1" ht="16.5" customHeight="1">
      <c r="A581" s="41"/>
      <c r="B581" s="42"/>
      <c r="C581" s="215" t="s">
        <v>1501</v>
      </c>
      <c r="D581" s="215" t="s">
        <v>183</v>
      </c>
      <c r="E581" s="216" t="s">
        <v>1040</v>
      </c>
      <c r="F581" s="217" t="s">
        <v>1041</v>
      </c>
      <c r="G581" s="218" t="s">
        <v>553</v>
      </c>
      <c r="H581" s="219">
        <v>1</v>
      </c>
      <c r="I581" s="220"/>
      <c r="J581" s="221">
        <f>ROUND(I581*H581,2)</f>
        <v>0</v>
      </c>
      <c r="K581" s="217" t="s">
        <v>187</v>
      </c>
      <c r="L581" s="47"/>
      <c r="M581" s="222" t="s">
        <v>19</v>
      </c>
      <c r="N581" s="223" t="s">
        <v>44</v>
      </c>
      <c r="O581" s="87"/>
      <c r="P581" s="224">
        <f>O581*H581</f>
        <v>0</v>
      </c>
      <c r="Q581" s="224">
        <v>0</v>
      </c>
      <c r="R581" s="224">
        <f>Q581*H581</f>
        <v>0</v>
      </c>
      <c r="S581" s="224">
        <v>0</v>
      </c>
      <c r="T581" s="225">
        <f>S581*H581</f>
        <v>0</v>
      </c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R581" s="226" t="s">
        <v>1042</v>
      </c>
      <c r="AT581" s="226" t="s">
        <v>183</v>
      </c>
      <c r="AU581" s="226" t="s">
        <v>82</v>
      </c>
      <c r="AY581" s="20" t="s">
        <v>180</v>
      </c>
      <c r="BE581" s="227">
        <f>IF(N581="základní",J581,0)</f>
        <v>0</v>
      </c>
      <c r="BF581" s="227">
        <f>IF(N581="snížená",J581,0)</f>
        <v>0</v>
      </c>
      <c r="BG581" s="227">
        <f>IF(N581="zákl. přenesená",J581,0)</f>
        <v>0</v>
      </c>
      <c r="BH581" s="227">
        <f>IF(N581="sníž. přenesená",J581,0)</f>
        <v>0</v>
      </c>
      <c r="BI581" s="227">
        <f>IF(N581="nulová",J581,0)</f>
        <v>0</v>
      </c>
      <c r="BJ581" s="20" t="s">
        <v>80</v>
      </c>
      <c r="BK581" s="227">
        <f>ROUND(I581*H581,2)</f>
        <v>0</v>
      </c>
      <c r="BL581" s="20" t="s">
        <v>1042</v>
      </c>
      <c r="BM581" s="226" t="s">
        <v>3429</v>
      </c>
    </row>
    <row r="582" s="2" customFormat="1">
      <c r="A582" s="41"/>
      <c r="B582" s="42"/>
      <c r="C582" s="43"/>
      <c r="D582" s="228" t="s">
        <v>190</v>
      </c>
      <c r="E582" s="43"/>
      <c r="F582" s="229" t="s">
        <v>1041</v>
      </c>
      <c r="G582" s="43"/>
      <c r="H582" s="43"/>
      <c r="I582" s="230"/>
      <c r="J582" s="43"/>
      <c r="K582" s="43"/>
      <c r="L582" s="47"/>
      <c r="M582" s="231"/>
      <c r="N582" s="232"/>
      <c r="O582" s="87"/>
      <c r="P582" s="87"/>
      <c r="Q582" s="87"/>
      <c r="R582" s="87"/>
      <c r="S582" s="87"/>
      <c r="T582" s="88"/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T582" s="20" t="s">
        <v>190</v>
      </c>
      <c r="AU582" s="20" t="s">
        <v>82</v>
      </c>
    </row>
    <row r="583" s="2" customFormat="1">
      <c r="A583" s="41"/>
      <c r="B583" s="42"/>
      <c r="C583" s="43"/>
      <c r="D583" s="233" t="s">
        <v>192</v>
      </c>
      <c r="E583" s="43"/>
      <c r="F583" s="234" t="s">
        <v>1044</v>
      </c>
      <c r="G583" s="43"/>
      <c r="H583" s="43"/>
      <c r="I583" s="230"/>
      <c r="J583" s="43"/>
      <c r="K583" s="43"/>
      <c r="L583" s="47"/>
      <c r="M583" s="231"/>
      <c r="N583" s="232"/>
      <c r="O583" s="87"/>
      <c r="P583" s="87"/>
      <c r="Q583" s="87"/>
      <c r="R583" s="87"/>
      <c r="S583" s="87"/>
      <c r="T583" s="88"/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T583" s="20" t="s">
        <v>192</v>
      </c>
      <c r="AU583" s="20" t="s">
        <v>82</v>
      </c>
    </row>
    <row r="584" s="12" customFormat="1" ht="22.8" customHeight="1">
      <c r="A584" s="12"/>
      <c r="B584" s="199"/>
      <c r="C584" s="200"/>
      <c r="D584" s="201" t="s">
        <v>72</v>
      </c>
      <c r="E584" s="213" t="s">
        <v>1045</v>
      </c>
      <c r="F584" s="213" t="s">
        <v>1046</v>
      </c>
      <c r="G584" s="200"/>
      <c r="H584" s="200"/>
      <c r="I584" s="203"/>
      <c r="J584" s="214">
        <f>BK584</f>
        <v>0</v>
      </c>
      <c r="K584" s="200"/>
      <c r="L584" s="205"/>
      <c r="M584" s="206"/>
      <c r="N584" s="207"/>
      <c r="O584" s="207"/>
      <c r="P584" s="208">
        <f>SUM(P585:P587)</f>
        <v>0</v>
      </c>
      <c r="Q584" s="207"/>
      <c r="R584" s="208">
        <f>SUM(R585:R587)</f>
        <v>0</v>
      </c>
      <c r="S584" s="207"/>
      <c r="T584" s="209">
        <f>SUM(T585:T587)</f>
        <v>0</v>
      </c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  <c r="AR584" s="210" t="s">
        <v>210</v>
      </c>
      <c r="AT584" s="211" t="s">
        <v>72</v>
      </c>
      <c r="AU584" s="211" t="s">
        <v>80</v>
      </c>
      <c r="AY584" s="210" t="s">
        <v>180</v>
      </c>
      <c r="BK584" s="212">
        <f>SUM(BK585:BK587)</f>
        <v>0</v>
      </c>
    </row>
    <row r="585" s="2" customFormat="1" ht="16.5" customHeight="1">
      <c r="A585" s="41"/>
      <c r="B585" s="42"/>
      <c r="C585" s="215" t="s">
        <v>1503</v>
      </c>
      <c r="D585" s="215" t="s">
        <v>183</v>
      </c>
      <c r="E585" s="216" t="s">
        <v>1048</v>
      </c>
      <c r="F585" s="217" t="s">
        <v>1046</v>
      </c>
      <c r="G585" s="218" t="s">
        <v>553</v>
      </c>
      <c r="H585" s="219">
        <v>1</v>
      </c>
      <c r="I585" s="220"/>
      <c r="J585" s="221">
        <f>ROUND(I585*H585,2)</f>
        <v>0</v>
      </c>
      <c r="K585" s="217" t="s">
        <v>187</v>
      </c>
      <c r="L585" s="47"/>
      <c r="M585" s="222" t="s">
        <v>19</v>
      </c>
      <c r="N585" s="223" t="s">
        <v>44</v>
      </c>
      <c r="O585" s="87"/>
      <c r="P585" s="224">
        <f>O585*H585</f>
        <v>0</v>
      </c>
      <c r="Q585" s="224">
        <v>0</v>
      </c>
      <c r="R585" s="224">
        <f>Q585*H585</f>
        <v>0</v>
      </c>
      <c r="S585" s="224">
        <v>0</v>
      </c>
      <c r="T585" s="225">
        <f>S585*H585</f>
        <v>0</v>
      </c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R585" s="226" t="s">
        <v>1042</v>
      </c>
      <c r="AT585" s="226" t="s">
        <v>183</v>
      </c>
      <c r="AU585" s="226" t="s">
        <v>82</v>
      </c>
      <c r="AY585" s="20" t="s">
        <v>180</v>
      </c>
      <c r="BE585" s="227">
        <f>IF(N585="základní",J585,0)</f>
        <v>0</v>
      </c>
      <c r="BF585" s="227">
        <f>IF(N585="snížená",J585,0)</f>
        <v>0</v>
      </c>
      <c r="BG585" s="227">
        <f>IF(N585="zákl. přenesená",J585,0)</f>
        <v>0</v>
      </c>
      <c r="BH585" s="227">
        <f>IF(N585="sníž. přenesená",J585,0)</f>
        <v>0</v>
      </c>
      <c r="BI585" s="227">
        <f>IF(N585="nulová",J585,0)</f>
        <v>0</v>
      </c>
      <c r="BJ585" s="20" t="s">
        <v>80</v>
      </c>
      <c r="BK585" s="227">
        <f>ROUND(I585*H585,2)</f>
        <v>0</v>
      </c>
      <c r="BL585" s="20" t="s">
        <v>1042</v>
      </c>
      <c r="BM585" s="226" t="s">
        <v>3430</v>
      </c>
    </row>
    <row r="586" s="2" customFormat="1">
      <c r="A586" s="41"/>
      <c r="B586" s="42"/>
      <c r="C586" s="43"/>
      <c r="D586" s="228" t="s">
        <v>190</v>
      </c>
      <c r="E586" s="43"/>
      <c r="F586" s="229" t="s">
        <v>1046</v>
      </c>
      <c r="G586" s="43"/>
      <c r="H586" s="43"/>
      <c r="I586" s="230"/>
      <c r="J586" s="43"/>
      <c r="K586" s="43"/>
      <c r="L586" s="47"/>
      <c r="M586" s="231"/>
      <c r="N586" s="232"/>
      <c r="O586" s="87"/>
      <c r="P586" s="87"/>
      <c r="Q586" s="87"/>
      <c r="R586" s="87"/>
      <c r="S586" s="87"/>
      <c r="T586" s="88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20" t="s">
        <v>190</v>
      </c>
      <c r="AU586" s="20" t="s">
        <v>82</v>
      </c>
    </row>
    <row r="587" s="2" customFormat="1">
      <c r="A587" s="41"/>
      <c r="B587" s="42"/>
      <c r="C587" s="43"/>
      <c r="D587" s="233" t="s">
        <v>192</v>
      </c>
      <c r="E587" s="43"/>
      <c r="F587" s="234" t="s">
        <v>1050</v>
      </c>
      <c r="G587" s="43"/>
      <c r="H587" s="43"/>
      <c r="I587" s="230"/>
      <c r="J587" s="43"/>
      <c r="K587" s="43"/>
      <c r="L587" s="47"/>
      <c r="M587" s="278"/>
      <c r="N587" s="279"/>
      <c r="O587" s="280"/>
      <c r="P587" s="280"/>
      <c r="Q587" s="280"/>
      <c r="R587" s="280"/>
      <c r="S587" s="280"/>
      <c r="T587" s="281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T587" s="20" t="s">
        <v>192</v>
      </c>
      <c r="AU587" s="20" t="s">
        <v>82</v>
      </c>
    </row>
    <row r="588" s="2" customFormat="1" ht="6.96" customHeight="1">
      <c r="A588" s="41"/>
      <c r="B588" s="62"/>
      <c r="C588" s="63"/>
      <c r="D588" s="63"/>
      <c r="E588" s="63"/>
      <c r="F588" s="63"/>
      <c r="G588" s="63"/>
      <c r="H588" s="63"/>
      <c r="I588" s="63"/>
      <c r="J588" s="63"/>
      <c r="K588" s="63"/>
      <c r="L588" s="47"/>
      <c r="M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</row>
  </sheetData>
  <sheetProtection sheet="1" autoFilter="0" formatColumns="0" formatRows="0" objects="1" scenarios="1" spinCount="100000" saltValue="IlQiTRVDnEu84k0ocZG+iV0Q00F3SMwfQDXIppBNsMb8B+PKIRVAgcbH8G42YFs5/9NmvdJrJmsSCAZObhIRXw==" hashValue="2bwSIraGz4jrhcG9+A38qcPn2v3Lf72LjKH8GEg8u6QtqzHzCr5RHr4H7oWgU74bfJBNJ9dgJ6tsuIZODA3CLA==" algorithmName="SHA-512" password="CB6D"/>
  <autoFilter ref="C105:K58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4:H94"/>
    <mergeCell ref="E96:H96"/>
    <mergeCell ref="E98:H98"/>
    <mergeCell ref="L2:V2"/>
  </mergeCells>
  <hyperlinks>
    <hyperlink ref="F111" r:id="rId1" display="https://podminky.urs.cz/item/CS_URS_2024_01/611131111"/>
    <hyperlink ref="F114" r:id="rId2" display="https://podminky.urs.cz/item/CS_URS_2024_01/611325418"/>
    <hyperlink ref="F118" r:id="rId3" display="https://podminky.urs.cz/item/CS_URS_2024_01/611325453"/>
    <hyperlink ref="F121" r:id="rId4" display="https://podminky.urs.cz/item/CS_URS_2024_01/612131111"/>
    <hyperlink ref="F124" r:id="rId5" display="https://podminky.urs.cz/item/CS_URS_2024_01/612325413"/>
    <hyperlink ref="F127" r:id="rId6" display="https://podminky.urs.cz/item/CS_URS_2024_01/612325419"/>
    <hyperlink ref="F133" r:id="rId7" display="https://podminky.urs.cz/item/CS_URS_2024_01/612325453"/>
    <hyperlink ref="F138" r:id="rId8" display="https://podminky.urs.cz/item/CS_URS_2024_01/632450134"/>
    <hyperlink ref="F142" r:id="rId9" display="https://podminky.urs.cz/item/CS_URS_2024_01/949101111"/>
    <hyperlink ref="F146" r:id="rId10" display="https://podminky.urs.cz/item/CS_URS_2024_01/952901111"/>
    <hyperlink ref="F151" r:id="rId11" display="https://podminky.urs.cz/item/CS_URS_2024_01/965045111"/>
    <hyperlink ref="F155" r:id="rId12" display="https://podminky.urs.cz/item/CS_URS_2024_01/965045112"/>
    <hyperlink ref="F158" r:id="rId13" display="https://podminky.urs.cz/item/CS_URS_2024_01/965045113"/>
    <hyperlink ref="F161" r:id="rId14" display="https://podminky.urs.cz/item/CS_URS_2024_01/965081223"/>
    <hyperlink ref="F164" r:id="rId15" display="https://podminky.urs.cz/item/CS_URS_2024_01/978011161"/>
    <hyperlink ref="F167" r:id="rId16" display="https://podminky.urs.cz/item/CS_URS_2024_01/978013161"/>
    <hyperlink ref="F170" r:id="rId17" display="https://podminky.urs.cz/item/CS_URS_2024_01/978059541"/>
    <hyperlink ref="F174" r:id="rId18" display="https://podminky.urs.cz/item/CS_URS_2024_01/997013211"/>
    <hyperlink ref="F177" r:id="rId19" display="https://podminky.urs.cz/item/CS_URS_2024_01/997013219"/>
    <hyperlink ref="F180" r:id="rId20" display="https://podminky.urs.cz/item/CS_URS_2024_01/997013501"/>
    <hyperlink ref="F183" r:id="rId21" display="https://podminky.urs.cz/item/CS_URS_2024_01/997013509"/>
    <hyperlink ref="F187" r:id="rId22" display="https://podminky.urs.cz/item/CS_URS_2024_01/997013631"/>
    <hyperlink ref="F191" r:id="rId23" display="https://podminky.urs.cz/item/CS_URS_2024_01/998018001"/>
    <hyperlink ref="F196" r:id="rId24" display="https://podminky.urs.cz/item/CS_URS_2024_01/725110814"/>
    <hyperlink ref="F199" r:id="rId25" display="https://podminky.urs.cz/item/CS_URS_2024_01/725112182"/>
    <hyperlink ref="F202" r:id="rId26" display="https://podminky.urs.cz/item/CS_URS_2024_01/725210821"/>
    <hyperlink ref="F205" r:id="rId27" display="https://podminky.urs.cz/item/CS_URS_2024_01/725211616"/>
    <hyperlink ref="F208" r:id="rId28" display="https://podminky.urs.cz/item/CS_URS_2024_01/725240811"/>
    <hyperlink ref="F211" r:id="rId29" display="https://podminky.urs.cz/item/CS_URS_2024_01/725240812"/>
    <hyperlink ref="F214" r:id="rId30" display="https://podminky.urs.cz/item/CS_URS_2024_01/725241112"/>
    <hyperlink ref="F217" r:id="rId31" display="https://podminky.urs.cz/item/CS_URS_2024_01/725244203"/>
    <hyperlink ref="F220" r:id="rId32" display="https://podminky.urs.cz/item/CS_URS_2024_01/725244813"/>
    <hyperlink ref="F223" r:id="rId33" display="https://podminky.urs.cz/item/CS_URS_2024_01/725291652"/>
    <hyperlink ref="F228" r:id="rId34" display="https://podminky.urs.cz/item/CS_URS_2024_01/725291653"/>
    <hyperlink ref="F233" r:id="rId35" display="https://podminky.urs.cz/item/CS_URS_2024_01/725291654"/>
    <hyperlink ref="F238" r:id="rId36" display="https://podminky.urs.cz/item/CS_URS_2024_01/725291664"/>
    <hyperlink ref="F243" r:id="rId37" display="https://podminky.urs.cz/item/CS_URS_2024_01/725291666"/>
    <hyperlink ref="F248" r:id="rId38" display="https://podminky.urs.cz/item/CS_URS_2024_01/725291667"/>
    <hyperlink ref="F253" r:id="rId39" display="https://podminky.urs.cz/item/CS_URS_2024_01/725291680"/>
    <hyperlink ref="F258" r:id="rId40" display="https://podminky.urs.cz/item/CS_URS_2024_01/725813111"/>
    <hyperlink ref="F264" r:id="rId41" display="https://podminky.urs.cz/item/CS_URS_2024_01/725820801"/>
    <hyperlink ref="F267" r:id="rId42" display="https://podminky.urs.cz/item/CS_URS_2024_01/725822611"/>
    <hyperlink ref="F270" r:id="rId43" display="https://podminky.urs.cz/item/CS_URS_2024_01/725840850"/>
    <hyperlink ref="F273" r:id="rId44" display="https://podminky.urs.cz/item/CS_URS_2024_01/725841312"/>
    <hyperlink ref="F278" r:id="rId45" display="https://podminky.urs.cz/item/CS_URS_2024_01/725860811"/>
    <hyperlink ref="F282" r:id="rId46" display="https://podminky.urs.cz/item/CS_URS_2024_01/725861102"/>
    <hyperlink ref="F295" r:id="rId47" display="https://podminky.urs.cz/item/CS_URS_2024_01/998725111"/>
    <hyperlink ref="F301" r:id="rId48" display="https://podminky.urs.cz/item/CS_URS_2024_01/733111123"/>
    <hyperlink ref="F304" r:id="rId49" display="https://podminky.urs.cz/item/CS_URS_2024_01/733191924"/>
    <hyperlink ref="F307" r:id="rId50" display="https://podminky.urs.cz/item/CS_URS_2024_01/998733111"/>
    <hyperlink ref="F311" r:id="rId51" display="https://podminky.urs.cz/item/CS_URS_2024_01/734200821"/>
    <hyperlink ref="F314" r:id="rId52" display="https://podminky.urs.cz/item/CS_URS_2024_01/734221552"/>
    <hyperlink ref="F317" r:id="rId53" display="https://podminky.urs.cz/item/CS_URS_2024_01/734221684"/>
    <hyperlink ref="F320" r:id="rId54" display="https://podminky.urs.cz/item/CS_URS_2024_01/734261717"/>
    <hyperlink ref="F323" r:id="rId55" display="https://podminky.urs.cz/item/CS_URS_2024_01/998734111"/>
    <hyperlink ref="F327" r:id="rId56" display="https://podminky.urs.cz/item/CS_URS_2024_01/735121810"/>
    <hyperlink ref="F331" r:id="rId57" display="https://podminky.urs.cz/item/CS_URS_2024_01/735151573"/>
    <hyperlink ref="F334" r:id="rId58" display="https://podminky.urs.cz/item/CS_URS_2024_01/735151579"/>
    <hyperlink ref="F337" r:id="rId59" display="https://podminky.urs.cz/item/CS_URS_2024_01/998735111"/>
    <hyperlink ref="F341" r:id="rId60" display="https://podminky.urs.cz/item/CS_URS_2024_01/763131451"/>
    <hyperlink ref="F345" r:id="rId61" display="https://podminky.urs.cz/item/CS_URS_2024_01/763131714"/>
    <hyperlink ref="F348" r:id="rId62" display="https://podminky.urs.cz/item/CS_URS_2024_01/763131761"/>
    <hyperlink ref="F351" r:id="rId63" display="https://podminky.urs.cz/item/CS_URS_2024_01/763131771"/>
    <hyperlink ref="F354" r:id="rId64" display="https://podminky.urs.cz/item/CS_URS_2024_01/763164541"/>
    <hyperlink ref="F357" r:id="rId65" display="https://podminky.urs.cz/item/CS_URS_2024_01/998763321"/>
    <hyperlink ref="F361" r:id="rId66" display="https://podminky.urs.cz/item/CS_URS_2024_01/766660001"/>
    <hyperlink ref="F366" r:id="rId67" display="https://podminky.urs.cz/item/CS_URS_2024_01/766660728"/>
    <hyperlink ref="F377" r:id="rId68" display="https://podminky.urs.cz/item/CS_URS_2024_01/766660729"/>
    <hyperlink ref="F382" r:id="rId69" display="https://podminky.urs.cz/item/CS_URS_2024_01/766660730"/>
    <hyperlink ref="F387" r:id="rId70" display="https://podminky.urs.cz/item/CS_URS_2024_01/766691914"/>
    <hyperlink ref="F390" r:id="rId71" display="https://podminky.urs.cz/item/CS_URS_2024_01/998766111"/>
    <hyperlink ref="F394" r:id="rId72" display="https://podminky.urs.cz/item/CS_URS_2024_01/767646411"/>
    <hyperlink ref="F400" r:id="rId73" display="https://podminky.urs.cz/item/CS_URS_2024_01/998767111"/>
    <hyperlink ref="F404" r:id="rId74" display="https://podminky.urs.cz/item/CS_URS_2024_01/771111011"/>
    <hyperlink ref="F407" r:id="rId75" display="https://podminky.urs.cz/item/CS_URS_2024_01/771121011"/>
    <hyperlink ref="F410" r:id="rId76" display="https://podminky.urs.cz/item/CS_URS_2024_01/771151022"/>
    <hyperlink ref="F413" r:id="rId77" display="https://podminky.urs.cz/item/CS_URS_2024_01/771161021"/>
    <hyperlink ref="F420" r:id="rId78" display="https://podminky.urs.cz/item/CS_URS_2024_01/771574415"/>
    <hyperlink ref="F427" r:id="rId79" display="https://podminky.urs.cz/item/CS_URS_2024_01/771577111"/>
    <hyperlink ref="F430" r:id="rId80" display="https://podminky.urs.cz/item/CS_URS_2024_01/771591112"/>
    <hyperlink ref="F433" r:id="rId81" display="https://podminky.urs.cz/item/CS_URS_2024_01/771591115"/>
    <hyperlink ref="F436" r:id="rId82" display="https://podminky.urs.cz/item/CS_URS_2024_01/771591241"/>
    <hyperlink ref="F440" r:id="rId83" display="https://podminky.urs.cz/item/CS_URS_2024_01/771591242"/>
    <hyperlink ref="F444" r:id="rId84" display="https://podminky.urs.cz/item/CS_URS_2024_01/771591264"/>
    <hyperlink ref="F448" r:id="rId85" display="https://podminky.urs.cz/item/CS_URS_2024_01/771592011"/>
    <hyperlink ref="F451" r:id="rId86" display="https://podminky.urs.cz/item/CS_URS_2024_01/998771111"/>
    <hyperlink ref="F455" r:id="rId87" display="https://podminky.urs.cz/item/CS_URS_2024_01/781111011"/>
    <hyperlink ref="F458" r:id="rId88" display="https://podminky.urs.cz/item/CS_URS_2024_01/781121011"/>
    <hyperlink ref="F461" r:id="rId89" display="https://podminky.urs.cz/item/CS_URS_2024_01/781131112"/>
    <hyperlink ref="F464" r:id="rId90" display="https://podminky.urs.cz/item/CS_URS_2024_01/781472291"/>
    <hyperlink ref="F467" r:id="rId91" display="https://podminky.urs.cz/item/CS_URS_2024_01/781472292"/>
    <hyperlink ref="F470" r:id="rId92" display="https://podminky.urs.cz/item/CS_URS_2024_01/781474115"/>
    <hyperlink ref="F477" r:id="rId93" display="https://podminky.urs.cz/item/CS_URS_2024_01/781495115"/>
    <hyperlink ref="F481" r:id="rId94" display="https://podminky.urs.cz/item/CS_URS_2024_01/781495141"/>
    <hyperlink ref="F485" r:id="rId95" display="https://podminky.urs.cz/item/CS_URS_2024_01/781495142"/>
    <hyperlink ref="F489" r:id="rId96" display="https://podminky.urs.cz/item/CS_URS_2024_01/781495211"/>
    <hyperlink ref="F492" r:id="rId97" display="https://podminky.urs.cz/item/CS_URS_2024_01/998781111"/>
    <hyperlink ref="F496" r:id="rId98" display="https://podminky.urs.cz/item/CS_URS_2024_01/783301303"/>
    <hyperlink ref="F499" r:id="rId99" display="https://podminky.urs.cz/item/CS_URS_2024_01/783301311"/>
    <hyperlink ref="F502" r:id="rId100" display="https://podminky.urs.cz/item/CS_URS_2024_01/783301401"/>
    <hyperlink ref="F505" r:id="rId101" display="https://podminky.urs.cz/item/CS_URS_2024_01/783306805"/>
    <hyperlink ref="F508" r:id="rId102" display="https://podminky.urs.cz/item/CS_URS_2024_01/783315101"/>
    <hyperlink ref="F511" r:id="rId103" display="https://podminky.urs.cz/item/CS_URS_2024_01/783317101"/>
    <hyperlink ref="F516" r:id="rId104" display="https://podminky.urs.cz/item/CS_URS_2024_01/783343101"/>
    <hyperlink ref="F519" r:id="rId105" display="https://podminky.urs.cz/item/CS_URS_2024_01/783601711"/>
    <hyperlink ref="F522" r:id="rId106" display="https://podminky.urs.cz/item/CS_URS_2024_01/783601713"/>
    <hyperlink ref="F525" r:id="rId107" display="https://podminky.urs.cz/item/CS_URS_2024_01/783606863"/>
    <hyperlink ref="F528" r:id="rId108" display="https://podminky.urs.cz/item/CS_URS_2024_01/783614651"/>
    <hyperlink ref="F531" r:id="rId109" display="https://podminky.urs.cz/item/CS_URS_2024_01/783615551"/>
    <hyperlink ref="F534" r:id="rId110" display="https://podminky.urs.cz/item/CS_URS_2024_01/783617601"/>
    <hyperlink ref="F540" r:id="rId111" display="https://podminky.urs.cz/item/CS_URS_2024_01/784111001"/>
    <hyperlink ref="F543" r:id="rId112" display="https://podminky.urs.cz/item/CS_URS_2024_01/784121001"/>
    <hyperlink ref="F546" r:id="rId113" display="https://podminky.urs.cz/item/CS_URS_2024_01/784181121"/>
    <hyperlink ref="F549" r:id="rId114" display="https://podminky.urs.cz/item/CS_URS_2024_01/784211101"/>
    <hyperlink ref="F558" r:id="rId115" display="https://podminky.urs.cz/item/CS_URS_2024_01/HZS1292"/>
    <hyperlink ref="F563" r:id="rId116" display="https://podminky.urs.cz/item/CS_URS_2024_01/HZS1301"/>
    <hyperlink ref="F568" r:id="rId117" display="https://podminky.urs.cz/item/CS_URS_2024_01/HZS2221"/>
    <hyperlink ref="F573" r:id="rId118" display="https://podminky.urs.cz/item/CS_URS_2024_01/HZS2231"/>
    <hyperlink ref="F583" r:id="rId119" display="https://podminky.urs.cz/item/CS_URS_2024_01/013254000"/>
    <hyperlink ref="F587" r:id="rId120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2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16.5" customHeight="1">
      <c r="A9" s="41"/>
      <c r="B9" s="47"/>
      <c r="C9" s="41"/>
      <c r="D9" s="41"/>
      <c r="E9" s="146" t="s">
        <v>2884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3431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138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139</v>
      </c>
      <c r="F17" s="41"/>
      <c r="G17" s="41"/>
      <c r="H17" s="41"/>
      <c r="I17" s="145" t="s">
        <v>29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140</v>
      </c>
      <c r="F23" s="41"/>
      <c r="G23" s="41"/>
      <c r="H23" s="41"/>
      <c r="I23" s="145" t="s">
        <v>29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ROUND(J106,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ROUND((SUM(BE106:BE623)),  2)</f>
        <v>0</v>
      </c>
      <c r="G35" s="41"/>
      <c r="H35" s="41"/>
      <c r="I35" s="160">
        <v>0.20999999999999999</v>
      </c>
      <c r="J35" s="159">
        <f>ROUND(((SUM(BE106:BE623))*I35),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ROUND((SUM(BF106:BF623)),  2)</f>
        <v>0</v>
      </c>
      <c r="G36" s="41"/>
      <c r="H36" s="41"/>
      <c r="I36" s="160">
        <v>0.12</v>
      </c>
      <c r="J36" s="159">
        <f>ROUND(((SUM(BF106:BF623))*I36),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ROUND((SUM(BG106:BG623)),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ROUND((SUM(BH106:BH623)),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ROUND((SUM(BI106:BI623)),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2884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2-3 - Rekonstrukce sociálního zařízení 3NP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 xml:space="preserve">TRIVIS - Střední škola veřejnoprávní Karlovy Vary </v>
      </c>
      <c r="G58" s="43"/>
      <c r="H58" s="43"/>
      <c r="I58" s="35" t="s">
        <v>32</v>
      </c>
      <c r="J58" s="39" t="str">
        <f>E23</f>
        <v>Ing. arch. Jana Národová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J106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J107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146</v>
      </c>
      <c r="E65" s="185"/>
      <c r="F65" s="185"/>
      <c r="G65" s="185"/>
      <c r="H65" s="185"/>
      <c r="I65" s="185"/>
      <c r="J65" s="186">
        <f>J108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147</v>
      </c>
      <c r="E66" s="185"/>
      <c r="F66" s="185"/>
      <c r="G66" s="185"/>
      <c r="H66" s="185"/>
      <c r="I66" s="185"/>
      <c r="J66" s="186">
        <f>J149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148</v>
      </c>
      <c r="E67" s="185"/>
      <c r="F67" s="185"/>
      <c r="G67" s="185"/>
      <c r="H67" s="185"/>
      <c r="I67" s="185"/>
      <c r="J67" s="186">
        <f>J192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149</v>
      </c>
      <c r="E68" s="185"/>
      <c r="F68" s="185"/>
      <c r="G68" s="185"/>
      <c r="H68" s="185"/>
      <c r="I68" s="185"/>
      <c r="J68" s="186">
        <f>J209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150</v>
      </c>
      <c r="E69" s="180"/>
      <c r="F69" s="180"/>
      <c r="G69" s="180"/>
      <c r="H69" s="180"/>
      <c r="I69" s="180"/>
      <c r="J69" s="181">
        <f>J213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8"/>
      <c r="D70" s="184" t="s">
        <v>151</v>
      </c>
      <c r="E70" s="185"/>
      <c r="F70" s="185"/>
      <c r="G70" s="185"/>
      <c r="H70" s="185"/>
      <c r="I70" s="185"/>
      <c r="J70" s="186">
        <f>J214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152</v>
      </c>
      <c r="E71" s="185"/>
      <c r="F71" s="185"/>
      <c r="G71" s="185"/>
      <c r="H71" s="185"/>
      <c r="I71" s="185"/>
      <c r="J71" s="186">
        <f>J325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153</v>
      </c>
      <c r="E72" s="185"/>
      <c r="F72" s="185"/>
      <c r="G72" s="185"/>
      <c r="H72" s="185"/>
      <c r="I72" s="185"/>
      <c r="J72" s="186">
        <f>J335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154</v>
      </c>
      <c r="E73" s="185"/>
      <c r="F73" s="185"/>
      <c r="G73" s="185"/>
      <c r="H73" s="185"/>
      <c r="I73" s="185"/>
      <c r="J73" s="186">
        <f>J351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1199</v>
      </c>
      <c r="E74" s="185"/>
      <c r="F74" s="185"/>
      <c r="G74" s="185"/>
      <c r="H74" s="185"/>
      <c r="I74" s="185"/>
      <c r="J74" s="186">
        <f>J365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155</v>
      </c>
      <c r="E75" s="185"/>
      <c r="F75" s="185"/>
      <c r="G75" s="185"/>
      <c r="H75" s="185"/>
      <c r="I75" s="185"/>
      <c r="J75" s="186">
        <f>J372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156</v>
      </c>
      <c r="E76" s="185"/>
      <c r="F76" s="185"/>
      <c r="G76" s="185"/>
      <c r="H76" s="185"/>
      <c r="I76" s="185"/>
      <c r="J76" s="186">
        <f>J405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157</v>
      </c>
      <c r="E77" s="185"/>
      <c r="F77" s="185"/>
      <c r="G77" s="185"/>
      <c r="H77" s="185"/>
      <c r="I77" s="185"/>
      <c r="J77" s="186">
        <f>J415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8"/>
      <c r="D78" s="184" t="s">
        <v>158</v>
      </c>
      <c r="E78" s="185"/>
      <c r="F78" s="185"/>
      <c r="G78" s="185"/>
      <c r="H78" s="185"/>
      <c r="I78" s="185"/>
      <c r="J78" s="186">
        <f>J476</f>
        <v>0</v>
      </c>
      <c r="K78" s="128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8"/>
      <c r="D79" s="184" t="s">
        <v>159</v>
      </c>
      <c r="E79" s="185"/>
      <c r="F79" s="185"/>
      <c r="G79" s="185"/>
      <c r="H79" s="185"/>
      <c r="I79" s="185"/>
      <c r="J79" s="186">
        <f>J523</f>
        <v>0</v>
      </c>
      <c r="K79" s="128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8"/>
      <c r="D80" s="184" t="s">
        <v>160</v>
      </c>
      <c r="E80" s="185"/>
      <c r="F80" s="185"/>
      <c r="G80" s="185"/>
      <c r="H80" s="185"/>
      <c r="I80" s="185"/>
      <c r="J80" s="186">
        <f>J568</f>
        <v>0</v>
      </c>
      <c r="K80" s="128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9" customFormat="1" ht="24.96" customHeight="1">
      <c r="A81" s="9"/>
      <c r="B81" s="177"/>
      <c r="C81" s="178"/>
      <c r="D81" s="179" t="s">
        <v>161</v>
      </c>
      <c r="E81" s="180"/>
      <c r="F81" s="180"/>
      <c r="G81" s="180"/>
      <c r="H81" s="180"/>
      <c r="I81" s="180"/>
      <c r="J81" s="181">
        <f>J586</f>
        <v>0</v>
      </c>
      <c r="K81" s="178"/>
      <c r="L81" s="182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9" customFormat="1" ht="24.96" customHeight="1">
      <c r="A82" s="9"/>
      <c r="B82" s="177"/>
      <c r="C82" s="178"/>
      <c r="D82" s="179" t="s">
        <v>162</v>
      </c>
      <c r="E82" s="180"/>
      <c r="F82" s="180"/>
      <c r="G82" s="180"/>
      <c r="H82" s="180"/>
      <c r="I82" s="180"/>
      <c r="J82" s="181">
        <f>J615</f>
        <v>0</v>
      </c>
      <c r="K82" s="178"/>
      <c r="L82" s="182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10" customFormat="1" ht="19.92" customHeight="1">
      <c r="A83" s="10"/>
      <c r="B83" s="183"/>
      <c r="C83" s="128"/>
      <c r="D83" s="184" t="s">
        <v>163</v>
      </c>
      <c r="E83" s="185"/>
      <c r="F83" s="185"/>
      <c r="G83" s="185"/>
      <c r="H83" s="185"/>
      <c r="I83" s="185"/>
      <c r="J83" s="186">
        <f>J616</f>
        <v>0</v>
      </c>
      <c r="K83" s="128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3"/>
      <c r="C84" s="128"/>
      <c r="D84" s="184" t="s">
        <v>164</v>
      </c>
      <c r="E84" s="185"/>
      <c r="F84" s="185"/>
      <c r="G84" s="185"/>
      <c r="H84" s="185"/>
      <c r="I84" s="185"/>
      <c r="J84" s="186">
        <f>J620</f>
        <v>0</v>
      </c>
      <c r="K84" s="128"/>
      <c r="L84" s="187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2" customFormat="1" ht="21.84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62"/>
      <c r="C86" s="63"/>
      <c r="D86" s="63"/>
      <c r="E86" s="63"/>
      <c r="F86" s="63"/>
      <c r="G86" s="63"/>
      <c r="H86" s="63"/>
      <c r="I86" s="63"/>
      <c r="J86" s="63"/>
      <c r="K86" s="6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90" s="2" customFormat="1" ht="6.96" customHeight="1">
      <c r="A90" s="41"/>
      <c r="B90" s="64"/>
      <c r="C90" s="65"/>
      <c r="D90" s="65"/>
      <c r="E90" s="65"/>
      <c r="F90" s="65"/>
      <c r="G90" s="65"/>
      <c r="H90" s="65"/>
      <c r="I90" s="65"/>
      <c r="J90" s="65"/>
      <c r="K90" s="65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24.96" customHeight="1">
      <c r="A91" s="41"/>
      <c r="B91" s="42"/>
      <c r="C91" s="26" t="s">
        <v>165</v>
      </c>
      <c r="D91" s="43"/>
      <c r="E91" s="43"/>
      <c r="F91" s="43"/>
      <c r="G91" s="43"/>
      <c r="H91" s="43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5" t="s">
        <v>16</v>
      </c>
      <c r="D93" s="43"/>
      <c r="E93" s="43"/>
      <c r="F93" s="43"/>
      <c r="G93" s="43"/>
      <c r="H93" s="43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26.25" customHeight="1">
      <c r="A94" s="41"/>
      <c r="B94" s="42"/>
      <c r="C94" s="43"/>
      <c r="D94" s="43"/>
      <c r="E94" s="172" t="str">
        <f>E7</f>
        <v xml:space="preserve">Rekonstrukce a výměna ZTI J.Palacha č.p. 932/20 a  I.P. Pavlova č.p. 1216/29, Karlovy Vary</v>
      </c>
      <c r="F94" s="35"/>
      <c r="G94" s="35"/>
      <c r="H94" s="35"/>
      <c r="I94" s="43"/>
      <c r="J94" s="43"/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" customFormat="1" ht="12" customHeight="1">
      <c r="B95" s="24"/>
      <c r="C95" s="35" t="s">
        <v>134</v>
      </c>
      <c r="D95" s="25"/>
      <c r="E95" s="25"/>
      <c r="F95" s="25"/>
      <c r="G95" s="25"/>
      <c r="H95" s="25"/>
      <c r="I95" s="25"/>
      <c r="J95" s="25"/>
      <c r="K95" s="25"/>
      <c r="L95" s="23"/>
    </row>
    <row r="96" s="2" customFormat="1" ht="16.5" customHeight="1">
      <c r="A96" s="41"/>
      <c r="B96" s="42"/>
      <c r="C96" s="43"/>
      <c r="D96" s="43"/>
      <c r="E96" s="172" t="s">
        <v>2884</v>
      </c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2" customHeight="1">
      <c r="A97" s="41"/>
      <c r="B97" s="42"/>
      <c r="C97" s="35" t="s">
        <v>136</v>
      </c>
      <c r="D97" s="43"/>
      <c r="E97" s="43"/>
      <c r="F97" s="43"/>
      <c r="G97" s="43"/>
      <c r="H97" s="43"/>
      <c r="I97" s="43"/>
      <c r="J97" s="43"/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6.5" customHeight="1">
      <c r="A98" s="41"/>
      <c r="B98" s="42"/>
      <c r="C98" s="43"/>
      <c r="D98" s="43"/>
      <c r="E98" s="72" t="str">
        <f>E11</f>
        <v>2-3 - Rekonstrukce sociálního zařízení 3NP</v>
      </c>
      <c r="F98" s="43"/>
      <c r="G98" s="43"/>
      <c r="H98" s="43"/>
      <c r="I98" s="43"/>
      <c r="J98" s="43"/>
      <c r="K98" s="43"/>
      <c r="L98" s="147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2" customHeight="1">
      <c r="A100" s="41"/>
      <c r="B100" s="42"/>
      <c r="C100" s="35" t="s">
        <v>21</v>
      </c>
      <c r="D100" s="43"/>
      <c r="E100" s="43"/>
      <c r="F100" s="30" t="str">
        <f>F14</f>
        <v xml:space="preserve"> </v>
      </c>
      <c r="G100" s="43"/>
      <c r="H100" s="43"/>
      <c r="I100" s="35" t="s">
        <v>23</v>
      </c>
      <c r="J100" s="75" t="str">
        <f>IF(J14="","",J14)</f>
        <v>12. 2. 2024</v>
      </c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6.96" customHeight="1">
      <c r="A101" s="41"/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25.65" customHeight="1">
      <c r="A102" s="41"/>
      <c r="B102" s="42"/>
      <c r="C102" s="35" t="s">
        <v>25</v>
      </c>
      <c r="D102" s="43"/>
      <c r="E102" s="43"/>
      <c r="F102" s="30" t="str">
        <f>E17</f>
        <v xml:space="preserve">TRIVIS - Střední škola veřejnoprávní Karlovy Vary </v>
      </c>
      <c r="G102" s="43"/>
      <c r="H102" s="43"/>
      <c r="I102" s="35" t="s">
        <v>32</v>
      </c>
      <c r="J102" s="39" t="str">
        <f>E23</f>
        <v>Ing. arch. Jana Národová</v>
      </c>
      <c r="K102" s="43"/>
      <c r="L102" s="147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5.15" customHeight="1">
      <c r="A103" s="41"/>
      <c r="B103" s="42"/>
      <c r="C103" s="35" t="s">
        <v>30</v>
      </c>
      <c r="D103" s="43"/>
      <c r="E103" s="43"/>
      <c r="F103" s="30" t="str">
        <f>IF(E20="","",E20)</f>
        <v>Vyplň údaj</v>
      </c>
      <c r="G103" s="43"/>
      <c r="H103" s="43"/>
      <c r="I103" s="35" t="s">
        <v>36</v>
      </c>
      <c r="J103" s="39" t="str">
        <f>E26</f>
        <v xml:space="preserve"> </v>
      </c>
      <c r="K103" s="43"/>
      <c r="L103" s="147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10.32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147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11" customFormat="1" ht="29.28" customHeight="1">
      <c r="A105" s="188"/>
      <c r="B105" s="189"/>
      <c r="C105" s="190" t="s">
        <v>166</v>
      </c>
      <c r="D105" s="191" t="s">
        <v>58</v>
      </c>
      <c r="E105" s="191" t="s">
        <v>54</v>
      </c>
      <c r="F105" s="191" t="s">
        <v>55</v>
      </c>
      <c r="G105" s="191" t="s">
        <v>167</v>
      </c>
      <c r="H105" s="191" t="s">
        <v>168</v>
      </c>
      <c r="I105" s="191" t="s">
        <v>169</v>
      </c>
      <c r="J105" s="191" t="s">
        <v>143</v>
      </c>
      <c r="K105" s="192" t="s">
        <v>170</v>
      </c>
      <c r="L105" s="193"/>
      <c r="M105" s="95" t="s">
        <v>19</v>
      </c>
      <c r="N105" s="96" t="s">
        <v>43</v>
      </c>
      <c r="O105" s="96" t="s">
        <v>171</v>
      </c>
      <c r="P105" s="96" t="s">
        <v>172</v>
      </c>
      <c r="Q105" s="96" t="s">
        <v>173</v>
      </c>
      <c r="R105" s="96" t="s">
        <v>174</v>
      </c>
      <c r="S105" s="96" t="s">
        <v>175</v>
      </c>
      <c r="T105" s="97" t="s">
        <v>176</v>
      </c>
      <c r="U105" s="188"/>
      <c r="V105" s="188"/>
      <c r="W105" s="188"/>
      <c r="X105" s="188"/>
      <c r="Y105" s="188"/>
      <c r="Z105" s="188"/>
      <c r="AA105" s="188"/>
      <c r="AB105" s="188"/>
      <c r="AC105" s="188"/>
      <c r="AD105" s="188"/>
      <c r="AE105" s="188"/>
    </row>
    <row r="106" s="2" customFormat="1" ht="22.8" customHeight="1">
      <c r="A106" s="41"/>
      <c r="B106" s="42"/>
      <c r="C106" s="102" t="s">
        <v>177</v>
      </c>
      <c r="D106" s="43"/>
      <c r="E106" s="43"/>
      <c r="F106" s="43"/>
      <c r="G106" s="43"/>
      <c r="H106" s="43"/>
      <c r="I106" s="43"/>
      <c r="J106" s="194">
        <f>BK106</f>
        <v>0</v>
      </c>
      <c r="K106" s="43"/>
      <c r="L106" s="47"/>
      <c r="M106" s="98"/>
      <c r="N106" s="195"/>
      <c r="O106" s="99"/>
      <c r="P106" s="196">
        <f>P107+P213+P586+P615</f>
        <v>0</v>
      </c>
      <c r="Q106" s="99"/>
      <c r="R106" s="196">
        <f>R107+R213+R586+R615</f>
        <v>10.039223590000001</v>
      </c>
      <c r="S106" s="99"/>
      <c r="T106" s="197">
        <f>T107+T213+T586+T615</f>
        <v>9.2181323800000019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72</v>
      </c>
      <c r="AU106" s="20" t="s">
        <v>144</v>
      </c>
      <c r="BK106" s="198">
        <f>BK107+BK213+BK586+BK615</f>
        <v>0</v>
      </c>
    </row>
    <row r="107" s="12" customFormat="1" ht="25.92" customHeight="1">
      <c r="A107" s="12"/>
      <c r="B107" s="199"/>
      <c r="C107" s="200"/>
      <c r="D107" s="201" t="s">
        <v>72</v>
      </c>
      <c r="E107" s="202" t="s">
        <v>178</v>
      </c>
      <c r="F107" s="202" t="s">
        <v>179</v>
      </c>
      <c r="G107" s="200"/>
      <c r="H107" s="200"/>
      <c r="I107" s="203"/>
      <c r="J107" s="204">
        <f>BK107</f>
        <v>0</v>
      </c>
      <c r="K107" s="200"/>
      <c r="L107" s="205"/>
      <c r="M107" s="206"/>
      <c r="N107" s="207"/>
      <c r="O107" s="207"/>
      <c r="P107" s="208">
        <f>P108+P149+P192+P209</f>
        <v>0</v>
      </c>
      <c r="Q107" s="207"/>
      <c r="R107" s="208">
        <f>R108+R149+R192+R209</f>
        <v>7.3900557500000001</v>
      </c>
      <c r="S107" s="207"/>
      <c r="T107" s="209">
        <f>T108+T149+T192+T209</f>
        <v>8.6686500000000013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73</v>
      </c>
      <c r="AY107" s="210" t="s">
        <v>180</v>
      </c>
      <c r="BK107" s="212">
        <f>BK108+BK149+BK192+BK209</f>
        <v>0</v>
      </c>
    </row>
    <row r="108" s="12" customFormat="1" ht="22.8" customHeight="1">
      <c r="A108" s="12"/>
      <c r="B108" s="199"/>
      <c r="C108" s="200"/>
      <c r="D108" s="201" t="s">
        <v>72</v>
      </c>
      <c r="E108" s="213" t="s">
        <v>181</v>
      </c>
      <c r="F108" s="213" t="s">
        <v>182</v>
      </c>
      <c r="G108" s="200"/>
      <c r="H108" s="200"/>
      <c r="I108" s="203"/>
      <c r="J108" s="214">
        <f>BK108</f>
        <v>0</v>
      </c>
      <c r="K108" s="200"/>
      <c r="L108" s="205"/>
      <c r="M108" s="206"/>
      <c r="N108" s="207"/>
      <c r="O108" s="207"/>
      <c r="P108" s="208">
        <f>SUM(P109:P148)</f>
        <v>0</v>
      </c>
      <c r="Q108" s="207"/>
      <c r="R108" s="208">
        <f>SUM(R109:R148)</f>
        <v>7.3870870000000002</v>
      </c>
      <c r="S108" s="207"/>
      <c r="T108" s="209">
        <f>SUM(T109:T148)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0" t="s">
        <v>80</v>
      </c>
      <c r="AT108" s="211" t="s">
        <v>72</v>
      </c>
      <c r="AU108" s="211" t="s">
        <v>80</v>
      </c>
      <c r="AY108" s="210" t="s">
        <v>180</v>
      </c>
      <c r="BK108" s="212">
        <f>SUM(BK109:BK148)</f>
        <v>0</v>
      </c>
    </row>
    <row r="109" s="2" customFormat="1" ht="24.15" customHeight="1">
      <c r="A109" s="41"/>
      <c r="B109" s="42"/>
      <c r="C109" s="215" t="s">
        <v>80</v>
      </c>
      <c r="D109" s="215" t="s">
        <v>183</v>
      </c>
      <c r="E109" s="216" t="s">
        <v>184</v>
      </c>
      <c r="F109" s="217" t="s">
        <v>185</v>
      </c>
      <c r="G109" s="218" t="s">
        <v>186</v>
      </c>
      <c r="H109" s="219">
        <v>13.75</v>
      </c>
      <c r="I109" s="220"/>
      <c r="J109" s="221">
        <f>ROUND(I109*H109,2)</f>
        <v>0</v>
      </c>
      <c r="K109" s="217" t="s">
        <v>187</v>
      </c>
      <c r="L109" s="47"/>
      <c r="M109" s="222" t="s">
        <v>19</v>
      </c>
      <c r="N109" s="223" t="s">
        <v>44</v>
      </c>
      <c r="O109" s="87"/>
      <c r="P109" s="224">
        <f>O109*H109</f>
        <v>0</v>
      </c>
      <c r="Q109" s="224">
        <v>0.0014</v>
      </c>
      <c r="R109" s="224">
        <f>Q109*H109</f>
        <v>0.01925</v>
      </c>
      <c r="S109" s="224">
        <v>0</v>
      </c>
      <c r="T109" s="22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6" t="s">
        <v>188</v>
      </c>
      <c r="AT109" s="226" t="s">
        <v>183</v>
      </c>
      <c r="AU109" s="226" t="s">
        <v>82</v>
      </c>
      <c r="AY109" s="20" t="s">
        <v>180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20" t="s">
        <v>80</v>
      </c>
      <c r="BK109" s="227">
        <f>ROUND(I109*H109,2)</f>
        <v>0</v>
      </c>
      <c r="BL109" s="20" t="s">
        <v>188</v>
      </c>
      <c r="BM109" s="226" t="s">
        <v>3432</v>
      </c>
    </row>
    <row r="110" s="2" customFormat="1">
      <c r="A110" s="41"/>
      <c r="B110" s="42"/>
      <c r="C110" s="43"/>
      <c r="D110" s="228" t="s">
        <v>190</v>
      </c>
      <c r="E110" s="43"/>
      <c r="F110" s="229" t="s">
        <v>191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190</v>
      </c>
      <c r="AU110" s="20" t="s">
        <v>82</v>
      </c>
    </row>
    <row r="111" s="2" customFormat="1">
      <c r="A111" s="41"/>
      <c r="B111" s="42"/>
      <c r="C111" s="43"/>
      <c r="D111" s="233" t="s">
        <v>192</v>
      </c>
      <c r="E111" s="43"/>
      <c r="F111" s="234" t="s">
        <v>193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192</v>
      </c>
      <c r="AU111" s="20" t="s">
        <v>82</v>
      </c>
    </row>
    <row r="112" s="2" customFormat="1" ht="37.8" customHeight="1">
      <c r="A112" s="41"/>
      <c r="B112" s="42"/>
      <c r="C112" s="215" t="s">
        <v>82</v>
      </c>
      <c r="D112" s="215" t="s">
        <v>183</v>
      </c>
      <c r="E112" s="216" t="s">
        <v>194</v>
      </c>
      <c r="F112" s="217" t="s">
        <v>195</v>
      </c>
      <c r="G112" s="218" t="s">
        <v>186</v>
      </c>
      <c r="H112" s="219">
        <v>13.75</v>
      </c>
      <c r="I112" s="220"/>
      <c r="J112" s="221">
        <f>ROUND(I112*H112,2)</f>
        <v>0</v>
      </c>
      <c r="K112" s="217" t="s">
        <v>187</v>
      </c>
      <c r="L112" s="47"/>
      <c r="M112" s="222" t="s">
        <v>19</v>
      </c>
      <c r="N112" s="223" t="s">
        <v>44</v>
      </c>
      <c r="O112" s="87"/>
      <c r="P112" s="224">
        <f>O112*H112</f>
        <v>0</v>
      </c>
      <c r="Q112" s="224">
        <v>0.032300000000000002</v>
      </c>
      <c r="R112" s="224">
        <f>Q112*H112</f>
        <v>0.44412500000000005</v>
      </c>
      <c r="S112" s="224">
        <v>0</v>
      </c>
      <c r="T112" s="22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6" t="s">
        <v>188</v>
      </c>
      <c r="AT112" s="226" t="s">
        <v>183</v>
      </c>
      <c r="AU112" s="226" t="s">
        <v>82</v>
      </c>
      <c r="AY112" s="20" t="s">
        <v>180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20" t="s">
        <v>80</v>
      </c>
      <c r="BK112" s="227">
        <f>ROUND(I112*H112,2)</f>
        <v>0</v>
      </c>
      <c r="BL112" s="20" t="s">
        <v>188</v>
      </c>
      <c r="BM112" s="226" t="s">
        <v>3433</v>
      </c>
    </row>
    <row r="113" s="2" customFormat="1">
      <c r="A113" s="41"/>
      <c r="B113" s="42"/>
      <c r="C113" s="43"/>
      <c r="D113" s="228" t="s">
        <v>190</v>
      </c>
      <c r="E113" s="43"/>
      <c r="F113" s="229" t="s">
        <v>197</v>
      </c>
      <c r="G113" s="43"/>
      <c r="H113" s="43"/>
      <c r="I113" s="230"/>
      <c r="J113" s="43"/>
      <c r="K113" s="43"/>
      <c r="L113" s="47"/>
      <c r="M113" s="231"/>
      <c r="N113" s="23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190</v>
      </c>
      <c r="AU113" s="20" t="s">
        <v>82</v>
      </c>
    </row>
    <row r="114" s="2" customFormat="1">
      <c r="A114" s="41"/>
      <c r="B114" s="42"/>
      <c r="C114" s="43"/>
      <c r="D114" s="233" t="s">
        <v>192</v>
      </c>
      <c r="E114" s="43"/>
      <c r="F114" s="234" t="s">
        <v>198</v>
      </c>
      <c r="G114" s="43"/>
      <c r="H114" s="43"/>
      <c r="I114" s="230"/>
      <c r="J114" s="43"/>
      <c r="K114" s="43"/>
      <c r="L114" s="47"/>
      <c r="M114" s="231"/>
      <c r="N114" s="23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192</v>
      </c>
      <c r="AU114" s="20" t="s">
        <v>82</v>
      </c>
    </row>
    <row r="115" s="2" customFormat="1" ht="33" customHeight="1">
      <c r="A115" s="41"/>
      <c r="B115" s="42"/>
      <c r="C115" s="215" t="s">
        <v>199</v>
      </c>
      <c r="D115" s="215" t="s">
        <v>183</v>
      </c>
      <c r="E115" s="216" t="s">
        <v>200</v>
      </c>
      <c r="F115" s="217" t="s">
        <v>201</v>
      </c>
      <c r="G115" s="218" t="s">
        <v>186</v>
      </c>
      <c r="H115" s="219">
        <v>13.75</v>
      </c>
      <c r="I115" s="220"/>
      <c r="J115" s="221">
        <f>ROUND(I115*H115,2)</f>
        <v>0</v>
      </c>
      <c r="K115" s="217" t="s">
        <v>187</v>
      </c>
      <c r="L115" s="47"/>
      <c r="M115" s="222" t="s">
        <v>19</v>
      </c>
      <c r="N115" s="223" t="s">
        <v>44</v>
      </c>
      <c r="O115" s="87"/>
      <c r="P115" s="224">
        <f>O115*H115</f>
        <v>0</v>
      </c>
      <c r="Q115" s="224">
        <v>0.0104</v>
      </c>
      <c r="R115" s="224">
        <f>Q115*H115</f>
        <v>0.14299999999999999</v>
      </c>
      <c r="S115" s="224">
        <v>0</v>
      </c>
      <c r="T115" s="22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6" t="s">
        <v>188</v>
      </c>
      <c r="AT115" s="226" t="s">
        <v>183</v>
      </c>
      <c r="AU115" s="226" t="s">
        <v>82</v>
      </c>
      <c r="AY115" s="20" t="s">
        <v>180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20" t="s">
        <v>80</v>
      </c>
      <c r="BK115" s="227">
        <f>ROUND(I115*H115,2)</f>
        <v>0</v>
      </c>
      <c r="BL115" s="20" t="s">
        <v>188</v>
      </c>
      <c r="BM115" s="226" t="s">
        <v>3434</v>
      </c>
    </row>
    <row r="116" s="2" customFormat="1">
      <c r="A116" s="41"/>
      <c r="B116" s="42"/>
      <c r="C116" s="43"/>
      <c r="D116" s="228" t="s">
        <v>190</v>
      </c>
      <c r="E116" s="43"/>
      <c r="F116" s="229" t="s">
        <v>203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190</v>
      </c>
      <c r="AU116" s="20" t="s">
        <v>82</v>
      </c>
    </row>
    <row r="117" s="2" customFormat="1">
      <c r="A117" s="41"/>
      <c r="B117" s="42"/>
      <c r="C117" s="43"/>
      <c r="D117" s="233" t="s">
        <v>192</v>
      </c>
      <c r="E117" s="43"/>
      <c r="F117" s="234" t="s">
        <v>204</v>
      </c>
      <c r="G117" s="43"/>
      <c r="H117" s="43"/>
      <c r="I117" s="230"/>
      <c r="J117" s="43"/>
      <c r="K117" s="43"/>
      <c r="L117" s="47"/>
      <c r="M117" s="231"/>
      <c r="N117" s="23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192</v>
      </c>
      <c r="AU117" s="20" t="s">
        <v>82</v>
      </c>
    </row>
    <row r="118" s="2" customFormat="1" ht="24.15" customHeight="1">
      <c r="A118" s="41"/>
      <c r="B118" s="42"/>
      <c r="C118" s="215" t="s">
        <v>188</v>
      </c>
      <c r="D118" s="215" t="s">
        <v>183</v>
      </c>
      <c r="E118" s="216" t="s">
        <v>205</v>
      </c>
      <c r="F118" s="217" t="s">
        <v>206</v>
      </c>
      <c r="G118" s="218" t="s">
        <v>186</v>
      </c>
      <c r="H118" s="219">
        <v>106.52800000000001</v>
      </c>
      <c r="I118" s="220"/>
      <c r="J118" s="221">
        <f>ROUND(I118*H118,2)</f>
        <v>0</v>
      </c>
      <c r="K118" s="217" t="s">
        <v>187</v>
      </c>
      <c r="L118" s="47"/>
      <c r="M118" s="222" t="s">
        <v>19</v>
      </c>
      <c r="N118" s="223" t="s">
        <v>44</v>
      </c>
      <c r="O118" s="87"/>
      <c r="P118" s="224">
        <f>O118*H118</f>
        <v>0</v>
      </c>
      <c r="Q118" s="224">
        <v>0.0014</v>
      </c>
      <c r="R118" s="224">
        <f>Q118*H118</f>
        <v>0.1491392</v>
      </c>
      <c r="S118" s="224">
        <v>0</v>
      </c>
      <c r="T118" s="225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6" t="s">
        <v>188</v>
      </c>
      <c r="AT118" s="226" t="s">
        <v>183</v>
      </c>
      <c r="AU118" s="226" t="s">
        <v>82</v>
      </c>
      <c r="AY118" s="20" t="s">
        <v>180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20" t="s">
        <v>80</v>
      </c>
      <c r="BK118" s="227">
        <f>ROUND(I118*H118,2)</f>
        <v>0</v>
      </c>
      <c r="BL118" s="20" t="s">
        <v>188</v>
      </c>
      <c r="BM118" s="226" t="s">
        <v>3435</v>
      </c>
    </row>
    <row r="119" s="2" customFormat="1">
      <c r="A119" s="41"/>
      <c r="B119" s="42"/>
      <c r="C119" s="43"/>
      <c r="D119" s="228" t="s">
        <v>190</v>
      </c>
      <c r="E119" s="43"/>
      <c r="F119" s="229" t="s">
        <v>208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190</v>
      </c>
      <c r="AU119" s="20" t="s">
        <v>82</v>
      </c>
    </row>
    <row r="120" s="2" customFormat="1">
      <c r="A120" s="41"/>
      <c r="B120" s="42"/>
      <c r="C120" s="43"/>
      <c r="D120" s="233" t="s">
        <v>192</v>
      </c>
      <c r="E120" s="43"/>
      <c r="F120" s="234" t="s">
        <v>209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192</v>
      </c>
      <c r="AU120" s="20" t="s">
        <v>82</v>
      </c>
    </row>
    <row r="121" s="2" customFormat="1" ht="24.15" customHeight="1">
      <c r="A121" s="41"/>
      <c r="B121" s="42"/>
      <c r="C121" s="215" t="s">
        <v>210</v>
      </c>
      <c r="D121" s="215" t="s">
        <v>183</v>
      </c>
      <c r="E121" s="216" t="s">
        <v>211</v>
      </c>
      <c r="F121" s="217" t="s">
        <v>212</v>
      </c>
      <c r="G121" s="218" t="s">
        <v>186</v>
      </c>
      <c r="H121" s="219">
        <v>62.380000000000003</v>
      </c>
      <c r="I121" s="220"/>
      <c r="J121" s="221">
        <f>ROUND(I121*H121,2)</f>
        <v>0</v>
      </c>
      <c r="K121" s="217" t="s">
        <v>187</v>
      </c>
      <c r="L121" s="47"/>
      <c r="M121" s="222" t="s">
        <v>19</v>
      </c>
      <c r="N121" s="223" t="s">
        <v>44</v>
      </c>
      <c r="O121" s="87"/>
      <c r="P121" s="224">
        <f>O121*H121</f>
        <v>0</v>
      </c>
      <c r="Q121" s="224">
        <v>0.026200000000000001</v>
      </c>
      <c r="R121" s="224">
        <f>Q121*H121</f>
        <v>1.6343560000000001</v>
      </c>
      <c r="S121" s="224">
        <v>0</v>
      </c>
      <c r="T121" s="22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6" t="s">
        <v>188</v>
      </c>
      <c r="AT121" s="226" t="s">
        <v>183</v>
      </c>
      <c r="AU121" s="226" t="s">
        <v>82</v>
      </c>
      <c r="AY121" s="20" t="s">
        <v>180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20" t="s">
        <v>80</v>
      </c>
      <c r="BK121" s="227">
        <f>ROUND(I121*H121,2)</f>
        <v>0</v>
      </c>
      <c r="BL121" s="20" t="s">
        <v>188</v>
      </c>
      <c r="BM121" s="226" t="s">
        <v>3436</v>
      </c>
    </row>
    <row r="122" s="2" customFormat="1">
      <c r="A122" s="41"/>
      <c r="B122" s="42"/>
      <c r="C122" s="43"/>
      <c r="D122" s="228" t="s">
        <v>190</v>
      </c>
      <c r="E122" s="43"/>
      <c r="F122" s="229" t="s">
        <v>214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190</v>
      </c>
      <c r="AU122" s="20" t="s">
        <v>82</v>
      </c>
    </row>
    <row r="123" s="2" customFormat="1">
      <c r="A123" s="41"/>
      <c r="B123" s="42"/>
      <c r="C123" s="43"/>
      <c r="D123" s="233" t="s">
        <v>192</v>
      </c>
      <c r="E123" s="43"/>
      <c r="F123" s="234" t="s">
        <v>215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192</v>
      </c>
      <c r="AU123" s="20" t="s">
        <v>82</v>
      </c>
    </row>
    <row r="124" s="13" customFormat="1">
      <c r="A124" s="13"/>
      <c r="B124" s="235"/>
      <c r="C124" s="236"/>
      <c r="D124" s="228" t="s">
        <v>216</v>
      </c>
      <c r="E124" s="237" t="s">
        <v>19</v>
      </c>
      <c r="F124" s="238" t="s">
        <v>3437</v>
      </c>
      <c r="G124" s="236"/>
      <c r="H124" s="239">
        <v>7.2999999999999998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216</v>
      </c>
      <c r="AU124" s="245" t="s">
        <v>82</v>
      </c>
      <c r="AV124" s="13" t="s">
        <v>82</v>
      </c>
      <c r="AW124" s="13" t="s">
        <v>35</v>
      </c>
      <c r="AX124" s="13" t="s">
        <v>73</v>
      </c>
      <c r="AY124" s="245" t="s">
        <v>180</v>
      </c>
    </row>
    <row r="125" s="13" customFormat="1">
      <c r="A125" s="13"/>
      <c r="B125" s="235"/>
      <c r="C125" s="236"/>
      <c r="D125" s="228" t="s">
        <v>216</v>
      </c>
      <c r="E125" s="237" t="s">
        <v>19</v>
      </c>
      <c r="F125" s="238" t="s">
        <v>3438</v>
      </c>
      <c r="G125" s="236"/>
      <c r="H125" s="239">
        <v>6.3799999999999999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216</v>
      </c>
      <c r="AU125" s="245" t="s">
        <v>82</v>
      </c>
      <c r="AV125" s="13" t="s">
        <v>82</v>
      </c>
      <c r="AW125" s="13" t="s">
        <v>35</v>
      </c>
      <c r="AX125" s="13" t="s">
        <v>73</v>
      </c>
      <c r="AY125" s="245" t="s">
        <v>180</v>
      </c>
    </row>
    <row r="126" s="13" customFormat="1">
      <c r="A126" s="13"/>
      <c r="B126" s="235"/>
      <c r="C126" s="236"/>
      <c r="D126" s="228" t="s">
        <v>216</v>
      </c>
      <c r="E126" s="237" t="s">
        <v>19</v>
      </c>
      <c r="F126" s="238" t="s">
        <v>3439</v>
      </c>
      <c r="G126" s="236"/>
      <c r="H126" s="239">
        <v>9.9800000000000004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216</v>
      </c>
      <c r="AU126" s="245" t="s">
        <v>82</v>
      </c>
      <c r="AV126" s="13" t="s">
        <v>82</v>
      </c>
      <c r="AW126" s="13" t="s">
        <v>35</v>
      </c>
      <c r="AX126" s="13" t="s">
        <v>73</v>
      </c>
      <c r="AY126" s="245" t="s">
        <v>180</v>
      </c>
    </row>
    <row r="127" s="13" customFormat="1">
      <c r="A127" s="13"/>
      <c r="B127" s="235"/>
      <c r="C127" s="236"/>
      <c r="D127" s="228" t="s">
        <v>216</v>
      </c>
      <c r="E127" s="237" t="s">
        <v>19</v>
      </c>
      <c r="F127" s="238" t="s">
        <v>3440</v>
      </c>
      <c r="G127" s="236"/>
      <c r="H127" s="239">
        <v>8.1400000000000006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216</v>
      </c>
      <c r="AU127" s="245" t="s">
        <v>82</v>
      </c>
      <c r="AV127" s="13" t="s">
        <v>82</v>
      </c>
      <c r="AW127" s="13" t="s">
        <v>35</v>
      </c>
      <c r="AX127" s="13" t="s">
        <v>73</v>
      </c>
      <c r="AY127" s="245" t="s">
        <v>180</v>
      </c>
    </row>
    <row r="128" s="13" customFormat="1">
      <c r="A128" s="13"/>
      <c r="B128" s="235"/>
      <c r="C128" s="236"/>
      <c r="D128" s="228" t="s">
        <v>216</v>
      </c>
      <c r="E128" s="237" t="s">
        <v>19</v>
      </c>
      <c r="F128" s="238" t="s">
        <v>3441</v>
      </c>
      <c r="G128" s="236"/>
      <c r="H128" s="239">
        <v>23.98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216</v>
      </c>
      <c r="AU128" s="245" t="s">
        <v>82</v>
      </c>
      <c r="AV128" s="13" t="s">
        <v>82</v>
      </c>
      <c r="AW128" s="13" t="s">
        <v>35</v>
      </c>
      <c r="AX128" s="13" t="s">
        <v>73</v>
      </c>
      <c r="AY128" s="245" t="s">
        <v>180</v>
      </c>
    </row>
    <row r="129" s="13" customFormat="1">
      <c r="A129" s="13"/>
      <c r="B129" s="235"/>
      <c r="C129" s="236"/>
      <c r="D129" s="228" t="s">
        <v>216</v>
      </c>
      <c r="E129" s="237" t="s">
        <v>19</v>
      </c>
      <c r="F129" s="238" t="s">
        <v>3442</v>
      </c>
      <c r="G129" s="236"/>
      <c r="H129" s="239">
        <v>6.5999999999999996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216</v>
      </c>
      <c r="AU129" s="245" t="s">
        <v>82</v>
      </c>
      <c r="AV129" s="13" t="s">
        <v>82</v>
      </c>
      <c r="AW129" s="13" t="s">
        <v>35</v>
      </c>
      <c r="AX129" s="13" t="s">
        <v>73</v>
      </c>
      <c r="AY129" s="245" t="s">
        <v>180</v>
      </c>
    </row>
    <row r="130" s="14" customFormat="1">
      <c r="A130" s="14"/>
      <c r="B130" s="246"/>
      <c r="C130" s="247"/>
      <c r="D130" s="228" t="s">
        <v>216</v>
      </c>
      <c r="E130" s="248" t="s">
        <v>19</v>
      </c>
      <c r="F130" s="249" t="s">
        <v>293</v>
      </c>
      <c r="G130" s="247"/>
      <c r="H130" s="250">
        <v>62.380000000000003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6" t="s">
        <v>216</v>
      </c>
      <c r="AU130" s="256" t="s">
        <v>82</v>
      </c>
      <c r="AV130" s="14" t="s">
        <v>188</v>
      </c>
      <c r="AW130" s="14" t="s">
        <v>35</v>
      </c>
      <c r="AX130" s="14" t="s">
        <v>80</v>
      </c>
      <c r="AY130" s="256" t="s">
        <v>180</v>
      </c>
    </row>
    <row r="131" s="2" customFormat="1" ht="37.8" customHeight="1">
      <c r="A131" s="41"/>
      <c r="B131" s="42"/>
      <c r="C131" s="215" t="s">
        <v>181</v>
      </c>
      <c r="D131" s="215" t="s">
        <v>183</v>
      </c>
      <c r="E131" s="216" t="s">
        <v>218</v>
      </c>
      <c r="F131" s="217" t="s">
        <v>219</v>
      </c>
      <c r="G131" s="218" t="s">
        <v>186</v>
      </c>
      <c r="H131" s="219">
        <v>44.148000000000003</v>
      </c>
      <c r="I131" s="220"/>
      <c r="J131" s="221">
        <f>ROUND(I131*H131,2)</f>
        <v>0</v>
      </c>
      <c r="K131" s="217" t="s">
        <v>187</v>
      </c>
      <c r="L131" s="47"/>
      <c r="M131" s="222" t="s">
        <v>19</v>
      </c>
      <c r="N131" s="223" t="s">
        <v>44</v>
      </c>
      <c r="O131" s="87"/>
      <c r="P131" s="224">
        <f>O131*H131</f>
        <v>0</v>
      </c>
      <c r="Q131" s="224">
        <v>0.030300000000000001</v>
      </c>
      <c r="R131" s="224">
        <f>Q131*H131</f>
        <v>1.3376844000000001</v>
      </c>
      <c r="S131" s="224">
        <v>0</v>
      </c>
      <c r="T131" s="22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6" t="s">
        <v>188</v>
      </c>
      <c r="AT131" s="226" t="s">
        <v>183</v>
      </c>
      <c r="AU131" s="226" t="s">
        <v>82</v>
      </c>
      <c r="AY131" s="20" t="s">
        <v>180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20" t="s">
        <v>80</v>
      </c>
      <c r="BK131" s="227">
        <f>ROUND(I131*H131,2)</f>
        <v>0</v>
      </c>
      <c r="BL131" s="20" t="s">
        <v>188</v>
      </c>
      <c r="BM131" s="226" t="s">
        <v>3443</v>
      </c>
    </row>
    <row r="132" s="2" customFormat="1">
      <c r="A132" s="41"/>
      <c r="B132" s="42"/>
      <c r="C132" s="43"/>
      <c r="D132" s="228" t="s">
        <v>190</v>
      </c>
      <c r="E132" s="43"/>
      <c r="F132" s="229" t="s">
        <v>221</v>
      </c>
      <c r="G132" s="43"/>
      <c r="H132" s="43"/>
      <c r="I132" s="230"/>
      <c r="J132" s="43"/>
      <c r="K132" s="43"/>
      <c r="L132" s="47"/>
      <c r="M132" s="231"/>
      <c r="N132" s="23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190</v>
      </c>
      <c r="AU132" s="20" t="s">
        <v>82</v>
      </c>
    </row>
    <row r="133" s="2" customFormat="1">
      <c r="A133" s="41"/>
      <c r="B133" s="42"/>
      <c r="C133" s="43"/>
      <c r="D133" s="233" t="s">
        <v>192</v>
      </c>
      <c r="E133" s="43"/>
      <c r="F133" s="234" t="s">
        <v>222</v>
      </c>
      <c r="G133" s="43"/>
      <c r="H133" s="43"/>
      <c r="I133" s="230"/>
      <c r="J133" s="43"/>
      <c r="K133" s="43"/>
      <c r="L133" s="47"/>
      <c r="M133" s="231"/>
      <c r="N133" s="23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192</v>
      </c>
      <c r="AU133" s="20" t="s">
        <v>82</v>
      </c>
    </row>
    <row r="134" s="13" customFormat="1">
      <c r="A134" s="13"/>
      <c r="B134" s="235"/>
      <c r="C134" s="236"/>
      <c r="D134" s="228" t="s">
        <v>216</v>
      </c>
      <c r="E134" s="237" t="s">
        <v>19</v>
      </c>
      <c r="F134" s="238" t="s">
        <v>3444</v>
      </c>
      <c r="G134" s="236"/>
      <c r="H134" s="239">
        <v>5.8200000000000003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216</v>
      </c>
      <c r="AU134" s="245" t="s">
        <v>82</v>
      </c>
      <c r="AV134" s="13" t="s">
        <v>82</v>
      </c>
      <c r="AW134" s="13" t="s">
        <v>35</v>
      </c>
      <c r="AX134" s="13" t="s">
        <v>73</v>
      </c>
      <c r="AY134" s="245" t="s">
        <v>180</v>
      </c>
    </row>
    <row r="135" s="13" customFormat="1">
      <c r="A135" s="13"/>
      <c r="B135" s="235"/>
      <c r="C135" s="236"/>
      <c r="D135" s="228" t="s">
        <v>216</v>
      </c>
      <c r="E135" s="237" t="s">
        <v>19</v>
      </c>
      <c r="F135" s="238" t="s">
        <v>3445</v>
      </c>
      <c r="G135" s="236"/>
      <c r="H135" s="239">
        <v>4.548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216</v>
      </c>
      <c r="AU135" s="245" t="s">
        <v>82</v>
      </c>
      <c r="AV135" s="13" t="s">
        <v>82</v>
      </c>
      <c r="AW135" s="13" t="s">
        <v>35</v>
      </c>
      <c r="AX135" s="13" t="s">
        <v>73</v>
      </c>
      <c r="AY135" s="245" t="s">
        <v>180</v>
      </c>
    </row>
    <row r="136" s="13" customFormat="1">
      <c r="A136" s="13"/>
      <c r="B136" s="235"/>
      <c r="C136" s="236"/>
      <c r="D136" s="228" t="s">
        <v>216</v>
      </c>
      <c r="E136" s="237" t="s">
        <v>19</v>
      </c>
      <c r="F136" s="238" t="s">
        <v>3446</v>
      </c>
      <c r="G136" s="236"/>
      <c r="H136" s="239">
        <v>7.4279999999999999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216</v>
      </c>
      <c r="AU136" s="245" t="s">
        <v>82</v>
      </c>
      <c r="AV136" s="13" t="s">
        <v>82</v>
      </c>
      <c r="AW136" s="13" t="s">
        <v>35</v>
      </c>
      <c r="AX136" s="13" t="s">
        <v>73</v>
      </c>
      <c r="AY136" s="245" t="s">
        <v>180</v>
      </c>
    </row>
    <row r="137" s="13" customFormat="1">
      <c r="A137" s="13"/>
      <c r="B137" s="235"/>
      <c r="C137" s="236"/>
      <c r="D137" s="228" t="s">
        <v>216</v>
      </c>
      <c r="E137" s="237" t="s">
        <v>19</v>
      </c>
      <c r="F137" s="238" t="s">
        <v>3447</v>
      </c>
      <c r="G137" s="236"/>
      <c r="H137" s="239">
        <v>5.6040000000000001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216</v>
      </c>
      <c r="AU137" s="245" t="s">
        <v>82</v>
      </c>
      <c r="AV137" s="13" t="s">
        <v>82</v>
      </c>
      <c r="AW137" s="13" t="s">
        <v>35</v>
      </c>
      <c r="AX137" s="13" t="s">
        <v>73</v>
      </c>
      <c r="AY137" s="245" t="s">
        <v>180</v>
      </c>
    </row>
    <row r="138" s="13" customFormat="1">
      <c r="A138" s="13"/>
      <c r="B138" s="235"/>
      <c r="C138" s="236"/>
      <c r="D138" s="228" t="s">
        <v>216</v>
      </c>
      <c r="E138" s="237" t="s">
        <v>19</v>
      </c>
      <c r="F138" s="238" t="s">
        <v>3448</v>
      </c>
      <c r="G138" s="236"/>
      <c r="H138" s="239">
        <v>16.068000000000001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216</v>
      </c>
      <c r="AU138" s="245" t="s">
        <v>82</v>
      </c>
      <c r="AV138" s="13" t="s">
        <v>82</v>
      </c>
      <c r="AW138" s="13" t="s">
        <v>35</v>
      </c>
      <c r="AX138" s="13" t="s">
        <v>73</v>
      </c>
      <c r="AY138" s="245" t="s">
        <v>180</v>
      </c>
    </row>
    <row r="139" s="13" customFormat="1">
      <c r="A139" s="13"/>
      <c r="B139" s="235"/>
      <c r="C139" s="236"/>
      <c r="D139" s="228" t="s">
        <v>216</v>
      </c>
      <c r="E139" s="237" t="s">
        <v>19</v>
      </c>
      <c r="F139" s="238" t="s">
        <v>3449</v>
      </c>
      <c r="G139" s="236"/>
      <c r="H139" s="239">
        <v>4.6799999999999997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216</v>
      </c>
      <c r="AU139" s="245" t="s">
        <v>82</v>
      </c>
      <c r="AV139" s="13" t="s">
        <v>82</v>
      </c>
      <c r="AW139" s="13" t="s">
        <v>35</v>
      </c>
      <c r="AX139" s="13" t="s">
        <v>73</v>
      </c>
      <c r="AY139" s="245" t="s">
        <v>180</v>
      </c>
    </row>
    <row r="140" s="14" customFormat="1">
      <c r="A140" s="14"/>
      <c r="B140" s="246"/>
      <c r="C140" s="247"/>
      <c r="D140" s="228" t="s">
        <v>216</v>
      </c>
      <c r="E140" s="248" t="s">
        <v>19</v>
      </c>
      <c r="F140" s="249" t="s">
        <v>293</v>
      </c>
      <c r="G140" s="247"/>
      <c r="H140" s="250">
        <v>44.148000000000003</v>
      </c>
      <c r="I140" s="251"/>
      <c r="J140" s="247"/>
      <c r="K140" s="247"/>
      <c r="L140" s="252"/>
      <c r="M140" s="253"/>
      <c r="N140" s="254"/>
      <c r="O140" s="254"/>
      <c r="P140" s="254"/>
      <c r="Q140" s="254"/>
      <c r="R140" s="254"/>
      <c r="S140" s="254"/>
      <c r="T140" s="25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6" t="s">
        <v>216</v>
      </c>
      <c r="AU140" s="256" t="s">
        <v>82</v>
      </c>
      <c r="AV140" s="14" t="s">
        <v>188</v>
      </c>
      <c r="AW140" s="14" t="s">
        <v>35</v>
      </c>
      <c r="AX140" s="14" t="s">
        <v>80</v>
      </c>
      <c r="AY140" s="256" t="s">
        <v>180</v>
      </c>
    </row>
    <row r="141" s="2" customFormat="1" ht="33" customHeight="1">
      <c r="A141" s="41"/>
      <c r="B141" s="42"/>
      <c r="C141" s="215" t="s">
        <v>224</v>
      </c>
      <c r="D141" s="215" t="s">
        <v>183</v>
      </c>
      <c r="E141" s="216" t="s">
        <v>225</v>
      </c>
      <c r="F141" s="217" t="s">
        <v>226</v>
      </c>
      <c r="G141" s="218" t="s">
        <v>186</v>
      </c>
      <c r="H141" s="219">
        <v>213.05600000000001</v>
      </c>
      <c r="I141" s="220"/>
      <c r="J141" s="221">
        <f>ROUND(I141*H141,2)</f>
        <v>0</v>
      </c>
      <c r="K141" s="217" t="s">
        <v>187</v>
      </c>
      <c r="L141" s="47"/>
      <c r="M141" s="222" t="s">
        <v>19</v>
      </c>
      <c r="N141" s="223" t="s">
        <v>44</v>
      </c>
      <c r="O141" s="87"/>
      <c r="P141" s="224">
        <f>O141*H141</f>
        <v>0</v>
      </c>
      <c r="Q141" s="224">
        <v>0.0104</v>
      </c>
      <c r="R141" s="224">
        <f>Q141*H141</f>
        <v>2.2157824000000002</v>
      </c>
      <c r="S141" s="224">
        <v>0</v>
      </c>
      <c r="T141" s="22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6" t="s">
        <v>188</v>
      </c>
      <c r="AT141" s="226" t="s">
        <v>183</v>
      </c>
      <c r="AU141" s="226" t="s">
        <v>82</v>
      </c>
      <c r="AY141" s="20" t="s">
        <v>180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20" t="s">
        <v>80</v>
      </c>
      <c r="BK141" s="227">
        <f>ROUND(I141*H141,2)</f>
        <v>0</v>
      </c>
      <c r="BL141" s="20" t="s">
        <v>188</v>
      </c>
      <c r="BM141" s="226" t="s">
        <v>3450</v>
      </c>
    </row>
    <row r="142" s="2" customFormat="1">
      <c r="A142" s="41"/>
      <c r="B142" s="42"/>
      <c r="C142" s="43"/>
      <c r="D142" s="228" t="s">
        <v>190</v>
      </c>
      <c r="E142" s="43"/>
      <c r="F142" s="229" t="s">
        <v>228</v>
      </c>
      <c r="G142" s="43"/>
      <c r="H142" s="43"/>
      <c r="I142" s="230"/>
      <c r="J142" s="43"/>
      <c r="K142" s="43"/>
      <c r="L142" s="47"/>
      <c r="M142" s="231"/>
      <c r="N142" s="23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190</v>
      </c>
      <c r="AU142" s="20" t="s">
        <v>82</v>
      </c>
    </row>
    <row r="143" s="2" customFormat="1">
      <c r="A143" s="41"/>
      <c r="B143" s="42"/>
      <c r="C143" s="43"/>
      <c r="D143" s="233" t="s">
        <v>192</v>
      </c>
      <c r="E143" s="43"/>
      <c r="F143" s="234" t="s">
        <v>229</v>
      </c>
      <c r="G143" s="43"/>
      <c r="H143" s="43"/>
      <c r="I143" s="230"/>
      <c r="J143" s="43"/>
      <c r="K143" s="43"/>
      <c r="L143" s="47"/>
      <c r="M143" s="231"/>
      <c r="N143" s="23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192</v>
      </c>
      <c r="AU143" s="20" t="s">
        <v>82</v>
      </c>
    </row>
    <row r="144" s="13" customFormat="1">
      <c r="A144" s="13"/>
      <c r="B144" s="235"/>
      <c r="C144" s="236"/>
      <c r="D144" s="228" t="s">
        <v>216</v>
      </c>
      <c r="E144" s="237" t="s">
        <v>19</v>
      </c>
      <c r="F144" s="238" t="s">
        <v>3451</v>
      </c>
      <c r="G144" s="236"/>
      <c r="H144" s="239">
        <v>106.52800000000001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216</v>
      </c>
      <c r="AU144" s="245" t="s">
        <v>82</v>
      </c>
      <c r="AV144" s="13" t="s">
        <v>82</v>
      </c>
      <c r="AW144" s="13" t="s">
        <v>35</v>
      </c>
      <c r="AX144" s="13" t="s">
        <v>80</v>
      </c>
      <c r="AY144" s="245" t="s">
        <v>180</v>
      </c>
    </row>
    <row r="145" s="13" customFormat="1">
      <c r="A145" s="13"/>
      <c r="B145" s="235"/>
      <c r="C145" s="236"/>
      <c r="D145" s="228" t="s">
        <v>216</v>
      </c>
      <c r="E145" s="236"/>
      <c r="F145" s="238" t="s">
        <v>3452</v>
      </c>
      <c r="G145" s="236"/>
      <c r="H145" s="239">
        <v>213.05600000000001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216</v>
      </c>
      <c r="AU145" s="245" t="s">
        <v>82</v>
      </c>
      <c r="AV145" s="13" t="s">
        <v>82</v>
      </c>
      <c r="AW145" s="13" t="s">
        <v>4</v>
      </c>
      <c r="AX145" s="13" t="s">
        <v>80</v>
      </c>
      <c r="AY145" s="245" t="s">
        <v>180</v>
      </c>
    </row>
    <row r="146" s="2" customFormat="1" ht="24.15" customHeight="1">
      <c r="A146" s="41"/>
      <c r="B146" s="42"/>
      <c r="C146" s="215" t="s">
        <v>231</v>
      </c>
      <c r="D146" s="215" t="s">
        <v>183</v>
      </c>
      <c r="E146" s="216" t="s">
        <v>232</v>
      </c>
      <c r="F146" s="217" t="s">
        <v>233</v>
      </c>
      <c r="G146" s="218" t="s">
        <v>186</v>
      </c>
      <c r="H146" s="219">
        <v>13.75</v>
      </c>
      <c r="I146" s="220"/>
      <c r="J146" s="221">
        <f>ROUND(I146*H146,2)</f>
        <v>0</v>
      </c>
      <c r="K146" s="217" t="s">
        <v>187</v>
      </c>
      <c r="L146" s="47"/>
      <c r="M146" s="222" t="s">
        <v>19</v>
      </c>
      <c r="N146" s="223" t="s">
        <v>44</v>
      </c>
      <c r="O146" s="87"/>
      <c r="P146" s="224">
        <f>O146*H146</f>
        <v>0</v>
      </c>
      <c r="Q146" s="224">
        <v>0.105</v>
      </c>
      <c r="R146" s="224">
        <f>Q146*H146</f>
        <v>1.4437499999999999</v>
      </c>
      <c r="S146" s="224">
        <v>0</v>
      </c>
      <c r="T146" s="22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6" t="s">
        <v>188</v>
      </c>
      <c r="AT146" s="226" t="s">
        <v>183</v>
      </c>
      <c r="AU146" s="226" t="s">
        <v>82</v>
      </c>
      <c r="AY146" s="20" t="s">
        <v>180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20" t="s">
        <v>80</v>
      </c>
      <c r="BK146" s="227">
        <f>ROUND(I146*H146,2)</f>
        <v>0</v>
      </c>
      <c r="BL146" s="20" t="s">
        <v>188</v>
      </c>
      <c r="BM146" s="226" t="s">
        <v>3453</v>
      </c>
    </row>
    <row r="147" s="2" customFormat="1">
      <c r="A147" s="41"/>
      <c r="B147" s="42"/>
      <c r="C147" s="43"/>
      <c r="D147" s="228" t="s">
        <v>190</v>
      </c>
      <c r="E147" s="43"/>
      <c r="F147" s="229" t="s">
        <v>235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190</v>
      </c>
      <c r="AU147" s="20" t="s">
        <v>82</v>
      </c>
    </row>
    <row r="148" s="2" customFormat="1">
      <c r="A148" s="41"/>
      <c r="B148" s="42"/>
      <c r="C148" s="43"/>
      <c r="D148" s="233" t="s">
        <v>192</v>
      </c>
      <c r="E148" s="43"/>
      <c r="F148" s="234" t="s">
        <v>236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192</v>
      </c>
      <c r="AU148" s="20" t="s">
        <v>82</v>
      </c>
    </row>
    <row r="149" s="12" customFormat="1" ht="22.8" customHeight="1">
      <c r="A149" s="12"/>
      <c r="B149" s="199"/>
      <c r="C149" s="200"/>
      <c r="D149" s="201" t="s">
        <v>72</v>
      </c>
      <c r="E149" s="213" t="s">
        <v>237</v>
      </c>
      <c r="F149" s="213" t="s">
        <v>238</v>
      </c>
      <c r="G149" s="200"/>
      <c r="H149" s="200"/>
      <c r="I149" s="203"/>
      <c r="J149" s="214">
        <f>BK149</f>
        <v>0</v>
      </c>
      <c r="K149" s="200"/>
      <c r="L149" s="205"/>
      <c r="M149" s="206"/>
      <c r="N149" s="207"/>
      <c r="O149" s="207"/>
      <c r="P149" s="208">
        <f>SUM(P150:P191)</f>
        <v>0</v>
      </c>
      <c r="Q149" s="207"/>
      <c r="R149" s="208">
        <f>SUM(R150:R191)</f>
        <v>0.0029687499999999996</v>
      </c>
      <c r="S149" s="207"/>
      <c r="T149" s="209">
        <f>SUM(T150:T191)</f>
        <v>8.6686500000000013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0" t="s">
        <v>80</v>
      </c>
      <c r="AT149" s="211" t="s">
        <v>72</v>
      </c>
      <c r="AU149" s="211" t="s">
        <v>80</v>
      </c>
      <c r="AY149" s="210" t="s">
        <v>180</v>
      </c>
      <c r="BK149" s="212">
        <f>SUM(BK150:BK191)</f>
        <v>0</v>
      </c>
    </row>
    <row r="150" s="2" customFormat="1" ht="33" customHeight="1">
      <c r="A150" s="41"/>
      <c r="B150" s="42"/>
      <c r="C150" s="215" t="s">
        <v>237</v>
      </c>
      <c r="D150" s="215" t="s">
        <v>183</v>
      </c>
      <c r="E150" s="216" t="s">
        <v>239</v>
      </c>
      <c r="F150" s="217" t="s">
        <v>240</v>
      </c>
      <c r="G150" s="218" t="s">
        <v>186</v>
      </c>
      <c r="H150" s="219">
        <v>13.75</v>
      </c>
      <c r="I150" s="220"/>
      <c r="J150" s="221">
        <f>ROUND(I150*H150,2)</f>
        <v>0</v>
      </c>
      <c r="K150" s="217" t="s">
        <v>187</v>
      </c>
      <c r="L150" s="47"/>
      <c r="M150" s="222" t="s">
        <v>19</v>
      </c>
      <c r="N150" s="223" t="s">
        <v>44</v>
      </c>
      <c r="O150" s="87"/>
      <c r="P150" s="224">
        <f>O150*H150</f>
        <v>0</v>
      </c>
      <c r="Q150" s="224">
        <v>0.00012999999999999999</v>
      </c>
      <c r="R150" s="224">
        <f>Q150*H150</f>
        <v>0.0017874999999999998</v>
      </c>
      <c r="S150" s="224">
        <v>0</v>
      </c>
      <c r="T150" s="22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6" t="s">
        <v>188</v>
      </c>
      <c r="AT150" s="226" t="s">
        <v>183</v>
      </c>
      <c r="AU150" s="226" t="s">
        <v>82</v>
      </c>
      <c r="AY150" s="20" t="s">
        <v>180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20" t="s">
        <v>80</v>
      </c>
      <c r="BK150" s="227">
        <f>ROUND(I150*H150,2)</f>
        <v>0</v>
      </c>
      <c r="BL150" s="20" t="s">
        <v>188</v>
      </c>
      <c r="BM150" s="226" t="s">
        <v>3454</v>
      </c>
    </row>
    <row r="151" s="2" customFormat="1">
      <c r="A151" s="41"/>
      <c r="B151" s="42"/>
      <c r="C151" s="43"/>
      <c r="D151" s="228" t="s">
        <v>190</v>
      </c>
      <c r="E151" s="43"/>
      <c r="F151" s="229" t="s">
        <v>242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190</v>
      </c>
      <c r="AU151" s="20" t="s">
        <v>82</v>
      </c>
    </row>
    <row r="152" s="2" customFormat="1">
      <c r="A152" s="41"/>
      <c r="B152" s="42"/>
      <c r="C152" s="43"/>
      <c r="D152" s="233" t="s">
        <v>192</v>
      </c>
      <c r="E152" s="43"/>
      <c r="F152" s="234" t="s">
        <v>243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192</v>
      </c>
      <c r="AU152" s="20" t="s">
        <v>82</v>
      </c>
    </row>
    <row r="153" s="13" customFormat="1">
      <c r="A153" s="13"/>
      <c r="B153" s="235"/>
      <c r="C153" s="236"/>
      <c r="D153" s="228" t="s">
        <v>216</v>
      </c>
      <c r="E153" s="237" t="s">
        <v>19</v>
      </c>
      <c r="F153" s="238" t="s">
        <v>3455</v>
      </c>
      <c r="G153" s="236"/>
      <c r="H153" s="239">
        <v>13.75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216</v>
      </c>
      <c r="AU153" s="245" t="s">
        <v>82</v>
      </c>
      <c r="AV153" s="13" t="s">
        <v>82</v>
      </c>
      <c r="AW153" s="13" t="s">
        <v>35</v>
      </c>
      <c r="AX153" s="13" t="s">
        <v>80</v>
      </c>
      <c r="AY153" s="245" t="s">
        <v>180</v>
      </c>
    </row>
    <row r="154" s="2" customFormat="1" ht="24.15" customHeight="1">
      <c r="A154" s="41"/>
      <c r="B154" s="42"/>
      <c r="C154" s="215" t="s">
        <v>245</v>
      </c>
      <c r="D154" s="215" t="s">
        <v>183</v>
      </c>
      <c r="E154" s="216" t="s">
        <v>253</v>
      </c>
      <c r="F154" s="217" t="s">
        <v>254</v>
      </c>
      <c r="G154" s="218" t="s">
        <v>186</v>
      </c>
      <c r="H154" s="219">
        <v>33.75</v>
      </c>
      <c r="I154" s="220"/>
      <c r="J154" s="221">
        <f>ROUND(I154*H154,2)</f>
        <v>0</v>
      </c>
      <c r="K154" s="217" t="s">
        <v>187</v>
      </c>
      <c r="L154" s="47"/>
      <c r="M154" s="222" t="s">
        <v>19</v>
      </c>
      <c r="N154" s="223" t="s">
        <v>44</v>
      </c>
      <c r="O154" s="87"/>
      <c r="P154" s="224">
        <f>O154*H154</f>
        <v>0</v>
      </c>
      <c r="Q154" s="224">
        <v>3.4999999999999997E-05</v>
      </c>
      <c r="R154" s="224">
        <f>Q154*H154</f>
        <v>0.0011812499999999998</v>
      </c>
      <c r="S154" s="224">
        <v>0</v>
      </c>
      <c r="T154" s="225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6" t="s">
        <v>188</v>
      </c>
      <c r="AT154" s="226" t="s">
        <v>183</v>
      </c>
      <c r="AU154" s="226" t="s">
        <v>82</v>
      </c>
      <c r="AY154" s="20" t="s">
        <v>180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20" t="s">
        <v>80</v>
      </c>
      <c r="BK154" s="227">
        <f>ROUND(I154*H154,2)</f>
        <v>0</v>
      </c>
      <c r="BL154" s="20" t="s">
        <v>188</v>
      </c>
      <c r="BM154" s="226" t="s">
        <v>3456</v>
      </c>
    </row>
    <row r="155" s="2" customFormat="1">
      <c r="A155" s="41"/>
      <c r="B155" s="42"/>
      <c r="C155" s="43"/>
      <c r="D155" s="228" t="s">
        <v>190</v>
      </c>
      <c r="E155" s="43"/>
      <c r="F155" s="229" t="s">
        <v>256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190</v>
      </c>
      <c r="AU155" s="20" t="s">
        <v>82</v>
      </c>
    </row>
    <row r="156" s="2" customFormat="1">
      <c r="A156" s="41"/>
      <c r="B156" s="42"/>
      <c r="C156" s="43"/>
      <c r="D156" s="233" t="s">
        <v>192</v>
      </c>
      <c r="E156" s="43"/>
      <c r="F156" s="234" t="s">
        <v>257</v>
      </c>
      <c r="G156" s="43"/>
      <c r="H156" s="43"/>
      <c r="I156" s="230"/>
      <c r="J156" s="43"/>
      <c r="K156" s="43"/>
      <c r="L156" s="47"/>
      <c r="M156" s="231"/>
      <c r="N156" s="23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192</v>
      </c>
      <c r="AU156" s="20" t="s">
        <v>82</v>
      </c>
    </row>
    <row r="157" s="13" customFormat="1">
      <c r="A157" s="13"/>
      <c r="B157" s="235"/>
      <c r="C157" s="236"/>
      <c r="D157" s="228" t="s">
        <v>216</v>
      </c>
      <c r="E157" s="237" t="s">
        <v>19</v>
      </c>
      <c r="F157" s="238" t="s">
        <v>3457</v>
      </c>
      <c r="G157" s="236"/>
      <c r="H157" s="239">
        <v>13.75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216</v>
      </c>
      <c r="AU157" s="245" t="s">
        <v>82</v>
      </c>
      <c r="AV157" s="13" t="s">
        <v>82</v>
      </c>
      <c r="AW157" s="13" t="s">
        <v>35</v>
      </c>
      <c r="AX157" s="13" t="s">
        <v>73</v>
      </c>
      <c r="AY157" s="245" t="s">
        <v>180</v>
      </c>
    </row>
    <row r="158" s="15" customFormat="1">
      <c r="A158" s="15"/>
      <c r="B158" s="268"/>
      <c r="C158" s="269"/>
      <c r="D158" s="228" t="s">
        <v>216</v>
      </c>
      <c r="E158" s="270" t="s">
        <v>19</v>
      </c>
      <c r="F158" s="271" t="s">
        <v>1233</v>
      </c>
      <c r="G158" s="269"/>
      <c r="H158" s="270" t="s">
        <v>19</v>
      </c>
      <c r="I158" s="272"/>
      <c r="J158" s="269"/>
      <c r="K158" s="269"/>
      <c r="L158" s="273"/>
      <c r="M158" s="274"/>
      <c r="N158" s="275"/>
      <c r="O158" s="275"/>
      <c r="P158" s="275"/>
      <c r="Q158" s="275"/>
      <c r="R158" s="275"/>
      <c r="S158" s="275"/>
      <c r="T158" s="276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7" t="s">
        <v>216</v>
      </c>
      <c r="AU158" s="277" t="s">
        <v>82</v>
      </c>
      <c r="AV158" s="15" t="s">
        <v>80</v>
      </c>
      <c r="AW158" s="15" t="s">
        <v>35</v>
      </c>
      <c r="AX158" s="15" t="s">
        <v>73</v>
      </c>
      <c r="AY158" s="277" t="s">
        <v>180</v>
      </c>
    </row>
    <row r="159" s="13" customFormat="1">
      <c r="A159" s="13"/>
      <c r="B159" s="235"/>
      <c r="C159" s="236"/>
      <c r="D159" s="228" t="s">
        <v>216</v>
      </c>
      <c r="E159" s="237" t="s">
        <v>19</v>
      </c>
      <c r="F159" s="238" t="s">
        <v>3458</v>
      </c>
      <c r="G159" s="236"/>
      <c r="H159" s="239">
        <v>20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216</v>
      </c>
      <c r="AU159" s="245" t="s">
        <v>82</v>
      </c>
      <c r="AV159" s="13" t="s">
        <v>82</v>
      </c>
      <c r="AW159" s="13" t="s">
        <v>35</v>
      </c>
      <c r="AX159" s="13" t="s">
        <v>73</v>
      </c>
      <c r="AY159" s="245" t="s">
        <v>180</v>
      </c>
    </row>
    <row r="160" s="14" customFormat="1">
      <c r="A160" s="14"/>
      <c r="B160" s="246"/>
      <c r="C160" s="247"/>
      <c r="D160" s="228" t="s">
        <v>216</v>
      </c>
      <c r="E160" s="248" t="s">
        <v>19</v>
      </c>
      <c r="F160" s="249" t="s">
        <v>293</v>
      </c>
      <c r="G160" s="247"/>
      <c r="H160" s="250">
        <v>33.75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216</v>
      </c>
      <c r="AU160" s="256" t="s">
        <v>82</v>
      </c>
      <c r="AV160" s="14" t="s">
        <v>188</v>
      </c>
      <c r="AW160" s="14" t="s">
        <v>35</v>
      </c>
      <c r="AX160" s="14" t="s">
        <v>80</v>
      </c>
      <c r="AY160" s="256" t="s">
        <v>180</v>
      </c>
    </row>
    <row r="161" s="2" customFormat="1" ht="24.15" customHeight="1">
      <c r="A161" s="41"/>
      <c r="B161" s="42"/>
      <c r="C161" s="215" t="s">
        <v>252</v>
      </c>
      <c r="D161" s="215" t="s">
        <v>183</v>
      </c>
      <c r="E161" s="216" t="s">
        <v>1235</v>
      </c>
      <c r="F161" s="217" t="s">
        <v>1236</v>
      </c>
      <c r="G161" s="218" t="s">
        <v>186</v>
      </c>
      <c r="H161" s="219">
        <v>1.76</v>
      </c>
      <c r="I161" s="220"/>
      <c r="J161" s="221">
        <f>ROUND(I161*H161,2)</f>
        <v>0</v>
      </c>
      <c r="K161" s="217" t="s">
        <v>187</v>
      </c>
      <c r="L161" s="47"/>
      <c r="M161" s="222" t="s">
        <v>19</v>
      </c>
      <c r="N161" s="223" t="s">
        <v>44</v>
      </c>
      <c r="O161" s="87"/>
      <c r="P161" s="224">
        <f>O161*H161</f>
        <v>0</v>
      </c>
      <c r="Q161" s="224">
        <v>0</v>
      </c>
      <c r="R161" s="224">
        <f>Q161*H161</f>
        <v>0</v>
      </c>
      <c r="S161" s="224">
        <v>0.089999999999999997</v>
      </c>
      <c r="T161" s="225">
        <f>S161*H161</f>
        <v>0.15839999999999999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6" t="s">
        <v>188</v>
      </c>
      <c r="AT161" s="226" t="s">
        <v>183</v>
      </c>
      <c r="AU161" s="226" t="s">
        <v>82</v>
      </c>
      <c r="AY161" s="20" t="s">
        <v>180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20" t="s">
        <v>80</v>
      </c>
      <c r="BK161" s="227">
        <f>ROUND(I161*H161,2)</f>
        <v>0</v>
      </c>
      <c r="BL161" s="20" t="s">
        <v>188</v>
      </c>
      <c r="BM161" s="226" t="s">
        <v>3459</v>
      </c>
    </row>
    <row r="162" s="2" customFormat="1">
      <c r="A162" s="41"/>
      <c r="B162" s="42"/>
      <c r="C162" s="43"/>
      <c r="D162" s="228" t="s">
        <v>190</v>
      </c>
      <c r="E162" s="43"/>
      <c r="F162" s="229" t="s">
        <v>1238</v>
      </c>
      <c r="G162" s="43"/>
      <c r="H162" s="43"/>
      <c r="I162" s="230"/>
      <c r="J162" s="43"/>
      <c r="K162" s="43"/>
      <c r="L162" s="47"/>
      <c r="M162" s="231"/>
      <c r="N162" s="23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190</v>
      </c>
      <c r="AU162" s="20" t="s">
        <v>82</v>
      </c>
    </row>
    <row r="163" s="2" customFormat="1">
      <c r="A163" s="41"/>
      <c r="B163" s="42"/>
      <c r="C163" s="43"/>
      <c r="D163" s="233" t="s">
        <v>192</v>
      </c>
      <c r="E163" s="43"/>
      <c r="F163" s="234" t="s">
        <v>1239</v>
      </c>
      <c r="G163" s="43"/>
      <c r="H163" s="43"/>
      <c r="I163" s="230"/>
      <c r="J163" s="43"/>
      <c r="K163" s="43"/>
      <c r="L163" s="47"/>
      <c r="M163" s="231"/>
      <c r="N163" s="23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192</v>
      </c>
      <c r="AU163" s="20" t="s">
        <v>82</v>
      </c>
    </row>
    <row r="164" s="13" customFormat="1">
      <c r="A164" s="13"/>
      <c r="B164" s="235"/>
      <c r="C164" s="236"/>
      <c r="D164" s="228" t="s">
        <v>216</v>
      </c>
      <c r="E164" s="237" t="s">
        <v>19</v>
      </c>
      <c r="F164" s="238" t="s">
        <v>3460</v>
      </c>
      <c r="G164" s="236"/>
      <c r="H164" s="239">
        <v>1.76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216</v>
      </c>
      <c r="AU164" s="245" t="s">
        <v>82</v>
      </c>
      <c r="AV164" s="13" t="s">
        <v>82</v>
      </c>
      <c r="AW164" s="13" t="s">
        <v>35</v>
      </c>
      <c r="AX164" s="13" t="s">
        <v>80</v>
      </c>
      <c r="AY164" s="245" t="s">
        <v>180</v>
      </c>
    </row>
    <row r="165" s="2" customFormat="1" ht="24.15" customHeight="1">
      <c r="A165" s="41"/>
      <c r="B165" s="42"/>
      <c r="C165" s="215" t="s">
        <v>8</v>
      </c>
      <c r="D165" s="215" t="s">
        <v>183</v>
      </c>
      <c r="E165" s="216" t="s">
        <v>259</v>
      </c>
      <c r="F165" s="217" t="s">
        <v>260</v>
      </c>
      <c r="G165" s="218" t="s">
        <v>186</v>
      </c>
      <c r="H165" s="219">
        <v>4.5700000000000003</v>
      </c>
      <c r="I165" s="220"/>
      <c r="J165" s="221">
        <f>ROUND(I165*H165,2)</f>
        <v>0</v>
      </c>
      <c r="K165" s="217" t="s">
        <v>187</v>
      </c>
      <c r="L165" s="47"/>
      <c r="M165" s="222" t="s">
        <v>19</v>
      </c>
      <c r="N165" s="223" t="s">
        <v>44</v>
      </c>
      <c r="O165" s="87"/>
      <c r="P165" s="224">
        <f>O165*H165</f>
        <v>0</v>
      </c>
      <c r="Q165" s="224">
        <v>0</v>
      </c>
      <c r="R165" s="224">
        <f>Q165*H165</f>
        <v>0</v>
      </c>
      <c r="S165" s="224">
        <v>0.089999999999999997</v>
      </c>
      <c r="T165" s="225">
        <f>S165*H165</f>
        <v>0.4113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6" t="s">
        <v>188</v>
      </c>
      <c r="AT165" s="226" t="s">
        <v>183</v>
      </c>
      <c r="AU165" s="226" t="s">
        <v>82</v>
      </c>
      <c r="AY165" s="20" t="s">
        <v>180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20" t="s">
        <v>80</v>
      </c>
      <c r="BK165" s="227">
        <f>ROUND(I165*H165,2)</f>
        <v>0</v>
      </c>
      <c r="BL165" s="20" t="s">
        <v>188</v>
      </c>
      <c r="BM165" s="226" t="s">
        <v>3461</v>
      </c>
    </row>
    <row r="166" s="2" customFormat="1">
      <c r="A166" s="41"/>
      <c r="B166" s="42"/>
      <c r="C166" s="43"/>
      <c r="D166" s="228" t="s">
        <v>190</v>
      </c>
      <c r="E166" s="43"/>
      <c r="F166" s="229" t="s">
        <v>262</v>
      </c>
      <c r="G166" s="43"/>
      <c r="H166" s="43"/>
      <c r="I166" s="230"/>
      <c r="J166" s="43"/>
      <c r="K166" s="43"/>
      <c r="L166" s="47"/>
      <c r="M166" s="231"/>
      <c r="N166" s="23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190</v>
      </c>
      <c r="AU166" s="20" t="s">
        <v>82</v>
      </c>
    </row>
    <row r="167" s="2" customFormat="1">
      <c r="A167" s="41"/>
      <c r="B167" s="42"/>
      <c r="C167" s="43"/>
      <c r="D167" s="233" t="s">
        <v>192</v>
      </c>
      <c r="E167" s="43"/>
      <c r="F167" s="234" t="s">
        <v>263</v>
      </c>
      <c r="G167" s="43"/>
      <c r="H167" s="43"/>
      <c r="I167" s="230"/>
      <c r="J167" s="43"/>
      <c r="K167" s="43"/>
      <c r="L167" s="47"/>
      <c r="M167" s="231"/>
      <c r="N167" s="23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192</v>
      </c>
      <c r="AU167" s="20" t="s">
        <v>82</v>
      </c>
    </row>
    <row r="168" s="13" customFormat="1">
      <c r="A168" s="13"/>
      <c r="B168" s="235"/>
      <c r="C168" s="236"/>
      <c r="D168" s="228" t="s">
        <v>216</v>
      </c>
      <c r="E168" s="237" t="s">
        <v>19</v>
      </c>
      <c r="F168" s="238" t="s">
        <v>3462</v>
      </c>
      <c r="G168" s="236"/>
      <c r="H168" s="239">
        <v>4.5700000000000003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216</v>
      </c>
      <c r="AU168" s="245" t="s">
        <v>82</v>
      </c>
      <c r="AV168" s="13" t="s">
        <v>82</v>
      </c>
      <c r="AW168" s="13" t="s">
        <v>35</v>
      </c>
      <c r="AX168" s="13" t="s">
        <v>80</v>
      </c>
      <c r="AY168" s="245" t="s">
        <v>180</v>
      </c>
    </row>
    <row r="169" s="2" customFormat="1" ht="24.15" customHeight="1">
      <c r="A169" s="41"/>
      <c r="B169" s="42"/>
      <c r="C169" s="215" t="s">
        <v>265</v>
      </c>
      <c r="D169" s="215" t="s">
        <v>183</v>
      </c>
      <c r="E169" s="216" t="s">
        <v>266</v>
      </c>
      <c r="F169" s="217" t="s">
        <v>267</v>
      </c>
      <c r="G169" s="218" t="s">
        <v>186</v>
      </c>
      <c r="H169" s="219">
        <v>7.4199999999999999</v>
      </c>
      <c r="I169" s="220"/>
      <c r="J169" s="221">
        <f>ROUND(I169*H169,2)</f>
        <v>0</v>
      </c>
      <c r="K169" s="217" t="s">
        <v>187</v>
      </c>
      <c r="L169" s="47"/>
      <c r="M169" s="222" t="s">
        <v>19</v>
      </c>
      <c r="N169" s="223" t="s">
        <v>44</v>
      </c>
      <c r="O169" s="87"/>
      <c r="P169" s="224">
        <f>O169*H169</f>
        <v>0</v>
      </c>
      <c r="Q169" s="224">
        <v>0</v>
      </c>
      <c r="R169" s="224">
        <f>Q169*H169</f>
        <v>0</v>
      </c>
      <c r="S169" s="224">
        <v>0.089999999999999997</v>
      </c>
      <c r="T169" s="225">
        <f>S169*H169</f>
        <v>0.66779999999999995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6" t="s">
        <v>188</v>
      </c>
      <c r="AT169" s="226" t="s">
        <v>183</v>
      </c>
      <c r="AU169" s="226" t="s">
        <v>82</v>
      </c>
      <c r="AY169" s="20" t="s">
        <v>180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20" t="s">
        <v>80</v>
      </c>
      <c r="BK169" s="227">
        <f>ROUND(I169*H169,2)</f>
        <v>0</v>
      </c>
      <c r="BL169" s="20" t="s">
        <v>188</v>
      </c>
      <c r="BM169" s="226" t="s">
        <v>3463</v>
      </c>
    </row>
    <row r="170" s="2" customFormat="1">
      <c r="A170" s="41"/>
      <c r="B170" s="42"/>
      <c r="C170" s="43"/>
      <c r="D170" s="228" t="s">
        <v>190</v>
      </c>
      <c r="E170" s="43"/>
      <c r="F170" s="229" t="s">
        <v>269</v>
      </c>
      <c r="G170" s="43"/>
      <c r="H170" s="43"/>
      <c r="I170" s="230"/>
      <c r="J170" s="43"/>
      <c r="K170" s="43"/>
      <c r="L170" s="47"/>
      <c r="M170" s="231"/>
      <c r="N170" s="23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190</v>
      </c>
      <c r="AU170" s="20" t="s">
        <v>82</v>
      </c>
    </row>
    <row r="171" s="2" customFormat="1">
      <c r="A171" s="41"/>
      <c r="B171" s="42"/>
      <c r="C171" s="43"/>
      <c r="D171" s="233" t="s">
        <v>192</v>
      </c>
      <c r="E171" s="43"/>
      <c r="F171" s="234" t="s">
        <v>270</v>
      </c>
      <c r="G171" s="43"/>
      <c r="H171" s="43"/>
      <c r="I171" s="230"/>
      <c r="J171" s="43"/>
      <c r="K171" s="43"/>
      <c r="L171" s="47"/>
      <c r="M171" s="231"/>
      <c r="N171" s="23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192</v>
      </c>
      <c r="AU171" s="20" t="s">
        <v>82</v>
      </c>
    </row>
    <row r="172" s="2" customFormat="1" ht="24.15" customHeight="1">
      <c r="A172" s="41"/>
      <c r="B172" s="42"/>
      <c r="C172" s="215" t="s">
        <v>272</v>
      </c>
      <c r="D172" s="215" t="s">
        <v>183</v>
      </c>
      <c r="E172" s="216" t="s">
        <v>273</v>
      </c>
      <c r="F172" s="217" t="s">
        <v>274</v>
      </c>
      <c r="G172" s="218" t="s">
        <v>186</v>
      </c>
      <c r="H172" s="219">
        <v>13.75</v>
      </c>
      <c r="I172" s="220"/>
      <c r="J172" s="221">
        <f>ROUND(I172*H172,2)</f>
        <v>0</v>
      </c>
      <c r="K172" s="217" t="s">
        <v>187</v>
      </c>
      <c r="L172" s="47"/>
      <c r="M172" s="222" t="s">
        <v>19</v>
      </c>
      <c r="N172" s="223" t="s">
        <v>44</v>
      </c>
      <c r="O172" s="87"/>
      <c r="P172" s="224">
        <f>O172*H172</f>
        <v>0</v>
      </c>
      <c r="Q172" s="224">
        <v>0</v>
      </c>
      <c r="R172" s="224">
        <f>Q172*H172</f>
        <v>0</v>
      </c>
      <c r="S172" s="224">
        <v>0.057000000000000002</v>
      </c>
      <c r="T172" s="225">
        <f>S172*H172</f>
        <v>0.78375000000000006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6" t="s">
        <v>188</v>
      </c>
      <c r="AT172" s="226" t="s">
        <v>183</v>
      </c>
      <c r="AU172" s="226" t="s">
        <v>82</v>
      </c>
      <c r="AY172" s="20" t="s">
        <v>180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20" t="s">
        <v>80</v>
      </c>
      <c r="BK172" s="227">
        <f>ROUND(I172*H172,2)</f>
        <v>0</v>
      </c>
      <c r="BL172" s="20" t="s">
        <v>188</v>
      </c>
      <c r="BM172" s="226" t="s">
        <v>3464</v>
      </c>
    </row>
    <row r="173" s="2" customFormat="1">
      <c r="A173" s="41"/>
      <c r="B173" s="42"/>
      <c r="C173" s="43"/>
      <c r="D173" s="228" t="s">
        <v>190</v>
      </c>
      <c r="E173" s="43"/>
      <c r="F173" s="229" t="s">
        <v>276</v>
      </c>
      <c r="G173" s="43"/>
      <c r="H173" s="43"/>
      <c r="I173" s="230"/>
      <c r="J173" s="43"/>
      <c r="K173" s="43"/>
      <c r="L173" s="47"/>
      <c r="M173" s="231"/>
      <c r="N173" s="23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190</v>
      </c>
      <c r="AU173" s="20" t="s">
        <v>82</v>
      </c>
    </row>
    <row r="174" s="2" customFormat="1">
      <c r="A174" s="41"/>
      <c r="B174" s="42"/>
      <c r="C174" s="43"/>
      <c r="D174" s="233" t="s">
        <v>192</v>
      </c>
      <c r="E174" s="43"/>
      <c r="F174" s="234" t="s">
        <v>277</v>
      </c>
      <c r="G174" s="43"/>
      <c r="H174" s="43"/>
      <c r="I174" s="230"/>
      <c r="J174" s="43"/>
      <c r="K174" s="43"/>
      <c r="L174" s="47"/>
      <c r="M174" s="231"/>
      <c r="N174" s="23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192</v>
      </c>
      <c r="AU174" s="20" t="s">
        <v>82</v>
      </c>
    </row>
    <row r="175" s="13" customFormat="1">
      <c r="A175" s="13"/>
      <c r="B175" s="235"/>
      <c r="C175" s="236"/>
      <c r="D175" s="228" t="s">
        <v>216</v>
      </c>
      <c r="E175" s="237" t="s">
        <v>19</v>
      </c>
      <c r="F175" s="238" t="s">
        <v>3455</v>
      </c>
      <c r="G175" s="236"/>
      <c r="H175" s="239">
        <v>13.75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216</v>
      </c>
      <c r="AU175" s="245" t="s">
        <v>82</v>
      </c>
      <c r="AV175" s="13" t="s">
        <v>82</v>
      </c>
      <c r="AW175" s="13" t="s">
        <v>35</v>
      </c>
      <c r="AX175" s="13" t="s">
        <v>80</v>
      </c>
      <c r="AY175" s="245" t="s">
        <v>180</v>
      </c>
    </row>
    <row r="176" s="2" customFormat="1" ht="37.8" customHeight="1">
      <c r="A176" s="41"/>
      <c r="B176" s="42"/>
      <c r="C176" s="215" t="s">
        <v>278</v>
      </c>
      <c r="D176" s="215" t="s">
        <v>183</v>
      </c>
      <c r="E176" s="216" t="s">
        <v>279</v>
      </c>
      <c r="F176" s="217" t="s">
        <v>280</v>
      </c>
      <c r="G176" s="218" t="s">
        <v>186</v>
      </c>
      <c r="H176" s="219">
        <v>13.75</v>
      </c>
      <c r="I176" s="220"/>
      <c r="J176" s="221">
        <f>ROUND(I176*H176,2)</f>
        <v>0</v>
      </c>
      <c r="K176" s="217" t="s">
        <v>187</v>
      </c>
      <c r="L176" s="47"/>
      <c r="M176" s="222" t="s">
        <v>19</v>
      </c>
      <c r="N176" s="223" t="s">
        <v>44</v>
      </c>
      <c r="O176" s="87"/>
      <c r="P176" s="224">
        <f>O176*H176</f>
        <v>0</v>
      </c>
      <c r="Q176" s="224">
        <v>0</v>
      </c>
      <c r="R176" s="224">
        <f>Q176*H176</f>
        <v>0</v>
      </c>
      <c r="S176" s="224">
        <v>0.02</v>
      </c>
      <c r="T176" s="225">
        <f>S176*H176</f>
        <v>0.27500000000000002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6" t="s">
        <v>188</v>
      </c>
      <c r="AT176" s="226" t="s">
        <v>183</v>
      </c>
      <c r="AU176" s="226" t="s">
        <v>82</v>
      </c>
      <c r="AY176" s="20" t="s">
        <v>180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20" t="s">
        <v>80</v>
      </c>
      <c r="BK176" s="227">
        <f>ROUND(I176*H176,2)</f>
        <v>0</v>
      </c>
      <c r="BL176" s="20" t="s">
        <v>188</v>
      </c>
      <c r="BM176" s="226" t="s">
        <v>3465</v>
      </c>
    </row>
    <row r="177" s="2" customFormat="1">
      <c r="A177" s="41"/>
      <c r="B177" s="42"/>
      <c r="C177" s="43"/>
      <c r="D177" s="228" t="s">
        <v>190</v>
      </c>
      <c r="E177" s="43"/>
      <c r="F177" s="229" t="s">
        <v>282</v>
      </c>
      <c r="G177" s="43"/>
      <c r="H177" s="43"/>
      <c r="I177" s="230"/>
      <c r="J177" s="43"/>
      <c r="K177" s="43"/>
      <c r="L177" s="47"/>
      <c r="M177" s="231"/>
      <c r="N177" s="23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190</v>
      </c>
      <c r="AU177" s="20" t="s">
        <v>82</v>
      </c>
    </row>
    <row r="178" s="2" customFormat="1">
      <c r="A178" s="41"/>
      <c r="B178" s="42"/>
      <c r="C178" s="43"/>
      <c r="D178" s="233" t="s">
        <v>192</v>
      </c>
      <c r="E178" s="43"/>
      <c r="F178" s="234" t="s">
        <v>283</v>
      </c>
      <c r="G178" s="43"/>
      <c r="H178" s="43"/>
      <c r="I178" s="230"/>
      <c r="J178" s="43"/>
      <c r="K178" s="43"/>
      <c r="L178" s="47"/>
      <c r="M178" s="231"/>
      <c r="N178" s="23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192</v>
      </c>
      <c r="AU178" s="20" t="s">
        <v>82</v>
      </c>
    </row>
    <row r="179" s="2" customFormat="1" ht="37.8" customHeight="1">
      <c r="A179" s="41"/>
      <c r="B179" s="42"/>
      <c r="C179" s="215" t="s">
        <v>284</v>
      </c>
      <c r="D179" s="215" t="s">
        <v>183</v>
      </c>
      <c r="E179" s="216" t="s">
        <v>285</v>
      </c>
      <c r="F179" s="217" t="s">
        <v>286</v>
      </c>
      <c r="G179" s="218" t="s">
        <v>186</v>
      </c>
      <c r="H179" s="219">
        <v>106.52800000000001</v>
      </c>
      <c r="I179" s="220"/>
      <c r="J179" s="221">
        <f>ROUND(I179*H179,2)</f>
        <v>0</v>
      </c>
      <c r="K179" s="217" t="s">
        <v>187</v>
      </c>
      <c r="L179" s="47"/>
      <c r="M179" s="222" t="s">
        <v>19</v>
      </c>
      <c r="N179" s="223" t="s">
        <v>44</v>
      </c>
      <c r="O179" s="87"/>
      <c r="P179" s="224">
        <f>O179*H179</f>
        <v>0</v>
      </c>
      <c r="Q179" s="224">
        <v>0</v>
      </c>
      <c r="R179" s="224">
        <f>Q179*H179</f>
        <v>0</v>
      </c>
      <c r="S179" s="224">
        <v>0.02</v>
      </c>
      <c r="T179" s="225">
        <f>S179*H179</f>
        <v>2.13056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6" t="s">
        <v>188</v>
      </c>
      <c r="AT179" s="226" t="s">
        <v>183</v>
      </c>
      <c r="AU179" s="226" t="s">
        <v>82</v>
      </c>
      <c r="AY179" s="20" t="s">
        <v>180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20" t="s">
        <v>80</v>
      </c>
      <c r="BK179" s="227">
        <f>ROUND(I179*H179,2)</f>
        <v>0</v>
      </c>
      <c r="BL179" s="20" t="s">
        <v>188</v>
      </c>
      <c r="BM179" s="226" t="s">
        <v>3466</v>
      </c>
    </row>
    <row r="180" s="2" customFormat="1">
      <c r="A180" s="41"/>
      <c r="B180" s="42"/>
      <c r="C180" s="43"/>
      <c r="D180" s="228" t="s">
        <v>190</v>
      </c>
      <c r="E180" s="43"/>
      <c r="F180" s="229" t="s">
        <v>288</v>
      </c>
      <c r="G180" s="43"/>
      <c r="H180" s="43"/>
      <c r="I180" s="230"/>
      <c r="J180" s="43"/>
      <c r="K180" s="43"/>
      <c r="L180" s="47"/>
      <c r="M180" s="231"/>
      <c r="N180" s="23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190</v>
      </c>
      <c r="AU180" s="20" t="s">
        <v>82</v>
      </c>
    </row>
    <row r="181" s="2" customFormat="1">
      <c r="A181" s="41"/>
      <c r="B181" s="42"/>
      <c r="C181" s="43"/>
      <c r="D181" s="233" t="s">
        <v>192</v>
      </c>
      <c r="E181" s="43"/>
      <c r="F181" s="234" t="s">
        <v>289</v>
      </c>
      <c r="G181" s="43"/>
      <c r="H181" s="43"/>
      <c r="I181" s="230"/>
      <c r="J181" s="43"/>
      <c r="K181" s="43"/>
      <c r="L181" s="47"/>
      <c r="M181" s="231"/>
      <c r="N181" s="23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192</v>
      </c>
      <c r="AU181" s="20" t="s">
        <v>82</v>
      </c>
    </row>
    <row r="182" s="2" customFormat="1" ht="24.15" customHeight="1">
      <c r="A182" s="41"/>
      <c r="B182" s="42"/>
      <c r="C182" s="215" t="s">
        <v>294</v>
      </c>
      <c r="D182" s="215" t="s">
        <v>183</v>
      </c>
      <c r="E182" s="216" t="s">
        <v>295</v>
      </c>
      <c r="F182" s="217" t="s">
        <v>296</v>
      </c>
      <c r="G182" s="218" t="s">
        <v>186</v>
      </c>
      <c r="H182" s="219">
        <v>62.380000000000003</v>
      </c>
      <c r="I182" s="220"/>
      <c r="J182" s="221">
        <f>ROUND(I182*H182,2)</f>
        <v>0</v>
      </c>
      <c r="K182" s="217" t="s">
        <v>187</v>
      </c>
      <c r="L182" s="47"/>
      <c r="M182" s="222" t="s">
        <v>19</v>
      </c>
      <c r="N182" s="223" t="s">
        <v>44</v>
      </c>
      <c r="O182" s="87"/>
      <c r="P182" s="224">
        <f>O182*H182</f>
        <v>0</v>
      </c>
      <c r="Q182" s="224">
        <v>0</v>
      </c>
      <c r="R182" s="224">
        <f>Q182*H182</f>
        <v>0</v>
      </c>
      <c r="S182" s="224">
        <v>0.068000000000000005</v>
      </c>
      <c r="T182" s="225">
        <f>S182*H182</f>
        <v>4.2418400000000007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6" t="s">
        <v>188</v>
      </c>
      <c r="AT182" s="226" t="s">
        <v>183</v>
      </c>
      <c r="AU182" s="226" t="s">
        <v>82</v>
      </c>
      <c r="AY182" s="20" t="s">
        <v>180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20" t="s">
        <v>80</v>
      </c>
      <c r="BK182" s="227">
        <f>ROUND(I182*H182,2)</f>
        <v>0</v>
      </c>
      <c r="BL182" s="20" t="s">
        <v>188</v>
      </c>
      <c r="BM182" s="226" t="s">
        <v>3467</v>
      </c>
    </row>
    <row r="183" s="2" customFormat="1">
      <c r="A183" s="41"/>
      <c r="B183" s="42"/>
      <c r="C183" s="43"/>
      <c r="D183" s="228" t="s">
        <v>190</v>
      </c>
      <c r="E183" s="43"/>
      <c r="F183" s="229" t="s">
        <v>298</v>
      </c>
      <c r="G183" s="43"/>
      <c r="H183" s="43"/>
      <c r="I183" s="230"/>
      <c r="J183" s="43"/>
      <c r="K183" s="43"/>
      <c r="L183" s="47"/>
      <c r="M183" s="231"/>
      <c r="N183" s="23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190</v>
      </c>
      <c r="AU183" s="20" t="s">
        <v>82</v>
      </c>
    </row>
    <row r="184" s="2" customFormat="1">
      <c r="A184" s="41"/>
      <c r="B184" s="42"/>
      <c r="C184" s="43"/>
      <c r="D184" s="233" t="s">
        <v>192</v>
      </c>
      <c r="E184" s="43"/>
      <c r="F184" s="234" t="s">
        <v>299</v>
      </c>
      <c r="G184" s="43"/>
      <c r="H184" s="43"/>
      <c r="I184" s="230"/>
      <c r="J184" s="43"/>
      <c r="K184" s="43"/>
      <c r="L184" s="47"/>
      <c r="M184" s="231"/>
      <c r="N184" s="23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192</v>
      </c>
      <c r="AU184" s="20" t="s">
        <v>82</v>
      </c>
    </row>
    <row r="185" s="13" customFormat="1">
      <c r="A185" s="13"/>
      <c r="B185" s="235"/>
      <c r="C185" s="236"/>
      <c r="D185" s="228" t="s">
        <v>216</v>
      </c>
      <c r="E185" s="237" t="s">
        <v>19</v>
      </c>
      <c r="F185" s="238" t="s">
        <v>3437</v>
      </c>
      <c r="G185" s="236"/>
      <c r="H185" s="239">
        <v>7.2999999999999998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216</v>
      </c>
      <c r="AU185" s="245" t="s">
        <v>82</v>
      </c>
      <c r="AV185" s="13" t="s">
        <v>82</v>
      </c>
      <c r="AW185" s="13" t="s">
        <v>35</v>
      </c>
      <c r="AX185" s="13" t="s">
        <v>73</v>
      </c>
      <c r="AY185" s="245" t="s">
        <v>180</v>
      </c>
    </row>
    <row r="186" s="13" customFormat="1">
      <c r="A186" s="13"/>
      <c r="B186" s="235"/>
      <c r="C186" s="236"/>
      <c r="D186" s="228" t="s">
        <v>216</v>
      </c>
      <c r="E186" s="237" t="s">
        <v>19</v>
      </c>
      <c r="F186" s="238" t="s">
        <v>3438</v>
      </c>
      <c r="G186" s="236"/>
      <c r="H186" s="239">
        <v>6.3799999999999999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216</v>
      </c>
      <c r="AU186" s="245" t="s">
        <v>82</v>
      </c>
      <c r="AV186" s="13" t="s">
        <v>82</v>
      </c>
      <c r="AW186" s="13" t="s">
        <v>35</v>
      </c>
      <c r="AX186" s="13" t="s">
        <v>73</v>
      </c>
      <c r="AY186" s="245" t="s">
        <v>180</v>
      </c>
    </row>
    <row r="187" s="13" customFormat="1">
      <c r="A187" s="13"/>
      <c r="B187" s="235"/>
      <c r="C187" s="236"/>
      <c r="D187" s="228" t="s">
        <v>216</v>
      </c>
      <c r="E187" s="237" t="s">
        <v>19</v>
      </c>
      <c r="F187" s="238" t="s">
        <v>3439</v>
      </c>
      <c r="G187" s="236"/>
      <c r="H187" s="239">
        <v>9.9800000000000004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216</v>
      </c>
      <c r="AU187" s="245" t="s">
        <v>82</v>
      </c>
      <c r="AV187" s="13" t="s">
        <v>82</v>
      </c>
      <c r="AW187" s="13" t="s">
        <v>35</v>
      </c>
      <c r="AX187" s="13" t="s">
        <v>73</v>
      </c>
      <c r="AY187" s="245" t="s">
        <v>180</v>
      </c>
    </row>
    <row r="188" s="13" customFormat="1">
      <c r="A188" s="13"/>
      <c r="B188" s="235"/>
      <c r="C188" s="236"/>
      <c r="D188" s="228" t="s">
        <v>216</v>
      </c>
      <c r="E188" s="237" t="s">
        <v>19</v>
      </c>
      <c r="F188" s="238" t="s">
        <v>3440</v>
      </c>
      <c r="G188" s="236"/>
      <c r="H188" s="239">
        <v>8.1400000000000006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216</v>
      </c>
      <c r="AU188" s="245" t="s">
        <v>82</v>
      </c>
      <c r="AV188" s="13" t="s">
        <v>82</v>
      </c>
      <c r="AW188" s="13" t="s">
        <v>35</v>
      </c>
      <c r="AX188" s="13" t="s">
        <v>73</v>
      </c>
      <c r="AY188" s="245" t="s">
        <v>180</v>
      </c>
    </row>
    <row r="189" s="13" customFormat="1">
      <c r="A189" s="13"/>
      <c r="B189" s="235"/>
      <c r="C189" s="236"/>
      <c r="D189" s="228" t="s">
        <v>216</v>
      </c>
      <c r="E189" s="237" t="s">
        <v>19</v>
      </c>
      <c r="F189" s="238" t="s">
        <v>3441</v>
      </c>
      <c r="G189" s="236"/>
      <c r="H189" s="239">
        <v>23.98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216</v>
      </c>
      <c r="AU189" s="245" t="s">
        <v>82</v>
      </c>
      <c r="AV189" s="13" t="s">
        <v>82</v>
      </c>
      <c r="AW189" s="13" t="s">
        <v>35</v>
      </c>
      <c r="AX189" s="13" t="s">
        <v>73</v>
      </c>
      <c r="AY189" s="245" t="s">
        <v>180</v>
      </c>
    </row>
    <row r="190" s="13" customFormat="1">
      <c r="A190" s="13"/>
      <c r="B190" s="235"/>
      <c r="C190" s="236"/>
      <c r="D190" s="228" t="s">
        <v>216</v>
      </c>
      <c r="E190" s="237" t="s">
        <v>19</v>
      </c>
      <c r="F190" s="238" t="s">
        <v>3442</v>
      </c>
      <c r="G190" s="236"/>
      <c r="H190" s="239">
        <v>6.5999999999999996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216</v>
      </c>
      <c r="AU190" s="245" t="s">
        <v>82</v>
      </c>
      <c r="AV190" s="13" t="s">
        <v>82</v>
      </c>
      <c r="AW190" s="13" t="s">
        <v>35</v>
      </c>
      <c r="AX190" s="13" t="s">
        <v>73</v>
      </c>
      <c r="AY190" s="245" t="s">
        <v>180</v>
      </c>
    </row>
    <row r="191" s="14" customFormat="1">
      <c r="A191" s="14"/>
      <c r="B191" s="246"/>
      <c r="C191" s="247"/>
      <c r="D191" s="228" t="s">
        <v>216</v>
      </c>
      <c r="E191" s="248" t="s">
        <v>19</v>
      </c>
      <c r="F191" s="249" t="s">
        <v>293</v>
      </c>
      <c r="G191" s="247"/>
      <c r="H191" s="250">
        <v>62.380000000000003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6" t="s">
        <v>216</v>
      </c>
      <c r="AU191" s="256" t="s">
        <v>82</v>
      </c>
      <c r="AV191" s="14" t="s">
        <v>188</v>
      </c>
      <c r="AW191" s="14" t="s">
        <v>35</v>
      </c>
      <c r="AX191" s="14" t="s">
        <v>80</v>
      </c>
      <c r="AY191" s="256" t="s">
        <v>180</v>
      </c>
    </row>
    <row r="192" s="12" customFormat="1" ht="22.8" customHeight="1">
      <c r="A192" s="12"/>
      <c r="B192" s="199"/>
      <c r="C192" s="200"/>
      <c r="D192" s="201" t="s">
        <v>72</v>
      </c>
      <c r="E192" s="213" t="s">
        <v>300</v>
      </c>
      <c r="F192" s="213" t="s">
        <v>301</v>
      </c>
      <c r="G192" s="200"/>
      <c r="H192" s="200"/>
      <c r="I192" s="203"/>
      <c r="J192" s="214">
        <f>BK192</f>
        <v>0</v>
      </c>
      <c r="K192" s="200"/>
      <c r="L192" s="205"/>
      <c r="M192" s="206"/>
      <c r="N192" s="207"/>
      <c r="O192" s="207"/>
      <c r="P192" s="208">
        <f>SUM(P193:P208)</f>
        <v>0</v>
      </c>
      <c r="Q192" s="207"/>
      <c r="R192" s="208">
        <f>SUM(R193:R208)</f>
        <v>0</v>
      </c>
      <c r="S192" s="207"/>
      <c r="T192" s="209">
        <f>SUM(T193:T208)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0" t="s">
        <v>80</v>
      </c>
      <c r="AT192" s="211" t="s">
        <v>72</v>
      </c>
      <c r="AU192" s="211" t="s">
        <v>80</v>
      </c>
      <c r="AY192" s="210" t="s">
        <v>180</v>
      </c>
      <c r="BK192" s="212">
        <f>SUM(BK193:BK208)</f>
        <v>0</v>
      </c>
    </row>
    <row r="193" s="2" customFormat="1" ht="24.15" customHeight="1">
      <c r="A193" s="41"/>
      <c r="B193" s="42"/>
      <c r="C193" s="215" t="s">
        <v>302</v>
      </c>
      <c r="D193" s="215" t="s">
        <v>183</v>
      </c>
      <c r="E193" s="216" t="s">
        <v>1261</v>
      </c>
      <c r="F193" s="217" t="s">
        <v>1262</v>
      </c>
      <c r="G193" s="218" t="s">
        <v>305</v>
      </c>
      <c r="H193" s="219">
        <v>9.218</v>
      </c>
      <c r="I193" s="220"/>
      <c r="J193" s="221">
        <f>ROUND(I193*H193,2)</f>
        <v>0</v>
      </c>
      <c r="K193" s="217" t="s">
        <v>187</v>
      </c>
      <c r="L193" s="47"/>
      <c r="M193" s="222" t="s">
        <v>19</v>
      </c>
      <c r="N193" s="223" t="s">
        <v>44</v>
      </c>
      <c r="O193" s="87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6" t="s">
        <v>188</v>
      </c>
      <c r="AT193" s="226" t="s">
        <v>183</v>
      </c>
      <c r="AU193" s="226" t="s">
        <v>82</v>
      </c>
      <c r="AY193" s="20" t="s">
        <v>180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20" t="s">
        <v>80</v>
      </c>
      <c r="BK193" s="227">
        <f>ROUND(I193*H193,2)</f>
        <v>0</v>
      </c>
      <c r="BL193" s="20" t="s">
        <v>188</v>
      </c>
      <c r="BM193" s="226" t="s">
        <v>3468</v>
      </c>
    </row>
    <row r="194" s="2" customFormat="1">
      <c r="A194" s="41"/>
      <c r="B194" s="42"/>
      <c r="C194" s="43"/>
      <c r="D194" s="228" t="s">
        <v>190</v>
      </c>
      <c r="E194" s="43"/>
      <c r="F194" s="229" t="s">
        <v>1264</v>
      </c>
      <c r="G194" s="43"/>
      <c r="H194" s="43"/>
      <c r="I194" s="230"/>
      <c r="J194" s="43"/>
      <c r="K194" s="43"/>
      <c r="L194" s="47"/>
      <c r="M194" s="231"/>
      <c r="N194" s="23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190</v>
      </c>
      <c r="AU194" s="20" t="s">
        <v>82</v>
      </c>
    </row>
    <row r="195" s="2" customFormat="1">
      <c r="A195" s="41"/>
      <c r="B195" s="42"/>
      <c r="C195" s="43"/>
      <c r="D195" s="233" t="s">
        <v>192</v>
      </c>
      <c r="E195" s="43"/>
      <c r="F195" s="234" t="s">
        <v>1265</v>
      </c>
      <c r="G195" s="43"/>
      <c r="H195" s="43"/>
      <c r="I195" s="230"/>
      <c r="J195" s="43"/>
      <c r="K195" s="43"/>
      <c r="L195" s="47"/>
      <c r="M195" s="231"/>
      <c r="N195" s="23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192</v>
      </c>
      <c r="AU195" s="20" t="s">
        <v>82</v>
      </c>
    </row>
    <row r="196" s="2" customFormat="1" ht="33" customHeight="1">
      <c r="A196" s="41"/>
      <c r="B196" s="42"/>
      <c r="C196" s="215" t="s">
        <v>309</v>
      </c>
      <c r="D196" s="215" t="s">
        <v>183</v>
      </c>
      <c r="E196" s="216" t="s">
        <v>310</v>
      </c>
      <c r="F196" s="217" t="s">
        <v>311</v>
      </c>
      <c r="G196" s="218" t="s">
        <v>305</v>
      </c>
      <c r="H196" s="219">
        <v>9.218</v>
      </c>
      <c r="I196" s="220"/>
      <c r="J196" s="221">
        <f>ROUND(I196*H196,2)</f>
        <v>0</v>
      </c>
      <c r="K196" s="217" t="s">
        <v>187</v>
      </c>
      <c r="L196" s="47"/>
      <c r="M196" s="222" t="s">
        <v>19</v>
      </c>
      <c r="N196" s="223" t="s">
        <v>44</v>
      </c>
      <c r="O196" s="87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6" t="s">
        <v>188</v>
      </c>
      <c r="AT196" s="226" t="s">
        <v>183</v>
      </c>
      <c r="AU196" s="226" t="s">
        <v>82</v>
      </c>
      <c r="AY196" s="20" t="s">
        <v>180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20" t="s">
        <v>80</v>
      </c>
      <c r="BK196" s="227">
        <f>ROUND(I196*H196,2)</f>
        <v>0</v>
      </c>
      <c r="BL196" s="20" t="s">
        <v>188</v>
      </c>
      <c r="BM196" s="226" t="s">
        <v>3469</v>
      </c>
    </row>
    <row r="197" s="2" customFormat="1">
      <c r="A197" s="41"/>
      <c r="B197" s="42"/>
      <c r="C197" s="43"/>
      <c r="D197" s="228" t="s">
        <v>190</v>
      </c>
      <c r="E197" s="43"/>
      <c r="F197" s="229" t="s">
        <v>313</v>
      </c>
      <c r="G197" s="43"/>
      <c r="H197" s="43"/>
      <c r="I197" s="230"/>
      <c r="J197" s="43"/>
      <c r="K197" s="43"/>
      <c r="L197" s="47"/>
      <c r="M197" s="231"/>
      <c r="N197" s="23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190</v>
      </c>
      <c r="AU197" s="20" t="s">
        <v>82</v>
      </c>
    </row>
    <row r="198" s="2" customFormat="1">
      <c r="A198" s="41"/>
      <c r="B198" s="42"/>
      <c r="C198" s="43"/>
      <c r="D198" s="233" t="s">
        <v>192</v>
      </c>
      <c r="E198" s="43"/>
      <c r="F198" s="234" t="s">
        <v>314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192</v>
      </c>
      <c r="AU198" s="20" t="s">
        <v>82</v>
      </c>
    </row>
    <row r="199" s="2" customFormat="1" ht="24.15" customHeight="1">
      <c r="A199" s="41"/>
      <c r="B199" s="42"/>
      <c r="C199" s="215" t="s">
        <v>315</v>
      </c>
      <c r="D199" s="215" t="s">
        <v>183</v>
      </c>
      <c r="E199" s="216" t="s">
        <v>316</v>
      </c>
      <c r="F199" s="217" t="s">
        <v>317</v>
      </c>
      <c r="G199" s="218" t="s">
        <v>305</v>
      </c>
      <c r="H199" s="219">
        <v>9.218</v>
      </c>
      <c r="I199" s="220"/>
      <c r="J199" s="221">
        <f>ROUND(I199*H199,2)</f>
        <v>0</v>
      </c>
      <c r="K199" s="217" t="s">
        <v>187</v>
      </c>
      <c r="L199" s="47"/>
      <c r="M199" s="222" t="s">
        <v>19</v>
      </c>
      <c r="N199" s="223" t="s">
        <v>44</v>
      </c>
      <c r="O199" s="87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6" t="s">
        <v>188</v>
      </c>
      <c r="AT199" s="226" t="s">
        <v>183</v>
      </c>
      <c r="AU199" s="226" t="s">
        <v>82</v>
      </c>
      <c r="AY199" s="20" t="s">
        <v>180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20" t="s">
        <v>80</v>
      </c>
      <c r="BK199" s="227">
        <f>ROUND(I199*H199,2)</f>
        <v>0</v>
      </c>
      <c r="BL199" s="20" t="s">
        <v>188</v>
      </c>
      <c r="BM199" s="226" t="s">
        <v>3470</v>
      </c>
    </row>
    <row r="200" s="2" customFormat="1">
      <c r="A200" s="41"/>
      <c r="B200" s="42"/>
      <c r="C200" s="43"/>
      <c r="D200" s="228" t="s">
        <v>190</v>
      </c>
      <c r="E200" s="43"/>
      <c r="F200" s="229" t="s">
        <v>319</v>
      </c>
      <c r="G200" s="43"/>
      <c r="H200" s="43"/>
      <c r="I200" s="230"/>
      <c r="J200" s="43"/>
      <c r="K200" s="43"/>
      <c r="L200" s="47"/>
      <c r="M200" s="231"/>
      <c r="N200" s="23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190</v>
      </c>
      <c r="AU200" s="20" t="s">
        <v>82</v>
      </c>
    </row>
    <row r="201" s="2" customFormat="1">
      <c r="A201" s="41"/>
      <c r="B201" s="42"/>
      <c r="C201" s="43"/>
      <c r="D201" s="233" t="s">
        <v>192</v>
      </c>
      <c r="E201" s="43"/>
      <c r="F201" s="234" t="s">
        <v>320</v>
      </c>
      <c r="G201" s="43"/>
      <c r="H201" s="43"/>
      <c r="I201" s="230"/>
      <c r="J201" s="43"/>
      <c r="K201" s="43"/>
      <c r="L201" s="47"/>
      <c r="M201" s="231"/>
      <c r="N201" s="23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192</v>
      </c>
      <c r="AU201" s="20" t="s">
        <v>82</v>
      </c>
    </row>
    <row r="202" s="2" customFormat="1" ht="24.15" customHeight="1">
      <c r="A202" s="41"/>
      <c r="B202" s="42"/>
      <c r="C202" s="215" t="s">
        <v>7</v>
      </c>
      <c r="D202" s="215" t="s">
        <v>183</v>
      </c>
      <c r="E202" s="216" t="s">
        <v>321</v>
      </c>
      <c r="F202" s="217" t="s">
        <v>322</v>
      </c>
      <c r="G202" s="218" t="s">
        <v>305</v>
      </c>
      <c r="H202" s="219">
        <v>129.05199999999999</v>
      </c>
      <c r="I202" s="220"/>
      <c r="J202" s="221">
        <f>ROUND(I202*H202,2)</f>
        <v>0</v>
      </c>
      <c r="K202" s="217" t="s">
        <v>187</v>
      </c>
      <c r="L202" s="47"/>
      <c r="M202" s="222" t="s">
        <v>19</v>
      </c>
      <c r="N202" s="223" t="s">
        <v>44</v>
      </c>
      <c r="O202" s="87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6" t="s">
        <v>188</v>
      </c>
      <c r="AT202" s="226" t="s">
        <v>183</v>
      </c>
      <c r="AU202" s="226" t="s">
        <v>82</v>
      </c>
      <c r="AY202" s="20" t="s">
        <v>180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20" t="s">
        <v>80</v>
      </c>
      <c r="BK202" s="227">
        <f>ROUND(I202*H202,2)</f>
        <v>0</v>
      </c>
      <c r="BL202" s="20" t="s">
        <v>188</v>
      </c>
      <c r="BM202" s="226" t="s">
        <v>3471</v>
      </c>
    </row>
    <row r="203" s="2" customFormat="1">
      <c r="A203" s="41"/>
      <c r="B203" s="42"/>
      <c r="C203" s="43"/>
      <c r="D203" s="228" t="s">
        <v>190</v>
      </c>
      <c r="E203" s="43"/>
      <c r="F203" s="229" t="s">
        <v>324</v>
      </c>
      <c r="G203" s="43"/>
      <c r="H203" s="43"/>
      <c r="I203" s="230"/>
      <c r="J203" s="43"/>
      <c r="K203" s="43"/>
      <c r="L203" s="47"/>
      <c r="M203" s="231"/>
      <c r="N203" s="23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190</v>
      </c>
      <c r="AU203" s="20" t="s">
        <v>82</v>
      </c>
    </row>
    <row r="204" s="2" customFormat="1">
      <c r="A204" s="41"/>
      <c r="B204" s="42"/>
      <c r="C204" s="43"/>
      <c r="D204" s="233" t="s">
        <v>192</v>
      </c>
      <c r="E204" s="43"/>
      <c r="F204" s="234" t="s">
        <v>325</v>
      </c>
      <c r="G204" s="43"/>
      <c r="H204" s="43"/>
      <c r="I204" s="230"/>
      <c r="J204" s="43"/>
      <c r="K204" s="43"/>
      <c r="L204" s="47"/>
      <c r="M204" s="231"/>
      <c r="N204" s="23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192</v>
      </c>
      <c r="AU204" s="20" t="s">
        <v>82</v>
      </c>
    </row>
    <row r="205" s="13" customFormat="1">
      <c r="A205" s="13"/>
      <c r="B205" s="235"/>
      <c r="C205" s="236"/>
      <c r="D205" s="228" t="s">
        <v>216</v>
      </c>
      <c r="E205" s="236"/>
      <c r="F205" s="238" t="s">
        <v>3472</v>
      </c>
      <c r="G205" s="236"/>
      <c r="H205" s="239">
        <v>129.05199999999999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216</v>
      </c>
      <c r="AU205" s="245" t="s">
        <v>82</v>
      </c>
      <c r="AV205" s="13" t="s">
        <v>82</v>
      </c>
      <c r="AW205" s="13" t="s">
        <v>4</v>
      </c>
      <c r="AX205" s="13" t="s">
        <v>80</v>
      </c>
      <c r="AY205" s="245" t="s">
        <v>180</v>
      </c>
    </row>
    <row r="206" s="2" customFormat="1" ht="33" customHeight="1">
      <c r="A206" s="41"/>
      <c r="B206" s="42"/>
      <c r="C206" s="215" t="s">
        <v>327</v>
      </c>
      <c r="D206" s="215" t="s">
        <v>183</v>
      </c>
      <c r="E206" s="216" t="s">
        <v>328</v>
      </c>
      <c r="F206" s="217" t="s">
        <v>329</v>
      </c>
      <c r="G206" s="218" t="s">
        <v>305</v>
      </c>
      <c r="H206" s="219">
        <v>9.218</v>
      </c>
      <c r="I206" s="220"/>
      <c r="J206" s="221">
        <f>ROUND(I206*H206,2)</f>
        <v>0</v>
      </c>
      <c r="K206" s="217" t="s">
        <v>187</v>
      </c>
      <c r="L206" s="47"/>
      <c r="M206" s="222" t="s">
        <v>19</v>
      </c>
      <c r="N206" s="223" t="s">
        <v>44</v>
      </c>
      <c r="O206" s="87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6" t="s">
        <v>188</v>
      </c>
      <c r="AT206" s="226" t="s">
        <v>183</v>
      </c>
      <c r="AU206" s="226" t="s">
        <v>82</v>
      </c>
      <c r="AY206" s="20" t="s">
        <v>180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20" t="s">
        <v>80</v>
      </c>
      <c r="BK206" s="227">
        <f>ROUND(I206*H206,2)</f>
        <v>0</v>
      </c>
      <c r="BL206" s="20" t="s">
        <v>188</v>
      </c>
      <c r="BM206" s="226" t="s">
        <v>3473</v>
      </c>
    </row>
    <row r="207" s="2" customFormat="1">
      <c r="A207" s="41"/>
      <c r="B207" s="42"/>
      <c r="C207" s="43"/>
      <c r="D207" s="228" t="s">
        <v>190</v>
      </c>
      <c r="E207" s="43"/>
      <c r="F207" s="229" t="s">
        <v>331</v>
      </c>
      <c r="G207" s="43"/>
      <c r="H207" s="43"/>
      <c r="I207" s="230"/>
      <c r="J207" s="43"/>
      <c r="K207" s="43"/>
      <c r="L207" s="47"/>
      <c r="M207" s="231"/>
      <c r="N207" s="23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190</v>
      </c>
      <c r="AU207" s="20" t="s">
        <v>82</v>
      </c>
    </row>
    <row r="208" s="2" customFormat="1">
      <c r="A208" s="41"/>
      <c r="B208" s="42"/>
      <c r="C208" s="43"/>
      <c r="D208" s="233" t="s">
        <v>192</v>
      </c>
      <c r="E208" s="43"/>
      <c r="F208" s="234" t="s">
        <v>332</v>
      </c>
      <c r="G208" s="43"/>
      <c r="H208" s="43"/>
      <c r="I208" s="230"/>
      <c r="J208" s="43"/>
      <c r="K208" s="43"/>
      <c r="L208" s="47"/>
      <c r="M208" s="231"/>
      <c r="N208" s="23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192</v>
      </c>
      <c r="AU208" s="20" t="s">
        <v>82</v>
      </c>
    </row>
    <row r="209" s="12" customFormat="1" ht="22.8" customHeight="1">
      <c r="A209" s="12"/>
      <c r="B209" s="199"/>
      <c r="C209" s="200"/>
      <c r="D209" s="201" t="s">
        <v>72</v>
      </c>
      <c r="E209" s="213" t="s">
        <v>333</v>
      </c>
      <c r="F209" s="213" t="s">
        <v>334</v>
      </c>
      <c r="G209" s="200"/>
      <c r="H209" s="200"/>
      <c r="I209" s="203"/>
      <c r="J209" s="214">
        <f>BK209</f>
        <v>0</v>
      </c>
      <c r="K209" s="200"/>
      <c r="L209" s="205"/>
      <c r="M209" s="206"/>
      <c r="N209" s="207"/>
      <c r="O209" s="207"/>
      <c r="P209" s="208">
        <f>SUM(P210:P212)</f>
        <v>0</v>
      </c>
      <c r="Q209" s="207"/>
      <c r="R209" s="208">
        <f>SUM(R210:R212)</f>
        <v>0</v>
      </c>
      <c r="S209" s="207"/>
      <c r="T209" s="209">
        <f>SUM(T210:T212)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10" t="s">
        <v>80</v>
      </c>
      <c r="AT209" s="211" t="s">
        <v>72</v>
      </c>
      <c r="AU209" s="211" t="s">
        <v>80</v>
      </c>
      <c r="AY209" s="210" t="s">
        <v>180</v>
      </c>
      <c r="BK209" s="212">
        <f>SUM(BK210:BK212)</f>
        <v>0</v>
      </c>
    </row>
    <row r="210" s="2" customFormat="1" ht="24.15" customHeight="1">
      <c r="A210" s="41"/>
      <c r="B210" s="42"/>
      <c r="C210" s="215" t="s">
        <v>335</v>
      </c>
      <c r="D210" s="215" t="s">
        <v>183</v>
      </c>
      <c r="E210" s="216" t="s">
        <v>1271</v>
      </c>
      <c r="F210" s="217" t="s">
        <v>1272</v>
      </c>
      <c r="G210" s="218" t="s">
        <v>305</v>
      </c>
      <c r="H210" s="219">
        <v>7.3899999999999997</v>
      </c>
      <c r="I210" s="220"/>
      <c r="J210" s="221">
        <f>ROUND(I210*H210,2)</f>
        <v>0</v>
      </c>
      <c r="K210" s="217" t="s">
        <v>187</v>
      </c>
      <c r="L210" s="47"/>
      <c r="M210" s="222" t="s">
        <v>19</v>
      </c>
      <c r="N210" s="223" t="s">
        <v>44</v>
      </c>
      <c r="O210" s="87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6" t="s">
        <v>188</v>
      </c>
      <c r="AT210" s="226" t="s">
        <v>183</v>
      </c>
      <c r="AU210" s="226" t="s">
        <v>82</v>
      </c>
      <c r="AY210" s="20" t="s">
        <v>180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20" t="s">
        <v>80</v>
      </c>
      <c r="BK210" s="227">
        <f>ROUND(I210*H210,2)</f>
        <v>0</v>
      </c>
      <c r="BL210" s="20" t="s">
        <v>188</v>
      </c>
      <c r="BM210" s="226" t="s">
        <v>3474</v>
      </c>
    </row>
    <row r="211" s="2" customFormat="1">
      <c r="A211" s="41"/>
      <c r="B211" s="42"/>
      <c r="C211" s="43"/>
      <c r="D211" s="228" t="s">
        <v>190</v>
      </c>
      <c r="E211" s="43"/>
      <c r="F211" s="229" t="s">
        <v>1274</v>
      </c>
      <c r="G211" s="43"/>
      <c r="H211" s="43"/>
      <c r="I211" s="230"/>
      <c r="J211" s="43"/>
      <c r="K211" s="43"/>
      <c r="L211" s="47"/>
      <c r="M211" s="231"/>
      <c r="N211" s="23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190</v>
      </c>
      <c r="AU211" s="20" t="s">
        <v>82</v>
      </c>
    </row>
    <row r="212" s="2" customFormat="1">
      <c r="A212" s="41"/>
      <c r="B212" s="42"/>
      <c r="C212" s="43"/>
      <c r="D212" s="233" t="s">
        <v>192</v>
      </c>
      <c r="E212" s="43"/>
      <c r="F212" s="234" t="s">
        <v>1275</v>
      </c>
      <c r="G212" s="43"/>
      <c r="H212" s="43"/>
      <c r="I212" s="230"/>
      <c r="J212" s="43"/>
      <c r="K212" s="43"/>
      <c r="L212" s="47"/>
      <c r="M212" s="231"/>
      <c r="N212" s="23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192</v>
      </c>
      <c r="AU212" s="20" t="s">
        <v>82</v>
      </c>
    </row>
    <row r="213" s="12" customFormat="1" ht="25.92" customHeight="1">
      <c r="A213" s="12"/>
      <c r="B213" s="199"/>
      <c r="C213" s="200"/>
      <c r="D213" s="201" t="s">
        <v>72</v>
      </c>
      <c r="E213" s="202" t="s">
        <v>341</v>
      </c>
      <c r="F213" s="202" t="s">
        <v>342</v>
      </c>
      <c r="G213" s="200"/>
      <c r="H213" s="200"/>
      <c r="I213" s="203"/>
      <c r="J213" s="204">
        <f>BK213</f>
        <v>0</v>
      </c>
      <c r="K213" s="200"/>
      <c r="L213" s="205"/>
      <c r="M213" s="206"/>
      <c r="N213" s="207"/>
      <c r="O213" s="207"/>
      <c r="P213" s="208">
        <f>P214+P325+P335+P351+P365+P372+P405+P415+P476+P523+P568</f>
        <v>0</v>
      </c>
      <c r="Q213" s="207"/>
      <c r="R213" s="208">
        <f>R214+R325+R335+R351+R365+R372+R405+R415+R476+R523+R568</f>
        <v>2.6491678400000001</v>
      </c>
      <c r="S213" s="207"/>
      <c r="T213" s="209">
        <f>T214+T325+T335+T351+T365+T372+T405+T415+T476+T523+T568</f>
        <v>0.54948237999999994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10" t="s">
        <v>82</v>
      </c>
      <c r="AT213" s="211" t="s">
        <v>72</v>
      </c>
      <c r="AU213" s="211" t="s">
        <v>73</v>
      </c>
      <c r="AY213" s="210" t="s">
        <v>180</v>
      </c>
      <c r="BK213" s="212">
        <f>BK214+BK325+BK335+BK351+BK365+BK372+BK405+BK415+BK476+BK523+BK568</f>
        <v>0</v>
      </c>
    </row>
    <row r="214" s="12" customFormat="1" ht="22.8" customHeight="1">
      <c r="A214" s="12"/>
      <c r="B214" s="199"/>
      <c r="C214" s="200"/>
      <c r="D214" s="201" t="s">
        <v>72</v>
      </c>
      <c r="E214" s="213" t="s">
        <v>343</v>
      </c>
      <c r="F214" s="213" t="s">
        <v>344</v>
      </c>
      <c r="G214" s="200"/>
      <c r="H214" s="200"/>
      <c r="I214" s="203"/>
      <c r="J214" s="214">
        <f>BK214</f>
        <v>0</v>
      </c>
      <c r="K214" s="200"/>
      <c r="L214" s="205"/>
      <c r="M214" s="206"/>
      <c r="N214" s="207"/>
      <c r="O214" s="207"/>
      <c r="P214" s="208">
        <f>SUM(P215:P324)</f>
        <v>0</v>
      </c>
      <c r="Q214" s="207"/>
      <c r="R214" s="208">
        <f>SUM(R215:R324)</f>
        <v>0.4097007594</v>
      </c>
      <c r="S214" s="207"/>
      <c r="T214" s="209">
        <f>SUM(T215:T324)</f>
        <v>0.29281999999999997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10" t="s">
        <v>82</v>
      </c>
      <c r="AT214" s="211" t="s">
        <v>72</v>
      </c>
      <c r="AU214" s="211" t="s">
        <v>80</v>
      </c>
      <c r="AY214" s="210" t="s">
        <v>180</v>
      </c>
      <c r="BK214" s="212">
        <f>SUM(BK215:BK324)</f>
        <v>0</v>
      </c>
    </row>
    <row r="215" s="2" customFormat="1" ht="16.5" customHeight="1">
      <c r="A215" s="41"/>
      <c r="B215" s="42"/>
      <c r="C215" s="215" t="s">
        <v>345</v>
      </c>
      <c r="D215" s="215" t="s">
        <v>183</v>
      </c>
      <c r="E215" s="216" t="s">
        <v>346</v>
      </c>
      <c r="F215" s="217" t="s">
        <v>347</v>
      </c>
      <c r="G215" s="218" t="s">
        <v>348</v>
      </c>
      <c r="H215" s="219">
        <v>3</v>
      </c>
      <c r="I215" s="220"/>
      <c r="J215" s="221">
        <f>ROUND(I215*H215,2)</f>
        <v>0</v>
      </c>
      <c r="K215" s="217" t="s">
        <v>187</v>
      </c>
      <c r="L215" s="47"/>
      <c r="M215" s="222" t="s">
        <v>19</v>
      </c>
      <c r="N215" s="223" t="s">
        <v>44</v>
      </c>
      <c r="O215" s="87"/>
      <c r="P215" s="224">
        <f>O215*H215</f>
        <v>0</v>
      </c>
      <c r="Q215" s="224">
        <v>0</v>
      </c>
      <c r="R215" s="224">
        <f>Q215*H215</f>
        <v>0</v>
      </c>
      <c r="S215" s="224">
        <v>0.034200000000000001</v>
      </c>
      <c r="T215" s="225">
        <f>S215*H215</f>
        <v>0.1026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6" t="s">
        <v>284</v>
      </c>
      <c r="AT215" s="226" t="s">
        <v>183</v>
      </c>
      <c r="AU215" s="226" t="s">
        <v>82</v>
      </c>
      <c r="AY215" s="20" t="s">
        <v>180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20" t="s">
        <v>80</v>
      </c>
      <c r="BK215" s="227">
        <f>ROUND(I215*H215,2)</f>
        <v>0</v>
      </c>
      <c r="BL215" s="20" t="s">
        <v>284</v>
      </c>
      <c r="BM215" s="226" t="s">
        <v>3475</v>
      </c>
    </row>
    <row r="216" s="2" customFormat="1">
      <c r="A216" s="41"/>
      <c r="B216" s="42"/>
      <c r="C216" s="43"/>
      <c r="D216" s="228" t="s">
        <v>190</v>
      </c>
      <c r="E216" s="43"/>
      <c r="F216" s="229" t="s">
        <v>350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190</v>
      </c>
      <c r="AU216" s="20" t="s">
        <v>82</v>
      </c>
    </row>
    <row r="217" s="2" customFormat="1">
      <c r="A217" s="41"/>
      <c r="B217" s="42"/>
      <c r="C217" s="43"/>
      <c r="D217" s="233" t="s">
        <v>192</v>
      </c>
      <c r="E217" s="43"/>
      <c r="F217" s="234" t="s">
        <v>351</v>
      </c>
      <c r="G217" s="43"/>
      <c r="H217" s="43"/>
      <c r="I217" s="230"/>
      <c r="J217" s="43"/>
      <c r="K217" s="43"/>
      <c r="L217" s="47"/>
      <c r="M217" s="231"/>
      <c r="N217" s="23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192</v>
      </c>
      <c r="AU217" s="20" t="s">
        <v>82</v>
      </c>
    </row>
    <row r="218" s="2" customFormat="1" ht="16.5" customHeight="1">
      <c r="A218" s="41"/>
      <c r="B218" s="42"/>
      <c r="C218" s="215" t="s">
        <v>352</v>
      </c>
      <c r="D218" s="215" t="s">
        <v>183</v>
      </c>
      <c r="E218" s="216" t="s">
        <v>353</v>
      </c>
      <c r="F218" s="217" t="s">
        <v>354</v>
      </c>
      <c r="G218" s="218" t="s">
        <v>348</v>
      </c>
      <c r="H218" s="219">
        <v>3</v>
      </c>
      <c r="I218" s="220"/>
      <c r="J218" s="221">
        <f>ROUND(I218*H218,2)</f>
        <v>0</v>
      </c>
      <c r="K218" s="217" t="s">
        <v>187</v>
      </c>
      <c r="L218" s="47"/>
      <c r="M218" s="222" t="s">
        <v>19</v>
      </c>
      <c r="N218" s="223" t="s">
        <v>44</v>
      </c>
      <c r="O218" s="87"/>
      <c r="P218" s="224">
        <f>O218*H218</f>
        <v>0</v>
      </c>
      <c r="Q218" s="224">
        <v>0.031917463299999997</v>
      </c>
      <c r="R218" s="224">
        <f>Q218*H218</f>
        <v>0.095752389899999985</v>
      </c>
      <c r="S218" s="224">
        <v>0</v>
      </c>
      <c r="T218" s="22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6" t="s">
        <v>284</v>
      </c>
      <c r="AT218" s="226" t="s">
        <v>183</v>
      </c>
      <c r="AU218" s="226" t="s">
        <v>82</v>
      </c>
      <c r="AY218" s="20" t="s">
        <v>180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20" t="s">
        <v>80</v>
      </c>
      <c r="BK218" s="227">
        <f>ROUND(I218*H218,2)</f>
        <v>0</v>
      </c>
      <c r="BL218" s="20" t="s">
        <v>284</v>
      </c>
      <c r="BM218" s="226" t="s">
        <v>3476</v>
      </c>
    </row>
    <row r="219" s="2" customFormat="1">
      <c r="A219" s="41"/>
      <c r="B219" s="42"/>
      <c r="C219" s="43"/>
      <c r="D219" s="228" t="s">
        <v>190</v>
      </c>
      <c r="E219" s="43"/>
      <c r="F219" s="229" t="s">
        <v>356</v>
      </c>
      <c r="G219" s="43"/>
      <c r="H219" s="43"/>
      <c r="I219" s="230"/>
      <c r="J219" s="43"/>
      <c r="K219" s="43"/>
      <c r="L219" s="47"/>
      <c r="M219" s="231"/>
      <c r="N219" s="23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190</v>
      </c>
      <c r="AU219" s="20" t="s">
        <v>82</v>
      </c>
    </row>
    <row r="220" s="2" customFormat="1">
      <c r="A220" s="41"/>
      <c r="B220" s="42"/>
      <c r="C220" s="43"/>
      <c r="D220" s="233" t="s">
        <v>192</v>
      </c>
      <c r="E220" s="43"/>
      <c r="F220" s="234" t="s">
        <v>357</v>
      </c>
      <c r="G220" s="43"/>
      <c r="H220" s="43"/>
      <c r="I220" s="230"/>
      <c r="J220" s="43"/>
      <c r="K220" s="43"/>
      <c r="L220" s="47"/>
      <c r="M220" s="231"/>
      <c r="N220" s="23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192</v>
      </c>
      <c r="AU220" s="20" t="s">
        <v>82</v>
      </c>
    </row>
    <row r="221" s="2" customFormat="1" ht="16.5" customHeight="1">
      <c r="A221" s="41"/>
      <c r="B221" s="42"/>
      <c r="C221" s="215" t="s">
        <v>358</v>
      </c>
      <c r="D221" s="215" t="s">
        <v>183</v>
      </c>
      <c r="E221" s="216" t="s">
        <v>371</v>
      </c>
      <c r="F221" s="217" t="s">
        <v>372</v>
      </c>
      <c r="G221" s="218" t="s">
        <v>348</v>
      </c>
      <c r="H221" s="219">
        <v>3</v>
      </c>
      <c r="I221" s="220"/>
      <c r="J221" s="221">
        <f>ROUND(I221*H221,2)</f>
        <v>0</v>
      </c>
      <c r="K221" s="217" t="s">
        <v>187</v>
      </c>
      <c r="L221" s="47"/>
      <c r="M221" s="222" t="s">
        <v>19</v>
      </c>
      <c r="N221" s="223" t="s">
        <v>44</v>
      </c>
      <c r="O221" s="87"/>
      <c r="P221" s="224">
        <f>O221*H221</f>
        <v>0</v>
      </c>
      <c r="Q221" s="224">
        <v>0</v>
      </c>
      <c r="R221" s="224">
        <f>Q221*H221</f>
        <v>0</v>
      </c>
      <c r="S221" s="224">
        <v>0.019460000000000002</v>
      </c>
      <c r="T221" s="225">
        <f>S221*H221</f>
        <v>0.058380000000000001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6" t="s">
        <v>284</v>
      </c>
      <c r="AT221" s="226" t="s">
        <v>183</v>
      </c>
      <c r="AU221" s="226" t="s">
        <v>82</v>
      </c>
      <c r="AY221" s="20" t="s">
        <v>180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20" t="s">
        <v>80</v>
      </c>
      <c r="BK221" s="227">
        <f>ROUND(I221*H221,2)</f>
        <v>0</v>
      </c>
      <c r="BL221" s="20" t="s">
        <v>284</v>
      </c>
      <c r="BM221" s="226" t="s">
        <v>3477</v>
      </c>
    </row>
    <row r="222" s="2" customFormat="1">
      <c r="A222" s="41"/>
      <c r="B222" s="42"/>
      <c r="C222" s="43"/>
      <c r="D222" s="228" t="s">
        <v>190</v>
      </c>
      <c r="E222" s="43"/>
      <c r="F222" s="229" t="s">
        <v>374</v>
      </c>
      <c r="G222" s="43"/>
      <c r="H222" s="43"/>
      <c r="I222" s="230"/>
      <c r="J222" s="43"/>
      <c r="K222" s="43"/>
      <c r="L222" s="47"/>
      <c r="M222" s="231"/>
      <c r="N222" s="23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190</v>
      </c>
      <c r="AU222" s="20" t="s">
        <v>82</v>
      </c>
    </row>
    <row r="223" s="2" customFormat="1">
      <c r="A223" s="41"/>
      <c r="B223" s="42"/>
      <c r="C223" s="43"/>
      <c r="D223" s="233" t="s">
        <v>192</v>
      </c>
      <c r="E223" s="43"/>
      <c r="F223" s="234" t="s">
        <v>375</v>
      </c>
      <c r="G223" s="43"/>
      <c r="H223" s="43"/>
      <c r="I223" s="230"/>
      <c r="J223" s="43"/>
      <c r="K223" s="43"/>
      <c r="L223" s="47"/>
      <c r="M223" s="231"/>
      <c r="N223" s="23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192</v>
      </c>
      <c r="AU223" s="20" t="s">
        <v>82</v>
      </c>
    </row>
    <row r="224" s="2" customFormat="1" ht="16.5" customHeight="1">
      <c r="A224" s="41"/>
      <c r="B224" s="42"/>
      <c r="C224" s="215" t="s">
        <v>364</v>
      </c>
      <c r="D224" s="215" t="s">
        <v>183</v>
      </c>
      <c r="E224" s="216" t="s">
        <v>3478</v>
      </c>
      <c r="F224" s="217" t="s">
        <v>3479</v>
      </c>
      <c r="G224" s="218" t="s">
        <v>348</v>
      </c>
      <c r="H224" s="219">
        <v>1</v>
      </c>
      <c r="I224" s="220"/>
      <c r="J224" s="221">
        <f>ROUND(I224*H224,2)</f>
        <v>0</v>
      </c>
      <c r="K224" s="217" t="s">
        <v>187</v>
      </c>
      <c r="L224" s="47"/>
      <c r="M224" s="222" t="s">
        <v>19</v>
      </c>
      <c r="N224" s="223" t="s">
        <v>44</v>
      </c>
      <c r="O224" s="87"/>
      <c r="P224" s="224">
        <f>O224*H224</f>
        <v>0</v>
      </c>
      <c r="Q224" s="224">
        <v>0</v>
      </c>
      <c r="R224" s="224">
        <f>Q224*H224</f>
        <v>0</v>
      </c>
      <c r="S224" s="224">
        <v>0.0066</v>
      </c>
      <c r="T224" s="225">
        <f>S224*H224</f>
        <v>0.0066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6" t="s">
        <v>284</v>
      </c>
      <c r="AT224" s="226" t="s">
        <v>183</v>
      </c>
      <c r="AU224" s="226" t="s">
        <v>82</v>
      </c>
      <c r="AY224" s="20" t="s">
        <v>180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20" t="s">
        <v>80</v>
      </c>
      <c r="BK224" s="227">
        <f>ROUND(I224*H224,2)</f>
        <v>0</v>
      </c>
      <c r="BL224" s="20" t="s">
        <v>284</v>
      </c>
      <c r="BM224" s="226" t="s">
        <v>3480</v>
      </c>
    </row>
    <row r="225" s="2" customFormat="1">
      <c r="A225" s="41"/>
      <c r="B225" s="42"/>
      <c r="C225" s="43"/>
      <c r="D225" s="228" t="s">
        <v>190</v>
      </c>
      <c r="E225" s="43"/>
      <c r="F225" s="229" t="s">
        <v>3481</v>
      </c>
      <c r="G225" s="43"/>
      <c r="H225" s="43"/>
      <c r="I225" s="230"/>
      <c r="J225" s="43"/>
      <c r="K225" s="43"/>
      <c r="L225" s="47"/>
      <c r="M225" s="231"/>
      <c r="N225" s="23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190</v>
      </c>
      <c r="AU225" s="20" t="s">
        <v>82</v>
      </c>
    </row>
    <row r="226" s="2" customFormat="1">
      <c r="A226" s="41"/>
      <c r="B226" s="42"/>
      <c r="C226" s="43"/>
      <c r="D226" s="233" t="s">
        <v>192</v>
      </c>
      <c r="E226" s="43"/>
      <c r="F226" s="234" t="s">
        <v>3482</v>
      </c>
      <c r="G226" s="43"/>
      <c r="H226" s="43"/>
      <c r="I226" s="230"/>
      <c r="J226" s="43"/>
      <c r="K226" s="43"/>
      <c r="L226" s="47"/>
      <c r="M226" s="231"/>
      <c r="N226" s="23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192</v>
      </c>
      <c r="AU226" s="20" t="s">
        <v>82</v>
      </c>
    </row>
    <row r="227" s="2" customFormat="1" ht="24.15" customHeight="1">
      <c r="A227" s="41"/>
      <c r="B227" s="42"/>
      <c r="C227" s="215" t="s">
        <v>370</v>
      </c>
      <c r="D227" s="215" t="s">
        <v>183</v>
      </c>
      <c r="E227" s="216" t="s">
        <v>377</v>
      </c>
      <c r="F227" s="217" t="s">
        <v>378</v>
      </c>
      <c r="G227" s="218" t="s">
        <v>348</v>
      </c>
      <c r="H227" s="219">
        <v>3</v>
      </c>
      <c r="I227" s="220"/>
      <c r="J227" s="221">
        <f>ROUND(I227*H227,2)</f>
        <v>0</v>
      </c>
      <c r="K227" s="217" t="s">
        <v>187</v>
      </c>
      <c r="L227" s="47"/>
      <c r="M227" s="222" t="s">
        <v>19</v>
      </c>
      <c r="N227" s="223" t="s">
        <v>44</v>
      </c>
      <c r="O227" s="87"/>
      <c r="P227" s="224">
        <f>O227*H227</f>
        <v>0</v>
      </c>
      <c r="Q227" s="224">
        <v>0.020729276500000001</v>
      </c>
      <c r="R227" s="224">
        <f>Q227*H227</f>
        <v>0.0621878295</v>
      </c>
      <c r="S227" s="224">
        <v>0</v>
      </c>
      <c r="T227" s="22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6" t="s">
        <v>284</v>
      </c>
      <c r="AT227" s="226" t="s">
        <v>183</v>
      </c>
      <c r="AU227" s="226" t="s">
        <v>82</v>
      </c>
      <c r="AY227" s="20" t="s">
        <v>180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20" t="s">
        <v>80</v>
      </c>
      <c r="BK227" s="227">
        <f>ROUND(I227*H227,2)</f>
        <v>0</v>
      </c>
      <c r="BL227" s="20" t="s">
        <v>284</v>
      </c>
      <c r="BM227" s="226" t="s">
        <v>3483</v>
      </c>
    </row>
    <row r="228" s="2" customFormat="1">
      <c r="A228" s="41"/>
      <c r="B228" s="42"/>
      <c r="C228" s="43"/>
      <c r="D228" s="228" t="s">
        <v>190</v>
      </c>
      <c r="E228" s="43"/>
      <c r="F228" s="229" t="s">
        <v>380</v>
      </c>
      <c r="G228" s="43"/>
      <c r="H228" s="43"/>
      <c r="I228" s="230"/>
      <c r="J228" s="43"/>
      <c r="K228" s="43"/>
      <c r="L228" s="47"/>
      <c r="M228" s="231"/>
      <c r="N228" s="23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190</v>
      </c>
      <c r="AU228" s="20" t="s">
        <v>82</v>
      </c>
    </row>
    <row r="229" s="2" customFormat="1">
      <c r="A229" s="41"/>
      <c r="B229" s="42"/>
      <c r="C229" s="43"/>
      <c r="D229" s="233" t="s">
        <v>192</v>
      </c>
      <c r="E229" s="43"/>
      <c r="F229" s="234" t="s">
        <v>381</v>
      </c>
      <c r="G229" s="43"/>
      <c r="H229" s="43"/>
      <c r="I229" s="230"/>
      <c r="J229" s="43"/>
      <c r="K229" s="43"/>
      <c r="L229" s="47"/>
      <c r="M229" s="231"/>
      <c r="N229" s="23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192</v>
      </c>
      <c r="AU229" s="20" t="s">
        <v>82</v>
      </c>
    </row>
    <row r="230" s="2" customFormat="1" ht="24.15" customHeight="1">
      <c r="A230" s="41"/>
      <c r="B230" s="42"/>
      <c r="C230" s="215" t="s">
        <v>376</v>
      </c>
      <c r="D230" s="215" t="s">
        <v>183</v>
      </c>
      <c r="E230" s="216" t="s">
        <v>3484</v>
      </c>
      <c r="F230" s="217" t="s">
        <v>3485</v>
      </c>
      <c r="G230" s="218" t="s">
        <v>348</v>
      </c>
      <c r="H230" s="219">
        <v>1</v>
      </c>
      <c r="I230" s="220"/>
      <c r="J230" s="221">
        <f>ROUND(I230*H230,2)</f>
        <v>0</v>
      </c>
      <c r="K230" s="217" t="s">
        <v>187</v>
      </c>
      <c r="L230" s="47"/>
      <c r="M230" s="222" t="s">
        <v>19</v>
      </c>
      <c r="N230" s="223" t="s">
        <v>44</v>
      </c>
      <c r="O230" s="87"/>
      <c r="P230" s="224">
        <f>O230*H230</f>
        <v>0</v>
      </c>
      <c r="Q230" s="224">
        <v>0.01047</v>
      </c>
      <c r="R230" s="224">
        <f>Q230*H230</f>
        <v>0.01047</v>
      </c>
      <c r="S230" s="224">
        <v>0</v>
      </c>
      <c r="T230" s="22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6" t="s">
        <v>284</v>
      </c>
      <c r="AT230" s="226" t="s">
        <v>183</v>
      </c>
      <c r="AU230" s="226" t="s">
        <v>82</v>
      </c>
      <c r="AY230" s="20" t="s">
        <v>180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20" t="s">
        <v>80</v>
      </c>
      <c r="BK230" s="227">
        <f>ROUND(I230*H230,2)</f>
        <v>0</v>
      </c>
      <c r="BL230" s="20" t="s">
        <v>284</v>
      </c>
      <c r="BM230" s="226" t="s">
        <v>3486</v>
      </c>
    </row>
    <row r="231" s="2" customFormat="1">
      <c r="A231" s="41"/>
      <c r="B231" s="42"/>
      <c r="C231" s="43"/>
      <c r="D231" s="228" t="s">
        <v>190</v>
      </c>
      <c r="E231" s="43"/>
      <c r="F231" s="229" t="s">
        <v>3487</v>
      </c>
      <c r="G231" s="43"/>
      <c r="H231" s="43"/>
      <c r="I231" s="230"/>
      <c r="J231" s="43"/>
      <c r="K231" s="43"/>
      <c r="L231" s="47"/>
      <c r="M231" s="231"/>
      <c r="N231" s="23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190</v>
      </c>
      <c r="AU231" s="20" t="s">
        <v>82</v>
      </c>
    </row>
    <row r="232" s="2" customFormat="1">
      <c r="A232" s="41"/>
      <c r="B232" s="42"/>
      <c r="C232" s="43"/>
      <c r="D232" s="233" t="s">
        <v>192</v>
      </c>
      <c r="E232" s="43"/>
      <c r="F232" s="234" t="s">
        <v>3488</v>
      </c>
      <c r="G232" s="43"/>
      <c r="H232" s="43"/>
      <c r="I232" s="230"/>
      <c r="J232" s="43"/>
      <c r="K232" s="43"/>
      <c r="L232" s="47"/>
      <c r="M232" s="231"/>
      <c r="N232" s="23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192</v>
      </c>
      <c r="AU232" s="20" t="s">
        <v>82</v>
      </c>
    </row>
    <row r="233" s="2" customFormat="1" ht="21.75" customHeight="1">
      <c r="A233" s="41"/>
      <c r="B233" s="42"/>
      <c r="C233" s="215" t="s">
        <v>382</v>
      </c>
      <c r="D233" s="215" t="s">
        <v>183</v>
      </c>
      <c r="E233" s="216" t="s">
        <v>3257</v>
      </c>
      <c r="F233" s="217" t="s">
        <v>3258</v>
      </c>
      <c r="G233" s="218" t="s">
        <v>348</v>
      </c>
      <c r="H233" s="219">
        <v>1</v>
      </c>
      <c r="I233" s="220"/>
      <c r="J233" s="221">
        <f>ROUND(I233*H233,2)</f>
        <v>0</v>
      </c>
      <c r="K233" s="217" t="s">
        <v>187</v>
      </c>
      <c r="L233" s="47"/>
      <c r="M233" s="222" t="s">
        <v>19</v>
      </c>
      <c r="N233" s="223" t="s">
        <v>44</v>
      </c>
      <c r="O233" s="87"/>
      <c r="P233" s="224">
        <f>O233*H233</f>
        <v>0</v>
      </c>
      <c r="Q233" s="224">
        <v>0</v>
      </c>
      <c r="R233" s="224">
        <f>Q233*H233</f>
        <v>0</v>
      </c>
      <c r="S233" s="224">
        <v>0.087999999999999995</v>
      </c>
      <c r="T233" s="225">
        <f>S233*H233</f>
        <v>0.087999999999999995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6" t="s">
        <v>284</v>
      </c>
      <c r="AT233" s="226" t="s">
        <v>183</v>
      </c>
      <c r="AU233" s="226" t="s">
        <v>82</v>
      </c>
      <c r="AY233" s="20" t="s">
        <v>180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20" t="s">
        <v>80</v>
      </c>
      <c r="BK233" s="227">
        <f>ROUND(I233*H233,2)</f>
        <v>0</v>
      </c>
      <c r="BL233" s="20" t="s">
        <v>284</v>
      </c>
      <c r="BM233" s="226" t="s">
        <v>3489</v>
      </c>
    </row>
    <row r="234" s="2" customFormat="1">
      <c r="A234" s="41"/>
      <c r="B234" s="42"/>
      <c r="C234" s="43"/>
      <c r="D234" s="228" t="s">
        <v>190</v>
      </c>
      <c r="E234" s="43"/>
      <c r="F234" s="229" t="s">
        <v>3260</v>
      </c>
      <c r="G234" s="43"/>
      <c r="H234" s="43"/>
      <c r="I234" s="230"/>
      <c r="J234" s="43"/>
      <c r="K234" s="43"/>
      <c r="L234" s="47"/>
      <c r="M234" s="231"/>
      <c r="N234" s="23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190</v>
      </c>
      <c r="AU234" s="20" t="s">
        <v>82</v>
      </c>
    </row>
    <row r="235" s="2" customFormat="1">
      <c r="A235" s="41"/>
      <c r="B235" s="42"/>
      <c r="C235" s="43"/>
      <c r="D235" s="233" t="s">
        <v>192</v>
      </c>
      <c r="E235" s="43"/>
      <c r="F235" s="234" t="s">
        <v>3261</v>
      </c>
      <c r="G235" s="43"/>
      <c r="H235" s="43"/>
      <c r="I235" s="230"/>
      <c r="J235" s="43"/>
      <c r="K235" s="43"/>
      <c r="L235" s="47"/>
      <c r="M235" s="231"/>
      <c r="N235" s="23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192</v>
      </c>
      <c r="AU235" s="20" t="s">
        <v>82</v>
      </c>
    </row>
    <row r="236" s="2" customFormat="1" ht="21.75" customHeight="1">
      <c r="A236" s="41"/>
      <c r="B236" s="42"/>
      <c r="C236" s="215" t="s">
        <v>389</v>
      </c>
      <c r="D236" s="215" t="s">
        <v>183</v>
      </c>
      <c r="E236" s="216" t="s">
        <v>3262</v>
      </c>
      <c r="F236" s="217" t="s">
        <v>3263</v>
      </c>
      <c r="G236" s="218" t="s">
        <v>348</v>
      </c>
      <c r="H236" s="219">
        <v>1</v>
      </c>
      <c r="I236" s="220"/>
      <c r="J236" s="221">
        <f>ROUND(I236*H236,2)</f>
        <v>0</v>
      </c>
      <c r="K236" s="217" t="s">
        <v>187</v>
      </c>
      <c r="L236" s="47"/>
      <c r="M236" s="222" t="s">
        <v>19</v>
      </c>
      <c r="N236" s="223" t="s">
        <v>44</v>
      </c>
      <c r="O236" s="87"/>
      <c r="P236" s="224">
        <f>O236*H236</f>
        <v>0</v>
      </c>
      <c r="Q236" s="224">
        <v>0</v>
      </c>
      <c r="R236" s="224">
        <f>Q236*H236</f>
        <v>0</v>
      </c>
      <c r="S236" s="224">
        <v>0.024500000000000001</v>
      </c>
      <c r="T236" s="225">
        <f>S236*H236</f>
        <v>0.024500000000000001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6" t="s">
        <v>284</v>
      </c>
      <c r="AT236" s="226" t="s">
        <v>183</v>
      </c>
      <c r="AU236" s="226" t="s">
        <v>82</v>
      </c>
      <c r="AY236" s="20" t="s">
        <v>180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20" t="s">
        <v>80</v>
      </c>
      <c r="BK236" s="227">
        <f>ROUND(I236*H236,2)</f>
        <v>0</v>
      </c>
      <c r="BL236" s="20" t="s">
        <v>284</v>
      </c>
      <c r="BM236" s="226" t="s">
        <v>3490</v>
      </c>
    </row>
    <row r="237" s="2" customFormat="1">
      <c r="A237" s="41"/>
      <c r="B237" s="42"/>
      <c r="C237" s="43"/>
      <c r="D237" s="228" t="s">
        <v>190</v>
      </c>
      <c r="E237" s="43"/>
      <c r="F237" s="229" t="s">
        <v>3265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190</v>
      </c>
      <c r="AU237" s="20" t="s">
        <v>82</v>
      </c>
    </row>
    <row r="238" s="2" customFormat="1">
      <c r="A238" s="41"/>
      <c r="B238" s="42"/>
      <c r="C238" s="43"/>
      <c r="D238" s="233" t="s">
        <v>192</v>
      </c>
      <c r="E238" s="43"/>
      <c r="F238" s="234" t="s">
        <v>3266</v>
      </c>
      <c r="G238" s="43"/>
      <c r="H238" s="43"/>
      <c r="I238" s="230"/>
      <c r="J238" s="43"/>
      <c r="K238" s="43"/>
      <c r="L238" s="47"/>
      <c r="M238" s="231"/>
      <c r="N238" s="23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192</v>
      </c>
      <c r="AU238" s="20" t="s">
        <v>82</v>
      </c>
    </row>
    <row r="239" s="2" customFormat="1" ht="21.75" customHeight="1">
      <c r="A239" s="41"/>
      <c r="B239" s="42"/>
      <c r="C239" s="215" t="s">
        <v>393</v>
      </c>
      <c r="D239" s="215" t="s">
        <v>183</v>
      </c>
      <c r="E239" s="216" t="s">
        <v>3491</v>
      </c>
      <c r="F239" s="217" t="s">
        <v>3492</v>
      </c>
      <c r="G239" s="218" t="s">
        <v>348</v>
      </c>
      <c r="H239" s="219">
        <v>1</v>
      </c>
      <c r="I239" s="220"/>
      <c r="J239" s="221">
        <f>ROUND(I239*H239,2)</f>
        <v>0</v>
      </c>
      <c r="K239" s="217" t="s">
        <v>187</v>
      </c>
      <c r="L239" s="47"/>
      <c r="M239" s="222" t="s">
        <v>19</v>
      </c>
      <c r="N239" s="223" t="s">
        <v>44</v>
      </c>
      <c r="O239" s="87"/>
      <c r="P239" s="224">
        <f>O239*H239</f>
        <v>0</v>
      </c>
      <c r="Q239" s="224">
        <v>0.01383</v>
      </c>
      <c r="R239" s="224">
        <f>Q239*H239</f>
        <v>0.01383</v>
      </c>
      <c r="S239" s="224">
        <v>0</v>
      </c>
      <c r="T239" s="22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6" t="s">
        <v>284</v>
      </c>
      <c r="AT239" s="226" t="s">
        <v>183</v>
      </c>
      <c r="AU239" s="226" t="s">
        <v>82</v>
      </c>
      <c r="AY239" s="20" t="s">
        <v>180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20" t="s">
        <v>80</v>
      </c>
      <c r="BK239" s="227">
        <f>ROUND(I239*H239,2)</f>
        <v>0</v>
      </c>
      <c r="BL239" s="20" t="s">
        <v>284</v>
      </c>
      <c r="BM239" s="226" t="s">
        <v>3493</v>
      </c>
    </row>
    <row r="240" s="2" customFormat="1">
      <c r="A240" s="41"/>
      <c r="B240" s="42"/>
      <c r="C240" s="43"/>
      <c r="D240" s="228" t="s">
        <v>190</v>
      </c>
      <c r="E240" s="43"/>
      <c r="F240" s="229" t="s">
        <v>3494</v>
      </c>
      <c r="G240" s="43"/>
      <c r="H240" s="43"/>
      <c r="I240" s="230"/>
      <c r="J240" s="43"/>
      <c r="K240" s="43"/>
      <c r="L240" s="47"/>
      <c r="M240" s="231"/>
      <c r="N240" s="23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190</v>
      </c>
      <c r="AU240" s="20" t="s">
        <v>82</v>
      </c>
    </row>
    <row r="241" s="2" customFormat="1">
      <c r="A241" s="41"/>
      <c r="B241" s="42"/>
      <c r="C241" s="43"/>
      <c r="D241" s="233" t="s">
        <v>192</v>
      </c>
      <c r="E241" s="43"/>
      <c r="F241" s="234" t="s">
        <v>3495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192</v>
      </c>
      <c r="AU241" s="20" t="s">
        <v>82</v>
      </c>
    </row>
    <row r="242" s="2" customFormat="1" ht="24.15" customHeight="1">
      <c r="A242" s="41"/>
      <c r="B242" s="42"/>
      <c r="C242" s="215" t="s">
        <v>400</v>
      </c>
      <c r="D242" s="215" t="s">
        <v>183</v>
      </c>
      <c r="E242" s="216" t="s">
        <v>3272</v>
      </c>
      <c r="F242" s="217" t="s">
        <v>3273</v>
      </c>
      <c r="G242" s="218" t="s">
        <v>348</v>
      </c>
      <c r="H242" s="219">
        <v>1</v>
      </c>
      <c r="I242" s="220"/>
      <c r="J242" s="221">
        <f>ROUND(I242*H242,2)</f>
        <v>0</v>
      </c>
      <c r="K242" s="217" t="s">
        <v>187</v>
      </c>
      <c r="L242" s="47"/>
      <c r="M242" s="222" t="s">
        <v>19</v>
      </c>
      <c r="N242" s="223" t="s">
        <v>44</v>
      </c>
      <c r="O242" s="87"/>
      <c r="P242" s="224">
        <f>O242*H242</f>
        <v>0</v>
      </c>
      <c r="Q242" s="224">
        <v>0.022210000000000001</v>
      </c>
      <c r="R242" s="224">
        <f>Q242*H242</f>
        <v>0.022210000000000001</v>
      </c>
      <c r="S242" s="224">
        <v>0</v>
      </c>
      <c r="T242" s="22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6" t="s">
        <v>284</v>
      </c>
      <c r="AT242" s="226" t="s">
        <v>183</v>
      </c>
      <c r="AU242" s="226" t="s">
        <v>82</v>
      </c>
      <c r="AY242" s="20" t="s">
        <v>180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20" t="s">
        <v>80</v>
      </c>
      <c r="BK242" s="227">
        <f>ROUND(I242*H242,2)</f>
        <v>0</v>
      </c>
      <c r="BL242" s="20" t="s">
        <v>284</v>
      </c>
      <c r="BM242" s="226" t="s">
        <v>3496</v>
      </c>
    </row>
    <row r="243" s="2" customFormat="1">
      <c r="A243" s="41"/>
      <c r="B243" s="42"/>
      <c r="C243" s="43"/>
      <c r="D243" s="228" t="s">
        <v>190</v>
      </c>
      <c r="E243" s="43"/>
      <c r="F243" s="229" t="s">
        <v>3275</v>
      </c>
      <c r="G243" s="43"/>
      <c r="H243" s="43"/>
      <c r="I243" s="230"/>
      <c r="J243" s="43"/>
      <c r="K243" s="43"/>
      <c r="L243" s="47"/>
      <c r="M243" s="231"/>
      <c r="N243" s="23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190</v>
      </c>
      <c r="AU243" s="20" t="s">
        <v>82</v>
      </c>
    </row>
    <row r="244" s="2" customFormat="1">
      <c r="A244" s="41"/>
      <c r="B244" s="42"/>
      <c r="C244" s="43"/>
      <c r="D244" s="233" t="s">
        <v>192</v>
      </c>
      <c r="E244" s="43"/>
      <c r="F244" s="234" t="s">
        <v>3276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192</v>
      </c>
      <c r="AU244" s="20" t="s">
        <v>82</v>
      </c>
    </row>
    <row r="245" s="2" customFormat="1" ht="37.8" customHeight="1">
      <c r="A245" s="41"/>
      <c r="B245" s="42"/>
      <c r="C245" s="215" t="s">
        <v>404</v>
      </c>
      <c r="D245" s="215" t="s">
        <v>183</v>
      </c>
      <c r="E245" s="216" t="s">
        <v>3277</v>
      </c>
      <c r="F245" s="217" t="s">
        <v>3278</v>
      </c>
      <c r="G245" s="218" t="s">
        <v>348</v>
      </c>
      <c r="H245" s="219">
        <v>1</v>
      </c>
      <c r="I245" s="220"/>
      <c r="J245" s="221">
        <f>ROUND(I245*H245,2)</f>
        <v>0</v>
      </c>
      <c r="K245" s="217" t="s">
        <v>187</v>
      </c>
      <c r="L245" s="47"/>
      <c r="M245" s="222" t="s">
        <v>19</v>
      </c>
      <c r="N245" s="223" t="s">
        <v>44</v>
      </c>
      <c r="O245" s="87"/>
      <c r="P245" s="224">
        <f>O245*H245</f>
        <v>0</v>
      </c>
      <c r="Q245" s="224">
        <v>0.036459999999999999</v>
      </c>
      <c r="R245" s="224">
        <f>Q245*H245</f>
        <v>0.036459999999999999</v>
      </c>
      <c r="S245" s="224">
        <v>0</v>
      </c>
      <c r="T245" s="22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6" t="s">
        <v>284</v>
      </c>
      <c r="AT245" s="226" t="s">
        <v>183</v>
      </c>
      <c r="AU245" s="226" t="s">
        <v>82</v>
      </c>
      <c r="AY245" s="20" t="s">
        <v>180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20" t="s">
        <v>80</v>
      </c>
      <c r="BK245" s="227">
        <f>ROUND(I245*H245,2)</f>
        <v>0</v>
      </c>
      <c r="BL245" s="20" t="s">
        <v>284</v>
      </c>
      <c r="BM245" s="226" t="s">
        <v>3497</v>
      </c>
    </row>
    <row r="246" s="2" customFormat="1">
      <c r="A246" s="41"/>
      <c r="B246" s="42"/>
      <c r="C246" s="43"/>
      <c r="D246" s="228" t="s">
        <v>190</v>
      </c>
      <c r="E246" s="43"/>
      <c r="F246" s="229" t="s">
        <v>3280</v>
      </c>
      <c r="G246" s="43"/>
      <c r="H246" s="43"/>
      <c r="I246" s="230"/>
      <c r="J246" s="43"/>
      <c r="K246" s="43"/>
      <c r="L246" s="47"/>
      <c r="M246" s="231"/>
      <c r="N246" s="23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190</v>
      </c>
      <c r="AU246" s="20" t="s">
        <v>82</v>
      </c>
    </row>
    <row r="247" s="2" customFormat="1">
      <c r="A247" s="41"/>
      <c r="B247" s="42"/>
      <c r="C247" s="43"/>
      <c r="D247" s="233" t="s">
        <v>192</v>
      </c>
      <c r="E247" s="43"/>
      <c r="F247" s="234" t="s">
        <v>3281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192</v>
      </c>
      <c r="AU247" s="20" t="s">
        <v>82</v>
      </c>
    </row>
    <row r="248" s="2" customFormat="1" ht="16.5" customHeight="1">
      <c r="A248" s="41"/>
      <c r="B248" s="42"/>
      <c r="C248" s="215" t="s">
        <v>410</v>
      </c>
      <c r="D248" s="215" t="s">
        <v>183</v>
      </c>
      <c r="E248" s="216" t="s">
        <v>383</v>
      </c>
      <c r="F248" s="217" t="s">
        <v>384</v>
      </c>
      <c r="G248" s="218" t="s">
        <v>385</v>
      </c>
      <c r="H248" s="219">
        <v>4</v>
      </c>
      <c r="I248" s="220"/>
      <c r="J248" s="221">
        <f>ROUND(I248*H248,2)</f>
        <v>0</v>
      </c>
      <c r="K248" s="217" t="s">
        <v>187</v>
      </c>
      <c r="L248" s="47"/>
      <c r="M248" s="222" t="s">
        <v>19</v>
      </c>
      <c r="N248" s="223" t="s">
        <v>44</v>
      </c>
      <c r="O248" s="87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6" t="s">
        <v>284</v>
      </c>
      <c r="AT248" s="226" t="s">
        <v>183</v>
      </c>
      <c r="AU248" s="226" t="s">
        <v>82</v>
      </c>
      <c r="AY248" s="20" t="s">
        <v>180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20" t="s">
        <v>80</v>
      </c>
      <c r="BK248" s="227">
        <f>ROUND(I248*H248,2)</f>
        <v>0</v>
      </c>
      <c r="BL248" s="20" t="s">
        <v>284</v>
      </c>
      <c r="BM248" s="226" t="s">
        <v>3498</v>
      </c>
    </row>
    <row r="249" s="2" customFormat="1">
      <c r="A249" s="41"/>
      <c r="B249" s="42"/>
      <c r="C249" s="43"/>
      <c r="D249" s="228" t="s">
        <v>190</v>
      </c>
      <c r="E249" s="43"/>
      <c r="F249" s="229" t="s">
        <v>387</v>
      </c>
      <c r="G249" s="43"/>
      <c r="H249" s="43"/>
      <c r="I249" s="230"/>
      <c r="J249" s="43"/>
      <c r="K249" s="43"/>
      <c r="L249" s="47"/>
      <c r="M249" s="231"/>
      <c r="N249" s="23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190</v>
      </c>
      <c r="AU249" s="20" t="s">
        <v>82</v>
      </c>
    </row>
    <row r="250" s="2" customFormat="1">
      <c r="A250" s="41"/>
      <c r="B250" s="42"/>
      <c r="C250" s="43"/>
      <c r="D250" s="233" t="s">
        <v>192</v>
      </c>
      <c r="E250" s="43"/>
      <c r="F250" s="234" t="s">
        <v>388</v>
      </c>
      <c r="G250" s="43"/>
      <c r="H250" s="43"/>
      <c r="I250" s="230"/>
      <c r="J250" s="43"/>
      <c r="K250" s="43"/>
      <c r="L250" s="47"/>
      <c r="M250" s="231"/>
      <c r="N250" s="23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192</v>
      </c>
      <c r="AU250" s="20" t="s">
        <v>82</v>
      </c>
    </row>
    <row r="251" s="2" customFormat="1" ht="16.5" customHeight="1">
      <c r="A251" s="41"/>
      <c r="B251" s="42"/>
      <c r="C251" s="257" t="s">
        <v>414</v>
      </c>
      <c r="D251" s="257" t="s">
        <v>390</v>
      </c>
      <c r="E251" s="258" t="s">
        <v>391</v>
      </c>
      <c r="F251" s="259" t="s">
        <v>392</v>
      </c>
      <c r="G251" s="260" t="s">
        <v>385</v>
      </c>
      <c r="H251" s="261">
        <v>4</v>
      </c>
      <c r="I251" s="262"/>
      <c r="J251" s="263">
        <f>ROUND(I251*H251,2)</f>
        <v>0</v>
      </c>
      <c r="K251" s="259" t="s">
        <v>433</v>
      </c>
      <c r="L251" s="264"/>
      <c r="M251" s="265" t="s">
        <v>19</v>
      </c>
      <c r="N251" s="266" t="s">
        <v>44</v>
      </c>
      <c r="O251" s="87"/>
      <c r="P251" s="224">
        <f>O251*H251</f>
        <v>0</v>
      </c>
      <c r="Q251" s="224">
        <v>0.00040000000000000002</v>
      </c>
      <c r="R251" s="224">
        <f>Q251*H251</f>
        <v>0.0016000000000000001</v>
      </c>
      <c r="S251" s="224">
        <v>0</v>
      </c>
      <c r="T251" s="225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6" t="s">
        <v>393</v>
      </c>
      <c r="AT251" s="226" t="s">
        <v>390</v>
      </c>
      <c r="AU251" s="226" t="s">
        <v>82</v>
      </c>
      <c r="AY251" s="20" t="s">
        <v>180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20" t="s">
        <v>80</v>
      </c>
      <c r="BK251" s="227">
        <f>ROUND(I251*H251,2)</f>
        <v>0</v>
      </c>
      <c r="BL251" s="20" t="s">
        <v>284</v>
      </c>
      <c r="BM251" s="226" t="s">
        <v>3499</v>
      </c>
    </row>
    <row r="252" s="2" customFormat="1">
      <c r="A252" s="41"/>
      <c r="B252" s="42"/>
      <c r="C252" s="43"/>
      <c r="D252" s="228" t="s">
        <v>190</v>
      </c>
      <c r="E252" s="43"/>
      <c r="F252" s="229" t="s">
        <v>392</v>
      </c>
      <c r="G252" s="43"/>
      <c r="H252" s="43"/>
      <c r="I252" s="230"/>
      <c r="J252" s="43"/>
      <c r="K252" s="43"/>
      <c r="L252" s="47"/>
      <c r="M252" s="231"/>
      <c r="N252" s="23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190</v>
      </c>
      <c r="AU252" s="20" t="s">
        <v>82</v>
      </c>
    </row>
    <row r="253" s="2" customFormat="1" ht="16.5" customHeight="1">
      <c r="A253" s="41"/>
      <c r="B253" s="42"/>
      <c r="C253" s="215" t="s">
        <v>420</v>
      </c>
      <c r="D253" s="215" t="s">
        <v>183</v>
      </c>
      <c r="E253" s="216" t="s">
        <v>395</v>
      </c>
      <c r="F253" s="217" t="s">
        <v>396</v>
      </c>
      <c r="G253" s="218" t="s">
        <v>385</v>
      </c>
      <c r="H253" s="219">
        <v>3</v>
      </c>
      <c r="I253" s="220"/>
      <c r="J253" s="221">
        <f>ROUND(I253*H253,2)</f>
        <v>0</v>
      </c>
      <c r="K253" s="217" t="s">
        <v>187</v>
      </c>
      <c r="L253" s="47"/>
      <c r="M253" s="222" t="s">
        <v>19</v>
      </c>
      <c r="N253" s="223" t="s">
        <v>44</v>
      </c>
      <c r="O253" s="87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26" t="s">
        <v>284</v>
      </c>
      <c r="AT253" s="226" t="s">
        <v>183</v>
      </c>
      <c r="AU253" s="226" t="s">
        <v>82</v>
      </c>
      <c r="AY253" s="20" t="s">
        <v>180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20" t="s">
        <v>80</v>
      </c>
      <c r="BK253" s="227">
        <f>ROUND(I253*H253,2)</f>
        <v>0</v>
      </c>
      <c r="BL253" s="20" t="s">
        <v>284</v>
      </c>
      <c r="BM253" s="226" t="s">
        <v>3500</v>
      </c>
    </row>
    <row r="254" s="2" customFormat="1">
      <c r="A254" s="41"/>
      <c r="B254" s="42"/>
      <c r="C254" s="43"/>
      <c r="D254" s="228" t="s">
        <v>190</v>
      </c>
      <c r="E254" s="43"/>
      <c r="F254" s="229" t="s">
        <v>398</v>
      </c>
      <c r="G254" s="43"/>
      <c r="H254" s="43"/>
      <c r="I254" s="230"/>
      <c r="J254" s="43"/>
      <c r="K254" s="43"/>
      <c r="L254" s="47"/>
      <c r="M254" s="231"/>
      <c r="N254" s="23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190</v>
      </c>
      <c r="AU254" s="20" t="s">
        <v>82</v>
      </c>
    </row>
    <row r="255" s="2" customFormat="1">
      <c r="A255" s="41"/>
      <c r="B255" s="42"/>
      <c r="C255" s="43"/>
      <c r="D255" s="233" t="s">
        <v>192</v>
      </c>
      <c r="E255" s="43"/>
      <c r="F255" s="234" t="s">
        <v>399</v>
      </c>
      <c r="G255" s="43"/>
      <c r="H255" s="43"/>
      <c r="I255" s="230"/>
      <c r="J255" s="43"/>
      <c r="K255" s="43"/>
      <c r="L255" s="47"/>
      <c r="M255" s="231"/>
      <c r="N255" s="23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192</v>
      </c>
      <c r="AU255" s="20" t="s">
        <v>82</v>
      </c>
    </row>
    <row r="256" s="2" customFormat="1" ht="16.5" customHeight="1">
      <c r="A256" s="41"/>
      <c r="B256" s="42"/>
      <c r="C256" s="257" t="s">
        <v>424</v>
      </c>
      <c r="D256" s="257" t="s">
        <v>390</v>
      </c>
      <c r="E256" s="258" t="s">
        <v>401</v>
      </c>
      <c r="F256" s="259" t="s">
        <v>402</v>
      </c>
      <c r="G256" s="260" t="s">
        <v>385</v>
      </c>
      <c r="H256" s="261">
        <v>3</v>
      </c>
      <c r="I256" s="262"/>
      <c r="J256" s="263">
        <f>ROUND(I256*H256,2)</f>
        <v>0</v>
      </c>
      <c r="K256" s="259" t="s">
        <v>187</v>
      </c>
      <c r="L256" s="264"/>
      <c r="M256" s="265" t="s">
        <v>19</v>
      </c>
      <c r="N256" s="266" t="s">
        <v>44</v>
      </c>
      <c r="O256" s="87"/>
      <c r="P256" s="224">
        <f>O256*H256</f>
        <v>0</v>
      </c>
      <c r="Q256" s="224">
        <v>0.00050000000000000001</v>
      </c>
      <c r="R256" s="224">
        <f>Q256*H256</f>
        <v>0.0015</v>
      </c>
      <c r="S256" s="224">
        <v>0</v>
      </c>
      <c r="T256" s="22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6" t="s">
        <v>393</v>
      </c>
      <c r="AT256" s="226" t="s">
        <v>390</v>
      </c>
      <c r="AU256" s="226" t="s">
        <v>82</v>
      </c>
      <c r="AY256" s="20" t="s">
        <v>180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20" t="s">
        <v>80</v>
      </c>
      <c r="BK256" s="227">
        <f>ROUND(I256*H256,2)</f>
        <v>0</v>
      </c>
      <c r="BL256" s="20" t="s">
        <v>284</v>
      </c>
      <c r="BM256" s="226" t="s">
        <v>3501</v>
      </c>
    </row>
    <row r="257" s="2" customFormat="1">
      <c r="A257" s="41"/>
      <c r="B257" s="42"/>
      <c r="C257" s="43"/>
      <c r="D257" s="228" t="s">
        <v>190</v>
      </c>
      <c r="E257" s="43"/>
      <c r="F257" s="229" t="s">
        <v>402</v>
      </c>
      <c r="G257" s="43"/>
      <c r="H257" s="43"/>
      <c r="I257" s="230"/>
      <c r="J257" s="43"/>
      <c r="K257" s="43"/>
      <c r="L257" s="47"/>
      <c r="M257" s="231"/>
      <c r="N257" s="23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190</v>
      </c>
      <c r="AU257" s="20" t="s">
        <v>82</v>
      </c>
    </row>
    <row r="258" s="2" customFormat="1" ht="16.5" customHeight="1">
      <c r="A258" s="41"/>
      <c r="B258" s="42"/>
      <c r="C258" s="215" t="s">
        <v>430</v>
      </c>
      <c r="D258" s="215" t="s">
        <v>183</v>
      </c>
      <c r="E258" s="216" t="s">
        <v>405</v>
      </c>
      <c r="F258" s="217" t="s">
        <v>406</v>
      </c>
      <c r="G258" s="218" t="s">
        <v>385</v>
      </c>
      <c r="H258" s="219">
        <v>3</v>
      </c>
      <c r="I258" s="220"/>
      <c r="J258" s="221">
        <f>ROUND(I258*H258,2)</f>
        <v>0</v>
      </c>
      <c r="K258" s="217" t="s">
        <v>187</v>
      </c>
      <c r="L258" s="47"/>
      <c r="M258" s="222" t="s">
        <v>19</v>
      </c>
      <c r="N258" s="223" t="s">
        <v>44</v>
      </c>
      <c r="O258" s="87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6" t="s">
        <v>284</v>
      </c>
      <c r="AT258" s="226" t="s">
        <v>183</v>
      </c>
      <c r="AU258" s="226" t="s">
        <v>82</v>
      </c>
      <c r="AY258" s="20" t="s">
        <v>180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20" t="s">
        <v>80</v>
      </c>
      <c r="BK258" s="227">
        <f>ROUND(I258*H258,2)</f>
        <v>0</v>
      </c>
      <c r="BL258" s="20" t="s">
        <v>284</v>
      </c>
      <c r="BM258" s="226" t="s">
        <v>3502</v>
      </c>
    </row>
    <row r="259" s="2" customFormat="1">
      <c r="A259" s="41"/>
      <c r="B259" s="42"/>
      <c r="C259" s="43"/>
      <c r="D259" s="228" t="s">
        <v>190</v>
      </c>
      <c r="E259" s="43"/>
      <c r="F259" s="229" t="s">
        <v>408</v>
      </c>
      <c r="G259" s="43"/>
      <c r="H259" s="43"/>
      <c r="I259" s="230"/>
      <c r="J259" s="43"/>
      <c r="K259" s="43"/>
      <c r="L259" s="47"/>
      <c r="M259" s="231"/>
      <c r="N259" s="23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190</v>
      </c>
      <c r="AU259" s="20" t="s">
        <v>82</v>
      </c>
    </row>
    <row r="260" s="2" customFormat="1">
      <c r="A260" s="41"/>
      <c r="B260" s="42"/>
      <c r="C260" s="43"/>
      <c r="D260" s="233" t="s">
        <v>192</v>
      </c>
      <c r="E260" s="43"/>
      <c r="F260" s="234" t="s">
        <v>409</v>
      </c>
      <c r="G260" s="43"/>
      <c r="H260" s="43"/>
      <c r="I260" s="230"/>
      <c r="J260" s="43"/>
      <c r="K260" s="43"/>
      <c r="L260" s="47"/>
      <c r="M260" s="231"/>
      <c r="N260" s="232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192</v>
      </c>
      <c r="AU260" s="20" t="s">
        <v>82</v>
      </c>
    </row>
    <row r="261" s="2" customFormat="1" ht="24.15" customHeight="1">
      <c r="A261" s="41"/>
      <c r="B261" s="42"/>
      <c r="C261" s="257" t="s">
        <v>435</v>
      </c>
      <c r="D261" s="257" t="s">
        <v>390</v>
      </c>
      <c r="E261" s="258" t="s">
        <v>411</v>
      </c>
      <c r="F261" s="259" t="s">
        <v>412</v>
      </c>
      <c r="G261" s="260" t="s">
        <v>385</v>
      </c>
      <c r="H261" s="261">
        <v>3</v>
      </c>
      <c r="I261" s="262"/>
      <c r="J261" s="263">
        <f>ROUND(I261*H261,2)</f>
        <v>0</v>
      </c>
      <c r="K261" s="259" t="s">
        <v>187</v>
      </c>
      <c r="L261" s="264"/>
      <c r="M261" s="265" t="s">
        <v>19</v>
      </c>
      <c r="N261" s="266" t="s">
        <v>44</v>
      </c>
      <c r="O261" s="87"/>
      <c r="P261" s="224">
        <f>O261*H261</f>
        <v>0</v>
      </c>
      <c r="Q261" s="224">
        <v>0.00050000000000000001</v>
      </c>
      <c r="R261" s="224">
        <f>Q261*H261</f>
        <v>0.0015</v>
      </c>
      <c r="S261" s="224">
        <v>0</v>
      </c>
      <c r="T261" s="225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6" t="s">
        <v>393</v>
      </c>
      <c r="AT261" s="226" t="s">
        <v>390</v>
      </c>
      <c r="AU261" s="226" t="s">
        <v>82</v>
      </c>
      <c r="AY261" s="20" t="s">
        <v>180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20" t="s">
        <v>80</v>
      </c>
      <c r="BK261" s="227">
        <f>ROUND(I261*H261,2)</f>
        <v>0</v>
      </c>
      <c r="BL261" s="20" t="s">
        <v>284</v>
      </c>
      <c r="BM261" s="226" t="s">
        <v>3503</v>
      </c>
    </row>
    <row r="262" s="2" customFormat="1">
      <c r="A262" s="41"/>
      <c r="B262" s="42"/>
      <c r="C262" s="43"/>
      <c r="D262" s="228" t="s">
        <v>190</v>
      </c>
      <c r="E262" s="43"/>
      <c r="F262" s="229" t="s">
        <v>412</v>
      </c>
      <c r="G262" s="43"/>
      <c r="H262" s="43"/>
      <c r="I262" s="230"/>
      <c r="J262" s="43"/>
      <c r="K262" s="43"/>
      <c r="L262" s="47"/>
      <c r="M262" s="231"/>
      <c r="N262" s="23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190</v>
      </c>
      <c r="AU262" s="20" t="s">
        <v>82</v>
      </c>
    </row>
    <row r="263" s="2" customFormat="1" ht="16.5" customHeight="1">
      <c r="A263" s="41"/>
      <c r="B263" s="42"/>
      <c r="C263" s="215" t="s">
        <v>441</v>
      </c>
      <c r="D263" s="215" t="s">
        <v>183</v>
      </c>
      <c r="E263" s="216" t="s">
        <v>415</v>
      </c>
      <c r="F263" s="217" t="s">
        <v>416</v>
      </c>
      <c r="G263" s="218" t="s">
        <v>385</v>
      </c>
      <c r="H263" s="219">
        <v>3</v>
      </c>
      <c r="I263" s="220"/>
      <c r="J263" s="221">
        <f>ROUND(I263*H263,2)</f>
        <v>0</v>
      </c>
      <c r="K263" s="217" t="s">
        <v>187</v>
      </c>
      <c r="L263" s="47"/>
      <c r="M263" s="222" t="s">
        <v>19</v>
      </c>
      <c r="N263" s="223" t="s">
        <v>44</v>
      </c>
      <c r="O263" s="87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26" t="s">
        <v>284</v>
      </c>
      <c r="AT263" s="226" t="s">
        <v>183</v>
      </c>
      <c r="AU263" s="226" t="s">
        <v>82</v>
      </c>
      <c r="AY263" s="20" t="s">
        <v>180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20" t="s">
        <v>80</v>
      </c>
      <c r="BK263" s="227">
        <f>ROUND(I263*H263,2)</f>
        <v>0</v>
      </c>
      <c r="BL263" s="20" t="s">
        <v>284</v>
      </c>
      <c r="BM263" s="226" t="s">
        <v>3504</v>
      </c>
    </row>
    <row r="264" s="2" customFormat="1">
      <c r="A264" s="41"/>
      <c r="B264" s="42"/>
      <c r="C264" s="43"/>
      <c r="D264" s="228" t="s">
        <v>190</v>
      </c>
      <c r="E264" s="43"/>
      <c r="F264" s="229" t="s">
        <v>418</v>
      </c>
      <c r="G264" s="43"/>
      <c r="H264" s="43"/>
      <c r="I264" s="230"/>
      <c r="J264" s="43"/>
      <c r="K264" s="43"/>
      <c r="L264" s="47"/>
      <c r="M264" s="231"/>
      <c r="N264" s="23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190</v>
      </c>
      <c r="AU264" s="20" t="s">
        <v>82</v>
      </c>
    </row>
    <row r="265" s="2" customFormat="1">
      <c r="A265" s="41"/>
      <c r="B265" s="42"/>
      <c r="C265" s="43"/>
      <c r="D265" s="233" t="s">
        <v>192</v>
      </c>
      <c r="E265" s="43"/>
      <c r="F265" s="234" t="s">
        <v>419</v>
      </c>
      <c r="G265" s="43"/>
      <c r="H265" s="43"/>
      <c r="I265" s="230"/>
      <c r="J265" s="43"/>
      <c r="K265" s="43"/>
      <c r="L265" s="47"/>
      <c r="M265" s="231"/>
      <c r="N265" s="23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192</v>
      </c>
      <c r="AU265" s="20" t="s">
        <v>82</v>
      </c>
    </row>
    <row r="266" s="2" customFormat="1" ht="24.15" customHeight="1">
      <c r="A266" s="41"/>
      <c r="B266" s="42"/>
      <c r="C266" s="257" t="s">
        <v>445</v>
      </c>
      <c r="D266" s="257" t="s">
        <v>390</v>
      </c>
      <c r="E266" s="258" t="s">
        <v>421</v>
      </c>
      <c r="F266" s="259" t="s">
        <v>422</v>
      </c>
      <c r="G266" s="260" t="s">
        <v>385</v>
      </c>
      <c r="H266" s="261">
        <v>3</v>
      </c>
      <c r="I266" s="262"/>
      <c r="J266" s="263">
        <f>ROUND(I266*H266,2)</f>
        <v>0</v>
      </c>
      <c r="K266" s="259" t="s">
        <v>187</v>
      </c>
      <c r="L266" s="264"/>
      <c r="M266" s="265" t="s">
        <v>19</v>
      </c>
      <c r="N266" s="266" t="s">
        <v>44</v>
      </c>
      <c r="O266" s="87"/>
      <c r="P266" s="224">
        <f>O266*H266</f>
        <v>0</v>
      </c>
      <c r="Q266" s="224">
        <v>0.0012999999999999999</v>
      </c>
      <c r="R266" s="224">
        <f>Q266*H266</f>
        <v>0.0038999999999999998</v>
      </c>
      <c r="S266" s="224">
        <v>0</v>
      </c>
      <c r="T266" s="22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6" t="s">
        <v>393</v>
      </c>
      <c r="AT266" s="226" t="s">
        <v>390</v>
      </c>
      <c r="AU266" s="226" t="s">
        <v>82</v>
      </c>
      <c r="AY266" s="20" t="s">
        <v>180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20" t="s">
        <v>80</v>
      </c>
      <c r="BK266" s="227">
        <f>ROUND(I266*H266,2)</f>
        <v>0</v>
      </c>
      <c r="BL266" s="20" t="s">
        <v>284</v>
      </c>
      <c r="BM266" s="226" t="s">
        <v>3505</v>
      </c>
    </row>
    <row r="267" s="2" customFormat="1">
      <c r="A267" s="41"/>
      <c r="B267" s="42"/>
      <c r="C267" s="43"/>
      <c r="D267" s="228" t="s">
        <v>190</v>
      </c>
      <c r="E267" s="43"/>
      <c r="F267" s="229" t="s">
        <v>422</v>
      </c>
      <c r="G267" s="43"/>
      <c r="H267" s="43"/>
      <c r="I267" s="230"/>
      <c r="J267" s="43"/>
      <c r="K267" s="43"/>
      <c r="L267" s="47"/>
      <c r="M267" s="231"/>
      <c r="N267" s="23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190</v>
      </c>
      <c r="AU267" s="20" t="s">
        <v>82</v>
      </c>
    </row>
    <row r="268" s="2" customFormat="1" ht="16.5" customHeight="1">
      <c r="A268" s="41"/>
      <c r="B268" s="42"/>
      <c r="C268" s="215" t="s">
        <v>451</v>
      </c>
      <c r="D268" s="215" t="s">
        <v>183</v>
      </c>
      <c r="E268" s="216" t="s">
        <v>425</v>
      </c>
      <c r="F268" s="217" t="s">
        <v>426</v>
      </c>
      <c r="G268" s="218" t="s">
        <v>385</v>
      </c>
      <c r="H268" s="219">
        <v>4</v>
      </c>
      <c r="I268" s="220"/>
      <c r="J268" s="221">
        <f>ROUND(I268*H268,2)</f>
        <v>0</v>
      </c>
      <c r="K268" s="217" t="s">
        <v>187</v>
      </c>
      <c r="L268" s="47"/>
      <c r="M268" s="222" t="s">
        <v>19</v>
      </c>
      <c r="N268" s="223" t="s">
        <v>44</v>
      </c>
      <c r="O268" s="87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6" t="s">
        <v>284</v>
      </c>
      <c r="AT268" s="226" t="s">
        <v>183</v>
      </c>
      <c r="AU268" s="226" t="s">
        <v>82</v>
      </c>
      <c r="AY268" s="20" t="s">
        <v>180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20" t="s">
        <v>80</v>
      </c>
      <c r="BK268" s="227">
        <f>ROUND(I268*H268,2)</f>
        <v>0</v>
      </c>
      <c r="BL268" s="20" t="s">
        <v>284</v>
      </c>
      <c r="BM268" s="226" t="s">
        <v>3506</v>
      </c>
    </row>
    <row r="269" s="2" customFormat="1">
      <c r="A269" s="41"/>
      <c r="B269" s="42"/>
      <c r="C269" s="43"/>
      <c r="D269" s="228" t="s">
        <v>190</v>
      </c>
      <c r="E269" s="43"/>
      <c r="F269" s="229" t="s">
        <v>428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190</v>
      </c>
      <c r="AU269" s="20" t="s">
        <v>82</v>
      </c>
    </row>
    <row r="270" s="2" customFormat="1">
      <c r="A270" s="41"/>
      <c r="B270" s="42"/>
      <c r="C270" s="43"/>
      <c r="D270" s="233" t="s">
        <v>192</v>
      </c>
      <c r="E270" s="43"/>
      <c r="F270" s="234" t="s">
        <v>429</v>
      </c>
      <c r="G270" s="43"/>
      <c r="H270" s="43"/>
      <c r="I270" s="230"/>
      <c r="J270" s="43"/>
      <c r="K270" s="43"/>
      <c r="L270" s="47"/>
      <c r="M270" s="231"/>
      <c r="N270" s="23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192</v>
      </c>
      <c r="AU270" s="20" t="s">
        <v>82</v>
      </c>
    </row>
    <row r="271" s="2" customFormat="1" ht="16.5" customHeight="1">
      <c r="A271" s="41"/>
      <c r="B271" s="42"/>
      <c r="C271" s="257" t="s">
        <v>455</v>
      </c>
      <c r="D271" s="257" t="s">
        <v>390</v>
      </c>
      <c r="E271" s="258" t="s">
        <v>3291</v>
      </c>
      <c r="F271" s="259" t="s">
        <v>3292</v>
      </c>
      <c r="G271" s="260" t="s">
        <v>385</v>
      </c>
      <c r="H271" s="261">
        <v>4</v>
      </c>
      <c r="I271" s="262"/>
      <c r="J271" s="263">
        <f>ROUND(I271*H271,2)</f>
        <v>0</v>
      </c>
      <c r="K271" s="259" t="s">
        <v>187</v>
      </c>
      <c r="L271" s="264"/>
      <c r="M271" s="265" t="s">
        <v>19</v>
      </c>
      <c r="N271" s="266" t="s">
        <v>44</v>
      </c>
      <c r="O271" s="87"/>
      <c r="P271" s="224">
        <f>O271*H271</f>
        <v>0</v>
      </c>
      <c r="Q271" s="224">
        <v>0.00012</v>
      </c>
      <c r="R271" s="224">
        <f>Q271*H271</f>
        <v>0.00048000000000000001</v>
      </c>
      <c r="S271" s="224">
        <v>0</v>
      </c>
      <c r="T271" s="22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6" t="s">
        <v>393</v>
      </c>
      <c r="AT271" s="226" t="s">
        <v>390</v>
      </c>
      <c r="AU271" s="226" t="s">
        <v>82</v>
      </c>
      <c r="AY271" s="20" t="s">
        <v>180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20" t="s">
        <v>80</v>
      </c>
      <c r="BK271" s="227">
        <f>ROUND(I271*H271,2)</f>
        <v>0</v>
      </c>
      <c r="BL271" s="20" t="s">
        <v>284</v>
      </c>
      <c r="BM271" s="226" t="s">
        <v>3507</v>
      </c>
    </row>
    <row r="272" s="2" customFormat="1">
      <c r="A272" s="41"/>
      <c r="B272" s="42"/>
      <c r="C272" s="43"/>
      <c r="D272" s="228" t="s">
        <v>190</v>
      </c>
      <c r="E272" s="43"/>
      <c r="F272" s="229" t="s">
        <v>3292</v>
      </c>
      <c r="G272" s="43"/>
      <c r="H272" s="43"/>
      <c r="I272" s="230"/>
      <c r="J272" s="43"/>
      <c r="K272" s="43"/>
      <c r="L272" s="47"/>
      <c r="M272" s="231"/>
      <c r="N272" s="23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190</v>
      </c>
      <c r="AU272" s="20" t="s">
        <v>82</v>
      </c>
    </row>
    <row r="273" s="2" customFormat="1" ht="16.5" customHeight="1">
      <c r="A273" s="41"/>
      <c r="B273" s="42"/>
      <c r="C273" s="215" t="s">
        <v>461</v>
      </c>
      <c r="D273" s="215" t="s">
        <v>183</v>
      </c>
      <c r="E273" s="216" t="s">
        <v>436</v>
      </c>
      <c r="F273" s="217" t="s">
        <v>437</v>
      </c>
      <c r="G273" s="218" t="s">
        <v>385</v>
      </c>
      <c r="H273" s="219">
        <v>3</v>
      </c>
      <c r="I273" s="220"/>
      <c r="J273" s="221">
        <f>ROUND(I273*H273,2)</f>
        <v>0</v>
      </c>
      <c r="K273" s="217" t="s">
        <v>187</v>
      </c>
      <c r="L273" s="47"/>
      <c r="M273" s="222" t="s">
        <v>19</v>
      </c>
      <c r="N273" s="223" t="s">
        <v>44</v>
      </c>
      <c r="O273" s="87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26" t="s">
        <v>284</v>
      </c>
      <c r="AT273" s="226" t="s">
        <v>183</v>
      </c>
      <c r="AU273" s="226" t="s">
        <v>82</v>
      </c>
      <c r="AY273" s="20" t="s">
        <v>180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20" t="s">
        <v>80</v>
      </c>
      <c r="BK273" s="227">
        <f>ROUND(I273*H273,2)</f>
        <v>0</v>
      </c>
      <c r="BL273" s="20" t="s">
        <v>284</v>
      </c>
      <c r="BM273" s="226" t="s">
        <v>3508</v>
      </c>
    </row>
    <row r="274" s="2" customFormat="1">
      <c r="A274" s="41"/>
      <c r="B274" s="42"/>
      <c r="C274" s="43"/>
      <c r="D274" s="228" t="s">
        <v>190</v>
      </c>
      <c r="E274" s="43"/>
      <c r="F274" s="229" t="s">
        <v>439</v>
      </c>
      <c r="G274" s="43"/>
      <c r="H274" s="43"/>
      <c r="I274" s="230"/>
      <c r="J274" s="43"/>
      <c r="K274" s="43"/>
      <c r="L274" s="47"/>
      <c r="M274" s="231"/>
      <c r="N274" s="23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190</v>
      </c>
      <c r="AU274" s="20" t="s">
        <v>82</v>
      </c>
    </row>
    <row r="275" s="2" customFormat="1">
      <c r="A275" s="41"/>
      <c r="B275" s="42"/>
      <c r="C275" s="43"/>
      <c r="D275" s="233" t="s">
        <v>192</v>
      </c>
      <c r="E275" s="43"/>
      <c r="F275" s="234" t="s">
        <v>440</v>
      </c>
      <c r="G275" s="43"/>
      <c r="H275" s="43"/>
      <c r="I275" s="230"/>
      <c r="J275" s="43"/>
      <c r="K275" s="43"/>
      <c r="L275" s="47"/>
      <c r="M275" s="231"/>
      <c r="N275" s="23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192</v>
      </c>
      <c r="AU275" s="20" t="s">
        <v>82</v>
      </c>
    </row>
    <row r="276" s="2" customFormat="1" ht="24.15" customHeight="1">
      <c r="A276" s="41"/>
      <c r="B276" s="42"/>
      <c r="C276" s="257" t="s">
        <v>467</v>
      </c>
      <c r="D276" s="257" t="s">
        <v>390</v>
      </c>
      <c r="E276" s="258" t="s">
        <v>442</v>
      </c>
      <c r="F276" s="259" t="s">
        <v>443</v>
      </c>
      <c r="G276" s="260" t="s">
        <v>385</v>
      </c>
      <c r="H276" s="261">
        <v>3</v>
      </c>
      <c r="I276" s="262"/>
      <c r="J276" s="263">
        <f>ROUND(I276*H276,2)</f>
        <v>0</v>
      </c>
      <c r="K276" s="259" t="s">
        <v>187</v>
      </c>
      <c r="L276" s="264"/>
      <c r="M276" s="265" t="s">
        <v>19</v>
      </c>
      <c r="N276" s="266" t="s">
        <v>44</v>
      </c>
      <c r="O276" s="87"/>
      <c r="P276" s="224">
        <f>O276*H276</f>
        <v>0</v>
      </c>
      <c r="Q276" s="224">
        <v>0.00020000000000000001</v>
      </c>
      <c r="R276" s="224">
        <f>Q276*H276</f>
        <v>0.00060000000000000006</v>
      </c>
      <c r="S276" s="224">
        <v>0</v>
      </c>
      <c r="T276" s="225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6" t="s">
        <v>393</v>
      </c>
      <c r="AT276" s="226" t="s">
        <v>390</v>
      </c>
      <c r="AU276" s="226" t="s">
        <v>82</v>
      </c>
      <c r="AY276" s="20" t="s">
        <v>180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20" t="s">
        <v>80</v>
      </c>
      <c r="BK276" s="227">
        <f>ROUND(I276*H276,2)</f>
        <v>0</v>
      </c>
      <c r="BL276" s="20" t="s">
        <v>284</v>
      </c>
      <c r="BM276" s="226" t="s">
        <v>3509</v>
      </c>
    </row>
    <row r="277" s="2" customFormat="1">
      <c r="A277" s="41"/>
      <c r="B277" s="42"/>
      <c r="C277" s="43"/>
      <c r="D277" s="228" t="s">
        <v>190</v>
      </c>
      <c r="E277" s="43"/>
      <c r="F277" s="229" t="s">
        <v>443</v>
      </c>
      <c r="G277" s="43"/>
      <c r="H277" s="43"/>
      <c r="I277" s="230"/>
      <c r="J277" s="43"/>
      <c r="K277" s="43"/>
      <c r="L277" s="47"/>
      <c r="M277" s="231"/>
      <c r="N277" s="23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190</v>
      </c>
      <c r="AU277" s="20" t="s">
        <v>82</v>
      </c>
    </row>
    <row r="278" s="2" customFormat="1" ht="16.5" customHeight="1">
      <c r="A278" s="41"/>
      <c r="B278" s="42"/>
      <c r="C278" s="215" t="s">
        <v>473</v>
      </c>
      <c r="D278" s="215" t="s">
        <v>183</v>
      </c>
      <c r="E278" s="216" t="s">
        <v>446</v>
      </c>
      <c r="F278" s="217" t="s">
        <v>447</v>
      </c>
      <c r="G278" s="218" t="s">
        <v>385</v>
      </c>
      <c r="H278" s="219">
        <v>3</v>
      </c>
      <c r="I278" s="220"/>
      <c r="J278" s="221">
        <f>ROUND(I278*H278,2)</f>
        <v>0</v>
      </c>
      <c r="K278" s="217" t="s">
        <v>187</v>
      </c>
      <c r="L278" s="47"/>
      <c r="M278" s="222" t="s">
        <v>19</v>
      </c>
      <c r="N278" s="223" t="s">
        <v>44</v>
      </c>
      <c r="O278" s="87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26" t="s">
        <v>284</v>
      </c>
      <c r="AT278" s="226" t="s">
        <v>183</v>
      </c>
      <c r="AU278" s="226" t="s">
        <v>82</v>
      </c>
      <c r="AY278" s="20" t="s">
        <v>180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20" t="s">
        <v>80</v>
      </c>
      <c r="BK278" s="227">
        <f>ROUND(I278*H278,2)</f>
        <v>0</v>
      </c>
      <c r="BL278" s="20" t="s">
        <v>284</v>
      </c>
      <c r="BM278" s="226" t="s">
        <v>3510</v>
      </c>
    </row>
    <row r="279" s="2" customFormat="1">
      <c r="A279" s="41"/>
      <c r="B279" s="42"/>
      <c r="C279" s="43"/>
      <c r="D279" s="228" t="s">
        <v>190</v>
      </c>
      <c r="E279" s="43"/>
      <c r="F279" s="229" t="s">
        <v>449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190</v>
      </c>
      <c r="AU279" s="20" t="s">
        <v>82</v>
      </c>
    </row>
    <row r="280" s="2" customFormat="1">
      <c r="A280" s="41"/>
      <c r="B280" s="42"/>
      <c r="C280" s="43"/>
      <c r="D280" s="233" t="s">
        <v>192</v>
      </c>
      <c r="E280" s="43"/>
      <c r="F280" s="234" t="s">
        <v>450</v>
      </c>
      <c r="G280" s="43"/>
      <c r="H280" s="43"/>
      <c r="I280" s="230"/>
      <c r="J280" s="43"/>
      <c r="K280" s="43"/>
      <c r="L280" s="47"/>
      <c r="M280" s="231"/>
      <c r="N280" s="23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192</v>
      </c>
      <c r="AU280" s="20" t="s">
        <v>82</v>
      </c>
    </row>
    <row r="281" s="2" customFormat="1" ht="37.8" customHeight="1">
      <c r="A281" s="41"/>
      <c r="B281" s="42"/>
      <c r="C281" s="257" t="s">
        <v>480</v>
      </c>
      <c r="D281" s="257" t="s">
        <v>390</v>
      </c>
      <c r="E281" s="258" t="s">
        <v>452</v>
      </c>
      <c r="F281" s="259" t="s">
        <v>453</v>
      </c>
      <c r="G281" s="260" t="s">
        <v>385</v>
      </c>
      <c r="H281" s="261">
        <v>3</v>
      </c>
      <c r="I281" s="262"/>
      <c r="J281" s="263">
        <f>ROUND(I281*H281,2)</f>
        <v>0</v>
      </c>
      <c r="K281" s="259" t="s">
        <v>187</v>
      </c>
      <c r="L281" s="264"/>
      <c r="M281" s="265" t="s">
        <v>19</v>
      </c>
      <c r="N281" s="266" t="s">
        <v>44</v>
      </c>
      <c r="O281" s="87"/>
      <c r="P281" s="224">
        <f>O281*H281</f>
        <v>0</v>
      </c>
      <c r="Q281" s="224">
        <v>0.010999999999999999</v>
      </c>
      <c r="R281" s="224">
        <f>Q281*H281</f>
        <v>0.033000000000000002</v>
      </c>
      <c r="S281" s="224">
        <v>0</v>
      </c>
      <c r="T281" s="22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6" t="s">
        <v>393</v>
      </c>
      <c r="AT281" s="226" t="s">
        <v>390</v>
      </c>
      <c r="AU281" s="226" t="s">
        <v>82</v>
      </c>
      <c r="AY281" s="20" t="s">
        <v>180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20" t="s">
        <v>80</v>
      </c>
      <c r="BK281" s="227">
        <f>ROUND(I281*H281,2)</f>
        <v>0</v>
      </c>
      <c r="BL281" s="20" t="s">
        <v>284</v>
      </c>
      <c r="BM281" s="226" t="s">
        <v>3511</v>
      </c>
    </row>
    <row r="282" s="2" customFormat="1">
      <c r="A282" s="41"/>
      <c r="B282" s="42"/>
      <c r="C282" s="43"/>
      <c r="D282" s="228" t="s">
        <v>190</v>
      </c>
      <c r="E282" s="43"/>
      <c r="F282" s="229" t="s">
        <v>453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190</v>
      </c>
      <c r="AU282" s="20" t="s">
        <v>82</v>
      </c>
    </row>
    <row r="283" s="2" customFormat="1" ht="24.15" customHeight="1">
      <c r="A283" s="41"/>
      <c r="B283" s="42"/>
      <c r="C283" s="215" t="s">
        <v>486</v>
      </c>
      <c r="D283" s="215" t="s">
        <v>183</v>
      </c>
      <c r="E283" s="216" t="s">
        <v>474</v>
      </c>
      <c r="F283" s="217" t="s">
        <v>475</v>
      </c>
      <c r="G283" s="218" t="s">
        <v>348</v>
      </c>
      <c r="H283" s="219">
        <v>11</v>
      </c>
      <c r="I283" s="220"/>
      <c r="J283" s="221">
        <f>ROUND(I283*H283,2)</f>
        <v>0</v>
      </c>
      <c r="K283" s="217" t="s">
        <v>187</v>
      </c>
      <c r="L283" s="47"/>
      <c r="M283" s="222" t="s">
        <v>19</v>
      </c>
      <c r="N283" s="223" t="s">
        <v>44</v>
      </c>
      <c r="O283" s="87"/>
      <c r="P283" s="224">
        <f>O283*H283</f>
        <v>0</v>
      </c>
      <c r="Q283" s="224">
        <v>0.00023913999999999999</v>
      </c>
      <c r="R283" s="224">
        <f>Q283*H283</f>
        <v>0.0026305399999999998</v>
      </c>
      <c r="S283" s="224">
        <v>0</v>
      </c>
      <c r="T283" s="22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6" t="s">
        <v>284</v>
      </c>
      <c r="AT283" s="226" t="s">
        <v>183</v>
      </c>
      <c r="AU283" s="226" t="s">
        <v>82</v>
      </c>
      <c r="AY283" s="20" t="s">
        <v>180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20" t="s">
        <v>80</v>
      </c>
      <c r="BK283" s="227">
        <f>ROUND(I283*H283,2)</f>
        <v>0</v>
      </c>
      <c r="BL283" s="20" t="s">
        <v>284</v>
      </c>
      <c r="BM283" s="226" t="s">
        <v>3512</v>
      </c>
    </row>
    <row r="284" s="2" customFormat="1">
      <c r="A284" s="41"/>
      <c r="B284" s="42"/>
      <c r="C284" s="43"/>
      <c r="D284" s="228" t="s">
        <v>190</v>
      </c>
      <c r="E284" s="43"/>
      <c r="F284" s="229" t="s">
        <v>477</v>
      </c>
      <c r="G284" s="43"/>
      <c r="H284" s="43"/>
      <c r="I284" s="230"/>
      <c r="J284" s="43"/>
      <c r="K284" s="43"/>
      <c r="L284" s="47"/>
      <c r="M284" s="231"/>
      <c r="N284" s="23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190</v>
      </c>
      <c r="AU284" s="20" t="s">
        <v>82</v>
      </c>
    </row>
    <row r="285" s="2" customFormat="1">
      <c r="A285" s="41"/>
      <c r="B285" s="42"/>
      <c r="C285" s="43"/>
      <c r="D285" s="233" t="s">
        <v>192</v>
      </c>
      <c r="E285" s="43"/>
      <c r="F285" s="234" t="s">
        <v>478</v>
      </c>
      <c r="G285" s="43"/>
      <c r="H285" s="43"/>
      <c r="I285" s="230"/>
      <c r="J285" s="43"/>
      <c r="K285" s="43"/>
      <c r="L285" s="47"/>
      <c r="M285" s="231"/>
      <c r="N285" s="23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192</v>
      </c>
      <c r="AU285" s="20" t="s">
        <v>82</v>
      </c>
    </row>
    <row r="286" s="13" customFormat="1">
      <c r="A286" s="13"/>
      <c r="B286" s="235"/>
      <c r="C286" s="236"/>
      <c r="D286" s="228" t="s">
        <v>216</v>
      </c>
      <c r="E286" s="237" t="s">
        <v>19</v>
      </c>
      <c r="F286" s="238" t="s">
        <v>3513</v>
      </c>
      <c r="G286" s="236"/>
      <c r="H286" s="239">
        <v>11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5" t="s">
        <v>216</v>
      </c>
      <c r="AU286" s="245" t="s">
        <v>82</v>
      </c>
      <c r="AV286" s="13" t="s">
        <v>82</v>
      </c>
      <c r="AW286" s="13" t="s">
        <v>35</v>
      </c>
      <c r="AX286" s="13" t="s">
        <v>80</v>
      </c>
      <c r="AY286" s="245" t="s">
        <v>180</v>
      </c>
    </row>
    <row r="287" s="2" customFormat="1" ht="24.15" customHeight="1">
      <c r="A287" s="41"/>
      <c r="B287" s="42"/>
      <c r="C287" s="257" t="s">
        <v>492</v>
      </c>
      <c r="D287" s="257" t="s">
        <v>390</v>
      </c>
      <c r="E287" s="258" t="s">
        <v>481</v>
      </c>
      <c r="F287" s="259" t="s">
        <v>482</v>
      </c>
      <c r="G287" s="260" t="s">
        <v>483</v>
      </c>
      <c r="H287" s="261">
        <v>5.5</v>
      </c>
      <c r="I287" s="262"/>
      <c r="J287" s="263">
        <f>ROUND(I287*H287,2)</f>
        <v>0</v>
      </c>
      <c r="K287" s="259" t="s">
        <v>187</v>
      </c>
      <c r="L287" s="264"/>
      <c r="M287" s="265" t="s">
        <v>19</v>
      </c>
      <c r="N287" s="266" t="s">
        <v>44</v>
      </c>
      <c r="O287" s="87"/>
      <c r="P287" s="224">
        <f>O287*H287</f>
        <v>0</v>
      </c>
      <c r="Q287" s="224">
        <v>0.00018000000000000001</v>
      </c>
      <c r="R287" s="224">
        <f>Q287*H287</f>
        <v>0.00098999999999999999</v>
      </c>
      <c r="S287" s="224">
        <v>0</v>
      </c>
      <c r="T287" s="22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6" t="s">
        <v>393</v>
      </c>
      <c r="AT287" s="226" t="s">
        <v>390</v>
      </c>
      <c r="AU287" s="226" t="s">
        <v>82</v>
      </c>
      <c r="AY287" s="20" t="s">
        <v>180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20" t="s">
        <v>80</v>
      </c>
      <c r="BK287" s="227">
        <f>ROUND(I287*H287,2)</f>
        <v>0</v>
      </c>
      <c r="BL287" s="20" t="s">
        <v>284</v>
      </c>
      <c r="BM287" s="226" t="s">
        <v>3514</v>
      </c>
    </row>
    <row r="288" s="2" customFormat="1">
      <c r="A288" s="41"/>
      <c r="B288" s="42"/>
      <c r="C288" s="43"/>
      <c r="D288" s="228" t="s">
        <v>190</v>
      </c>
      <c r="E288" s="43"/>
      <c r="F288" s="229" t="s">
        <v>482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190</v>
      </c>
      <c r="AU288" s="20" t="s">
        <v>82</v>
      </c>
    </row>
    <row r="289" s="2" customFormat="1" ht="16.5" customHeight="1">
      <c r="A289" s="41"/>
      <c r="B289" s="42"/>
      <c r="C289" s="215" t="s">
        <v>498</v>
      </c>
      <c r="D289" s="215" t="s">
        <v>183</v>
      </c>
      <c r="E289" s="216" t="s">
        <v>487</v>
      </c>
      <c r="F289" s="217" t="s">
        <v>488</v>
      </c>
      <c r="G289" s="218" t="s">
        <v>348</v>
      </c>
      <c r="H289" s="219">
        <v>4</v>
      </c>
      <c r="I289" s="220"/>
      <c r="J289" s="221">
        <f>ROUND(I289*H289,2)</f>
        <v>0</v>
      </c>
      <c r="K289" s="217" t="s">
        <v>187</v>
      </c>
      <c r="L289" s="47"/>
      <c r="M289" s="222" t="s">
        <v>19</v>
      </c>
      <c r="N289" s="223" t="s">
        <v>44</v>
      </c>
      <c r="O289" s="87"/>
      <c r="P289" s="224">
        <f>O289*H289</f>
        <v>0</v>
      </c>
      <c r="Q289" s="224">
        <v>0</v>
      </c>
      <c r="R289" s="224">
        <f>Q289*H289</f>
        <v>0</v>
      </c>
      <c r="S289" s="224">
        <v>0.00156</v>
      </c>
      <c r="T289" s="225">
        <f>S289*H289</f>
        <v>0.0062399999999999999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26" t="s">
        <v>284</v>
      </c>
      <c r="AT289" s="226" t="s">
        <v>183</v>
      </c>
      <c r="AU289" s="226" t="s">
        <v>82</v>
      </c>
      <c r="AY289" s="20" t="s">
        <v>180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20" t="s">
        <v>80</v>
      </c>
      <c r="BK289" s="227">
        <f>ROUND(I289*H289,2)</f>
        <v>0</v>
      </c>
      <c r="BL289" s="20" t="s">
        <v>284</v>
      </c>
      <c r="BM289" s="226" t="s">
        <v>3515</v>
      </c>
    </row>
    <row r="290" s="2" customFormat="1">
      <c r="A290" s="41"/>
      <c r="B290" s="42"/>
      <c r="C290" s="43"/>
      <c r="D290" s="228" t="s">
        <v>190</v>
      </c>
      <c r="E290" s="43"/>
      <c r="F290" s="229" t="s">
        <v>490</v>
      </c>
      <c r="G290" s="43"/>
      <c r="H290" s="43"/>
      <c r="I290" s="230"/>
      <c r="J290" s="43"/>
      <c r="K290" s="43"/>
      <c r="L290" s="47"/>
      <c r="M290" s="231"/>
      <c r="N290" s="23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190</v>
      </c>
      <c r="AU290" s="20" t="s">
        <v>82</v>
      </c>
    </row>
    <row r="291" s="2" customFormat="1">
      <c r="A291" s="41"/>
      <c r="B291" s="42"/>
      <c r="C291" s="43"/>
      <c r="D291" s="233" t="s">
        <v>192</v>
      </c>
      <c r="E291" s="43"/>
      <c r="F291" s="234" t="s">
        <v>491</v>
      </c>
      <c r="G291" s="43"/>
      <c r="H291" s="43"/>
      <c r="I291" s="230"/>
      <c r="J291" s="43"/>
      <c r="K291" s="43"/>
      <c r="L291" s="47"/>
      <c r="M291" s="231"/>
      <c r="N291" s="23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192</v>
      </c>
      <c r="AU291" s="20" t="s">
        <v>82</v>
      </c>
    </row>
    <row r="292" s="2" customFormat="1" ht="21.75" customHeight="1">
      <c r="A292" s="41"/>
      <c r="B292" s="42"/>
      <c r="C292" s="215" t="s">
        <v>504</v>
      </c>
      <c r="D292" s="215" t="s">
        <v>183</v>
      </c>
      <c r="E292" s="216" t="s">
        <v>499</v>
      </c>
      <c r="F292" s="217" t="s">
        <v>500</v>
      </c>
      <c r="G292" s="218" t="s">
        <v>348</v>
      </c>
      <c r="H292" s="219">
        <v>4</v>
      </c>
      <c r="I292" s="220"/>
      <c r="J292" s="221">
        <f>ROUND(I292*H292,2)</f>
        <v>0</v>
      </c>
      <c r="K292" s="217" t="s">
        <v>187</v>
      </c>
      <c r="L292" s="47"/>
      <c r="M292" s="222" t="s">
        <v>19</v>
      </c>
      <c r="N292" s="223" t="s">
        <v>44</v>
      </c>
      <c r="O292" s="87"/>
      <c r="P292" s="224">
        <f>O292*H292</f>
        <v>0</v>
      </c>
      <c r="Q292" s="224">
        <v>0.0018</v>
      </c>
      <c r="R292" s="224">
        <f>Q292*H292</f>
        <v>0.0071999999999999998</v>
      </c>
      <c r="S292" s="224">
        <v>0</v>
      </c>
      <c r="T292" s="22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6" t="s">
        <v>284</v>
      </c>
      <c r="AT292" s="226" t="s">
        <v>183</v>
      </c>
      <c r="AU292" s="226" t="s">
        <v>82</v>
      </c>
      <c r="AY292" s="20" t="s">
        <v>180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20" t="s">
        <v>80</v>
      </c>
      <c r="BK292" s="227">
        <f>ROUND(I292*H292,2)</f>
        <v>0</v>
      </c>
      <c r="BL292" s="20" t="s">
        <v>284</v>
      </c>
      <c r="BM292" s="226" t="s">
        <v>3516</v>
      </c>
    </row>
    <row r="293" s="2" customFormat="1">
      <c r="A293" s="41"/>
      <c r="B293" s="42"/>
      <c r="C293" s="43"/>
      <c r="D293" s="228" t="s">
        <v>190</v>
      </c>
      <c r="E293" s="43"/>
      <c r="F293" s="229" t="s">
        <v>502</v>
      </c>
      <c r="G293" s="43"/>
      <c r="H293" s="43"/>
      <c r="I293" s="230"/>
      <c r="J293" s="43"/>
      <c r="K293" s="43"/>
      <c r="L293" s="47"/>
      <c r="M293" s="231"/>
      <c r="N293" s="23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190</v>
      </c>
      <c r="AU293" s="20" t="s">
        <v>82</v>
      </c>
    </row>
    <row r="294" s="2" customFormat="1">
      <c r="A294" s="41"/>
      <c r="B294" s="42"/>
      <c r="C294" s="43"/>
      <c r="D294" s="233" t="s">
        <v>192</v>
      </c>
      <c r="E294" s="43"/>
      <c r="F294" s="234" t="s">
        <v>503</v>
      </c>
      <c r="G294" s="43"/>
      <c r="H294" s="43"/>
      <c r="I294" s="230"/>
      <c r="J294" s="43"/>
      <c r="K294" s="43"/>
      <c r="L294" s="47"/>
      <c r="M294" s="231"/>
      <c r="N294" s="23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192</v>
      </c>
      <c r="AU294" s="20" t="s">
        <v>82</v>
      </c>
    </row>
    <row r="295" s="2" customFormat="1" ht="16.5" customHeight="1">
      <c r="A295" s="41"/>
      <c r="B295" s="42"/>
      <c r="C295" s="215" t="s">
        <v>510</v>
      </c>
      <c r="D295" s="215" t="s">
        <v>183</v>
      </c>
      <c r="E295" s="216" t="s">
        <v>3015</v>
      </c>
      <c r="F295" s="217" t="s">
        <v>3016</v>
      </c>
      <c r="G295" s="218" t="s">
        <v>385</v>
      </c>
      <c r="H295" s="219">
        <v>1</v>
      </c>
      <c r="I295" s="220"/>
      <c r="J295" s="221">
        <f>ROUND(I295*H295,2)</f>
        <v>0</v>
      </c>
      <c r="K295" s="217" t="s">
        <v>187</v>
      </c>
      <c r="L295" s="47"/>
      <c r="M295" s="222" t="s">
        <v>19</v>
      </c>
      <c r="N295" s="223" t="s">
        <v>44</v>
      </c>
      <c r="O295" s="87"/>
      <c r="P295" s="224">
        <f>O295*H295</f>
        <v>0</v>
      </c>
      <c r="Q295" s="224">
        <v>0</v>
      </c>
      <c r="R295" s="224">
        <f>Q295*H295</f>
        <v>0</v>
      </c>
      <c r="S295" s="224">
        <v>0.0022499999999999998</v>
      </c>
      <c r="T295" s="225">
        <f>S295*H295</f>
        <v>0.0022499999999999998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26" t="s">
        <v>284</v>
      </c>
      <c r="AT295" s="226" t="s">
        <v>183</v>
      </c>
      <c r="AU295" s="226" t="s">
        <v>82</v>
      </c>
      <c r="AY295" s="20" t="s">
        <v>180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20" t="s">
        <v>80</v>
      </c>
      <c r="BK295" s="227">
        <f>ROUND(I295*H295,2)</f>
        <v>0</v>
      </c>
      <c r="BL295" s="20" t="s">
        <v>284</v>
      </c>
      <c r="BM295" s="226" t="s">
        <v>3517</v>
      </c>
    </row>
    <row r="296" s="2" customFormat="1">
      <c r="A296" s="41"/>
      <c r="B296" s="42"/>
      <c r="C296" s="43"/>
      <c r="D296" s="228" t="s">
        <v>190</v>
      </c>
      <c r="E296" s="43"/>
      <c r="F296" s="229" t="s">
        <v>3018</v>
      </c>
      <c r="G296" s="43"/>
      <c r="H296" s="43"/>
      <c r="I296" s="230"/>
      <c r="J296" s="43"/>
      <c r="K296" s="43"/>
      <c r="L296" s="47"/>
      <c r="M296" s="231"/>
      <c r="N296" s="23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190</v>
      </c>
      <c r="AU296" s="20" t="s">
        <v>82</v>
      </c>
    </row>
    <row r="297" s="2" customFormat="1">
      <c r="A297" s="41"/>
      <c r="B297" s="42"/>
      <c r="C297" s="43"/>
      <c r="D297" s="233" t="s">
        <v>192</v>
      </c>
      <c r="E297" s="43"/>
      <c r="F297" s="234" t="s">
        <v>3019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192</v>
      </c>
      <c r="AU297" s="20" t="s">
        <v>82</v>
      </c>
    </row>
    <row r="298" s="2" customFormat="1" ht="16.5" customHeight="1">
      <c r="A298" s="41"/>
      <c r="B298" s="42"/>
      <c r="C298" s="215" t="s">
        <v>516</v>
      </c>
      <c r="D298" s="215" t="s">
        <v>183</v>
      </c>
      <c r="E298" s="216" t="s">
        <v>3020</v>
      </c>
      <c r="F298" s="217" t="s">
        <v>3021</v>
      </c>
      <c r="G298" s="218" t="s">
        <v>348</v>
      </c>
      <c r="H298" s="219">
        <v>1</v>
      </c>
      <c r="I298" s="220"/>
      <c r="J298" s="221">
        <f>ROUND(I298*H298,2)</f>
        <v>0</v>
      </c>
      <c r="K298" s="217" t="s">
        <v>187</v>
      </c>
      <c r="L298" s="47"/>
      <c r="M298" s="222" t="s">
        <v>19</v>
      </c>
      <c r="N298" s="223" t="s">
        <v>44</v>
      </c>
      <c r="O298" s="87"/>
      <c r="P298" s="224">
        <f>O298*H298</f>
        <v>0</v>
      </c>
      <c r="Q298" s="224">
        <v>0.0018400000000000001</v>
      </c>
      <c r="R298" s="224">
        <f>Q298*H298</f>
        <v>0.0018400000000000001</v>
      </c>
      <c r="S298" s="224">
        <v>0</v>
      </c>
      <c r="T298" s="22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26" t="s">
        <v>284</v>
      </c>
      <c r="AT298" s="226" t="s">
        <v>183</v>
      </c>
      <c r="AU298" s="226" t="s">
        <v>82</v>
      </c>
      <c r="AY298" s="20" t="s">
        <v>180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20" t="s">
        <v>80</v>
      </c>
      <c r="BK298" s="227">
        <f>ROUND(I298*H298,2)</f>
        <v>0</v>
      </c>
      <c r="BL298" s="20" t="s">
        <v>284</v>
      </c>
      <c r="BM298" s="226" t="s">
        <v>3518</v>
      </c>
    </row>
    <row r="299" s="2" customFormat="1">
      <c r="A299" s="41"/>
      <c r="B299" s="42"/>
      <c r="C299" s="43"/>
      <c r="D299" s="228" t="s">
        <v>190</v>
      </c>
      <c r="E299" s="43"/>
      <c r="F299" s="229" t="s">
        <v>3023</v>
      </c>
      <c r="G299" s="43"/>
      <c r="H299" s="43"/>
      <c r="I299" s="230"/>
      <c r="J299" s="43"/>
      <c r="K299" s="43"/>
      <c r="L299" s="47"/>
      <c r="M299" s="231"/>
      <c r="N299" s="23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190</v>
      </c>
      <c r="AU299" s="20" t="s">
        <v>82</v>
      </c>
    </row>
    <row r="300" s="2" customFormat="1">
      <c r="A300" s="41"/>
      <c r="B300" s="42"/>
      <c r="C300" s="43"/>
      <c r="D300" s="233" t="s">
        <v>192</v>
      </c>
      <c r="E300" s="43"/>
      <c r="F300" s="234" t="s">
        <v>3024</v>
      </c>
      <c r="G300" s="43"/>
      <c r="H300" s="43"/>
      <c r="I300" s="230"/>
      <c r="J300" s="43"/>
      <c r="K300" s="43"/>
      <c r="L300" s="47"/>
      <c r="M300" s="231"/>
      <c r="N300" s="23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192</v>
      </c>
      <c r="AU300" s="20" t="s">
        <v>82</v>
      </c>
    </row>
    <row r="301" s="2" customFormat="1" ht="16.5" customHeight="1">
      <c r="A301" s="41"/>
      <c r="B301" s="42"/>
      <c r="C301" s="257" t="s">
        <v>522</v>
      </c>
      <c r="D301" s="257" t="s">
        <v>390</v>
      </c>
      <c r="E301" s="258" t="s">
        <v>3025</v>
      </c>
      <c r="F301" s="259" t="s">
        <v>3026</v>
      </c>
      <c r="G301" s="260" t="s">
        <v>3027</v>
      </c>
      <c r="H301" s="261">
        <v>1</v>
      </c>
      <c r="I301" s="262"/>
      <c r="J301" s="263">
        <f>ROUND(I301*H301,2)</f>
        <v>0</v>
      </c>
      <c r="K301" s="259" t="s">
        <v>187</v>
      </c>
      <c r="L301" s="264"/>
      <c r="M301" s="265" t="s">
        <v>19</v>
      </c>
      <c r="N301" s="266" t="s">
        <v>44</v>
      </c>
      <c r="O301" s="87"/>
      <c r="P301" s="224">
        <f>O301*H301</f>
        <v>0</v>
      </c>
      <c r="Q301" s="224">
        <v>0.0020999999999999999</v>
      </c>
      <c r="R301" s="224">
        <f>Q301*H301</f>
        <v>0.0020999999999999999</v>
      </c>
      <c r="S301" s="224">
        <v>0</v>
      </c>
      <c r="T301" s="225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26" t="s">
        <v>393</v>
      </c>
      <c r="AT301" s="226" t="s">
        <v>390</v>
      </c>
      <c r="AU301" s="226" t="s">
        <v>82</v>
      </c>
      <c r="AY301" s="20" t="s">
        <v>180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20" t="s">
        <v>80</v>
      </c>
      <c r="BK301" s="227">
        <f>ROUND(I301*H301,2)</f>
        <v>0</v>
      </c>
      <c r="BL301" s="20" t="s">
        <v>284</v>
      </c>
      <c r="BM301" s="226" t="s">
        <v>3519</v>
      </c>
    </row>
    <row r="302" s="2" customFormat="1">
      <c r="A302" s="41"/>
      <c r="B302" s="42"/>
      <c r="C302" s="43"/>
      <c r="D302" s="228" t="s">
        <v>190</v>
      </c>
      <c r="E302" s="43"/>
      <c r="F302" s="229" t="s">
        <v>3026</v>
      </c>
      <c r="G302" s="43"/>
      <c r="H302" s="43"/>
      <c r="I302" s="230"/>
      <c r="J302" s="43"/>
      <c r="K302" s="43"/>
      <c r="L302" s="47"/>
      <c r="M302" s="231"/>
      <c r="N302" s="23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190</v>
      </c>
      <c r="AU302" s="20" t="s">
        <v>82</v>
      </c>
    </row>
    <row r="303" s="2" customFormat="1" ht="16.5" customHeight="1">
      <c r="A303" s="41"/>
      <c r="B303" s="42"/>
      <c r="C303" s="215" t="s">
        <v>528</v>
      </c>
      <c r="D303" s="215" t="s">
        <v>183</v>
      </c>
      <c r="E303" s="216" t="s">
        <v>505</v>
      </c>
      <c r="F303" s="217" t="s">
        <v>506</v>
      </c>
      <c r="G303" s="218" t="s">
        <v>385</v>
      </c>
      <c r="H303" s="219">
        <v>5</v>
      </c>
      <c r="I303" s="220"/>
      <c r="J303" s="221">
        <f>ROUND(I303*H303,2)</f>
        <v>0</v>
      </c>
      <c r="K303" s="217" t="s">
        <v>187</v>
      </c>
      <c r="L303" s="47"/>
      <c r="M303" s="222" t="s">
        <v>19</v>
      </c>
      <c r="N303" s="223" t="s">
        <v>44</v>
      </c>
      <c r="O303" s="87"/>
      <c r="P303" s="224">
        <f>O303*H303</f>
        <v>0</v>
      </c>
      <c r="Q303" s="224">
        <v>0</v>
      </c>
      <c r="R303" s="224">
        <f>Q303*H303</f>
        <v>0</v>
      </c>
      <c r="S303" s="224">
        <v>0.00084999999999999995</v>
      </c>
      <c r="T303" s="225">
        <f>S303*H303</f>
        <v>0.0042499999999999994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6" t="s">
        <v>284</v>
      </c>
      <c r="AT303" s="226" t="s">
        <v>183</v>
      </c>
      <c r="AU303" s="226" t="s">
        <v>82</v>
      </c>
      <c r="AY303" s="20" t="s">
        <v>180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20" t="s">
        <v>80</v>
      </c>
      <c r="BK303" s="227">
        <f>ROUND(I303*H303,2)</f>
        <v>0</v>
      </c>
      <c r="BL303" s="20" t="s">
        <v>284</v>
      </c>
      <c r="BM303" s="226" t="s">
        <v>3520</v>
      </c>
    </row>
    <row r="304" s="2" customFormat="1">
      <c r="A304" s="41"/>
      <c r="B304" s="42"/>
      <c r="C304" s="43"/>
      <c r="D304" s="228" t="s">
        <v>190</v>
      </c>
      <c r="E304" s="43"/>
      <c r="F304" s="229" t="s">
        <v>508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190</v>
      </c>
      <c r="AU304" s="20" t="s">
        <v>82</v>
      </c>
    </row>
    <row r="305" s="2" customFormat="1">
      <c r="A305" s="41"/>
      <c r="B305" s="42"/>
      <c r="C305" s="43"/>
      <c r="D305" s="233" t="s">
        <v>192</v>
      </c>
      <c r="E305" s="43"/>
      <c r="F305" s="234" t="s">
        <v>509</v>
      </c>
      <c r="G305" s="43"/>
      <c r="H305" s="43"/>
      <c r="I305" s="230"/>
      <c r="J305" s="43"/>
      <c r="K305" s="43"/>
      <c r="L305" s="47"/>
      <c r="M305" s="231"/>
      <c r="N305" s="23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192</v>
      </c>
      <c r="AU305" s="20" t="s">
        <v>82</v>
      </c>
    </row>
    <row r="306" s="13" customFormat="1">
      <c r="A306" s="13"/>
      <c r="B306" s="235"/>
      <c r="C306" s="236"/>
      <c r="D306" s="228" t="s">
        <v>216</v>
      </c>
      <c r="E306" s="237" t="s">
        <v>19</v>
      </c>
      <c r="F306" s="238" t="s">
        <v>3521</v>
      </c>
      <c r="G306" s="236"/>
      <c r="H306" s="239">
        <v>5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216</v>
      </c>
      <c r="AU306" s="245" t="s">
        <v>82</v>
      </c>
      <c r="AV306" s="13" t="s">
        <v>82</v>
      </c>
      <c r="AW306" s="13" t="s">
        <v>35</v>
      </c>
      <c r="AX306" s="13" t="s">
        <v>80</v>
      </c>
      <c r="AY306" s="245" t="s">
        <v>180</v>
      </c>
    </row>
    <row r="307" s="2" customFormat="1" ht="16.5" customHeight="1">
      <c r="A307" s="41"/>
      <c r="B307" s="42"/>
      <c r="C307" s="215" t="s">
        <v>532</v>
      </c>
      <c r="D307" s="215" t="s">
        <v>183</v>
      </c>
      <c r="E307" s="216" t="s">
        <v>511</v>
      </c>
      <c r="F307" s="217" t="s">
        <v>512</v>
      </c>
      <c r="G307" s="218" t="s">
        <v>385</v>
      </c>
      <c r="H307" s="219">
        <v>4</v>
      </c>
      <c r="I307" s="220"/>
      <c r="J307" s="221">
        <f>ROUND(I307*H307,2)</f>
        <v>0</v>
      </c>
      <c r="K307" s="217" t="s">
        <v>187</v>
      </c>
      <c r="L307" s="47"/>
      <c r="M307" s="222" t="s">
        <v>19</v>
      </c>
      <c r="N307" s="223" t="s">
        <v>44</v>
      </c>
      <c r="O307" s="87"/>
      <c r="P307" s="224">
        <f>O307*H307</f>
        <v>0</v>
      </c>
      <c r="Q307" s="224">
        <v>0.0002375</v>
      </c>
      <c r="R307" s="224">
        <f>Q307*H307</f>
        <v>0.00095</v>
      </c>
      <c r="S307" s="224">
        <v>0</v>
      </c>
      <c r="T307" s="225">
        <f>S307*H307</f>
        <v>0</v>
      </c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R307" s="226" t="s">
        <v>284</v>
      </c>
      <c r="AT307" s="226" t="s">
        <v>183</v>
      </c>
      <c r="AU307" s="226" t="s">
        <v>82</v>
      </c>
      <c r="AY307" s="20" t="s">
        <v>180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20" t="s">
        <v>80</v>
      </c>
      <c r="BK307" s="227">
        <f>ROUND(I307*H307,2)</f>
        <v>0</v>
      </c>
      <c r="BL307" s="20" t="s">
        <v>284</v>
      </c>
      <c r="BM307" s="226" t="s">
        <v>3522</v>
      </c>
    </row>
    <row r="308" s="2" customFormat="1">
      <c r="A308" s="41"/>
      <c r="B308" s="42"/>
      <c r="C308" s="43"/>
      <c r="D308" s="228" t="s">
        <v>190</v>
      </c>
      <c r="E308" s="43"/>
      <c r="F308" s="229" t="s">
        <v>514</v>
      </c>
      <c r="G308" s="43"/>
      <c r="H308" s="43"/>
      <c r="I308" s="230"/>
      <c r="J308" s="43"/>
      <c r="K308" s="43"/>
      <c r="L308" s="47"/>
      <c r="M308" s="231"/>
      <c r="N308" s="232"/>
      <c r="O308" s="87"/>
      <c r="P308" s="87"/>
      <c r="Q308" s="87"/>
      <c r="R308" s="87"/>
      <c r="S308" s="87"/>
      <c r="T308" s="88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20" t="s">
        <v>190</v>
      </c>
      <c r="AU308" s="20" t="s">
        <v>82</v>
      </c>
    </row>
    <row r="309" s="2" customFormat="1">
      <c r="A309" s="41"/>
      <c r="B309" s="42"/>
      <c r="C309" s="43"/>
      <c r="D309" s="233" t="s">
        <v>192</v>
      </c>
      <c r="E309" s="43"/>
      <c r="F309" s="234" t="s">
        <v>515</v>
      </c>
      <c r="G309" s="43"/>
      <c r="H309" s="43"/>
      <c r="I309" s="230"/>
      <c r="J309" s="43"/>
      <c r="K309" s="43"/>
      <c r="L309" s="47"/>
      <c r="M309" s="231"/>
      <c r="N309" s="23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192</v>
      </c>
      <c r="AU309" s="20" t="s">
        <v>82</v>
      </c>
    </row>
    <row r="310" s="2" customFormat="1" ht="16.5" customHeight="1">
      <c r="A310" s="41"/>
      <c r="B310" s="42"/>
      <c r="C310" s="215" t="s">
        <v>539</v>
      </c>
      <c r="D310" s="215" t="s">
        <v>183</v>
      </c>
      <c r="E310" s="216" t="s">
        <v>523</v>
      </c>
      <c r="F310" s="217" t="s">
        <v>524</v>
      </c>
      <c r="G310" s="218" t="s">
        <v>385</v>
      </c>
      <c r="H310" s="219">
        <v>8</v>
      </c>
      <c r="I310" s="220"/>
      <c r="J310" s="221">
        <f>ROUND(I310*H310,2)</f>
        <v>0</v>
      </c>
      <c r="K310" s="217" t="s">
        <v>525</v>
      </c>
      <c r="L310" s="47"/>
      <c r="M310" s="222" t="s">
        <v>19</v>
      </c>
      <c r="N310" s="223" t="s">
        <v>44</v>
      </c>
      <c r="O310" s="87"/>
      <c r="P310" s="224">
        <f>O310*H310</f>
        <v>0</v>
      </c>
      <c r="Q310" s="224">
        <v>0.0117</v>
      </c>
      <c r="R310" s="224">
        <f>Q310*H310</f>
        <v>0.093600000000000003</v>
      </c>
      <c r="S310" s="224">
        <v>0</v>
      </c>
      <c r="T310" s="225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6" t="s">
        <v>284</v>
      </c>
      <c r="AT310" s="226" t="s">
        <v>183</v>
      </c>
      <c r="AU310" s="226" t="s">
        <v>82</v>
      </c>
      <c r="AY310" s="20" t="s">
        <v>180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20" t="s">
        <v>80</v>
      </c>
      <c r="BK310" s="227">
        <f>ROUND(I310*H310,2)</f>
        <v>0</v>
      </c>
      <c r="BL310" s="20" t="s">
        <v>284</v>
      </c>
      <c r="BM310" s="226" t="s">
        <v>3523</v>
      </c>
    </row>
    <row r="311" s="2" customFormat="1">
      <c r="A311" s="41"/>
      <c r="B311" s="42"/>
      <c r="C311" s="43"/>
      <c r="D311" s="228" t="s">
        <v>190</v>
      </c>
      <c r="E311" s="43"/>
      <c r="F311" s="229" t="s">
        <v>527</v>
      </c>
      <c r="G311" s="43"/>
      <c r="H311" s="43"/>
      <c r="I311" s="230"/>
      <c r="J311" s="43"/>
      <c r="K311" s="43"/>
      <c r="L311" s="47"/>
      <c r="M311" s="231"/>
      <c r="N311" s="23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190</v>
      </c>
      <c r="AU311" s="20" t="s">
        <v>82</v>
      </c>
    </row>
    <row r="312" s="2" customFormat="1" ht="16.5" customHeight="1">
      <c r="A312" s="41"/>
      <c r="B312" s="42"/>
      <c r="C312" s="257" t="s">
        <v>544</v>
      </c>
      <c r="D312" s="257" t="s">
        <v>390</v>
      </c>
      <c r="E312" s="258" t="s">
        <v>529</v>
      </c>
      <c r="F312" s="259" t="s">
        <v>530</v>
      </c>
      <c r="G312" s="260" t="s">
        <v>385</v>
      </c>
      <c r="H312" s="261">
        <v>3</v>
      </c>
      <c r="I312" s="262"/>
      <c r="J312" s="263">
        <f>ROUND(I312*H312,2)</f>
        <v>0</v>
      </c>
      <c r="K312" s="259" t="s">
        <v>433</v>
      </c>
      <c r="L312" s="264"/>
      <c r="M312" s="265" t="s">
        <v>19</v>
      </c>
      <c r="N312" s="266" t="s">
        <v>44</v>
      </c>
      <c r="O312" s="87"/>
      <c r="P312" s="224">
        <f>O312*H312</f>
        <v>0</v>
      </c>
      <c r="Q312" s="224">
        <v>0.0035000000000000001</v>
      </c>
      <c r="R312" s="224">
        <f>Q312*H312</f>
        <v>0.010500000000000001</v>
      </c>
      <c r="S312" s="224">
        <v>0</v>
      </c>
      <c r="T312" s="225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26" t="s">
        <v>393</v>
      </c>
      <c r="AT312" s="226" t="s">
        <v>390</v>
      </c>
      <c r="AU312" s="226" t="s">
        <v>82</v>
      </c>
      <c r="AY312" s="20" t="s">
        <v>180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20" t="s">
        <v>80</v>
      </c>
      <c r="BK312" s="227">
        <f>ROUND(I312*H312,2)</f>
        <v>0</v>
      </c>
      <c r="BL312" s="20" t="s">
        <v>284</v>
      </c>
      <c r="BM312" s="226" t="s">
        <v>3524</v>
      </c>
    </row>
    <row r="313" s="2" customFormat="1">
      <c r="A313" s="41"/>
      <c r="B313" s="42"/>
      <c r="C313" s="43"/>
      <c r="D313" s="228" t="s">
        <v>190</v>
      </c>
      <c r="E313" s="43"/>
      <c r="F313" s="229" t="s">
        <v>530</v>
      </c>
      <c r="G313" s="43"/>
      <c r="H313" s="43"/>
      <c r="I313" s="230"/>
      <c r="J313" s="43"/>
      <c r="K313" s="43"/>
      <c r="L313" s="47"/>
      <c r="M313" s="231"/>
      <c r="N313" s="23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190</v>
      </c>
      <c r="AU313" s="20" t="s">
        <v>82</v>
      </c>
    </row>
    <row r="314" s="2" customFormat="1" ht="16.5" customHeight="1">
      <c r="A314" s="41"/>
      <c r="B314" s="42"/>
      <c r="C314" s="257" t="s">
        <v>550</v>
      </c>
      <c r="D314" s="257" t="s">
        <v>390</v>
      </c>
      <c r="E314" s="258" t="s">
        <v>533</v>
      </c>
      <c r="F314" s="259" t="s">
        <v>534</v>
      </c>
      <c r="G314" s="260" t="s">
        <v>385</v>
      </c>
      <c r="H314" s="261">
        <v>2</v>
      </c>
      <c r="I314" s="262"/>
      <c r="J314" s="263">
        <f>ROUND(I314*H314,2)</f>
        <v>0</v>
      </c>
      <c r="K314" s="259" t="s">
        <v>433</v>
      </c>
      <c r="L314" s="264"/>
      <c r="M314" s="265" t="s">
        <v>19</v>
      </c>
      <c r="N314" s="266" t="s">
        <v>44</v>
      </c>
      <c r="O314" s="87"/>
      <c r="P314" s="224">
        <f>O314*H314</f>
        <v>0</v>
      </c>
      <c r="Q314" s="224">
        <v>0.002</v>
      </c>
      <c r="R314" s="224">
        <f>Q314*H314</f>
        <v>0.0040000000000000001</v>
      </c>
      <c r="S314" s="224">
        <v>0</v>
      </c>
      <c r="T314" s="225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26" t="s">
        <v>393</v>
      </c>
      <c r="AT314" s="226" t="s">
        <v>390</v>
      </c>
      <c r="AU314" s="226" t="s">
        <v>82</v>
      </c>
      <c r="AY314" s="20" t="s">
        <v>180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20" t="s">
        <v>80</v>
      </c>
      <c r="BK314" s="227">
        <f>ROUND(I314*H314,2)</f>
        <v>0</v>
      </c>
      <c r="BL314" s="20" t="s">
        <v>284</v>
      </c>
      <c r="BM314" s="226" t="s">
        <v>3525</v>
      </c>
    </row>
    <row r="315" s="2" customFormat="1">
      <c r="A315" s="41"/>
      <c r="B315" s="42"/>
      <c r="C315" s="43"/>
      <c r="D315" s="228" t="s">
        <v>190</v>
      </c>
      <c r="E315" s="43"/>
      <c r="F315" s="229" t="s">
        <v>536</v>
      </c>
      <c r="G315" s="43"/>
      <c r="H315" s="43"/>
      <c r="I315" s="230"/>
      <c r="J315" s="43"/>
      <c r="K315" s="43"/>
      <c r="L315" s="47"/>
      <c r="M315" s="231"/>
      <c r="N315" s="23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190</v>
      </c>
      <c r="AU315" s="20" t="s">
        <v>82</v>
      </c>
    </row>
    <row r="316" s="2" customFormat="1">
      <c r="A316" s="41"/>
      <c r="B316" s="42"/>
      <c r="C316" s="43"/>
      <c r="D316" s="228" t="s">
        <v>537</v>
      </c>
      <c r="E316" s="43"/>
      <c r="F316" s="267" t="s">
        <v>538</v>
      </c>
      <c r="G316" s="43"/>
      <c r="H316" s="43"/>
      <c r="I316" s="230"/>
      <c r="J316" s="43"/>
      <c r="K316" s="43"/>
      <c r="L316" s="47"/>
      <c r="M316" s="231"/>
      <c r="N316" s="23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537</v>
      </c>
      <c r="AU316" s="20" t="s">
        <v>82</v>
      </c>
    </row>
    <row r="317" s="2" customFormat="1" ht="24.15" customHeight="1">
      <c r="A317" s="41"/>
      <c r="B317" s="42"/>
      <c r="C317" s="257" t="s">
        <v>557</v>
      </c>
      <c r="D317" s="257" t="s">
        <v>390</v>
      </c>
      <c r="E317" s="258" t="s">
        <v>540</v>
      </c>
      <c r="F317" s="259" t="s">
        <v>541</v>
      </c>
      <c r="G317" s="260" t="s">
        <v>385</v>
      </c>
      <c r="H317" s="261">
        <v>3</v>
      </c>
      <c r="I317" s="262"/>
      <c r="J317" s="263">
        <f>ROUND(I317*H317,2)</f>
        <v>0</v>
      </c>
      <c r="K317" s="259" t="s">
        <v>187</v>
      </c>
      <c r="L317" s="264"/>
      <c r="M317" s="265" t="s">
        <v>19</v>
      </c>
      <c r="N317" s="266" t="s">
        <v>44</v>
      </c>
      <c r="O317" s="87"/>
      <c r="P317" s="224">
        <f>O317*H317</f>
        <v>0</v>
      </c>
      <c r="Q317" s="224">
        <v>0.00080000000000000004</v>
      </c>
      <c r="R317" s="224">
        <f>Q317*H317</f>
        <v>0.0024000000000000002</v>
      </c>
      <c r="S317" s="224">
        <v>0</v>
      </c>
      <c r="T317" s="22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6" t="s">
        <v>393</v>
      </c>
      <c r="AT317" s="226" t="s">
        <v>390</v>
      </c>
      <c r="AU317" s="226" t="s">
        <v>82</v>
      </c>
      <c r="AY317" s="20" t="s">
        <v>180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20" t="s">
        <v>80</v>
      </c>
      <c r="BK317" s="227">
        <f>ROUND(I317*H317,2)</f>
        <v>0</v>
      </c>
      <c r="BL317" s="20" t="s">
        <v>284</v>
      </c>
      <c r="BM317" s="226" t="s">
        <v>3526</v>
      </c>
    </row>
    <row r="318" s="2" customFormat="1">
      <c r="A318" s="41"/>
      <c r="B318" s="42"/>
      <c r="C318" s="43"/>
      <c r="D318" s="228" t="s">
        <v>190</v>
      </c>
      <c r="E318" s="43"/>
      <c r="F318" s="229" t="s">
        <v>541</v>
      </c>
      <c r="G318" s="43"/>
      <c r="H318" s="43"/>
      <c r="I318" s="230"/>
      <c r="J318" s="43"/>
      <c r="K318" s="43"/>
      <c r="L318" s="47"/>
      <c r="M318" s="231"/>
      <c r="N318" s="23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190</v>
      </c>
      <c r="AU318" s="20" t="s">
        <v>82</v>
      </c>
    </row>
    <row r="319" s="2" customFormat="1">
      <c r="A319" s="41"/>
      <c r="B319" s="42"/>
      <c r="C319" s="43"/>
      <c r="D319" s="228" t="s">
        <v>537</v>
      </c>
      <c r="E319" s="43"/>
      <c r="F319" s="267" t="s">
        <v>543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537</v>
      </c>
      <c r="AU319" s="20" t="s">
        <v>82</v>
      </c>
    </row>
    <row r="320" s="2" customFormat="1" ht="33" customHeight="1">
      <c r="A320" s="41"/>
      <c r="B320" s="42"/>
      <c r="C320" s="215" t="s">
        <v>563</v>
      </c>
      <c r="D320" s="215" t="s">
        <v>183</v>
      </c>
      <c r="E320" s="216" t="s">
        <v>1315</v>
      </c>
      <c r="F320" s="217" t="s">
        <v>1316</v>
      </c>
      <c r="G320" s="218" t="s">
        <v>305</v>
      </c>
      <c r="H320" s="219">
        <v>0.40999999999999998</v>
      </c>
      <c r="I320" s="220"/>
      <c r="J320" s="221">
        <f>ROUND(I320*H320,2)</f>
        <v>0</v>
      </c>
      <c r="K320" s="217" t="s">
        <v>187</v>
      </c>
      <c r="L320" s="47"/>
      <c r="M320" s="222" t="s">
        <v>19</v>
      </c>
      <c r="N320" s="223" t="s">
        <v>44</v>
      </c>
      <c r="O320" s="87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6" t="s">
        <v>284</v>
      </c>
      <c r="AT320" s="226" t="s">
        <v>183</v>
      </c>
      <c r="AU320" s="226" t="s">
        <v>82</v>
      </c>
      <c r="AY320" s="20" t="s">
        <v>180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20" t="s">
        <v>80</v>
      </c>
      <c r="BK320" s="227">
        <f>ROUND(I320*H320,2)</f>
        <v>0</v>
      </c>
      <c r="BL320" s="20" t="s">
        <v>284</v>
      </c>
      <c r="BM320" s="226" t="s">
        <v>3527</v>
      </c>
    </row>
    <row r="321" s="2" customFormat="1">
      <c r="A321" s="41"/>
      <c r="B321" s="42"/>
      <c r="C321" s="43"/>
      <c r="D321" s="228" t="s">
        <v>190</v>
      </c>
      <c r="E321" s="43"/>
      <c r="F321" s="229" t="s">
        <v>1318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190</v>
      </c>
      <c r="AU321" s="20" t="s">
        <v>82</v>
      </c>
    </row>
    <row r="322" s="2" customFormat="1">
      <c r="A322" s="41"/>
      <c r="B322" s="42"/>
      <c r="C322" s="43"/>
      <c r="D322" s="233" t="s">
        <v>192</v>
      </c>
      <c r="E322" s="43"/>
      <c r="F322" s="234" t="s">
        <v>1319</v>
      </c>
      <c r="G322" s="43"/>
      <c r="H322" s="43"/>
      <c r="I322" s="230"/>
      <c r="J322" s="43"/>
      <c r="K322" s="43"/>
      <c r="L322" s="47"/>
      <c r="M322" s="231"/>
      <c r="N322" s="23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192</v>
      </c>
      <c r="AU322" s="20" t="s">
        <v>82</v>
      </c>
    </row>
    <row r="323" s="2" customFormat="1" ht="21.75" customHeight="1">
      <c r="A323" s="41"/>
      <c r="B323" s="42"/>
      <c r="C323" s="215" t="s">
        <v>569</v>
      </c>
      <c r="D323" s="215" t="s">
        <v>183</v>
      </c>
      <c r="E323" s="216" t="s">
        <v>551</v>
      </c>
      <c r="F323" s="217" t="s">
        <v>552</v>
      </c>
      <c r="G323" s="218" t="s">
        <v>553</v>
      </c>
      <c r="H323" s="219">
        <v>3</v>
      </c>
      <c r="I323" s="220"/>
      <c r="J323" s="221">
        <f>ROUND(I323*H323,2)</f>
        <v>0</v>
      </c>
      <c r="K323" s="217" t="s">
        <v>525</v>
      </c>
      <c r="L323" s="47"/>
      <c r="M323" s="222" t="s">
        <v>19</v>
      </c>
      <c r="N323" s="223" t="s">
        <v>44</v>
      </c>
      <c r="O323" s="87"/>
      <c r="P323" s="224">
        <f>O323*H323</f>
        <v>0</v>
      </c>
      <c r="Q323" s="224">
        <v>0</v>
      </c>
      <c r="R323" s="224">
        <f>Q323*H323</f>
        <v>0</v>
      </c>
      <c r="S323" s="224">
        <v>0</v>
      </c>
      <c r="T323" s="225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6" t="s">
        <v>284</v>
      </c>
      <c r="AT323" s="226" t="s">
        <v>183</v>
      </c>
      <c r="AU323" s="226" t="s">
        <v>82</v>
      </c>
      <c r="AY323" s="20" t="s">
        <v>180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20" t="s">
        <v>80</v>
      </c>
      <c r="BK323" s="227">
        <f>ROUND(I323*H323,2)</f>
        <v>0</v>
      </c>
      <c r="BL323" s="20" t="s">
        <v>284</v>
      </c>
      <c r="BM323" s="226" t="s">
        <v>3528</v>
      </c>
    </row>
    <row r="324" s="2" customFormat="1">
      <c r="A324" s="41"/>
      <c r="B324" s="42"/>
      <c r="C324" s="43"/>
      <c r="D324" s="228" t="s">
        <v>190</v>
      </c>
      <c r="E324" s="43"/>
      <c r="F324" s="229" t="s">
        <v>552</v>
      </c>
      <c r="G324" s="43"/>
      <c r="H324" s="43"/>
      <c r="I324" s="230"/>
      <c r="J324" s="43"/>
      <c r="K324" s="43"/>
      <c r="L324" s="47"/>
      <c r="M324" s="231"/>
      <c r="N324" s="23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190</v>
      </c>
      <c r="AU324" s="20" t="s">
        <v>82</v>
      </c>
    </row>
    <row r="325" s="12" customFormat="1" ht="22.8" customHeight="1">
      <c r="A325" s="12"/>
      <c r="B325" s="199"/>
      <c r="C325" s="200"/>
      <c r="D325" s="201" t="s">
        <v>72</v>
      </c>
      <c r="E325" s="213" t="s">
        <v>555</v>
      </c>
      <c r="F325" s="213" t="s">
        <v>556</v>
      </c>
      <c r="G325" s="200"/>
      <c r="H325" s="200"/>
      <c r="I325" s="203"/>
      <c r="J325" s="214">
        <f>BK325</f>
        <v>0</v>
      </c>
      <c r="K325" s="200"/>
      <c r="L325" s="205"/>
      <c r="M325" s="206"/>
      <c r="N325" s="207"/>
      <c r="O325" s="207"/>
      <c r="P325" s="208">
        <f>SUM(P326:P334)</f>
        <v>0</v>
      </c>
      <c r="Q325" s="207"/>
      <c r="R325" s="208">
        <f>SUM(R326:R334)</f>
        <v>0.01244814</v>
      </c>
      <c r="S325" s="207"/>
      <c r="T325" s="209">
        <f>SUM(T326:T334)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10" t="s">
        <v>82</v>
      </c>
      <c r="AT325" s="211" t="s">
        <v>72</v>
      </c>
      <c r="AU325" s="211" t="s">
        <v>80</v>
      </c>
      <c r="AY325" s="210" t="s">
        <v>180</v>
      </c>
      <c r="BK325" s="212">
        <f>SUM(BK326:BK334)</f>
        <v>0</v>
      </c>
    </row>
    <row r="326" s="2" customFormat="1" ht="24.15" customHeight="1">
      <c r="A326" s="41"/>
      <c r="B326" s="42"/>
      <c r="C326" s="215" t="s">
        <v>577</v>
      </c>
      <c r="D326" s="215" t="s">
        <v>183</v>
      </c>
      <c r="E326" s="216" t="s">
        <v>558</v>
      </c>
      <c r="F326" s="217" t="s">
        <v>559</v>
      </c>
      <c r="G326" s="218" t="s">
        <v>483</v>
      </c>
      <c r="H326" s="219">
        <v>6</v>
      </c>
      <c r="I326" s="220"/>
      <c r="J326" s="221">
        <f>ROUND(I326*H326,2)</f>
        <v>0</v>
      </c>
      <c r="K326" s="217" t="s">
        <v>187</v>
      </c>
      <c r="L326" s="47"/>
      <c r="M326" s="222" t="s">
        <v>19</v>
      </c>
      <c r="N326" s="223" t="s">
        <v>44</v>
      </c>
      <c r="O326" s="87"/>
      <c r="P326" s="224">
        <f>O326*H326</f>
        <v>0</v>
      </c>
      <c r="Q326" s="224">
        <v>0.0014766899999999999</v>
      </c>
      <c r="R326" s="224">
        <f>Q326*H326</f>
        <v>0.008860139999999999</v>
      </c>
      <c r="S326" s="224">
        <v>0</v>
      </c>
      <c r="T326" s="225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6" t="s">
        <v>284</v>
      </c>
      <c r="AT326" s="226" t="s">
        <v>183</v>
      </c>
      <c r="AU326" s="226" t="s">
        <v>82</v>
      </c>
      <c r="AY326" s="20" t="s">
        <v>180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20" t="s">
        <v>80</v>
      </c>
      <c r="BK326" s="227">
        <f>ROUND(I326*H326,2)</f>
        <v>0</v>
      </c>
      <c r="BL326" s="20" t="s">
        <v>284</v>
      </c>
      <c r="BM326" s="226" t="s">
        <v>3529</v>
      </c>
    </row>
    <row r="327" s="2" customFormat="1">
      <c r="A327" s="41"/>
      <c r="B327" s="42"/>
      <c r="C327" s="43"/>
      <c r="D327" s="228" t="s">
        <v>190</v>
      </c>
      <c r="E327" s="43"/>
      <c r="F327" s="229" t="s">
        <v>561</v>
      </c>
      <c r="G327" s="43"/>
      <c r="H327" s="43"/>
      <c r="I327" s="230"/>
      <c r="J327" s="43"/>
      <c r="K327" s="43"/>
      <c r="L327" s="47"/>
      <c r="M327" s="231"/>
      <c r="N327" s="23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190</v>
      </c>
      <c r="AU327" s="20" t="s">
        <v>82</v>
      </c>
    </row>
    <row r="328" s="2" customFormat="1">
      <c r="A328" s="41"/>
      <c r="B328" s="42"/>
      <c r="C328" s="43"/>
      <c r="D328" s="233" t="s">
        <v>192</v>
      </c>
      <c r="E328" s="43"/>
      <c r="F328" s="234" t="s">
        <v>562</v>
      </c>
      <c r="G328" s="43"/>
      <c r="H328" s="43"/>
      <c r="I328" s="230"/>
      <c r="J328" s="43"/>
      <c r="K328" s="43"/>
      <c r="L328" s="47"/>
      <c r="M328" s="231"/>
      <c r="N328" s="23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192</v>
      </c>
      <c r="AU328" s="20" t="s">
        <v>82</v>
      </c>
    </row>
    <row r="329" s="2" customFormat="1" ht="21.75" customHeight="1">
      <c r="A329" s="41"/>
      <c r="B329" s="42"/>
      <c r="C329" s="215" t="s">
        <v>583</v>
      </c>
      <c r="D329" s="215" t="s">
        <v>183</v>
      </c>
      <c r="E329" s="216" t="s">
        <v>564</v>
      </c>
      <c r="F329" s="217" t="s">
        <v>565</v>
      </c>
      <c r="G329" s="218" t="s">
        <v>385</v>
      </c>
      <c r="H329" s="219">
        <v>6</v>
      </c>
      <c r="I329" s="220"/>
      <c r="J329" s="221">
        <f>ROUND(I329*H329,2)</f>
        <v>0</v>
      </c>
      <c r="K329" s="217" t="s">
        <v>187</v>
      </c>
      <c r="L329" s="47"/>
      <c r="M329" s="222" t="s">
        <v>19</v>
      </c>
      <c r="N329" s="223" t="s">
        <v>44</v>
      </c>
      <c r="O329" s="87"/>
      <c r="P329" s="224">
        <f>O329*H329</f>
        <v>0</v>
      </c>
      <c r="Q329" s="224">
        <v>0.00059800000000000001</v>
      </c>
      <c r="R329" s="224">
        <f>Q329*H329</f>
        <v>0.003588</v>
      </c>
      <c r="S329" s="224">
        <v>0</v>
      </c>
      <c r="T329" s="225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6" t="s">
        <v>284</v>
      </c>
      <c r="AT329" s="226" t="s">
        <v>183</v>
      </c>
      <c r="AU329" s="226" t="s">
        <v>82</v>
      </c>
      <c r="AY329" s="20" t="s">
        <v>180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20" t="s">
        <v>80</v>
      </c>
      <c r="BK329" s="227">
        <f>ROUND(I329*H329,2)</f>
        <v>0</v>
      </c>
      <c r="BL329" s="20" t="s">
        <v>284</v>
      </c>
      <c r="BM329" s="226" t="s">
        <v>3530</v>
      </c>
    </row>
    <row r="330" s="2" customFormat="1">
      <c r="A330" s="41"/>
      <c r="B330" s="42"/>
      <c r="C330" s="43"/>
      <c r="D330" s="228" t="s">
        <v>190</v>
      </c>
      <c r="E330" s="43"/>
      <c r="F330" s="229" t="s">
        <v>567</v>
      </c>
      <c r="G330" s="43"/>
      <c r="H330" s="43"/>
      <c r="I330" s="230"/>
      <c r="J330" s="43"/>
      <c r="K330" s="43"/>
      <c r="L330" s="47"/>
      <c r="M330" s="231"/>
      <c r="N330" s="23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190</v>
      </c>
      <c r="AU330" s="20" t="s">
        <v>82</v>
      </c>
    </row>
    <row r="331" s="2" customFormat="1">
      <c r="A331" s="41"/>
      <c r="B331" s="42"/>
      <c r="C331" s="43"/>
      <c r="D331" s="233" t="s">
        <v>192</v>
      </c>
      <c r="E331" s="43"/>
      <c r="F331" s="234" t="s">
        <v>568</v>
      </c>
      <c r="G331" s="43"/>
      <c r="H331" s="43"/>
      <c r="I331" s="230"/>
      <c r="J331" s="43"/>
      <c r="K331" s="43"/>
      <c r="L331" s="47"/>
      <c r="M331" s="231"/>
      <c r="N331" s="23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192</v>
      </c>
      <c r="AU331" s="20" t="s">
        <v>82</v>
      </c>
    </row>
    <row r="332" s="2" customFormat="1" ht="33" customHeight="1">
      <c r="A332" s="41"/>
      <c r="B332" s="42"/>
      <c r="C332" s="215" t="s">
        <v>589</v>
      </c>
      <c r="D332" s="215" t="s">
        <v>183</v>
      </c>
      <c r="E332" s="216" t="s">
        <v>1323</v>
      </c>
      <c r="F332" s="217" t="s">
        <v>1324</v>
      </c>
      <c r="G332" s="218" t="s">
        <v>305</v>
      </c>
      <c r="H332" s="219">
        <v>0.012</v>
      </c>
      <c r="I332" s="220"/>
      <c r="J332" s="221">
        <f>ROUND(I332*H332,2)</f>
        <v>0</v>
      </c>
      <c r="K332" s="217" t="s">
        <v>187</v>
      </c>
      <c r="L332" s="47"/>
      <c r="M332" s="222" t="s">
        <v>19</v>
      </c>
      <c r="N332" s="223" t="s">
        <v>44</v>
      </c>
      <c r="O332" s="87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6" t="s">
        <v>284</v>
      </c>
      <c r="AT332" s="226" t="s">
        <v>183</v>
      </c>
      <c r="AU332" s="226" t="s">
        <v>82</v>
      </c>
      <c r="AY332" s="20" t="s">
        <v>180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20" t="s">
        <v>80</v>
      </c>
      <c r="BK332" s="227">
        <f>ROUND(I332*H332,2)</f>
        <v>0</v>
      </c>
      <c r="BL332" s="20" t="s">
        <v>284</v>
      </c>
      <c r="BM332" s="226" t="s">
        <v>3531</v>
      </c>
    </row>
    <row r="333" s="2" customFormat="1">
      <c r="A333" s="41"/>
      <c r="B333" s="42"/>
      <c r="C333" s="43"/>
      <c r="D333" s="228" t="s">
        <v>190</v>
      </c>
      <c r="E333" s="43"/>
      <c r="F333" s="229" t="s">
        <v>1326</v>
      </c>
      <c r="G333" s="43"/>
      <c r="H333" s="43"/>
      <c r="I333" s="230"/>
      <c r="J333" s="43"/>
      <c r="K333" s="43"/>
      <c r="L333" s="47"/>
      <c r="M333" s="231"/>
      <c r="N333" s="23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190</v>
      </c>
      <c r="AU333" s="20" t="s">
        <v>82</v>
      </c>
    </row>
    <row r="334" s="2" customFormat="1">
      <c r="A334" s="41"/>
      <c r="B334" s="42"/>
      <c r="C334" s="43"/>
      <c r="D334" s="233" t="s">
        <v>192</v>
      </c>
      <c r="E334" s="43"/>
      <c r="F334" s="234" t="s">
        <v>1327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192</v>
      </c>
      <c r="AU334" s="20" t="s">
        <v>82</v>
      </c>
    </row>
    <row r="335" s="12" customFormat="1" ht="22.8" customHeight="1">
      <c r="A335" s="12"/>
      <c r="B335" s="199"/>
      <c r="C335" s="200"/>
      <c r="D335" s="201" t="s">
        <v>72</v>
      </c>
      <c r="E335" s="213" t="s">
        <v>575</v>
      </c>
      <c r="F335" s="213" t="s">
        <v>576</v>
      </c>
      <c r="G335" s="200"/>
      <c r="H335" s="200"/>
      <c r="I335" s="203"/>
      <c r="J335" s="214">
        <f>BK335</f>
        <v>0</v>
      </c>
      <c r="K335" s="200"/>
      <c r="L335" s="205"/>
      <c r="M335" s="206"/>
      <c r="N335" s="207"/>
      <c r="O335" s="207"/>
      <c r="P335" s="208">
        <f>SUM(P336:P350)</f>
        <v>0</v>
      </c>
      <c r="Q335" s="207"/>
      <c r="R335" s="208">
        <f>SUM(R336:R350)</f>
        <v>0.0028436400000000001</v>
      </c>
      <c r="S335" s="207"/>
      <c r="T335" s="209">
        <f>SUM(T336:T350)</f>
        <v>0.0040499999999999998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10" t="s">
        <v>82</v>
      </c>
      <c r="AT335" s="211" t="s">
        <v>72</v>
      </c>
      <c r="AU335" s="211" t="s">
        <v>80</v>
      </c>
      <c r="AY335" s="210" t="s">
        <v>180</v>
      </c>
      <c r="BK335" s="212">
        <f>SUM(BK336:BK350)</f>
        <v>0</v>
      </c>
    </row>
    <row r="336" s="2" customFormat="1" ht="24.15" customHeight="1">
      <c r="A336" s="41"/>
      <c r="B336" s="42"/>
      <c r="C336" s="215" t="s">
        <v>595</v>
      </c>
      <c r="D336" s="215" t="s">
        <v>183</v>
      </c>
      <c r="E336" s="216" t="s">
        <v>578</v>
      </c>
      <c r="F336" s="217" t="s">
        <v>579</v>
      </c>
      <c r="G336" s="218" t="s">
        <v>385</v>
      </c>
      <c r="H336" s="219">
        <v>9</v>
      </c>
      <c r="I336" s="220"/>
      <c r="J336" s="221">
        <f>ROUND(I336*H336,2)</f>
        <v>0</v>
      </c>
      <c r="K336" s="217" t="s">
        <v>187</v>
      </c>
      <c r="L336" s="47"/>
      <c r="M336" s="222" t="s">
        <v>19</v>
      </c>
      <c r="N336" s="223" t="s">
        <v>44</v>
      </c>
      <c r="O336" s="87"/>
      <c r="P336" s="224">
        <f>O336*H336</f>
        <v>0</v>
      </c>
      <c r="Q336" s="224">
        <v>9.1199999999999994E-05</v>
      </c>
      <c r="R336" s="224">
        <f>Q336*H336</f>
        <v>0.0008208</v>
      </c>
      <c r="S336" s="224">
        <v>0.00044999999999999999</v>
      </c>
      <c r="T336" s="225">
        <f>S336*H336</f>
        <v>0.0040499999999999998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6" t="s">
        <v>284</v>
      </c>
      <c r="AT336" s="226" t="s">
        <v>183</v>
      </c>
      <c r="AU336" s="226" t="s">
        <v>82</v>
      </c>
      <c r="AY336" s="20" t="s">
        <v>180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20" t="s">
        <v>80</v>
      </c>
      <c r="BK336" s="227">
        <f>ROUND(I336*H336,2)</f>
        <v>0</v>
      </c>
      <c r="BL336" s="20" t="s">
        <v>284</v>
      </c>
      <c r="BM336" s="226" t="s">
        <v>3532</v>
      </c>
    </row>
    <row r="337" s="2" customFormat="1">
      <c r="A337" s="41"/>
      <c r="B337" s="42"/>
      <c r="C337" s="43"/>
      <c r="D337" s="228" t="s">
        <v>190</v>
      </c>
      <c r="E337" s="43"/>
      <c r="F337" s="229" t="s">
        <v>581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190</v>
      </c>
      <c r="AU337" s="20" t="s">
        <v>82</v>
      </c>
    </row>
    <row r="338" s="2" customFormat="1">
      <c r="A338" s="41"/>
      <c r="B338" s="42"/>
      <c r="C338" s="43"/>
      <c r="D338" s="233" t="s">
        <v>192</v>
      </c>
      <c r="E338" s="43"/>
      <c r="F338" s="234" t="s">
        <v>582</v>
      </c>
      <c r="G338" s="43"/>
      <c r="H338" s="43"/>
      <c r="I338" s="230"/>
      <c r="J338" s="43"/>
      <c r="K338" s="43"/>
      <c r="L338" s="47"/>
      <c r="M338" s="231"/>
      <c r="N338" s="232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192</v>
      </c>
      <c r="AU338" s="20" t="s">
        <v>82</v>
      </c>
    </row>
    <row r="339" s="2" customFormat="1" ht="24.15" customHeight="1">
      <c r="A339" s="41"/>
      <c r="B339" s="42"/>
      <c r="C339" s="215" t="s">
        <v>601</v>
      </c>
      <c r="D339" s="215" t="s">
        <v>183</v>
      </c>
      <c r="E339" s="216" t="s">
        <v>584</v>
      </c>
      <c r="F339" s="217" t="s">
        <v>585</v>
      </c>
      <c r="G339" s="218" t="s">
        <v>385</v>
      </c>
      <c r="H339" s="219">
        <v>3</v>
      </c>
      <c r="I339" s="220"/>
      <c r="J339" s="221">
        <f>ROUND(I339*H339,2)</f>
        <v>0</v>
      </c>
      <c r="K339" s="217" t="s">
        <v>187</v>
      </c>
      <c r="L339" s="47"/>
      <c r="M339" s="222" t="s">
        <v>19</v>
      </c>
      <c r="N339" s="223" t="s">
        <v>44</v>
      </c>
      <c r="O339" s="87"/>
      <c r="P339" s="224">
        <f>O339*H339</f>
        <v>0</v>
      </c>
      <c r="Q339" s="224">
        <v>0.00028714000000000002</v>
      </c>
      <c r="R339" s="224">
        <f>Q339*H339</f>
        <v>0.00086142000000000011</v>
      </c>
      <c r="S339" s="224">
        <v>0</v>
      </c>
      <c r="T339" s="225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6" t="s">
        <v>284</v>
      </c>
      <c r="AT339" s="226" t="s">
        <v>183</v>
      </c>
      <c r="AU339" s="226" t="s">
        <v>82</v>
      </c>
      <c r="AY339" s="20" t="s">
        <v>180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20" t="s">
        <v>80</v>
      </c>
      <c r="BK339" s="227">
        <f>ROUND(I339*H339,2)</f>
        <v>0</v>
      </c>
      <c r="BL339" s="20" t="s">
        <v>284</v>
      </c>
      <c r="BM339" s="226" t="s">
        <v>3533</v>
      </c>
    </row>
    <row r="340" s="2" customFormat="1">
      <c r="A340" s="41"/>
      <c r="B340" s="42"/>
      <c r="C340" s="43"/>
      <c r="D340" s="228" t="s">
        <v>190</v>
      </c>
      <c r="E340" s="43"/>
      <c r="F340" s="229" t="s">
        <v>587</v>
      </c>
      <c r="G340" s="43"/>
      <c r="H340" s="43"/>
      <c r="I340" s="230"/>
      <c r="J340" s="43"/>
      <c r="K340" s="43"/>
      <c r="L340" s="47"/>
      <c r="M340" s="231"/>
      <c r="N340" s="23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190</v>
      </c>
      <c r="AU340" s="20" t="s">
        <v>82</v>
      </c>
    </row>
    <row r="341" s="2" customFormat="1">
      <c r="A341" s="41"/>
      <c r="B341" s="42"/>
      <c r="C341" s="43"/>
      <c r="D341" s="233" t="s">
        <v>192</v>
      </c>
      <c r="E341" s="43"/>
      <c r="F341" s="234" t="s">
        <v>588</v>
      </c>
      <c r="G341" s="43"/>
      <c r="H341" s="43"/>
      <c r="I341" s="230"/>
      <c r="J341" s="43"/>
      <c r="K341" s="43"/>
      <c r="L341" s="47"/>
      <c r="M341" s="231"/>
      <c r="N341" s="23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192</v>
      </c>
      <c r="AU341" s="20" t="s">
        <v>82</v>
      </c>
    </row>
    <row r="342" s="2" customFormat="1" ht="24.15" customHeight="1">
      <c r="A342" s="41"/>
      <c r="B342" s="42"/>
      <c r="C342" s="215" t="s">
        <v>609</v>
      </c>
      <c r="D342" s="215" t="s">
        <v>183</v>
      </c>
      <c r="E342" s="216" t="s">
        <v>590</v>
      </c>
      <c r="F342" s="217" t="s">
        <v>591</v>
      </c>
      <c r="G342" s="218" t="s">
        <v>385</v>
      </c>
      <c r="H342" s="219">
        <v>3</v>
      </c>
      <c r="I342" s="220"/>
      <c r="J342" s="221">
        <f>ROUND(I342*H342,2)</f>
        <v>0</v>
      </c>
      <c r="K342" s="217" t="s">
        <v>187</v>
      </c>
      <c r="L342" s="47"/>
      <c r="M342" s="222" t="s">
        <v>19</v>
      </c>
      <c r="N342" s="223" t="s">
        <v>44</v>
      </c>
      <c r="O342" s="87"/>
      <c r="P342" s="224">
        <f>O342*H342</f>
        <v>0</v>
      </c>
      <c r="Q342" s="224">
        <v>0.00012999999999999999</v>
      </c>
      <c r="R342" s="224">
        <f>Q342*H342</f>
        <v>0.00038999999999999994</v>
      </c>
      <c r="S342" s="224">
        <v>0</v>
      </c>
      <c r="T342" s="22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6" t="s">
        <v>284</v>
      </c>
      <c r="AT342" s="226" t="s">
        <v>183</v>
      </c>
      <c r="AU342" s="226" t="s">
        <v>82</v>
      </c>
      <c r="AY342" s="20" t="s">
        <v>180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20" t="s">
        <v>80</v>
      </c>
      <c r="BK342" s="227">
        <f>ROUND(I342*H342,2)</f>
        <v>0</v>
      </c>
      <c r="BL342" s="20" t="s">
        <v>284</v>
      </c>
      <c r="BM342" s="226" t="s">
        <v>3534</v>
      </c>
    </row>
    <row r="343" s="2" customFormat="1">
      <c r="A343" s="41"/>
      <c r="B343" s="42"/>
      <c r="C343" s="43"/>
      <c r="D343" s="228" t="s">
        <v>190</v>
      </c>
      <c r="E343" s="43"/>
      <c r="F343" s="229" t="s">
        <v>593</v>
      </c>
      <c r="G343" s="43"/>
      <c r="H343" s="43"/>
      <c r="I343" s="230"/>
      <c r="J343" s="43"/>
      <c r="K343" s="43"/>
      <c r="L343" s="47"/>
      <c r="M343" s="231"/>
      <c r="N343" s="23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190</v>
      </c>
      <c r="AU343" s="20" t="s">
        <v>82</v>
      </c>
    </row>
    <row r="344" s="2" customFormat="1">
      <c r="A344" s="41"/>
      <c r="B344" s="42"/>
      <c r="C344" s="43"/>
      <c r="D344" s="233" t="s">
        <v>192</v>
      </c>
      <c r="E344" s="43"/>
      <c r="F344" s="234" t="s">
        <v>594</v>
      </c>
      <c r="G344" s="43"/>
      <c r="H344" s="43"/>
      <c r="I344" s="230"/>
      <c r="J344" s="43"/>
      <c r="K344" s="43"/>
      <c r="L344" s="47"/>
      <c r="M344" s="231"/>
      <c r="N344" s="23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192</v>
      </c>
      <c r="AU344" s="20" t="s">
        <v>82</v>
      </c>
    </row>
    <row r="345" s="2" customFormat="1" ht="24.15" customHeight="1">
      <c r="A345" s="41"/>
      <c r="B345" s="42"/>
      <c r="C345" s="215" t="s">
        <v>616</v>
      </c>
      <c r="D345" s="215" t="s">
        <v>183</v>
      </c>
      <c r="E345" s="216" t="s">
        <v>596</v>
      </c>
      <c r="F345" s="217" t="s">
        <v>597</v>
      </c>
      <c r="G345" s="218" t="s">
        <v>385</v>
      </c>
      <c r="H345" s="219">
        <v>3</v>
      </c>
      <c r="I345" s="220"/>
      <c r="J345" s="221">
        <f>ROUND(I345*H345,2)</f>
        <v>0</v>
      </c>
      <c r="K345" s="217" t="s">
        <v>187</v>
      </c>
      <c r="L345" s="47"/>
      <c r="M345" s="222" t="s">
        <v>19</v>
      </c>
      <c r="N345" s="223" t="s">
        <v>44</v>
      </c>
      <c r="O345" s="87"/>
      <c r="P345" s="224">
        <f>O345*H345</f>
        <v>0</v>
      </c>
      <c r="Q345" s="224">
        <v>0.00025713999999999999</v>
      </c>
      <c r="R345" s="224">
        <f>Q345*H345</f>
        <v>0.00077141999999999998</v>
      </c>
      <c r="S345" s="224">
        <v>0</v>
      </c>
      <c r="T345" s="225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26" t="s">
        <v>284</v>
      </c>
      <c r="AT345" s="226" t="s">
        <v>183</v>
      </c>
      <c r="AU345" s="226" t="s">
        <v>82</v>
      </c>
      <c r="AY345" s="20" t="s">
        <v>180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20" t="s">
        <v>80</v>
      </c>
      <c r="BK345" s="227">
        <f>ROUND(I345*H345,2)</f>
        <v>0</v>
      </c>
      <c r="BL345" s="20" t="s">
        <v>284</v>
      </c>
      <c r="BM345" s="226" t="s">
        <v>3535</v>
      </c>
    </row>
    <row r="346" s="2" customFormat="1">
      <c r="A346" s="41"/>
      <c r="B346" s="42"/>
      <c r="C346" s="43"/>
      <c r="D346" s="228" t="s">
        <v>190</v>
      </c>
      <c r="E346" s="43"/>
      <c r="F346" s="229" t="s">
        <v>599</v>
      </c>
      <c r="G346" s="43"/>
      <c r="H346" s="43"/>
      <c r="I346" s="230"/>
      <c r="J346" s="43"/>
      <c r="K346" s="43"/>
      <c r="L346" s="47"/>
      <c r="M346" s="231"/>
      <c r="N346" s="23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190</v>
      </c>
      <c r="AU346" s="20" t="s">
        <v>82</v>
      </c>
    </row>
    <row r="347" s="2" customFormat="1">
      <c r="A347" s="41"/>
      <c r="B347" s="42"/>
      <c r="C347" s="43"/>
      <c r="D347" s="233" t="s">
        <v>192</v>
      </c>
      <c r="E347" s="43"/>
      <c r="F347" s="234" t="s">
        <v>600</v>
      </c>
      <c r="G347" s="43"/>
      <c r="H347" s="43"/>
      <c r="I347" s="230"/>
      <c r="J347" s="43"/>
      <c r="K347" s="43"/>
      <c r="L347" s="47"/>
      <c r="M347" s="231"/>
      <c r="N347" s="23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192</v>
      </c>
      <c r="AU347" s="20" t="s">
        <v>82</v>
      </c>
    </row>
    <row r="348" s="2" customFormat="1" ht="24.15" customHeight="1">
      <c r="A348" s="41"/>
      <c r="B348" s="42"/>
      <c r="C348" s="215" t="s">
        <v>622</v>
      </c>
      <c r="D348" s="215" t="s">
        <v>183</v>
      </c>
      <c r="E348" s="216" t="s">
        <v>1335</v>
      </c>
      <c r="F348" s="217" t="s">
        <v>1336</v>
      </c>
      <c r="G348" s="218" t="s">
        <v>305</v>
      </c>
      <c r="H348" s="219">
        <v>0.0030000000000000001</v>
      </c>
      <c r="I348" s="220"/>
      <c r="J348" s="221">
        <f>ROUND(I348*H348,2)</f>
        <v>0</v>
      </c>
      <c r="K348" s="217" t="s">
        <v>187</v>
      </c>
      <c r="L348" s="47"/>
      <c r="M348" s="222" t="s">
        <v>19</v>
      </c>
      <c r="N348" s="223" t="s">
        <v>44</v>
      </c>
      <c r="O348" s="87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26" t="s">
        <v>284</v>
      </c>
      <c r="AT348" s="226" t="s">
        <v>183</v>
      </c>
      <c r="AU348" s="226" t="s">
        <v>82</v>
      </c>
      <c r="AY348" s="20" t="s">
        <v>180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20" t="s">
        <v>80</v>
      </c>
      <c r="BK348" s="227">
        <f>ROUND(I348*H348,2)</f>
        <v>0</v>
      </c>
      <c r="BL348" s="20" t="s">
        <v>284</v>
      </c>
      <c r="BM348" s="226" t="s">
        <v>3536</v>
      </c>
    </row>
    <row r="349" s="2" customFormat="1">
      <c r="A349" s="41"/>
      <c r="B349" s="42"/>
      <c r="C349" s="43"/>
      <c r="D349" s="228" t="s">
        <v>190</v>
      </c>
      <c r="E349" s="43"/>
      <c r="F349" s="229" t="s">
        <v>1338</v>
      </c>
      <c r="G349" s="43"/>
      <c r="H349" s="43"/>
      <c r="I349" s="230"/>
      <c r="J349" s="43"/>
      <c r="K349" s="43"/>
      <c r="L349" s="47"/>
      <c r="M349" s="231"/>
      <c r="N349" s="23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190</v>
      </c>
      <c r="AU349" s="20" t="s">
        <v>82</v>
      </c>
    </row>
    <row r="350" s="2" customFormat="1">
      <c r="A350" s="41"/>
      <c r="B350" s="42"/>
      <c r="C350" s="43"/>
      <c r="D350" s="233" t="s">
        <v>192</v>
      </c>
      <c r="E350" s="43"/>
      <c r="F350" s="234" t="s">
        <v>1339</v>
      </c>
      <c r="G350" s="43"/>
      <c r="H350" s="43"/>
      <c r="I350" s="230"/>
      <c r="J350" s="43"/>
      <c r="K350" s="43"/>
      <c r="L350" s="47"/>
      <c r="M350" s="231"/>
      <c r="N350" s="23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192</v>
      </c>
      <c r="AU350" s="20" t="s">
        <v>82</v>
      </c>
    </row>
    <row r="351" s="12" customFormat="1" ht="22.8" customHeight="1">
      <c r="A351" s="12"/>
      <c r="B351" s="199"/>
      <c r="C351" s="200"/>
      <c r="D351" s="201" t="s">
        <v>72</v>
      </c>
      <c r="E351" s="213" t="s">
        <v>607</v>
      </c>
      <c r="F351" s="213" t="s">
        <v>608</v>
      </c>
      <c r="G351" s="200"/>
      <c r="H351" s="200"/>
      <c r="I351" s="203"/>
      <c r="J351" s="214">
        <f>BK351</f>
        <v>0</v>
      </c>
      <c r="K351" s="200"/>
      <c r="L351" s="205"/>
      <c r="M351" s="206"/>
      <c r="N351" s="207"/>
      <c r="O351" s="207"/>
      <c r="P351" s="208">
        <f>SUM(P352:P364)</f>
        <v>0</v>
      </c>
      <c r="Q351" s="207"/>
      <c r="R351" s="208">
        <f>SUM(R352:R364)</f>
        <v>0.078320000000000001</v>
      </c>
      <c r="S351" s="207"/>
      <c r="T351" s="209">
        <f>SUM(T352:T364)</f>
        <v>0.082445999999999992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210" t="s">
        <v>82</v>
      </c>
      <c r="AT351" s="211" t="s">
        <v>72</v>
      </c>
      <c r="AU351" s="211" t="s">
        <v>80</v>
      </c>
      <c r="AY351" s="210" t="s">
        <v>180</v>
      </c>
      <c r="BK351" s="212">
        <f>SUM(BK352:BK364)</f>
        <v>0</v>
      </c>
    </row>
    <row r="352" s="2" customFormat="1" ht="16.5" customHeight="1">
      <c r="A352" s="41"/>
      <c r="B352" s="42"/>
      <c r="C352" s="215" t="s">
        <v>630</v>
      </c>
      <c r="D352" s="215" t="s">
        <v>183</v>
      </c>
      <c r="E352" s="216" t="s">
        <v>610</v>
      </c>
      <c r="F352" s="217" t="s">
        <v>611</v>
      </c>
      <c r="G352" s="218" t="s">
        <v>186</v>
      </c>
      <c r="H352" s="219">
        <v>7.7999999999999998</v>
      </c>
      <c r="I352" s="220"/>
      <c r="J352" s="221">
        <f>ROUND(I352*H352,2)</f>
        <v>0</v>
      </c>
      <c r="K352" s="217" t="s">
        <v>187</v>
      </c>
      <c r="L352" s="47"/>
      <c r="M352" s="222" t="s">
        <v>19</v>
      </c>
      <c r="N352" s="223" t="s">
        <v>44</v>
      </c>
      <c r="O352" s="87"/>
      <c r="P352" s="224">
        <f>O352*H352</f>
        <v>0</v>
      </c>
      <c r="Q352" s="224">
        <v>0</v>
      </c>
      <c r="R352" s="224">
        <f>Q352*H352</f>
        <v>0</v>
      </c>
      <c r="S352" s="224">
        <v>0.01057</v>
      </c>
      <c r="T352" s="225">
        <f>S352*H352</f>
        <v>0.082445999999999992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6" t="s">
        <v>284</v>
      </c>
      <c r="AT352" s="226" t="s">
        <v>183</v>
      </c>
      <c r="AU352" s="226" t="s">
        <v>82</v>
      </c>
      <c r="AY352" s="20" t="s">
        <v>180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20" t="s">
        <v>80</v>
      </c>
      <c r="BK352" s="227">
        <f>ROUND(I352*H352,2)</f>
        <v>0</v>
      </c>
      <c r="BL352" s="20" t="s">
        <v>284</v>
      </c>
      <c r="BM352" s="226" t="s">
        <v>3537</v>
      </c>
    </row>
    <row r="353" s="2" customFormat="1">
      <c r="A353" s="41"/>
      <c r="B353" s="42"/>
      <c r="C353" s="43"/>
      <c r="D353" s="228" t="s">
        <v>190</v>
      </c>
      <c r="E353" s="43"/>
      <c r="F353" s="229" t="s">
        <v>613</v>
      </c>
      <c r="G353" s="43"/>
      <c r="H353" s="43"/>
      <c r="I353" s="230"/>
      <c r="J353" s="43"/>
      <c r="K353" s="43"/>
      <c r="L353" s="47"/>
      <c r="M353" s="231"/>
      <c r="N353" s="23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190</v>
      </c>
      <c r="AU353" s="20" t="s">
        <v>82</v>
      </c>
    </row>
    <row r="354" s="2" customFormat="1">
      <c r="A354" s="41"/>
      <c r="B354" s="42"/>
      <c r="C354" s="43"/>
      <c r="D354" s="233" t="s">
        <v>192</v>
      </c>
      <c r="E354" s="43"/>
      <c r="F354" s="234" t="s">
        <v>614</v>
      </c>
      <c r="G354" s="43"/>
      <c r="H354" s="43"/>
      <c r="I354" s="230"/>
      <c r="J354" s="43"/>
      <c r="K354" s="43"/>
      <c r="L354" s="47"/>
      <c r="M354" s="231"/>
      <c r="N354" s="23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192</v>
      </c>
      <c r="AU354" s="20" t="s">
        <v>82</v>
      </c>
    </row>
    <row r="355" s="13" customFormat="1">
      <c r="A355" s="13"/>
      <c r="B355" s="235"/>
      <c r="C355" s="236"/>
      <c r="D355" s="228" t="s">
        <v>216</v>
      </c>
      <c r="E355" s="237" t="s">
        <v>19</v>
      </c>
      <c r="F355" s="238" t="s">
        <v>3538</v>
      </c>
      <c r="G355" s="236"/>
      <c r="H355" s="239">
        <v>7.7999999999999998</v>
      </c>
      <c r="I355" s="240"/>
      <c r="J355" s="236"/>
      <c r="K355" s="236"/>
      <c r="L355" s="241"/>
      <c r="M355" s="242"/>
      <c r="N355" s="243"/>
      <c r="O355" s="243"/>
      <c r="P355" s="243"/>
      <c r="Q355" s="243"/>
      <c r="R355" s="243"/>
      <c r="S355" s="243"/>
      <c r="T355" s="24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5" t="s">
        <v>216</v>
      </c>
      <c r="AU355" s="245" t="s">
        <v>82</v>
      </c>
      <c r="AV355" s="13" t="s">
        <v>82</v>
      </c>
      <c r="AW355" s="13" t="s">
        <v>35</v>
      </c>
      <c r="AX355" s="13" t="s">
        <v>80</v>
      </c>
      <c r="AY355" s="245" t="s">
        <v>180</v>
      </c>
    </row>
    <row r="356" s="2" customFormat="1" ht="33" customHeight="1">
      <c r="A356" s="41"/>
      <c r="B356" s="42"/>
      <c r="C356" s="215" t="s">
        <v>636</v>
      </c>
      <c r="D356" s="215" t="s">
        <v>183</v>
      </c>
      <c r="E356" s="216" t="s">
        <v>3539</v>
      </c>
      <c r="F356" s="217" t="s">
        <v>3540</v>
      </c>
      <c r="G356" s="218" t="s">
        <v>385</v>
      </c>
      <c r="H356" s="219">
        <v>2</v>
      </c>
      <c r="I356" s="220"/>
      <c r="J356" s="221">
        <f>ROUND(I356*H356,2)</f>
        <v>0</v>
      </c>
      <c r="K356" s="217" t="s">
        <v>187</v>
      </c>
      <c r="L356" s="47"/>
      <c r="M356" s="222" t="s">
        <v>19</v>
      </c>
      <c r="N356" s="223" t="s">
        <v>44</v>
      </c>
      <c r="O356" s="87"/>
      <c r="P356" s="224">
        <f>O356*H356</f>
        <v>0</v>
      </c>
      <c r="Q356" s="224">
        <v>0.018499999999999999</v>
      </c>
      <c r="R356" s="224">
        <f>Q356*H356</f>
        <v>0.036999999999999998</v>
      </c>
      <c r="S356" s="224">
        <v>0</v>
      </c>
      <c r="T356" s="225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6" t="s">
        <v>284</v>
      </c>
      <c r="AT356" s="226" t="s">
        <v>183</v>
      </c>
      <c r="AU356" s="226" t="s">
        <v>82</v>
      </c>
      <c r="AY356" s="20" t="s">
        <v>180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20" t="s">
        <v>80</v>
      </c>
      <c r="BK356" s="227">
        <f>ROUND(I356*H356,2)</f>
        <v>0</v>
      </c>
      <c r="BL356" s="20" t="s">
        <v>284</v>
      </c>
      <c r="BM356" s="226" t="s">
        <v>3541</v>
      </c>
    </row>
    <row r="357" s="2" customFormat="1">
      <c r="A357" s="41"/>
      <c r="B357" s="42"/>
      <c r="C357" s="43"/>
      <c r="D357" s="228" t="s">
        <v>190</v>
      </c>
      <c r="E357" s="43"/>
      <c r="F357" s="229" t="s">
        <v>3542</v>
      </c>
      <c r="G357" s="43"/>
      <c r="H357" s="43"/>
      <c r="I357" s="230"/>
      <c r="J357" s="43"/>
      <c r="K357" s="43"/>
      <c r="L357" s="47"/>
      <c r="M357" s="231"/>
      <c r="N357" s="23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190</v>
      </c>
      <c r="AU357" s="20" t="s">
        <v>82</v>
      </c>
    </row>
    <row r="358" s="2" customFormat="1">
      <c r="A358" s="41"/>
      <c r="B358" s="42"/>
      <c r="C358" s="43"/>
      <c r="D358" s="233" t="s">
        <v>192</v>
      </c>
      <c r="E358" s="43"/>
      <c r="F358" s="234" t="s">
        <v>3543</v>
      </c>
      <c r="G358" s="43"/>
      <c r="H358" s="43"/>
      <c r="I358" s="230"/>
      <c r="J358" s="43"/>
      <c r="K358" s="43"/>
      <c r="L358" s="47"/>
      <c r="M358" s="231"/>
      <c r="N358" s="23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192</v>
      </c>
      <c r="AU358" s="20" t="s">
        <v>82</v>
      </c>
    </row>
    <row r="359" s="2" customFormat="1" ht="37.8" customHeight="1">
      <c r="A359" s="41"/>
      <c r="B359" s="42"/>
      <c r="C359" s="215" t="s">
        <v>642</v>
      </c>
      <c r="D359" s="215" t="s">
        <v>183</v>
      </c>
      <c r="E359" s="216" t="s">
        <v>3329</v>
      </c>
      <c r="F359" s="217" t="s">
        <v>3330</v>
      </c>
      <c r="G359" s="218" t="s">
        <v>385</v>
      </c>
      <c r="H359" s="219">
        <v>1</v>
      </c>
      <c r="I359" s="220"/>
      <c r="J359" s="221">
        <f>ROUND(I359*H359,2)</f>
        <v>0</v>
      </c>
      <c r="K359" s="217" t="s">
        <v>187</v>
      </c>
      <c r="L359" s="47"/>
      <c r="M359" s="222" t="s">
        <v>19</v>
      </c>
      <c r="N359" s="223" t="s">
        <v>44</v>
      </c>
      <c r="O359" s="87"/>
      <c r="P359" s="224">
        <f>O359*H359</f>
        <v>0</v>
      </c>
      <c r="Q359" s="224">
        <v>0.041320000000000003</v>
      </c>
      <c r="R359" s="224">
        <f>Q359*H359</f>
        <v>0.041320000000000003</v>
      </c>
      <c r="S359" s="224">
        <v>0</v>
      </c>
      <c r="T359" s="225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6" t="s">
        <v>284</v>
      </c>
      <c r="AT359" s="226" t="s">
        <v>183</v>
      </c>
      <c r="AU359" s="226" t="s">
        <v>82</v>
      </c>
      <c r="AY359" s="20" t="s">
        <v>180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20" t="s">
        <v>80</v>
      </c>
      <c r="BK359" s="227">
        <f>ROUND(I359*H359,2)</f>
        <v>0</v>
      </c>
      <c r="BL359" s="20" t="s">
        <v>284</v>
      </c>
      <c r="BM359" s="226" t="s">
        <v>3544</v>
      </c>
    </row>
    <row r="360" s="2" customFormat="1">
      <c r="A360" s="41"/>
      <c r="B360" s="42"/>
      <c r="C360" s="43"/>
      <c r="D360" s="228" t="s">
        <v>190</v>
      </c>
      <c r="E360" s="43"/>
      <c r="F360" s="229" t="s">
        <v>3332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190</v>
      </c>
      <c r="AU360" s="20" t="s">
        <v>82</v>
      </c>
    </row>
    <row r="361" s="2" customFormat="1">
      <c r="A361" s="41"/>
      <c r="B361" s="42"/>
      <c r="C361" s="43"/>
      <c r="D361" s="233" t="s">
        <v>192</v>
      </c>
      <c r="E361" s="43"/>
      <c r="F361" s="234" t="s">
        <v>3333</v>
      </c>
      <c r="G361" s="43"/>
      <c r="H361" s="43"/>
      <c r="I361" s="230"/>
      <c r="J361" s="43"/>
      <c r="K361" s="43"/>
      <c r="L361" s="47"/>
      <c r="M361" s="231"/>
      <c r="N361" s="23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192</v>
      </c>
      <c r="AU361" s="20" t="s">
        <v>82</v>
      </c>
    </row>
    <row r="362" s="2" customFormat="1" ht="33" customHeight="1">
      <c r="A362" s="41"/>
      <c r="B362" s="42"/>
      <c r="C362" s="215" t="s">
        <v>646</v>
      </c>
      <c r="D362" s="215" t="s">
        <v>183</v>
      </c>
      <c r="E362" s="216" t="s">
        <v>1343</v>
      </c>
      <c r="F362" s="217" t="s">
        <v>1344</v>
      </c>
      <c r="G362" s="218" t="s">
        <v>305</v>
      </c>
      <c r="H362" s="219">
        <v>0.078</v>
      </c>
      <c r="I362" s="220"/>
      <c r="J362" s="221">
        <f>ROUND(I362*H362,2)</f>
        <v>0</v>
      </c>
      <c r="K362" s="217" t="s">
        <v>187</v>
      </c>
      <c r="L362" s="47"/>
      <c r="M362" s="222" t="s">
        <v>19</v>
      </c>
      <c r="N362" s="223" t="s">
        <v>44</v>
      </c>
      <c r="O362" s="87"/>
      <c r="P362" s="224">
        <f>O362*H362</f>
        <v>0</v>
      </c>
      <c r="Q362" s="224">
        <v>0</v>
      </c>
      <c r="R362" s="224">
        <f>Q362*H362</f>
        <v>0</v>
      </c>
      <c r="S362" s="224">
        <v>0</v>
      </c>
      <c r="T362" s="22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6" t="s">
        <v>284</v>
      </c>
      <c r="AT362" s="226" t="s">
        <v>183</v>
      </c>
      <c r="AU362" s="226" t="s">
        <v>82</v>
      </c>
      <c r="AY362" s="20" t="s">
        <v>180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20" t="s">
        <v>80</v>
      </c>
      <c r="BK362" s="227">
        <f>ROUND(I362*H362,2)</f>
        <v>0</v>
      </c>
      <c r="BL362" s="20" t="s">
        <v>284</v>
      </c>
      <c r="BM362" s="226" t="s">
        <v>3545</v>
      </c>
    </row>
    <row r="363" s="2" customFormat="1">
      <c r="A363" s="41"/>
      <c r="B363" s="42"/>
      <c r="C363" s="43"/>
      <c r="D363" s="228" t="s">
        <v>190</v>
      </c>
      <c r="E363" s="43"/>
      <c r="F363" s="229" t="s">
        <v>1346</v>
      </c>
      <c r="G363" s="43"/>
      <c r="H363" s="43"/>
      <c r="I363" s="230"/>
      <c r="J363" s="43"/>
      <c r="K363" s="43"/>
      <c r="L363" s="47"/>
      <c r="M363" s="231"/>
      <c r="N363" s="23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190</v>
      </c>
      <c r="AU363" s="20" t="s">
        <v>82</v>
      </c>
    </row>
    <row r="364" s="2" customFormat="1">
      <c r="A364" s="41"/>
      <c r="B364" s="42"/>
      <c r="C364" s="43"/>
      <c r="D364" s="233" t="s">
        <v>192</v>
      </c>
      <c r="E364" s="43"/>
      <c r="F364" s="234" t="s">
        <v>1347</v>
      </c>
      <c r="G364" s="43"/>
      <c r="H364" s="43"/>
      <c r="I364" s="230"/>
      <c r="J364" s="43"/>
      <c r="K364" s="43"/>
      <c r="L364" s="47"/>
      <c r="M364" s="231"/>
      <c r="N364" s="23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192</v>
      </c>
      <c r="AU364" s="20" t="s">
        <v>82</v>
      </c>
    </row>
    <row r="365" s="12" customFormat="1" ht="22.8" customHeight="1">
      <c r="A365" s="12"/>
      <c r="B365" s="199"/>
      <c r="C365" s="200"/>
      <c r="D365" s="201" t="s">
        <v>72</v>
      </c>
      <c r="E365" s="213" t="s">
        <v>1348</v>
      </c>
      <c r="F365" s="213" t="s">
        <v>1349</v>
      </c>
      <c r="G365" s="200"/>
      <c r="H365" s="200"/>
      <c r="I365" s="203"/>
      <c r="J365" s="214">
        <f>BK365</f>
        <v>0</v>
      </c>
      <c r="K365" s="200"/>
      <c r="L365" s="205"/>
      <c r="M365" s="206"/>
      <c r="N365" s="207"/>
      <c r="O365" s="207"/>
      <c r="P365" s="208">
        <f>SUM(P366:P371)</f>
        <v>0</v>
      </c>
      <c r="Q365" s="207"/>
      <c r="R365" s="208">
        <f>SUM(R366:R371)</f>
        <v>0.028995199999999999</v>
      </c>
      <c r="S365" s="207"/>
      <c r="T365" s="209">
        <f>SUM(T366:T371)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10" t="s">
        <v>82</v>
      </c>
      <c r="AT365" s="211" t="s">
        <v>72</v>
      </c>
      <c r="AU365" s="211" t="s">
        <v>80</v>
      </c>
      <c r="AY365" s="210" t="s">
        <v>180</v>
      </c>
      <c r="BK365" s="212">
        <f>SUM(BK366:BK371)</f>
        <v>0</v>
      </c>
    </row>
    <row r="366" s="2" customFormat="1" ht="21.75" customHeight="1">
      <c r="A366" s="41"/>
      <c r="B366" s="42"/>
      <c r="C366" s="215" t="s">
        <v>652</v>
      </c>
      <c r="D366" s="215" t="s">
        <v>183</v>
      </c>
      <c r="E366" s="216" t="s">
        <v>3339</v>
      </c>
      <c r="F366" s="217" t="s">
        <v>3340</v>
      </c>
      <c r="G366" s="218" t="s">
        <v>483</v>
      </c>
      <c r="H366" s="219">
        <v>3.2000000000000002</v>
      </c>
      <c r="I366" s="220"/>
      <c r="J366" s="221">
        <f>ROUND(I366*H366,2)</f>
        <v>0</v>
      </c>
      <c r="K366" s="217" t="s">
        <v>187</v>
      </c>
      <c r="L366" s="47"/>
      <c r="M366" s="222" t="s">
        <v>19</v>
      </c>
      <c r="N366" s="223" t="s">
        <v>44</v>
      </c>
      <c r="O366" s="87"/>
      <c r="P366" s="224">
        <f>O366*H366</f>
        <v>0</v>
      </c>
      <c r="Q366" s="224">
        <v>0.0090609999999999996</v>
      </c>
      <c r="R366" s="224">
        <f>Q366*H366</f>
        <v>0.028995199999999999</v>
      </c>
      <c r="S366" s="224">
        <v>0</v>
      </c>
      <c r="T366" s="225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26" t="s">
        <v>284</v>
      </c>
      <c r="AT366" s="226" t="s">
        <v>183</v>
      </c>
      <c r="AU366" s="226" t="s">
        <v>82</v>
      </c>
      <c r="AY366" s="20" t="s">
        <v>180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20" t="s">
        <v>80</v>
      </c>
      <c r="BK366" s="227">
        <f>ROUND(I366*H366,2)</f>
        <v>0</v>
      </c>
      <c r="BL366" s="20" t="s">
        <v>284</v>
      </c>
      <c r="BM366" s="226" t="s">
        <v>3546</v>
      </c>
    </row>
    <row r="367" s="2" customFormat="1">
      <c r="A367" s="41"/>
      <c r="B367" s="42"/>
      <c r="C367" s="43"/>
      <c r="D367" s="228" t="s">
        <v>190</v>
      </c>
      <c r="E367" s="43"/>
      <c r="F367" s="229" t="s">
        <v>3342</v>
      </c>
      <c r="G367" s="43"/>
      <c r="H367" s="43"/>
      <c r="I367" s="230"/>
      <c r="J367" s="43"/>
      <c r="K367" s="43"/>
      <c r="L367" s="47"/>
      <c r="M367" s="231"/>
      <c r="N367" s="23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190</v>
      </c>
      <c r="AU367" s="20" t="s">
        <v>82</v>
      </c>
    </row>
    <row r="368" s="2" customFormat="1">
      <c r="A368" s="41"/>
      <c r="B368" s="42"/>
      <c r="C368" s="43"/>
      <c r="D368" s="233" t="s">
        <v>192</v>
      </c>
      <c r="E368" s="43"/>
      <c r="F368" s="234" t="s">
        <v>3343</v>
      </c>
      <c r="G368" s="43"/>
      <c r="H368" s="43"/>
      <c r="I368" s="230"/>
      <c r="J368" s="43"/>
      <c r="K368" s="43"/>
      <c r="L368" s="47"/>
      <c r="M368" s="231"/>
      <c r="N368" s="23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192</v>
      </c>
      <c r="AU368" s="20" t="s">
        <v>82</v>
      </c>
    </row>
    <row r="369" s="2" customFormat="1" ht="37.8" customHeight="1">
      <c r="A369" s="41"/>
      <c r="B369" s="42"/>
      <c r="C369" s="215" t="s">
        <v>656</v>
      </c>
      <c r="D369" s="215" t="s">
        <v>183</v>
      </c>
      <c r="E369" s="216" t="s">
        <v>1376</v>
      </c>
      <c r="F369" s="217" t="s">
        <v>1377</v>
      </c>
      <c r="G369" s="218" t="s">
        <v>305</v>
      </c>
      <c r="H369" s="219">
        <v>0.029000000000000001</v>
      </c>
      <c r="I369" s="220"/>
      <c r="J369" s="221">
        <f>ROUND(I369*H369,2)</f>
        <v>0</v>
      </c>
      <c r="K369" s="217" t="s">
        <v>187</v>
      </c>
      <c r="L369" s="47"/>
      <c r="M369" s="222" t="s">
        <v>19</v>
      </c>
      <c r="N369" s="223" t="s">
        <v>44</v>
      </c>
      <c r="O369" s="87"/>
      <c r="P369" s="224">
        <f>O369*H369</f>
        <v>0</v>
      </c>
      <c r="Q369" s="224">
        <v>0</v>
      </c>
      <c r="R369" s="224">
        <f>Q369*H369</f>
        <v>0</v>
      </c>
      <c r="S369" s="224">
        <v>0</v>
      </c>
      <c r="T369" s="225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26" t="s">
        <v>284</v>
      </c>
      <c r="AT369" s="226" t="s">
        <v>183</v>
      </c>
      <c r="AU369" s="226" t="s">
        <v>82</v>
      </c>
      <c r="AY369" s="20" t="s">
        <v>180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20" t="s">
        <v>80</v>
      </c>
      <c r="BK369" s="227">
        <f>ROUND(I369*H369,2)</f>
        <v>0</v>
      </c>
      <c r="BL369" s="20" t="s">
        <v>284</v>
      </c>
      <c r="BM369" s="226" t="s">
        <v>3547</v>
      </c>
    </row>
    <row r="370" s="2" customFormat="1">
      <c r="A370" s="41"/>
      <c r="B370" s="42"/>
      <c r="C370" s="43"/>
      <c r="D370" s="228" t="s">
        <v>190</v>
      </c>
      <c r="E370" s="43"/>
      <c r="F370" s="229" t="s">
        <v>1379</v>
      </c>
      <c r="G370" s="43"/>
      <c r="H370" s="43"/>
      <c r="I370" s="230"/>
      <c r="J370" s="43"/>
      <c r="K370" s="43"/>
      <c r="L370" s="47"/>
      <c r="M370" s="231"/>
      <c r="N370" s="23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190</v>
      </c>
      <c r="AU370" s="20" t="s">
        <v>82</v>
      </c>
    </row>
    <row r="371" s="2" customFormat="1">
      <c r="A371" s="41"/>
      <c r="B371" s="42"/>
      <c r="C371" s="43"/>
      <c r="D371" s="233" t="s">
        <v>192</v>
      </c>
      <c r="E371" s="43"/>
      <c r="F371" s="234" t="s">
        <v>1380</v>
      </c>
      <c r="G371" s="43"/>
      <c r="H371" s="43"/>
      <c r="I371" s="230"/>
      <c r="J371" s="43"/>
      <c r="K371" s="43"/>
      <c r="L371" s="47"/>
      <c r="M371" s="231"/>
      <c r="N371" s="23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192</v>
      </c>
      <c r="AU371" s="20" t="s">
        <v>82</v>
      </c>
    </row>
    <row r="372" s="12" customFormat="1" ht="22.8" customHeight="1">
      <c r="A372" s="12"/>
      <c r="B372" s="199"/>
      <c r="C372" s="200"/>
      <c r="D372" s="201" t="s">
        <v>72</v>
      </c>
      <c r="E372" s="213" t="s">
        <v>628</v>
      </c>
      <c r="F372" s="213" t="s">
        <v>629</v>
      </c>
      <c r="G372" s="200"/>
      <c r="H372" s="200"/>
      <c r="I372" s="203"/>
      <c r="J372" s="214">
        <f>BK372</f>
        <v>0</v>
      </c>
      <c r="K372" s="200"/>
      <c r="L372" s="205"/>
      <c r="M372" s="206"/>
      <c r="N372" s="207"/>
      <c r="O372" s="207"/>
      <c r="P372" s="208">
        <f>SUM(P373:P404)</f>
        <v>0</v>
      </c>
      <c r="Q372" s="207"/>
      <c r="R372" s="208">
        <f>SUM(R373:R404)</f>
        <v>0.11405</v>
      </c>
      <c r="S372" s="207"/>
      <c r="T372" s="209">
        <f>SUM(T373:T404)</f>
        <v>0.14400000000000002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210" t="s">
        <v>82</v>
      </c>
      <c r="AT372" s="211" t="s">
        <v>72</v>
      </c>
      <c r="AU372" s="211" t="s">
        <v>80</v>
      </c>
      <c r="AY372" s="210" t="s">
        <v>180</v>
      </c>
      <c r="BK372" s="212">
        <f>SUM(BK373:BK404)</f>
        <v>0</v>
      </c>
    </row>
    <row r="373" s="2" customFormat="1" ht="24.15" customHeight="1">
      <c r="A373" s="41"/>
      <c r="B373" s="42"/>
      <c r="C373" s="215" t="s">
        <v>660</v>
      </c>
      <c r="D373" s="215" t="s">
        <v>183</v>
      </c>
      <c r="E373" s="216" t="s">
        <v>637</v>
      </c>
      <c r="F373" s="217" t="s">
        <v>638</v>
      </c>
      <c r="G373" s="218" t="s">
        <v>385</v>
      </c>
      <c r="H373" s="219">
        <v>6</v>
      </c>
      <c r="I373" s="220"/>
      <c r="J373" s="221">
        <f>ROUND(I373*H373,2)</f>
        <v>0</v>
      </c>
      <c r="K373" s="217" t="s">
        <v>187</v>
      </c>
      <c r="L373" s="47"/>
      <c r="M373" s="222" t="s">
        <v>19</v>
      </c>
      <c r="N373" s="223" t="s">
        <v>44</v>
      </c>
      <c r="O373" s="87"/>
      <c r="P373" s="224">
        <f>O373*H373</f>
        <v>0</v>
      </c>
      <c r="Q373" s="224">
        <v>0</v>
      </c>
      <c r="R373" s="224">
        <f>Q373*H373</f>
        <v>0</v>
      </c>
      <c r="S373" s="224">
        <v>0</v>
      </c>
      <c r="T373" s="225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6" t="s">
        <v>284</v>
      </c>
      <c r="AT373" s="226" t="s">
        <v>183</v>
      </c>
      <c r="AU373" s="226" t="s">
        <v>82</v>
      </c>
      <c r="AY373" s="20" t="s">
        <v>180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20" t="s">
        <v>80</v>
      </c>
      <c r="BK373" s="227">
        <f>ROUND(I373*H373,2)</f>
        <v>0</v>
      </c>
      <c r="BL373" s="20" t="s">
        <v>284</v>
      </c>
      <c r="BM373" s="226" t="s">
        <v>3548</v>
      </c>
    </row>
    <row r="374" s="2" customFormat="1">
      <c r="A374" s="41"/>
      <c r="B374" s="42"/>
      <c r="C374" s="43"/>
      <c r="D374" s="228" t="s">
        <v>190</v>
      </c>
      <c r="E374" s="43"/>
      <c r="F374" s="229" t="s">
        <v>640</v>
      </c>
      <c r="G374" s="43"/>
      <c r="H374" s="43"/>
      <c r="I374" s="230"/>
      <c r="J374" s="43"/>
      <c r="K374" s="43"/>
      <c r="L374" s="47"/>
      <c r="M374" s="231"/>
      <c r="N374" s="23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190</v>
      </c>
      <c r="AU374" s="20" t="s">
        <v>82</v>
      </c>
    </row>
    <row r="375" s="2" customFormat="1">
      <c r="A375" s="41"/>
      <c r="B375" s="42"/>
      <c r="C375" s="43"/>
      <c r="D375" s="233" t="s">
        <v>192</v>
      </c>
      <c r="E375" s="43"/>
      <c r="F375" s="234" t="s">
        <v>641</v>
      </c>
      <c r="G375" s="43"/>
      <c r="H375" s="43"/>
      <c r="I375" s="230"/>
      <c r="J375" s="43"/>
      <c r="K375" s="43"/>
      <c r="L375" s="47"/>
      <c r="M375" s="231"/>
      <c r="N375" s="232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192</v>
      </c>
      <c r="AU375" s="20" t="s">
        <v>82</v>
      </c>
    </row>
    <row r="376" s="2" customFormat="1" ht="24.15" customHeight="1">
      <c r="A376" s="41"/>
      <c r="B376" s="42"/>
      <c r="C376" s="257" t="s">
        <v>664</v>
      </c>
      <c r="D376" s="257" t="s">
        <v>390</v>
      </c>
      <c r="E376" s="258" t="s">
        <v>3549</v>
      </c>
      <c r="F376" s="259" t="s">
        <v>3550</v>
      </c>
      <c r="G376" s="260" t="s">
        <v>385</v>
      </c>
      <c r="H376" s="261">
        <v>1</v>
      </c>
      <c r="I376" s="262"/>
      <c r="J376" s="263">
        <f>ROUND(I376*H376,2)</f>
        <v>0</v>
      </c>
      <c r="K376" s="259" t="s">
        <v>187</v>
      </c>
      <c r="L376" s="264"/>
      <c r="M376" s="265" t="s">
        <v>19</v>
      </c>
      <c r="N376" s="266" t="s">
        <v>44</v>
      </c>
      <c r="O376" s="87"/>
      <c r="P376" s="224">
        <f>O376*H376</f>
        <v>0</v>
      </c>
      <c r="Q376" s="224">
        <v>0.0195</v>
      </c>
      <c r="R376" s="224">
        <f>Q376*H376</f>
        <v>0.0195</v>
      </c>
      <c r="S376" s="224">
        <v>0</v>
      </c>
      <c r="T376" s="225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6" t="s">
        <v>393</v>
      </c>
      <c r="AT376" s="226" t="s">
        <v>390</v>
      </c>
      <c r="AU376" s="226" t="s">
        <v>82</v>
      </c>
      <c r="AY376" s="20" t="s">
        <v>180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20" t="s">
        <v>80</v>
      </c>
      <c r="BK376" s="227">
        <f>ROUND(I376*H376,2)</f>
        <v>0</v>
      </c>
      <c r="BL376" s="20" t="s">
        <v>284</v>
      </c>
      <c r="BM376" s="226" t="s">
        <v>3551</v>
      </c>
    </row>
    <row r="377" s="2" customFormat="1">
      <c r="A377" s="41"/>
      <c r="B377" s="42"/>
      <c r="C377" s="43"/>
      <c r="D377" s="228" t="s">
        <v>190</v>
      </c>
      <c r="E377" s="43"/>
      <c r="F377" s="229" t="s">
        <v>3550</v>
      </c>
      <c r="G377" s="43"/>
      <c r="H377" s="43"/>
      <c r="I377" s="230"/>
      <c r="J377" s="43"/>
      <c r="K377" s="43"/>
      <c r="L377" s="47"/>
      <c r="M377" s="231"/>
      <c r="N377" s="23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190</v>
      </c>
      <c r="AU377" s="20" t="s">
        <v>82</v>
      </c>
    </row>
    <row r="378" s="2" customFormat="1" ht="24.15" customHeight="1">
      <c r="A378" s="41"/>
      <c r="B378" s="42"/>
      <c r="C378" s="257" t="s">
        <v>668</v>
      </c>
      <c r="D378" s="257" t="s">
        <v>390</v>
      </c>
      <c r="E378" s="258" t="s">
        <v>643</v>
      </c>
      <c r="F378" s="259" t="s">
        <v>644</v>
      </c>
      <c r="G378" s="260" t="s">
        <v>385</v>
      </c>
      <c r="H378" s="261">
        <v>5</v>
      </c>
      <c r="I378" s="262"/>
      <c r="J378" s="263">
        <f>ROUND(I378*H378,2)</f>
        <v>0</v>
      </c>
      <c r="K378" s="259" t="s">
        <v>187</v>
      </c>
      <c r="L378" s="264"/>
      <c r="M378" s="265" t="s">
        <v>19</v>
      </c>
      <c r="N378" s="266" t="s">
        <v>44</v>
      </c>
      <c r="O378" s="87"/>
      <c r="P378" s="224">
        <f>O378*H378</f>
        <v>0</v>
      </c>
      <c r="Q378" s="224">
        <v>0.016</v>
      </c>
      <c r="R378" s="224">
        <f>Q378*H378</f>
        <v>0.080000000000000002</v>
      </c>
      <c r="S378" s="224">
        <v>0</v>
      </c>
      <c r="T378" s="225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26" t="s">
        <v>393</v>
      </c>
      <c r="AT378" s="226" t="s">
        <v>390</v>
      </c>
      <c r="AU378" s="226" t="s">
        <v>82</v>
      </c>
      <c r="AY378" s="20" t="s">
        <v>180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20" t="s">
        <v>80</v>
      </c>
      <c r="BK378" s="227">
        <f>ROUND(I378*H378,2)</f>
        <v>0</v>
      </c>
      <c r="BL378" s="20" t="s">
        <v>284</v>
      </c>
      <c r="BM378" s="226" t="s">
        <v>3552</v>
      </c>
    </row>
    <row r="379" s="2" customFormat="1">
      <c r="A379" s="41"/>
      <c r="B379" s="42"/>
      <c r="C379" s="43"/>
      <c r="D379" s="228" t="s">
        <v>190</v>
      </c>
      <c r="E379" s="43"/>
      <c r="F379" s="229" t="s">
        <v>644</v>
      </c>
      <c r="G379" s="43"/>
      <c r="H379" s="43"/>
      <c r="I379" s="230"/>
      <c r="J379" s="43"/>
      <c r="K379" s="43"/>
      <c r="L379" s="47"/>
      <c r="M379" s="231"/>
      <c r="N379" s="232"/>
      <c r="O379" s="87"/>
      <c r="P379" s="87"/>
      <c r="Q379" s="87"/>
      <c r="R379" s="87"/>
      <c r="S379" s="87"/>
      <c r="T379" s="88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20" t="s">
        <v>190</v>
      </c>
      <c r="AU379" s="20" t="s">
        <v>82</v>
      </c>
    </row>
    <row r="380" s="2" customFormat="1" ht="16.5" customHeight="1">
      <c r="A380" s="41"/>
      <c r="B380" s="42"/>
      <c r="C380" s="215" t="s">
        <v>674</v>
      </c>
      <c r="D380" s="215" t="s">
        <v>183</v>
      </c>
      <c r="E380" s="216" t="s">
        <v>647</v>
      </c>
      <c r="F380" s="217" t="s">
        <v>648</v>
      </c>
      <c r="G380" s="218" t="s">
        <v>385</v>
      </c>
      <c r="H380" s="219">
        <v>6</v>
      </c>
      <c r="I380" s="220"/>
      <c r="J380" s="221">
        <f>ROUND(I380*H380,2)</f>
        <v>0</v>
      </c>
      <c r="K380" s="217" t="s">
        <v>187</v>
      </c>
      <c r="L380" s="47"/>
      <c r="M380" s="222" t="s">
        <v>19</v>
      </c>
      <c r="N380" s="223" t="s">
        <v>44</v>
      </c>
      <c r="O380" s="87"/>
      <c r="P380" s="224">
        <f>O380*H380</f>
        <v>0</v>
      </c>
      <c r="Q380" s="224">
        <v>0</v>
      </c>
      <c r="R380" s="224">
        <f>Q380*H380</f>
        <v>0</v>
      </c>
      <c r="S380" s="224">
        <v>0</v>
      </c>
      <c r="T380" s="225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26" t="s">
        <v>284</v>
      </c>
      <c r="AT380" s="226" t="s">
        <v>183</v>
      </c>
      <c r="AU380" s="226" t="s">
        <v>82</v>
      </c>
      <c r="AY380" s="20" t="s">
        <v>180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20" t="s">
        <v>80</v>
      </c>
      <c r="BK380" s="227">
        <f>ROUND(I380*H380,2)</f>
        <v>0</v>
      </c>
      <c r="BL380" s="20" t="s">
        <v>284</v>
      </c>
      <c r="BM380" s="226" t="s">
        <v>3553</v>
      </c>
    </row>
    <row r="381" s="2" customFormat="1">
      <c r="A381" s="41"/>
      <c r="B381" s="42"/>
      <c r="C381" s="43"/>
      <c r="D381" s="228" t="s">
        <v>190</v>
      </c>
      <c r="E381" s="43"/>
      <c r="F381" s="229" t="s">
        <v>650</v>
      </c>
      <c r="G381" s="43"/>
      <c r="H381" s="43"/>
      <c r="I381" s="230"/>
      <c r="J381" s="43"/>
      <c r="K381" s="43"/>
      <c r="L381" s="47"/>
      <c r="M381" s="231"/>
      <c r="N381" s="232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190</v>
      </c>
      <c r="AU381" s="20" t="s">
        <v>82</v>
      </c>
    </row>
    <row r="382" s="2" customFormat="1">
      <c r="A382" s="41"/>
      <c r="B382" s="42"/>
      <c r="C382" s="43"/>
      <c r="D382" s="233" t="s">
        <v>192</v>
      </c>
      <c r="E382" s="43"/>
      <c r="F382" s="234" t="s">
        <v>651</v>
      </c>
      <c r="G382" s="43"/>
      <c r="H382" s="43"/>
      <c r="I382" s="230"/>
      <c r="J382" s="43"/>
      <c r="K382" s="43"/>
      <c r="L382" s="47"/>
      <c r="M382" s="231"/>
      <c r="N382" s="23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192</v>
      </c>
      <c r="AU382" s="20" t="s">
        <v>82</v>
      </c>
    </row>
    <row r="383" s="2" customFormat="1" ht="21.75" customHeight="1">
      <c r="A383" s="41"/>
      <c r="B383" s="42"/>
      <c r="C383" s="257" t="s">
        <v>678</v>
      </c>
      <c r="D383" s="257" t="s">
        <v>390</v>
      </c>
      <c r="E383" s="258" t="s">
        <v>653</v>
      </c>
      <c r="F383" s="259" t="s">
        <v>654</v>
      </c>
      <c r="G383" s="260" t="s">
        <v>385</v>
      </c>
      <c r="H383" s="261">
        <v>3</v>
      </c>
      <c r="I383" s="262"/>
      <c r="J383" s="263">
        <f>ROUND(I383*H383,2)</f>
        <v>0</v>
      </c>
      <c r="K383" s="259" t="s">
        <v>187</v>
      </c>
      <c r="L383" s="264"/>
      <c r="M383" s="265" t="s">
        <v>19</v>
      </c>
      <c r="N383" s="266" t="s">
        <v>44</v>
      </c>
      <c r="O383" s="87"/>
      <c r="P383" s="224">
        <f>O383*H383</f>
        <v>0</v>
      </c>
      <c r="Q383" s="224">
        <v>0.00014999999999999999</v>
      </c>
      <c r="R383" s="224">
        <f>Q383*H383</f>
        <v>0.00044999999999999999</v>
      </c>
      <c r="S383" s="224">
        <v>0</v>
      </c>
      <c r="T383" s="225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6" t="s">
        <v>393</v>
      </c>
      <c r="AT383" s="226" t="s">
        <v>390</v>
      </c>
      <c r="AU383" s="226" t="s">
        <v>82</v>
      </c>
      <c r="AY383" s="20" t="s">
        <v>180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20" t="s">
        <v>80</v>
      </c>
      <c r="BK383" s="227">
        <f>ROUND(I383*H383,2)</f>
        <v>0</v>
      </c>
      <c r="BL383" s="20" t="s">
        <v>284</v>
      </c>
      <c r="BM383" s="226" t="s">
        <v>3554</v>
      </c>
    </row>
    <row r="384" s="2" customFormat="1">
      <c r="A384" s="41"/>
      <c r="B384" s="42"/>
      <c r="C384" s="43"/>
      <c r="D384" s="228" t="s">
        <v>190</v>
      </c>
      <c r="E384" s="43"/>
      <c r="F384" s="229" t="s">
        <v>654</v>
      </c>
      <c r="G384" s="43"/>
      <c r="H384" s="43"/>
      <c r="I384" s="230"/>
      <c r="J384" s="43"/>
      <c r="K384" s="43"/>
      <c r="L384" s="47"/>
      <c r="M384" s="231"/>
      <c r="N384" s="232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190</v>
      </c>
      <c r="AU384" s="20" t="s">
        <v>82</v>
      </c>
    </row>
    <row r="385" s="2" customFormat="1" ht="16.5" customHeight="1">
      <c r="A385" s="41"/>
      <c r="B385" s="42"/>
      <c r="C385" s="257" t="s">
        <v>684</v>
      </c>
      <c r="D385" s="257" t="s">
        <v>390</v>
      </c>
      <c r="E385" s="258" t="s">
        <v>657</v>
      </c>
      <c r="F385" s="259" t="s">
        <v>658</v>
      </c>
      <c r="G385" s="260" t="s">
        <v>385</v>
      </c>
      <c r="H385" s="261">
        <v>3</v>
      </c>
      <c r="I385" s="262"/>
      <c r="J385" s="263">
        <f>ROUND(I385*H385,2)</f>
        <v>0</v>
      </c>
      <c r="K385" s="259" t="s">
        <v>187</v>
      </c>
      <c r="L385" s="264"/>
      <c r="M385" s="265" t="s">
        <v>19</v>
      </c>
      <c r="N385" s="266" t="s">
        <v>44</v>
      </c>
      <c r="O385" s="87"/>
      <c r="P385" s="224">
        <f>O385*H385</f>
        <v>0</v>
      </c>
      <c r="Q385" s="224">
        <v>0.00014999999999999999</v>
      </c>
      <c r="R385" s="224">
        <f>Q385*H385</f>
        <v>0.00044999999999999999</v>
      </c>
      <c r="S385" s="224">
        <v>0</v>
      </c>
      <c r="T385" s="225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26" t="s">
        <v>393</v>
      </c>
      <c r="AT385" s="226" t="s">
        <v>390</v>
      </c>
      <c r="AU385" s="226" t="s">
        <v>82</v>
      </c>
      <c r="AY385" s="20" t="s">
        <v>180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20" t="s">
        <v>80</v>
      </c>
      <c r="BK385" s="227">
        <f>ROUND(I385*H385,2)</f>
        <v>0</v>
      </c>
      <c r="BL385" s="20" t="s">
        <v>284</v>
      </c>
      <c r="BM385" s="226" t="s">
        <v>3555</v>
      </c>
    </row>
    <row r="386" s="2" customFormat="1">
      <c r="A386" s="41"/>
      <c r="B386" s="42"/>
      <c r="C386" s="43"/>
      <c r="D386" s="228" t="s">
        <v>190</v>
      </c>
      <c r="E386" s="43"/>
      <c r="F386" s="229" t="s">
        <v>658</v>
      </c>
      <c r="G386" s="43"/>
      <c r="H386" s="43"/>
      <c r="I386" s="230"/>
      <c r="J386" s="43"/>
      <c r="K386" s="43"/>
      <c r="L386" s="47"/>
      <c r="M386" s="231"/>
      <c r="N386" s="23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190</v>
      </c>
      <c r="AU386" s="20" t="s">
        <v>82</v>
      </c>
    </row>
    <row r="387" s="2" customFormat="1" ht="24.15" customHeight="1">
      <c r="A387" s="41"/>
      <c r="B387" s="42"/>
      <c r="C387" s="257" t="s">
        <v>688</v>
      </c>
      <c r="D387" s="257" t="s">
        <v>390</v>
      </c>
      <c r="E387" s="258" t="s">
        <v>1390</v>
      </c>
      <c r="F387" s="259" t="s">
        <v>1391</v>
      </c>
      <c r="G387" s="260" t="s">
        <v>385</v>
      </c>
      <c r="H387" s="261">
        <v>3</v>
      </c>
      <c r="I387" s="262"/>
      <c r="J387" s="263">
        <f>ROUND(I387*H387,2)</f>
        <v>0</v>
      </c>
      <c r="K387" s="259" t="s">
        <v>187</v>
      </c>
      <c r="L387" s="264"/>
      <c r="M387" s="265" t="s">
        <v>19</v>
      </c>
      <c r="N387" s="266" t="s">
        <v>44</v>
      </c>
      <c r="O387" s="87"/>
      <c r="P387" s="224">
        <f>O387*H387</f>
        <v>0</v>
      </c>
      <c r="Q387" s="224">
        <v>0.00014999999999999999</v>
      </c>
      <c r="R387" s="224">
        <f>Q387*H387</f>
        <v>0.00044999999999999999</v>
      </c>
      <c r="S387" s="224">
        <v>0</v>
      </c>
      <c r="T387" s="225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6" t="s">
        <v>393</v>
      </c>
      <c r="AT387" s="226" t="s">
        <v>390</v>
      </c>
      <c r="AU387" s="226" t="s">
        <v>82</v>
      </c>
      <c r="AY387" s="20" t="s">
        <v>180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20" t="s">
        <v>80</v>
      </c>
      <c r="BK387" s="227">
        <f>ROUND(I387*H387,2)</f>
        <v>0</v>
      </c>
      <c r="BL387" s="20" t="s">
        <v>284</v>
      </c>
      <c r="BM387" s="226" t="s">
        <v>3556</v>
      </c>
    </row>
    <row r="388" s="2" customFormat="1">
      <c r="A388" s="41"/>
      <c r="B388" s="42"/>
      <c r="C388" s="43"/>
      <c r="D388" s="228" t="s">
        <v>190</v>
      </c>
      <c r="E388" s="43"/>
      <c r="F388" s="229" t="s">
        <v>1391</v>
      </c>
      <c r="G388" s="43"/>
      <c r="H388" s="43"/>
      <c r="I388" s="230"/>
      <c r="J388" s="43"/>
      <c r="K388" s="43"/>
      <c r="L388" s="47"/>
      <c r="M388" s="231"/>
      <c r="N388" s="232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190</v>
      </c>
      <c r="AU388" s="20" t="s">
        <v>82</v>
      </c>
    </row>
    <row r="389" s="2" customFormat="1" ht="21.75" customHeight="1">
      <c r="A389" s="41"/>
      <c r="B389" s="42"/>
      <c r="C389" s="215" t="s">
        <v>695</v>
      </c>
      <c r="D389" s="215" t="s">
        <v>183</v>
      </c>
      <c r="E389" s="216" t="s">
        <v>669</v>
      </c>
      <c r="F389" s="217" t="s">
        <v>670</v>
      </c>
      <c r="G389" s="218" t="s">
        <v>385</v>
      </c>
      <c r="H389" s="219">
        <v>3</v>
      </c>
      <c r="I389" s="220"/>
      <c r="J389" s="221">
        <f>ROUND(I389*H389,2)</f>
        <v>0</v>
      </c>
      <c r="K389" s="217" t="s">
        <v>187</v>
      </c>
      <c r="L389" s="47"/>
      <c r="M389" s="222" t="s">
        <v>19</v>
      </c>
      <c r="N389" s="223" t="s">
        <v>44</v>
      </c>
      <c r="O389" s="87"/>
      <c r="P389" s="224">
        <f>O389*H389</f>
        <v>0</v>
      </c>
      <c r="Q389" s="224">
        <v>0</v>
      </c>
      <c r="R389" s="224">
        <f>Q389*H389</f>
        <v>0</v>
      </c>
      <c r="S389" s="224">
        <v>0</v>
      </c>
      <c r="T389" s="225">
        <f>S389*H389</f>
        <v>0</v>
      </c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R389" s="226" t="s">
        <v>284</v>
      </c>
      <c r="AT389" s="226" t="s">
        <v>183</v>
      </c>
      <c r="AU389" s="226" t="s">
        <v>82</v>
      </c>
      <c r="AY389" s="20" t="s">
        <v>180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20" t="s">
        <v>80</v>
      </c>
      <c r="BK389" s="227">
        <f>ROUND(I389*H389,2)</f>
        <v>0</v>
      </c>
      <c r="BL389" s="20" t="s">
        <v>284</v>
      </c>
      <c r="BM389" s="226" t="s">
        <v>3557</v>
      </c>
    </row>
    <row r="390" s="2" customFormat="1">
      <c r="A390" s="41"/>
      <c r="B390" s="42"/>
      <c r="C390" s="43"/>
      <c r="D390" s="228" t="s">
        <v>190</v>
      </c>
      <c r="E390" s="43"/>
      <c r="F390" s="229" t="s">
        <v>672</v>
      </c>
      <c r="G390" s="43"/>
      <c r="H390" s="43"/>
      <c r="I390" s="230"/>
      <c r="J390" s="43"/>
      <c r="K390" s="43"/>
      <c r="L390" s="47"/>
      <c r="M390" s="231"/>
      <c r="N390" s="23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190</v>
      </c>
      <c r="AU390" s="20" t="s">
        <v>82</v>
      </c>
    </row>
    <row r="391" s="2" customFormat="1">
      <c r="A391" s="41"/>
      <c r="B391" s="42"/>
      <c r="C391" s="43"/>
      <c r="D391" s="233" t="s">
        <v>192</v>
      </c>
      <c r="E391" s="43"/>
      <c r="F391" s="234" t="s">
        <v>673</v>
      </c>
      <c r="G391" s="43"/>
      <c r="H391" s="43"/>
      <c r="I391" s="230"/>
      <c r="J391" s="43"/>
      <c r="K391" s="43"/>
      <c r="L391" s="47"/>
      <c r="M391" s="231"/>
      <c r="N391" s="232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192</v>
      </c>
      <c r="AU391" s="20" t="s">
        <v>82</v>
      </c>
    </row>
    <row r="392" s="2" customFormat="1" ht="16.5" customHeight="1">
      <c r="A392" s="41"/>
      <c r="B392" s="42"/>
      <c r="C392" s="257" t="s">
        <v>703</v>
      </c>
      <c r="D392" s="257" t="s">
        <v>390</v>
      </c>
      <c r="E392" s="258" t="s">
        <v>675</v>
      </c>
      <c r="F392" s="259" t="s">
        <v>676</v>
      </c>
      <c r="G392" s="260" t="s">
        <v>385</v>
      </c>
      <c r="H392" s="261">
        <v>3</v>
      </c>
      <c r="I392" s="262"/>
      <c r="J392" s="263">
        <f>ROUND(I392*H392,2)</f>
        <v>0</v>
      </c>
      <c r="K392" s="259" t="s">
        <v>187</v>
      </c>
      <c r="L392" s="264"/>
      <c r="M392" s="265" t="s">
        <v>19</v>
      </c>
      <c r="N392" s="266" t="s">
        <v>44</v>
      </c>
      <c r="O392" s="87"/>
      <c r="P392" s="224">
        <f>O392*H392</f>
        <v>0</v>
      </c>
      <c r="Q392" s="224">
        <v>0.0022000000000000001</v>
      </c>
      <c r="R392" s="224">
        <f>Q392*H392</f>
        <v>0.0066</v>
      </c>
      <c r="S392" s="224">
        <v>0</v>
      </c>
      <c r="T392" s="225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6" t="s">
        <v>393</v>
      </c>
      <c r="AT392" s="226" t="s">
        <v>390</v>
      </c>
      <c r="AU392" s="226" t="s">
        <v>82</v>
      </c>
      <c r="AY392" s="20" t="s">
        <v>180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20" t="s">
        <v>80</v>
      </c>
      <c r="BK392" s="227">
        <f>ROUND(I392*H392,2)</f>
        <v>0</v>
      </c>
      <c r="BL392" s="20" t="s">
        <v>284</v>
      </c>
      <c r="BM392" s="226" t="s">
        <v>3558</v>
      </c>
    </row>
    <row r="393" s="2" customFormat="1">
      <c r="A393" s="41"/>
      <c r="B393" s="42"/>
      <c r="C393" s="43"/>
      <c r="D393" s="228" t="s">
        <v>190</v>
      </c>
      <c r="E393" s="43"/>
      <c r="F393" s="229" t="s">
        <v>676</v>
      </c>
      <c r="G393" s="43"/>
      <c r="H393" s="43"/>
      <c r="I393" s="230"/>
      <c r="J393" s="43"/>
      <c r="K393" s="43"/>
      <c r="L393" s="47"/>
      <c r="M393" s="231"/>
      <c r="N393" s="232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20" t="s">
        <v>190</v>
      </c>
      <c r="AU393" s="20" t="s">
        <v>82</v>
      </c>
    </row>
    <row r="394" s="2" customFormat="1" ht="24.15" customHeight="1">
      <c r="A394" s="41"/>
      <c r="B394" s="42"/>
      <c r="C394" s="215" t="s">
        <v>709</v>
      </c>
      <c r="D394" s="215" t="s">
        <v>183</v>
      </c>
      <c r="E394" s="216" t="s">
        <v>679</v>
      </c>
      <c r="F394" s="217" t="s">
        <v>680</v>
      </c>
      <c r="G394" s="218" t="s">
        <v>385</v>
      </c>
      <c r="H394" s="219">
        <v>3</v>
      </c>
      <c r="I394" s="220"/>
      <c r="J394" s="221">
        <f>ROUND(I394*H394,2)</f>
        <v>0</v>
      </c>
      <c r="K394" s="217" t="s">
        <v>187</v>
      </c>
      <c r="L394" s="47"/>
      <c r="M394" s="222" t="s">
        <v>19</v>
      </c>
      <c r="N394" s="223" t="s">
        <v>44</v>
      </c>
      <c r="O394" s="87"/>
      <c r="P394" s="224">
        <f>O394*H394</f>
        <v>0</v>
      </c>
      <c r="Q394" s="224">
        <v>0</v>
      </c>
      <c r="R394" s="224">
        <f>Q394*H394</f>
        <v>0</v>
      </c>
      <c r="S394" s="224">
        <v>0</v>
      </c>
      <c r="T394" s="225">
        <f>S394*H394</f>
        <v>0</v>
      </c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R394" s="226" t="s">
        <v>284</v>
      </c>
      <c r="AT394" s="226" t="s">
        <v>183</v>
      </c>
      <c r="AU394" s="226" t="s">
        <v>82</v>
      </c>
      <c r="AY394" s="20" t="s">
        <v>180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20" t="s">
        <v>80</v>
      </c>
      <c r="BK394" s="227">
        <f>ROUND(I394*H394,2)</f>
        <v>0</v>
      </c>
      <c r="BL394" s="20" t="s">
        <v>284</v>
      </c>
      <c r="BM394" s="226" t="s">
        <v>3559</v>
      </c>
    </row>
    <row r="395" s="2" customFormat="1">
      <c r="A395" s="41"/>
      <c r="B395" s="42"/>
      <c r="C395" s="43"/>
      <c r="D395" s="228" t="s">
        <v>190</v>
      </c>
      <c r="E395" s="43"/>
      <c r="F395" s="229" t="s">
        <v>682</v>
      </c>
      <c r="G395" s="43"/>
      <c r="H395" s="43"/>
      <c r="I395" s="230"/>
      <c r="J395" s="43"/>
      <c r="K395" s="43"/>
      <c r="L395" s="47"/>
      <c r="M395" s="231"/>
      <c r="N395" s="232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190</v>
      </c>
      <c r="AU395" s="20" t="s">
        <v>82</v>
      </c>
    </row>
    <row r="396" s="2" customFormat="1">
      <c r="A396" s="41"/>
      <c r="B396" s="42"/>
      <c r="C396" s="43"/>
      <c r="D396" s="233" t="s">
        <v>192</v>
      </c>
      <c r="E396" s="43"/>
      <c r="F396" s="234" t="s">
        <v>683</v>
      </c>
      <c r="G396" s="43"/>
      <c r="H396" s="43"/>
      <c r="I396" s="230"/>
      <c r="J396" s="43"/>
      <c r="K396" s="43"/>
      <c r="L396" s="47"/>
      <c r="M396" s="231"/>
      <c r="N396" s="23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192</v>
      </c>
      <c r="AU396" s="20" t="s">
        <v>82</v>
      </c>
    </row>
    <row r="397" s="2" customFormat="1" ht="16.5" customHeight="1">
      <c r="A397" s="41"/>
      <c r="B397" s="42"/>
      <c r="C397" s="257" t="s">
        <v>713</v>
      </c>
      <c r="D397" s="257" t="s">
        <v>390</v>
      </c>
      <c r="E397" s="258" t="s">
        <v>685</v>
      </c>
      <c r="F397" s="259" t="s">
        <v>686</v>
      </c>
      <c r="G397" s="260" t="s">
        <v>385</v>
      </c>
      <c r="H397" s="261">
        <v>3</v>
      </c>
      <c r="I397" s="262"/>
      <c r="J397" s="263">
        <f>ROUND(I397*H397,2)</f>
        <v>0</v>
      </c>
      <c r="K397" s="259" t="s">
        <v>187</v>
      </c>
      <c r="L397" s="264"/>
      <c r="M397" s="265" t="s">
        <v>19</v>
      </c>
      <c r="N397" s="266" t="s">
        <v>44</v>
      </c>
      <c r="O397" s="87"/>
      <c r="P397" s="224">
        <f>O397*H397</f>
        <v>0</v>
      </c>
      <c r="Q397" s="224">
        <v>0.0022000000000000001</v>
      </c>
      <c r="R397" s="224">
        <f>Q397*H397</f>
        <v>0.0066</v>
      </c>
      <c r="S397" s="224">
        <v>0</v>
      </c>
      <c r="T397" s="225">
        <f>S397*H397</f>
        <v>0</v>
      </c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R397" s="226" t="s">
        <v>393</v>
      </c>
      <c r="AT397" s="226" t="s">
        <v>390</v>
      </c>
      <c r="AU397" s="226" t="s">
        <v>82</v>
      </c>
      <c r="AY397" s="20" t="s">
        <v>180</v>
      </c>
      <c r="BE397" s="227">
        <f>IF(N397="základní",J397,0)</f>
        <v>0</v>
      </c>
      <c r="BF397" s="227">
        <f>IF(N397="snížená",J397,0)</f>
        <v>0</v>
      </c>
      <c r="BG397" s="227">
        <f>IF(N397="zákl. přenesená",J397,0)</f>
        <v>0</v>
      </c>
      <c r="BH397" s="227">
        <f>IF(N397="sníž. přenesená",J397,0)</f>
        <v>0</v>
      </c>
      <c r="BI397" s="227">
        <f>IF(N397="nulová",J397,0)</f>
        <v>0</v>
      </c>
      <c r="BJ397" s="20" t="s">
        <v>80</v>
      </c>
      <c r="BK397" s="227">
        <f>ROUND(I397*H397,2)</f>
        <v>0</v>
      </c>
      <c r="BL397" s="20" t="s">
        <v>284</v>
      </c>
      <c r="BM397" s="226" t="s">
        <v>3560</v>
      </c>
    </row>
    <row r="398" s="2" customFormat="1">
      <c r="A398" s="41"/>
      <c r="B398" s="42"/>
      <c r="C398" s="43"/>
      <c r="D398" s="228" t="s">
        <v>190</v>
      </c>
      <c r="E398" s="43"/>
      <c r="F398" s="229" t="s">
        <v>686</v>
      </c>
      <c r="G398" s="43"/>
      <c r="H398" s="43"/>
      <c r="I398" s="230"/>
      <c r="J398" s="43"/>
      <c r="K398" s="43"/>
      <c r="L398" s="47"/>
      <c r="M398" s="231"/>
      <c r="N398" s="232"/>
      <c r="O398" s="87"/>
      <c r="P398" s="87"/>
      <c r="Q398" s="87"/>
      <c r="R398" s="87"/>
      <c r="S398" s="87"/>
      <c r="T398" s="88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T398" s="20" t="s">
        <v>190</v>
      </c>
      <c r="AU398" s="20" t="s">
        <v>82</v>
      </c>
    </row>
    <row r="399" s="2" customFormat="1" ht="24.15" customHeight="1">
      <c r="A399" s="41"/>
      <c r="B399" s="42"/>
      <c r="C399" s="215" t="s">
        <v>721</v>
      </c>
      <c r="D399" s="215" t="s">
        <v>183</v>
      </c>
      <c r="E399" s="216" t="s">
        <v>689</v>
      </c>
      <c r="F399" s="217" t="s">
        <v>690</v>
      </c>
      <c r="G399" s="218" t="s">
        <v>385</v>
      </c>
      <c r="H399" s="219">
        <v>6</v>
      </c>
      <c r="I399" s="220"/>
      <c r="J399" s="221">
        <f>ROUND(I399*H399,2)</f>
        <v>0</v>
      </c>
      <c r="K399" s="217" t="s">
        <v>187</v>
      </c>
      <c r="L399" s="47"/>
      <c r="M399" s="222" t="s">
        <v>19</v>
      </c>
      <c r="N399" s="223" t="s">
        <v>44</v>
      </c>
      <c r="O399" s="87"/>
      <c r="P399" s="224">
        <f>O399*H399</f>
        <v>0</v>
      </c>
      <c r="Q399" s="224">
        <v>0</v>
      </c>
      <c r="R399" s="224">
        <f>Q399*H399</f>
        <v>0</v>
      </c>
      <c r="S399" s="224">
        <v>0.024</v>
      </c>
      <c r="T399" s="225">
        <f>S399*H399</f>
        <v>0.14400000000000002</v>
      </c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R399" s="226" t="s">
        <v>284</v>
      </c>
      <c r="AT399" s="226" t="s">
        <v>183</v>
      </c>
      <c r="AU399" s="226" t="s">
        <v>82</v>
      </c>
      <c r="AY399" s="20" t="s">
        <v>180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20" t="s">
        <v>80</v>
      </c>
      <c r="BK399" s="227">
        <f>ROUND(I399*H399,2)</f>
        <v>0</v>
      </c>
      <c r="BL399" s="20" t="s">
        <v>284</v>
      </c>
      <c r="BM399" s="226" t="s">
        <v>3561</v>
      </c>
    </row>
    <row r="400" s="2" customFormat="1">
      <c r="A400" s="41"/>
      <c r="B400" s="42"/>
      <c r="C400" s="43"/>
      <c r="D400" s="228" t="s">
        <v>190</v>
      </c>
      <c r="E400" s="43"/>
      <c r="F400" s="229" t="s">
        <v>692</v>
      </c>
      <c r="G400" s="43"/>
      <c r="H400" s="43"/>
      <c r="I400" s="230"/>
      <c r="J400" s="43"/>
      <c r="K400" s="43"/>
      <c r="L400" s="47"/>
      <c r="M400" s="231"/>
      <c r="N400" s="232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190</v>
      </c>
      <c r="AU400" s="20" t="s">
        <v>82</v>
      </c>
    </row>
    <row r="401" s="2" customFormat="1">
      <c r="A401" s="41"/>
      <c r="B401" s="42"/>
      <c r="C401" s="43"/>
      <c r="D401" s="233" t="s">
        <v>192</v>
      </c>
      <c r="E401" s="43"/>
      <c r="F401" s="234" t="s">
        <v>693</v>
      </c>
      <c r="G401" s="43"/>
      <c r="H401" s="43"/>
      <c r="I401" s="230"/>
      <c r="J401" s="43"/>
      <c r="K401" s="43"/>
      <c r="L401" s="47"/>
      <c r="M401" s="231"/>
      <c r="N401" s="23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192</v>
      </c>
      <c r="AU401" s="20" t="s">
        <v>82</v>
      </c>
    </row>
    <row r="402" s="2" customFormat="1" ht="33" customHeight="1">
      <c r="A402" s="41"/>
      <c r="B402" s="42"/>
      <c r="C402" s="215" t="s">
        <v>727</v>
      </c>
      <c r="D402" s="215" t="s">
        <v>183</v>
      </c>
      <c r="E402" s="216" t="s">
        <v>1401</v>
      </c>
      <c r="F402" s="217" t="s">
        <v>1402</v>
      </c>
      <c r="G402" s="218" t="s">
        <v>305</v>
      </c>
      <c r="H402" s="219">
        <v>0.114</v>
      </c>
      <c r="I402" s="220"/>
      <c r="J402" s="221">
        <f>ROUND(I402*H402,2)</f>
        <v>0</v>
      </c>
      <c r="K402" s="217" t="s">
        <v>187</v>
      </c>
      <c r="L402" s="47"/>
      <c r="M402" s="222" t="s">
        <v>19</v>
      </c>
      <c r="N402" s="223" t="s">
        <v>44</v>
      </c>
      <c r="O402" s="87"/>
      <c r="P402" s="224">
        <f>O402*H402</f>
        <v>0</v>
      </c>
      <c r="Q402" s="224">
        <v>0</v>
      </c>
      <c r="R402" s="224">
        <f>Q402*H402</f>
        <v>0</v>
      </c>
      <c r="S402" s="224">
        <v>0</v>
      </c>
      <c r="T402" s="225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6" t="s">
        <v>284</v>
      </c>
      <c r="AT402" s="226" t="s">
        <v>183</v>
      </c>
      <c r="AU402" s="226" t="s">
        <v>82</v>
      </c>
      <c r="AY402" s="20" t="s">
        <v>180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20" t="s">
        <v>80</v>
      </c>
      <c r="BK402" s="227">
        <f>ROUND(I402*H402,2)</f>
        <v>0</v>
      </c>
      <c r="BL402" s="20" t="s">
        <v>284</v>
      </c>
      <c r="BM402" s="226" t="s">
        <v>3562</v>
      </c>
    </row>
    <row r="403" s="2" customFormat="1">
      <c r="A403" s="41"/>
      <c r="B403" s="42"/>
      <c r="C403" s="43"/>
      <c r="D403" s="228" t="s">
        <v>190</v>
      </c>
      <c r="E403" s="43"/>
      <c r="F403" s="229" t="s">
        <v>1404</v>
      </c>
      <c r="G403" s="43"/>
      <c r="H403" s="43"/>
      <c r="I403" s="230"/>
      <c r="J403" s="43"/>
      <c r="K403" s="43"/>
      <c r="L403" s="47"/>
      <c r="M403" s="231"/>
      <c r="N403" s="23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190</v>
      </c>
      <c r="AU403" s="20" t="s">
        <v>82</v>
      </c>
    </row>
    <row r="404" s="2" customFormat="1">
      <c r="A404" s="41"/>
      <c r="B404" s="42"/>
      <c r="C404" s="43"/>
      <c r="D404" s="233" t="s">
        <v>192</v>
      </c>
      <c r="E404" s="43"/>
      <c r="F404" s="234" t="s">
        <v>1405</v>
      </c>
      <c r="G404" s="43"/>
      <c r="H404" s="43"/>
      <c r="I404" s="230"/>
      <c r="J404" s="43"/>
      <c r="K404" s="43"/>
      <c r="L404" s="47"/>
      <c r="M404" s="231"/>
      <c r="N404" s="23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192</v>
      </c>
      <c r="AU404" s="20" t="s">
        <v>82</v>
      </c>
    </row>
    <row r="405" s="12" customFormat="1" ht="22.8" customHeight="1">
      <c r="A405" s="12"/>
      <c r="B405" s="199"/>
      <c r="C405" s="200"/>
      <c r="D405" s="201" t="s">
        <v>72</v>
      </c>
      <c r="E405" s="213" t="s">
        <v>701</v>
      </c>
      <c r="F405" s="213" t="s">
        <v>702</v>
      </c>
      <c r="G405" s="200"/>
      <c r="H405" s="200"/>
      <c r="I405" s="203"/>
      <c r="J405" s="214">
        <f>BK405</f>
        <v>0</v>
      </c>
      <c r="K405" s="200"/>
      <c r="L405" s="205"/>
      <c r="M405" s="206"/>
      <c r="N405" s="207"/>
      <c r="O405" s="207"/>
      <c r="P405" s="208">
        <f>SUM(P406:P414)</f>
        <v>0</v>
      </c>
      <c r="Q405" s="207"/>
      <c r="R405" s="208">
        <f>SUM(R406:R414)</f>
        <v>0.0043736000000000001</v>
      </c>
      <c r="S405" s="207"/>
      <c r="T405" s="209">
        <f>SUM(T406:T414)</f>
        <v>0</v>
      </c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R405" s="210" t="s">
        <v>82</v>
      </c>
      <c r="AT405" s="211" t="s">
        <v>72</v>
      </c>
      <c r="AU405" s="211" t="s">
        <v>80</v>
      </c>
      <c r="AY405" s="210" t="s">
        <v>180</v>
      </c>
      <c r="BK405" s="212">
        <f>SUM(BK406:BK414)</f>
        <v>0</v>
      </c>
    </row>
    <row r="406" s="2" customFormat="1" ht="24.15" customHeight="1">
      <c r="A406" s="41"/>
      <c r="B406" s="42"/>
      <c r="C406" s="215" t="s">
        <v>733</v>
      </c>
      <c r="D406" s="215" t="s">
        <v>183</v>
      </c>
      <c r="E406" s="216" t="s">
        <v>704</v>
      </c>
      <c r="F406" s="217" t="s">
        <v>705</v>
      </c>
      <c r="G406" s="218" t="s">
        <v>186</v>
      </c>
      <c r="H406" s="219">
        <v>0.71999999999999997</v>
      </c>
      <c r="I406" s="220"/>
      <c r="J406" s="221">
        <f>ROUND(I406*H406,2)</f>
        <v>0</v>
      </c>
      <c r="K406" s="217" t="s">
        <v>187</v>
      </c>
      <c r="L406" s="47"/>
      <c r="M406" s="222" t="s">
        <v>19</v>
      </c>
      <c r="N406" s="223" t="s">
        <v>44</v>
      </c>
      <c r="O406" s="87"/>
      <c r="P406" s="224">
        <f>O406*H406</f>
        <v>0</v>
      </c>
      <c r="Q406" s="224">
        <v>0.00012999999999999999</v>
      </c>
      <c r="R406" s="224">
        <f>Q406*H406</f>
        <v>9.3599999999999985E-05</v>
      </c>
      <c r="S406" s="224">
        <v>0</v>
      </c>
      <c r="T406" s="225">
        <f>S406*H406</f>
        <v>0</v>
      </c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R406" s="226" t="s">
        <v>284</v>
      </c>
      <c r="AT406" s="226" t="s">
        <v>183</v>
      </c>
      <c r="AU406" s="226" t="s">
        <v>82</v>
      </c>
      <c r="AY406" s="20" t="s">
        <v>180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20" t="s">
        <v>80</v>
      </c>
      <c r="BK406" s="227">
        <f>ROUND(I406*H406,2)</f>
        <v>0</v>
      </c>
      <c r="BL406" s="20" t="s">
        <v>284</v>
      </c>
      <c r="BM406" s="226" t="s">
        <v>3563</v>
      </c>
    </row>
    <row r="407" s="2" customFormat="1">
      <c r="A407" s="41"/>
      <c r="B407" s="42"/>
      <c r="C407" s="43"/>
      <c r="D407" s="228" t="s">
        <v>190</v>
      </c>
      <c r="E407" s="43"/>
      <c r="F407" s="229" t="s">
        <v>707</v>
      </c>
      <c r="G407" s="43"/>
      <c r="H407" s="43"/>
      <c r="I407" s="230"/>
      <c r="J407" s="43"/>
      <c r="K407" s="43"/>
      <c r="L407" s="47"/>
      <c r="M407" s="231"/>
      <c r="N407" s="232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20" t="s">
        <v>190</v>
      </c>
      <c r="AU407" s="20" t="s">
        <v>82</v>
      </c>
    </row>
    <row r="408" s="2" customFormat="1">
      <c r="A408" s="41"/>
      <c r="B408" s="42"/>
      <c r="C408" s="43"/>
      <c r="D408" s="233" t="s">
        <v>192</v>
      </c>
      <c r="E408" s="43"/>
      <c r="F408" s="234" t="s">
        <v>1407</v>
      </c>
      <c r="G408" s="43"/>
      <c r="H408" s="43"/>
      <c r="I408" s="230"/>
      <c r="J408" s="43"/>
      <c r="K408" s="43"/>
      <c r="L408" s="47"/>
      <c r="M408" s="231"/>
      <c r="N408" s="23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192</v>
      </c>
      <c r="AU408" s="20" t="s">
        <v>82</v>
      </c>
    </row>
    <row r="409" s="13" customFormat="1">
      <c r="A409" s="13"/>
      <c r="B409" s="235"/>
      <c r="C409" s="236"/>
      <c r="D409" s="228" t="s">
        <v>216</v>
      </c>
      <c r="E409" s="237" t="s">
        <v>19</v>
      </c>
      <c r="F409" s="238" t="s">
        <v>3117</v>
      </c>
      <c r="G409" s="236"/>
      <c r="H409" s="239">
        <v>0.71999999999999997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5" t="s">
        <v>216</v>
      </c>
      <c r="AU409" s="245" t="s">
        <v>82</v>
      </c>
      <c r="AV409" s="13" t="s">
        <v>82</v>
      </c>
      <c r="AW409" s="13" t="s">
        <v>35</v>
      </c>
      <c r="AX409" s="13" t="s">
        <v>80</v>
      </c>
      <c r="AY409" s="245" t="s">
        <v>180</v>
      </c>
    </row>
    <row r="410" s="2" customFormat="1" ht="16.5" customHeight="1">
      <c r="A410" s="41"/>
      <c r="B410" s="42"/>
      <c r="C410" s="257" t="s">
        <v>739</v>
      </c>
      <c r="D410" s="257" t="s">
        <v>390</v>
      </c>
      <c r="E410" s="258" t="s">
        <v>710</v>
      </c>
      <c r="F410" s="259" t="s">
        <v>711</v>
      </c>
      <c r="G410" s="260" t="s">
        <v>385</v>
      </c>
      <c r="H410" s="261">
        <v>2</v>
      </c>
      <c r="I410" s="262"/>
      <c r="J410" s="263">
        <f>ROUND(I410*H410,2)</f>
        <v>0</v>
      </c>
      <c r="K410" s="259" t="s">
        <v>187</v>
      </c>
      <c r="L410" s="264"/>
      <c r="M410" s="265" t="s">
        <v>19</v>
      </c>
      <c r="N410" s="266" t="s">
        <v>44</v>
      </c>
      <c r="O410" s="87"/>
      <c r="P410" s="224">
        <f>O410*H410</f>
        <v>0</v>
      </c>
      <c r="Q410" s="224">
        <v>0.00214</v>
      </c>
      <c r="R410" s="224">
        <f>Q410*H410</f>
        <v>0.00428</v>
      </c>
      <c r="S410" s="224">
        <v>0</v>
      </c>
      <c r="T410" s="225">
        <f>S410*H410</f>
        <v>0</v>
      </c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R410" s="226" t="s">
        <v>393</v>
      </c>
      <c r="AT410" s="226" t="s">
        <v>390</v>
      </c>
      <c r="AU410" s="226" t="s">
        <v>82</v>
      </c>
      <c r="AY410" s="20" t="s">
        <v>180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20" t="s">
        <v>80</v>
      </c>
      <c r="BK410" s="227">
        <f>ROUND(I410*H410,2)</f>
        <v>0</v>
      </c>
      <c r="BL410" s="20" t="s">
        <v>284</v>
      </c>
      <c r="BM410" s="226" t="s">
        <v>3564</v>
      </c>
    </row>
    <row r="411" s="2" customFormat="1">
      <c r="A411" s="41"/>
      <c r="B411" s="42"/>
      <c r="C411" s="43"/>
      <c r="D411" s="228" t="s">
        <v>190</v>
      </c>
      <c r="E411" s="43"/>
      <c r="F411" s="229" t="s">
        <v>711</v>
      </c>
      <c r="G411" s="43"/>
      <c r="H411" s="43"/>
      <c r="I411" s="230"/>
      <c r="J411" s="43"/>
      <c r="K411" s="43"/>
      <c r="L411" s="47"/>
      <c r="M411" s="231"/>
      <c r="N411" s="232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20" t="s">
        <v>190</v>
      </c>
      <c r="AU411" s="20" t="s">
        <v>82</v>
      </c>
    </row>
    <row r="412" s="2" customFormat="1" ht="33" customHeight="1">
      <c r="A412" s="41"/>
      <c r="B412" s="42"/>
      <c r="C412" s="215" t="s">
        <v>746</v>
      </c>
      <c r="D412" s="215" t="s">
        <v>183</v>
      </c>
      <c r="E412" s="216" t="s">
        <v>1410</v>
      </c>
      <c r="F412" s="217" t="s">
        <v>1411</v>
      </c>
      <c r="G412" s="218" t="s">
        <v>305</v>
      </c>
      <c r="H412" s="219">
        <v>0.0040000000000000001</v>
      </c>
      <c r="I412" s="220"/>
      <c r="J412" s="221">
        <f>ROUND(I412*H412,2)</f>
        <v>0</v>
      </c>
      <c r="K412" s="217" t="s">
        <v>187</v>
      </c>
      <c r="L412" s="47"/>
      <c r="M412" s="222" t="s">
        <v>19</v>
      </c>
      <c r="N412" s="223" t="s">
        <v>44</v>
      </c>
      <c r="O412" s="87"/>
      <c r="P412" s="224">
        <f>O412*H412</f>
        <v>0</v>
      </c>
      <c r="Q412" s="224">
        <v>0</v>
      </c>
      <c r="R412" s="224">
        <f>Q412*H412</f>
        <v>0</v>
      </c>
      <c r="S412" s="224">
        <v>0</v>
      </c>
      <c r="T412" s="225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6" t="s">
        <v>284</v>
      </c>
      <c r="AT412" s="226" t="s">
        <v>183</v>
      </c>
      <c r="AU412" s="226" t="s">
        <v>82</v>
      </c>
      <c r="AY412" s="20" t="s">
        <v>180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20" t="s">
        <v>80</v>
      </c>
      <c r="BK412" s="227">
        <f>ROUND(I412*H412,2)</f>
        <v>0</v>
      </c>
      <c r="BL412" s="20" t="s">
        <v>284</v>
      </c>
      <c r="BM412" s="226" t="s">
        <v>3565</v>
      </c>
    </row>
    <row r="413" s="2" customFormat="1">
      <c r="A413" s="41"/>
      <c r="B413" s="42"/>
      <c r="C413" s="43"/>
      <c r="D413" s="228" t="s">
        <v>190</v>
      </c>
      <c r="E413" s="43"/>
      <c r="F413" s="229" t="s">
        <v>1413</v>
      </c>
      <c r="G413" s="43"/>
      <c r="H413" s="43"/>
      <c r="I413" s="230"/>
      <c r="J413" s="43"/>
      <c r="K413" s="43"/>
      <c r="L413" s="47"/>
      <c r="M413" s="231"/>
      <c r="N413" s="232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190</v>
      </c>
      <c r="AU413" s="20" t="s">
        <v>82</v>
      </c>
    </row>
    <row r="414" s="2" customFormat="1">
      <c r="A414" s="41"/>
      <c r="B414" s="42"/>
      <c r="C414" s="43"/>
      <c r="D414" s="233" t="s">
        <v>192</v>
      </c>
      <c r="E414" s="43"/>
      <c r="F414" s="234" t="s">
        <v>1414</v>
      </c>
      <c r="G414" s="43"/>
      <c r="H414" s="43"/>
      <c r="I414" s="230"/>
      <c r="J414" s="43"/>
      <c r="K414" s="43"/>
      <c r="L414" s="47"/>
      <c r="M414" s="231"/>
      <c r="N414" s="232"/>
      <c r="O414" s="87"/>
      <c r="P414" s="87"/>
      <c r="Q414" s="87"/>
      <c r="R414" s="87"/>
      <c r="S414" s="87"/>
      <c r="T414" s="88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T414" s="20" t="s">
        <v>192</v>
      </c>
      <c r="AU414" s="20" t="s">
        <v>82</v>
      </c>
    </row>
    <row r="415" s="12" customFormat="1" ht="22.8" customHeight="1">
      <c r="A415" s="12"/>
      <c r="B415" s="199"/>
      <c r="C415" s="200"/>
      <c r="D415" s="201" t="s">
        <v>72</v>
      </c>
      <c r="E415" s="213" t="s">
        <v>719</v>
      </c>
      <c r="F415" s="213" t="s">
        <v>720</v>
      </c>
      <c r="G415" s="200"/>
      <c r="H415" s="200"/>
      <c r="I415" s="203"/>
      <c r="J415" s="214">
        <f>BK415</f>
        <v>0</v>
      </c>
      <c r="K415" s="200"/>
      <c r="L415" s="205"/>
      <c r="M415" s="206"/>
      <c r="N415" s="207"/>
      <c r="O415" s="207"/>
      <c r="P415" s="208">
        <f>SUM(P416:P475)</f>
        <v>0</v>
      </c>
      <c r="Q415" s="207"/>
      <c r="R415" s="208">
        <f>SUM(R416:R475)</f>
        <v>0.62442543000000006</v>
      </c>
      <c r="S415" s="207"/>
      <c r="T415" s="209">
        <f>SUM(T416:T475)</f>
        <v>0.0082179999999999996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10" t="s">
        <v>82</v>
      </c>
      <c r="AT415" s="211" t="s">
        <v>72</v>
      </c>
      <c r="AU415" s="211" t="s">
        <v>80</v>
      </c>
      <c r="AY415" s="210" t="s">
        <v>180</v>
      </c>
      <c r="BK415" s="212">
        <f>SUM(BK416:BK475)</f>
        <v>0</v>
      </c>
    </row>
    <row r="416" s="2" customFormat="1" ht="16.5" customHeight="1">
      <c r="A416" s="41"/>
      <c r="B416" s="42"/>
      <c r="C416" s="215" t="s">
        <v>751</v>
      </c>
      <c r="D416" s="215" t="s">
        <v>183</v>
      </c>
      <c r="E416" s="216" t="s">
        <v>722</v>
      </c>
      <c r="F416" s="217" t="s">
        <v>723</v>
      </c>
      <c r="G416" s="218" t="s">
        <v>186</v>
      </c>
      <c r="H416" s="219">
        <v>13.75</v>
      </c>
      <c r="I416" s="220"/>
      <c r="J416" s="221">
        <f>ROUND(I416*H416,2)</f>
        <v>0</v>
      </c>
      <c r="K416" s="217" t="s">
        <v>187</v>
      </c>
      <c r="L416" s="47"/>
      <c r="M416" s="222" t="s">
        <v>19</v>
      </c>
      <c r="N416" s="223" t="s">
        <v>44</v>
      </c>
      <c r="O416" s="87"/>
      <c r="P416" s="224">
        <f>O416*H416</f>
        <v>0</v>
      </c>
      <c r="Q416" s="224">
        <v>0</v>
      </c>
      <c r="R416" s="224">
        <f>Q416*H416</f>
        <v>0</v>
      </c>
      <c r="S416" s="224">
        <v>0</v>
      </c>
      <c r="T416" s="225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6" t="s">
        <v>284</v>
      </c>
      <c r="AT416" s="226" t="s">
        <v>183</v>
      </c>
      <c r="AU416" s="226" t="s">
        <v>82</v>
      </c>
      <c r="AY416" s="20" t="s">
        <v>180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20" t="s">
        <v>80</v>
      </c>
      <c r="BK416" s="227">
        <f>ROUND(I416*H416,2)</f>
        <v>0</v>
      </c>
      <c r="BL416" s="20" t="s">
        <v>284</v>
      </c>
      <c r="BM416" s="226" t="s">
        <v>3566</v>
      </c>
    </row>
    <row r="417" s="2" customFormat="1">
      <c r="A417" s="41"/>
      <c r="B417" s="42"/>
      <c r="C417" s="43"/>
      <c r="D417" s="228" t="s">
        <v>190</v>
      </c>
      <c r="E417" s="43"/>
      <c r="F417" s="229" t="s">
        <v>725</v>
      </c>
      <c r="G417" s="43"/>
      <c r="H417" s="43"/>
      <c r="I417" s="230"/>
      <c r="J417" s="43"/>
      <c r="K417" s="43"/>
      <c r="L417" s="47"/>
      <c r="M417" s="231"/>
      <c r="N417" s="23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190</v>
      </c>
      <c r="AU417" s="20" t="s">
        <v>82</v>
      </c>
    </row>
    <row r="418" s="2" customFormat="1">
      <c r="A418" s="41"/>
      <c r="B418" s="42"/>
      <c r="C418" s="43"/>
      <c r="D418" s="233" t="s">
        <v>192</v>
      </c>
      <c r="E418" s="43"/>
      <c r="F418" s="234" t="s">
        <v>726</v>
      </c>
      <c r="G418" s="43"/>
      <c r="H418" s="43"/>
      <c r="I418" s="230"/>
      <c r="J418" s="43"/>
      <c r="K418" s="43"/>
      <c r="L418" s="47"/>
      <c r="M418" s="231"/>
      <c r="N418" s="23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192</v>
      </c>
      <c r="AU418" s="20" t="s">
        <v>82</v>
      </c>
    </row>
    <row r="419" s="2" customFormat="1" ht="16.5" customHeight="1">
      <c r="A419" s="41"/>
      <c r="B419" s="42"/>
      <c r="C419" s="215" t="s">
        <v>757</v>
      </c>
      <c r="D419" s="215" t="s">
        <v>183</v>
      </c>
      <c r="E419" s="216" t="s">
        <v>728</v>
      </c>
      <c r="F419" s="217" t="s">
        <v>729</v>
      </c>
      <c r="G419" s="218" t="s">
        <v>186</v>
      </c>
      <c r="H419" s="219">
        <v>13.75</v>
      </c>
      <c r="I419" s="220"/>
      <c r="J419" s="221">
        <f>ROUND(I419*H419,2)</f>
        <v>0</v>
      </c>
      <c r="K419" s="217" t="s">
        <v>187</v>
      </c>
      <c r="L419" s="47"/>
      <c r="M419" s="222" t="s">
        <v>19</v>
      </c>
      <c r="N419" s="223" t="s">
        <v>44</v>
      </c>
      <c r="O419" s="87"/>
      <c r="P419" s="224">
        <f>O419*H419</f>
        <v>0</v>
      </c>
      <c r="Q419" s="224">
        <v>0.00029999999999999997</v>
      </c>
      <c r="R419" s="224">
        <f>Q419*H419</f>
        <v>0.0041249999999999993</v>
      </c>
      <c r="S419" s="224">
        <v>0</v>
      </c>
      <c r="T419" s="225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6" t="s">
        <v>284</v>
      </c>
      <c r="AT419" s="226" t="s">
        <v>183</v>
      </c>
      <c r="AU419" s="226" t="s">
        <v>82</v>
      </c>
      <c r="AY419" s="20" t="s">
        <v>180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20" t="s">
        <v>80</v>
      </c>
      <c r="BK419" s="227">
        <f>ROUND(I419*H419,2)</f>
        <v>0</v>
      </c>
      <c r="BL419" s="20" t="s">
        <v>284</v>
      </c>
      <c r="BM419" s="226" t="s">
        <v>3567</v>
      </c>
    </row>
    <row r="420" s="2" customFormat="1">
      <c r="A420" s="41"/>
      <c r="B420" s="42"/>
      <c r="C420" s="43"/>
      <c r="D420" s="228" t="s">
        <v>190</v>
      </c>
      <c r="E420" s="43"/>
      <c r="F420" s="229" t="s">
        <v>731</v>
      </c>
      <c r="G420" s="43"/>
      <c r="H420" s="43"/>
      <c r="I420" s="230"/>
      <c r="J420" s="43"/>
      <c r="K420" s="43"/>
      <c r="L420" s="47"/>
      <c r="M420" s="231"/>
      <c r="N420" s="23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190</v>
      </c>
      <c r="AU420" s="20" t="s">
        <v>82</v>
      </c>
    </row>
    <row r="421" s="2" customFormat="1">
      <c r="A421" s="41"/>
      <c r="B421" s="42"/>
      <c r="C421" s="43"/>
      <c r="D421" s="233" t="s">
        <v>192</v>
      </c>
      <c r="E421" s="43"/>
      <c r="F421" s="234" t="s">
        <v>732</v>
      </c>
      <c r="G421" s="43"/>
      <c r="H421" s="43"/>
      <c r="I421" s="230"/>
      <c r="J421" s="43"/>
      <c r="K421" s="43"/>
      <c r="L421" s="47"/>
      <c r="M421" s="231"/>
      <c r="N421" s="232"/>
      <c r="O421" s="87"/>
      <c r="P421" s="87"/>
      <c r="Q421" s="87"/>
      <c r="R421" s="87"/>
      <c r="S421" s="87"/>
      <c r="T421" s="88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20" t="s">
        <v>192</v>
      </c>
      <c r="AU421" s="20" t="s">
        <v>82</v>
      </c>
    </row>
    <row r="422" s="2" customFormat="1" ht="24.15" customHeight="1">
      <c r="A422" s="41"/>
      <c r="B422" s="42"/>
      <c r="C422" s="215" t="s">
        <v>762</v>
      </c>
      <c r="D422" s="215" t="s">
        <v>183</v>
      </c>
      <c r="E422" s="216" t="s">
        <v>734</v>
      </c>
      <c r="F422" s="217" t="s">
        <v>735</v>
      </c>
      <c r="G422" s="218" t="s">
        <v>186</v>
      </c>
      <c r="H422" s="219">
        <v>13.75</v>
      </c>
      <c r="I422" s="220"/>
      <c r="J422" s="221">
        <f>ROUND(I422*H422,2)</f>
        <v>0</v>
      </c>
      <c r="K422" s="217" t="s">
        <v>187</v>
      </c>
      <c r="L422" s="47"/>
      <c r="M422" s="222" t="s">
        <v>19</v>
      </c>
      <c r="N422" s="223" t="s">
        <v>44</v>
      </c>
      <c r="O422" s="87"/>
      <c r="P422" s="224">
        <f>O422*H422</f>
        <v>0</v>
      </c>
      <c r="Q422" s="224">
        <v>0.0074999999999999997</v>
      </c>
      <c r="R422" s="224">
        <f>Q422*H422</f>
        <v>0.10312499999999999</v>
      </c>
      <c r="S422" s="224">
        <v>0</v>
      </c>
      <c r="T422" s="225">
        <f>S422*H422</f>
        <v>0</v>
      </c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R422" s="226" t="s">
        <v>284</v>
      </c>
      <c r="AT422" s="226" t="s">
        <v>183</v>
      </c>
      <c r="AU422" s="226" t="s">
        <v>82</v>
      </c>
      <c r="AY422" s="20" t="s">
        <v>180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20" t="s">
        <v>80</v>
      </c>
      <c r="BK422" s="227">
        <f>ROUND(I422*H422,2)</f>
        <v>0</v>
      </c>
      <c r="BL422" s="20" t="s">
        <v>284</v>
      </c>
      <c r="BM422" s="226" t="s">
        <v>3568</v>
      </c>
    </row>
    <row r="423" s="2" customFormat="1">
      <c r="A423" s="41"/>
      <c r="B423" s="42"/>
      <c r="C423" s="43"/>
      <c r="D423" s="228" t="s">
        <v>190</v>
      </c>
      <c r="E423" s="43"/>
      <c r="F423" s="229" t="s">
        <v>737</v>
      </c>
      <c r="G423" s="43"/>
      <c r="H423" s="43"/>
      <c r="I423" s="230"/>
      <c r="J423" s="43"/>
      <c r="K423" s="43"/>
      <c r="L423" s="47"/>
      <c r="M423" s="231"/>
      <c r="N423" s="232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20" t="s">
        <v>190</v>
      </c>
      <c r="AU423" s="20" t="s">
        <v>82</v>
      </c>
    </row>
    <row r="424" s="2" customFormat="1">
      <c r="A424" s="41"/>
      <c r="B424" s="42"/>
      <c r="C424" s="43"/>
      <c r="D424" s="233" t="s">
        <v>192</v>
      </c>
      <c r="E424" s="43"/>
      <c r="F424" s="234" t="s">
        <v>738</v>
      </c>
      <c r="G424" s="43"/>
      <c r="H424" s="43"/>
      <c r="I424" s="230"/>
      <c r="J424" s="43"/>
      <c r="K424" s="43"/>
      <c r="L424" s="47"/>
      <c r="M424" s="231"/>
      <c r="N424" s="232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20" t="s">
        <v>192</v>
      </c>
      <c r="AU424" s="20" t="s">
        <v>82</v>
      </c>
    </row>
    <row r="425" s="2" customFormat="1" ht="24.15" customHeight="1">
      <c r="A425" s="41"/>
      <c r="B425" s="42"/>
      <c r="C425" s="215" t="s">
        <v>768</v>
      </c>
      <c r="D425" s="215" t="s">
        <v>183</v>
      </c>
      <c r="E425" s="216" t="s">
        <v>740</v>
      </c>
      <c r="F425" s="217" t="s">
        <v>741</v>
      </c>
      <c r="G425" s="218" t="s">
        <v>483</v>
      </c>
      <c r="H425" s="219">
        <v>3.7999999999999998</v>
      </c>
      <c r="I425" s="220"/>
      <c r="J425" s="221">
        <f>ROUND(I425*H425,2)</f>
        <v>0</v>
      </c>
      <c r="K425" s="217" t="s">
        <v>187</v>
      </c>
      <c r="L425" s="47"/>
      <c r="M425" s="222" t="s">
        <v>19</v>
      </c>
      <c r="N425" s="223" t="s">
        <v>44</v>
      </c>
      <c r="O425" s="87"/>
      <c r="P425" s="224">
        <f>O425*H425</f>
        <v>0</v>
      </c>
      <c r="Q425" s="224">
        <v>0.00020000000000000001</v>
      </c>
      <c r="R425" s="224">
        <f>Q425*H425</f>
        <v>0.00076000000000000004</v>
      </c>
      <c r="S425" s="224">
        <v>0</v>
      </c>
      <c r="T425" s="225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6" t="s">
        <v>284</v>
      </c>
      <c r="AT425" s="226" t="s">
        <v>183</v>
      </c>
      <c r="AU425" s="226" t="s">
        <v>82</v>
      </c>
      <c r="AY425" s="20" t="s">
        <v>180</v>
      </c>
      <c r="BE425" s="227">
        <f>IF(N425="základní",J425,0)</f>
        <v>0</v>
      </c>
      <c r="BF425" s="227">
        <f>IF(N425="snížená",J425,0)</f>
        <v>0</v>
      </c>
      <c r="BG425" s="227">
        <f>IF(N425="zákl. přenesená",J425,0)</f>
        <v>0</v>
      </c>
      <c r="BH425" s="227">
        <f>IF(N425="sníž. přenesená",J425,0)</f>
        <v>0</v>
      </c>
      <c r="BI425" s="227">
        <f>IF(N425="nulová",J425,0)</f>
        <v>0</v>
      </c>
      <c r="BJ425" s="20" t="s">
        <v>80</v>
      </c>
      <c r="BK425" s="227">
        <f>ROUND(I425*H425,2)</f>
        <v>0</v>
      </c>
      <c r="BL425" s="20" t="s">
        <v>284</v>
      </c>
      <c r="BM425" s="226" t="s">
        <v>3569</v>
      </c>
    </row>
    <row r="426" s="2" customFormat="1">
      <c r="A426" s="41"/>
      <c r="B426" s="42"/>
      <c r="C426" s="43"/>
      <c r="D426" s="228" t="s">
        <v>190</v>
      </c>
      <c r="E426" s="43"/>
      <c r="F426" s="229" t="s">
        <v>743</v>
      </c>
      <c r="G426" s="43"/>
      <c r="H426" s="43"/>
      <c r="I426" s="230"/>
      <c r="J426" s="43"/>
      <c r="K426" s="43"/>
      <c r="L426" s="47"/>
      <c r="M426" s="231"/>
      <c r="N426" s="232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190</v>
      </c>
      <c r="AU426" s="20" t="s">
        <v>82</v>
      </c>
    </row>
    <row r="427" s="2" customFormat="1">
      <c r="A427" s="41"/>
      <c r="B427" s="42"/>
      <c r="C427" s="43"/>
      <c r="D427" s="233" t="s">
        <v>192</v>
      </c>
      <c r="E427" s="43"/>
      <c r="F427" s="234" t="s">
        <v>744</v>
      </c>
      <c r="G427" s="43"/>
      <c r="H427" s="43"/>
      <c r="I427" s="230"/>
      <c r="J427" s="43"/>
      <c r="K427" s="43"/>
      <c r="L427" s="47"/>
      <c r="M427" s="231"/>
      <c r="N427" s="232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20" t="s">
        <v>192</v>
      </c>
      <c r="AU427" s="20" t="s">
        <v>82</v>
      </c>
    </row>
    <row r="428" s="13" customFormat="1">
      <c r="A428" s="13"/>
      <c r="B428" s="235"/>
      <c r="C428" s="236"/>
      <c r="D428" s="228" t="s">
        <v>216</v>
      </c>
      <c r="E428" s="237" t="s">
        <v>19</v>
      </c>
      <c r="F428" s="238" t="s">
        <v>3570</v>
      </c>
      <c r="G428" s="236"/>
      <c r="H428" s="239">
        <v>3.7999999999999998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5" t="s">
        <v>216</v>
      </c>
      <c r="AU428" s="245" t="s">
        <v>82</v>
      </c>
      <c r="AV428" s="13" t="s">
        <v>82</v>
      </c>
      <c r="AW428" s="13" t="s">
        <v>35</v>
      </c>
      <c r="AX428" s="13" t="s">
        <v>80</v>
      </c>
      <c r="AY428" s="245" t="s">
        <v>180</v>
      </c>
    </row>
    <row r="429" s="2" customFormat="1" ht="21.75" customHeight="1">
      <c r="A429" s="41"/>
      <c r="B429" s="42"/>
      <c r="C429" s="257" t="s">
        <v>774</v>
      </c>
      <c r="D429" s="257" t="s">
        <v>390</v>
      </c>
      <c r="E429" s="258" t="s">
        <v>747</v>
      </c>
      <c r="F429" s="259" t="s">
        <v>748</v>
      </c>
      <c r="G429" s="260" t="s">
        <v>483</v>
      </c>
      <c r="H429" s="261">
        <v>4.1799999999999997</v>
      </c>
      <c r="I429" s="262"/>
      <c r="J429" s="263">
        <f>ROUND(I429*H429,2)</f>
        <v>0</v>
      </c>
      <c r="K429" s="259" t="s">
        <v>187</v>
      </c>
      <c r="L429" s="264"/>
      <c r="M429" s="265" t="s">
        <v>19</v>
      </c>
      <c r="N429" s="266" t="s">
        <v>44</v>
      </c>
      <c r="O429" s="87"/>
      <c r="P429" s="224">
        <f>O429*H429</f>
        <v>0</v>
      </c>
      <c r="Q429" s="224">
        <v>0.00027</v>
      </c>
      <c r="R429" s="224">
        <f>Q429*H429</f>
        <v>0.0011286</v>
      </c>
      <c r="S429" s="224">
        <v>0</v>
      </c>
      <c r="T429" s="225">
        <f>S429*H429</f>
        <v>0</v>
      </c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R429" s="226" t="s">
        <v>393</v>
      </c>
      <c r="AT429" s="226" t="s">
        <v>390</v>
      </c>
      <c r="AU429" s="226" t="s">
        <v>82</v>
      </c>
      <c r="AY429" s="20" t="s">
        <v>180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20" t="s">
        <v>80</v>
      </c>
      <c r="BK429" s="227">
        <f>ROUND(I429*H429,2)</f>
        <v>0</v>
      </c>
      <c r="BL429" s="20" t="s">
        <v>284</v>
      </c>
      <c r="BM429" s="226" t="s">
        <v>3571</v>
      </c>
    </row>
    <row r="430" s="2" customFormat="1">
      <c r="A430" s="41"/>
      <c r="B430" s="42"/>
      <c r="C430" s="43"/>
      <c r="D430" s="228" t="s">
        <v>190</v>
      </c>
      <c r="E430" s="43"/>
      <c r="F430" s="229" t="s">
        <v>748</v>
      </c>
      <c r="G430" s="43"/>
      <c r="H430" s="43"/>
      <c r="I430" s="230"/>
      <c r="J430" s="43"/>
      <c r="K430" s="43"/>
      <c r="L430" s="47"/>
      <c r="M430" s="231"/>
      <c r="N430" s="23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190</v>
      </c>
      <c r="AU430" s="20" t="s">
        <v>82</v>
      </c>
    </row>
    <row r="431" s="13" customFormat="1">
      <c r="A431" s="13"/>
      <c r="B431" s="235"/>
      <c r="C431" s="236"/>
      <c r="D431" s="228" t="s">
        <v>216</v>
      </c>
      <c r="E431" s="236"/>
      <c r="F431" s="238" t="s">
        <v>3572</v>
      </c>
      <c r="G431" s="236"/>
      <c r="H431" s="239">
        <v>4.1799999999999997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5" t="s">
        <v>216</v>
      </c>
      <c r="AU431" s="245" t="s">
        <v>82</v>
      </c>
      <c r="AV431" s="13" t="s">
        <v>82</v>
      </c>
      <c r="AW431" s="13" t="s">
        <v>4</v>
      </c>
      <c r="AX431" s="13" t="s">
        <v>80</v>
      </c>
      <c r="AY431" s="245" t="s">
        <v>180</v>
      </c>
    </row>
    <row r="432" s="2" customFormat="1" ht="24.15" customHeight="1">
      <c r="A432" s="41"/>
      <c r="B432" s="42"/>
      <c r="C432" s="215" t="s">
        <v>781</v>
      </c>
      <c r="D432" s="215" t="s">
        <v>183</v>
      </c>
      <c r="E432" s="216" t="s">
        <v>1422</v>
      </c>
      <c r="F432" s="217" t="s">
        <v>1423</v>
      </c>
      <c r="G432" s="218" t="s">
        <v>483</v>
      </c>
      <c r="H432" s="219">
        <v>0.69999999999999996</v>
      </c>
      <c r="I432" s="220"/>
      <c r="J432" s="221">
        <f>ROUND(I432*H432,2)</f>
        <v>0</v>
      </c>
      <c r="K432" s="217" t="s">
        <v>187</v>
      </c>
      <c r="L432" s="47"/>
      <c r="M432" s="222" t="s">
        <v>19</v>
      </c>
      <c r="N432" s="223" t="s">
        <v>44</v>
      </c>
      <c r="O432" s="87"/>
      <c r="P432" s="224">
        <f>O432*H432</f>
        <v>0</v>
      </c>
      <c r="Q432" s="224">
        <v>0</v>
      </c>
      <c r="R432" s="224">
        <f>Q432*H432</f>
        <v>0</v>
      </c>
      <c r="S432" s="224">
        <v>0.01174</v>
      </c>
      <c r="T432" s="225">
        <f>S432*H432</f>
        <v>0.0082179999999999996</v>
      </c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R432" s="226" t="s">
        <v>284</v>
      </c>
      <c r="AT432" s="226" t="s">
        <v>183</v>
      </c>
      <c r="AU432" s="226" t="s">
        <v>82</v>
      </c>
      <c r="AY432" s="20" t="s">
        <v>180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20" t="s">
        <v>80</v>
      </c>
      <c r="BK432" s="227">
        <f>ROUND(I432*H432,2)</f>
        <v>0</v>
      </c>
      <c r="BL432" s="20" t="s">
        <v>284</v>
      </c>
      <c r="BM432" s="226" t="s">
        <v>3573</v>
      </c>
    </row>
    <row r="433" s="2" customFormat="1">
      <c r="A433" s="41"/>
      <c r="B433" s="42"/>
      <c r="C433" s="43"/>
      <c r="D433" s="228" t="s">
        <v>190</v>
      </c>
      <c r="E433" s="43"/>
      <c r="F433" s="229" t="s">
        <v>1423</v>
      </c>
      <c r="G433" s="43"/>
      <c r="H433" s="43"/>
      <c r="I433" s="230"/>
      <c r="J433" s="43"/>
      <c r="K433" s="43"/>
      <c r="L433" s="47"/>
      <c r="M433" s="231"/>
      <c r="N433" s="232"/>
      <c r="O433" s="87"/>
      <c r="P433" s="87"/>
      <c r="Q433" s="87"/>
      <c r="R433" s="87"/>
      <c r="S433" s="87"/>
      <c r="T433" s="88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T433" s="20" t="s">
        <v>190</v>
      </c>
      <c r="AU433" s="20" t="s">
        <v>82</v>
      </c>
    </row>
    <row r="434" s="2" customFormat="1">
      <c r="A434" s="41"/>
      <c r="B434" s="42"/>
      <c r="C434" s="43"/>
      <c r="D434" s="233" t="s">
        <v>192</v>
      </c>
      <c r="E434" s="43"/>
      <c r="F434" s="234" t="s">
        <v>1425</v>
      </c>
      <c r="G434" s="43"/>
      <c r="H434" s="43"/>
      <c r="I434" s="230"/>
      <c r="J434" s="43"/>
      <c r="K434" s="43"/>
      <c r="L434" s="47"/>
      <c r="M434" s="231"/>
      <c r="N434" s="232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192</v>
      </c>
      <c r="AU434" s="20" t="s">
        <v>82</v>
      </c>
    </row>
    <row r="435" s="2" customFormat="1" ht="33" customHeight="1">
      <c r="A435" s="41"/>
      <c r="B435" s="42"/>
      <c r="C435" s="215" t="s">
        <v>788</v>
      </c>
      <c r="D435" s="215" t="s">
        <v>183</v>
      </c>
      <c r="E435" s="216" t="s">
        <v>1427</v>
      </c>
      <c r="F435" s="217" t="s">
        <v>1428</v>
      </c>
      <c r="G435" s="218" t="s">
        <v>483</v>
      </c>
      <c r="H435" s="219">
        <v>0.69999999999999996</v>
      </c>
      <c r="I435" s="220"/>
      <c r="J435" s="221">
        <f>ROUND(I435*H435,2)</f>
        <v>0</v>
      </c>
      <c r="K435" s="217" t="s">
        <v>187</v>
      </c>
      <c r="L435" s="47"/>
      <c r="M435" s="222" t="s">
        <v>19</v>
      </c>
      <c r="N435" s="223" t="s">
        <v>44</v>
      </c>
      <c r="O435" s="87"/>
      <c r="P435" s="224">
        <f>O435*H435</f>
        <v>0</v>
      </c>
      <c r="Q435" s="224">
        <v>0.000428</v>
      </c>
      <c r="R435" s="224">
        <f>Q435*H435</f>
        <v>0.00029959999999999996</v>
      </c>
      <c r="S435" s="224">
        <v>0</v>
      </c>
      <c r="T435" s="225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26" t="s">
        <v>284</v>
      </c>
      <c r="AT435" s="226" t="s">
        <v>183</v>
      </c>
      <c r="AU435" s="226" t="s">
        <v>82</v>
      </c>
      <c r="AY435" s="20" t="s">
        <v>180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20" t="s">
        <v>80</v>
      </c>
      <c r="BK435" s="227">
        <f>ROUND(I435*H435,2)</f>
        <v>0</v>
      </c>
      <c r="BL435" s="20" t="s">
        <v>284</v>
      </c>
      <c r="BM435" s="226" t="s">
        <v>3574</v>
      </c>
    </row>
    <row r="436" s="2" customFormat="1">
      <c r="A436" s="41"/>
      <c r="B436" s="42"/>
      <c r="C436" s="43"/>
      <c r="D436" s="228" t="s">
        <v>190</v>
      </c>
      <c r="E436" s="43"/>
      <c r="F436" s="229" t="s">
        <v>1430</v>
      </c>
      <c r="G436" s="43"/>
      <c r="H436" s="43"/>
      <c r="I436" s="230"/>
      <c r="J436" s="43"/>
      <c r="K436" s="43"/>
      <c r="L436" s="47"/>
      <c r="M436" s="231"/>
      <c r="N436" s="23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190</v>
      </c>
      <c r="AU436" s="20" t="s">
        <v>82</v>
      </c>
    </row>
    <row r="437" s="2" customFormat="1">
      <c r="A437" s="41"/>
      <c r="B437" s="42"/>
      <c r="C437" s="43"/>
      <c r="D437" s="233" t="s">
        <v>192</v>
      </c>
      <c r="E437" s="43"/>
      <c r="F437" s="234" t="s">
        <v>1431</v>
      </c>
      <c r="G437" s="43"/>
      <c r="H437" s="43"/>
      <c r="I437" s="230"/>
      <c r="J437" s="43"/>
      <c r="K437" s="43"/>
      <c r="L437" s="47"/>
      <c r="M437" s="231"/>
      <c r="N437" s="232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192</v>
      </c>
      <c r="AU437" s="20" t="s">
        <v>82</v>
      </c>
    </row>
    <row r="438" s="13" customFormat="1">
      <c r="A438" s="13"/>
      <c r="B438" s="235"/>
      <c r="C438" s="236"/>
      <c r="D438" s="228" t="s">
        <v>216</v>
      </c>
      <c r="E438" s="237" t="s">
        <v>19</v>
      </c>
      <c r="F438" s="238" t="s">
        <v>3575</v>
      </c>
      <c r="G438" s="236"/>
      <c r="H438" s="239">
        <v>0.69999999999999996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5" t="s">
        <v>216</v>
      </c>
      <c r="AU438" s="245" t="s">
        <v>82</v>
      </c>
      <c r="AV438" s="13" t="s">
        <v>82</v>
      </c>
      <c r="AW438" s="13" t="s">
        <v>35</v>
      </c>
      <c r="AX438" s="13" t="s">
        <v>80</v>
      </c>
      <c r="AY438" s="245" t="s">
        <v>180</v>
      </c>
    </row>
    <row r="439" s="2" customFormat="1" ht="24.15" customHeight="1">
      <c r="A439" s="41"/>
      <c r="B439" s="42"/>
      <c r="C439" s="257" t="s">
        <v>795</v>
      </c>
      <c r="D439" s="257" t="s">
        <v>390</v>
      </c>
      <c r="E439" s="258" t="s">
        <v>1432</v>
      </c>
      <c r="F439" s="259" t="s">
        <v>1433</v>
      </c>
      <c r="G439" s="260" t="s">
        <v>483</v>
      </c>
      <c r="H439" s="261">
        <v>2.3100000000000001</v>
      </c>
      <c r="I439" s="262"/>
      <c r="J439" s="263">
        <f>ROUND(I439*H439,2)</f>
        <v>0</v>
      </c>
      <c r="K439" s="259" t="s">
        <v>187</v>
      </c>
      <c r="L439" s="264"/>
      <c r="M439" s="265" t="s">
        <v>19</v>
      </c>
      <c r="N439" s="266" t="s">
        <v>44</v>
      </c>
      <c r="O439" s="87"/>
      <c r="P439" s="224">
        <f>O439*H439</f>
        <v>0</v>
      </c>
      <c r="Q439" s="224">
        <v>0.00264</v>
      </c>
      <c r="R439" s="224">
        <f>Q439*H439</f>
        <v>0.0060984000000000003</v>
      </c>
      <c r="S439" s="224">
        <v>0</v>
      </c>
      <c r="T439" s="225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26" t="s">
        <v>393</v>
      </c>
      <c r="AT439" s="226" t="s">
        <v>390</v>
      </c>
      <c r="AU439" s="226" t="s">
        <v>82</v>
      </c>
      <c r="AY439" s="20" t="s">
        <v>180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20" t="s">
        <v>80</v>
      </c>
      <c r="BK439" s="227">
        <f>ROUND(I439*H439,2)</f>
        <v>0</v>
      </c>
      <c r="BL439" s="20" t="s">
        <v>284</v>
      </c>
      <c r="BM439" s="226" t="s">
        <v>3576</v>
      </c>
    </row>
    <row r="440" s="2" customFormat="1">
      <c r="A440" s="41"/>
      <c r="B440" s="42"/>
      <c r="C440" s="43"/>
      <c r="D440" s="228" t="s">
        <v>190</v>
      </c>
      <c r="E440" s="43"/>
      <c r="F440" s="229" t="s">
        <v>1433</v>
      </c>
      <c r="G440" s="43"/>
      <c r="H440" s="43"/>
      <c r="I440" s="230"/>
      <c r="J440" s="43"/>
      <c r="K440" s="43"/>
      <c r="L440" s="47"/>
      <c r="M440" s="231"/>
      <c r="N440" s="23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190</v>
      </c>
      <c r="AU440" s="20" t="s">
        <v>82</v>
      </c>
    </row>
    <row r="441" s="13" customFormat="1">
      <c r="A441" s="13"/>
      <c r="B441" s="235"/>
      <c r="C441" s="236"/>
      <c r="D441" s="228" t="s">
        <v>216</v>
      </c>
      <c r="E441" s="236"/>
      <c r="F441" s="238" t="s">
        <v>3577</v>
      </c>
      <c r="G441" s="236"/>
      <c r="H441" s="239">
        <v>2.3100000000000001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5" t="s">
        <v>216</v>
      </c>
      <c r="AU441" s="245" t="s">
        <v>82</v>
      </c>
      <c r="AV441" s="13" t="s">
        <v>82</v>
      </c>
      <c r="AW441" s="13" t="s">
        <v>4</v>
      </c>
      <c r="AX441" s="13" t="s">
        <v>80</v>
      </c>
      <c r="AY441" s="245" t="s">
        <v>180</v>
      </c>
    </row>
    <row r="442" s="2" customFormat="1" ht="33" customHeight="1">
      <c r="A442" s="41"/>
      <c r="B442" s="42"/>
      <c r="C442" s="215" t="s">
        <v>801</v>
      </c>
      <c r="D442" s="215" t="s">
        <v>183</v>
      </c>
      <c r="E442" s="216" t="s">
        <v>752</v>
      </c>
      <c r="F442" s="217" t="s">
        <v>753</v>
      </c>
      <c r="G442" s="218" t="s">
        <v>186</v>
      </c>
      <c r="H442" s="219">
        <v>13.75</v>
      </c>
      <c r="I442" s="220"/>
      <c r="J442" s="221">
        <f>ROUND(I442*H442,2)</f>
        <v>0</v>
      </c>
      <c r="K442" s="217" t="s">
        <v>187</v>
      </c>
      <c r="L442" s="47"/>
      <c r="M442" s="222" t="s">
        <v>19</v>
      </c>
      <c r="N442" s="223" t="s">
        <v>44</v>
      </c>
      <c r="O442" s="87"/>
      <c r="P442" s="224">
        <f>O442*H442</f>
        <v>0</v>
      </c>
      <c r="Q442" s="224">
        <v>0.007548</v>
      </c>
      <c r="R442" s="224">
        <f>Q442*H442</f>
        <v>0.103785</v>
      </c>
      <c r="S442" s="224">
        <v>0</v>
      </c>
      <c r="T442" s="225">
        <f>S442*H442</f>
        <v>0</v>
      </c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R442" s="226" t="s">
        <v>284</v>
      </c>
      <c r="AT442" s="226" t="s">
        <v>183</v>
      </c>
      <c r="AU442" s="226" t="s">
        <v>82</v>
      </c>
      <c r="AY442" s="20" t="s">
        <v>180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20" t="s">
        <v>80</v>
      </c>
      <c r="BK442" s="227">
        <f>ROUND(I442*H442,2)</f>
        <v>0</v>
      </c>
      <c r="BL442" s="20" t="s">
        <v>284</v>
      </c>
      <c r="BM442" s="226" t="s">
        <v>3578</v>
      </c>
    </row>
    <row r="443" s="2" customFormat="1">
      <c r="A443" s="41"/>
      <c r="B443" s="42"/>
      <c r="C443" s="43"/>
      <c r="D443" s="228" t="s">
        <v>190</v>
      </c>
      <c r="E443" s="43"/>
      <c r="F443" s="229" t="s">
        <v>755</v>
      </c>
      <c r="G443" s="43"/>
      <c r="H443" s="43"/>
      <c r="I443" s="230"/>
      <c r="J443" s="43"/>
      <c r="K443" s="43"/>
      <c r="L443" s="47"/>
      <c r="M443" s="231"/>
      <c r="N443" s="232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20" t="s">
        <v>190</v>
      </c>
      <c r="AU443" s="20" t="s">
        <v>82</v>
      </c>
    </row>
    <row r="444" s="2" customFormat="1">
      <c r="A444" s="41"/>
      <c r="B444" s="42"/>
      <c r="C444" s="43"/>
      <c r="D444" s="233" t="s">
        <v>192</v>
      </c>
      <c r="E444" s="43"/>
      <c r="F444" s="234" t="s">
        <v>756</v>
      </c>
      <c r="G444" s="43"/>
      <c r="H444" s="43"/>
      <c r="I444" s="230"/>
      <c r="J444" s="43"/>
      <c r="K444" s="43"/>
      <c r="L444" s="47"/>
      <c r="M444" s="231"/>
      <c r="N444" s="23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192</v>
      </c>
      <c r="AU444" s="20" t="s">
        <v>82</v>
      </c>
    </row>
    <row r="445" s="13" customFormat="1">
      <c r="A445" s="13"/>
      <c r="B445" s="235"/>
      <c r="C445" s="236"/>
      <c r="D445" s="228" t="s">
        <v>216</v>
      </c>
      <c r="E445" s="237" t="s">
        <v>19</v>
      </c>
      <c r="F445" s="238" t="s">
        <v>3455</v>
      </c>
      <c r="G445" s="236"/>
      <c r="H445" s="239">
        <v>13.75</v>
      </c>
      <c r="I445" s="240"/>
      <c r="J445" s="236"/>
      <c r="K445" s="236"/>
      <c r="L445" s="241"/>
      <c r="M445" s="242"/>
      <c r="N445" s="243"/>
      <c r="O445" s="243"/>
      <c r="P445" s="243"/>
      <c r="Q445" s="243"/>
      <c r="R445" s="243"/>
      <c r="S445" s="243"/>
      <c r="T445" s="24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5" t="s">
        <v>216</v>
      </c>
      <c r="AU445" s="245" t="s">
        <v>82</v>
      </c>
      <c r="AV445" s="13" t="s">
        <v>82</v>
      </c>
      <c r="AW445" s="13" t="s">
        <v>35</v>
      </c>
      <c r="AX445" s="13" t="s">
        <v>80</v>
      </c>
      <c r="AY445" s="245" t="s">
        <v>180</v>
      </c>
    </row>
    <row r="446" s="2" customFormat="1" ht="24.15" customHeight="1">
      <c r="A446" s="41"/>
      <c r="B446" s="42"/>
      <c r="C446" s="257" t="s">
        <v>807</v>
      </c>
      <c r="D446" s="257" t="s">
        <v>390</v>
      </c>
      <c r="E446" s="258" t="s">
        <v>758</v>
      </c>
      <c r="F446" s="259" t="s">
        <v>759</v>
      </c>
      <c r="G446" s="260" t="s">
        <v>186</v>
      </c>
      <c r="H446" s="261">
        <v>16.5</v>
      </c>
      <c r="I446" s="262"/>
      <c r="J446" s="263">
        <f>ROUND(I446*H446,2)</f>
        <v>0</v>
      </c>
      <c r="K446" s="259" t="s">
        <v>187</v>
      </c>
      <c r="L446" s="264"/>
      <c r="M446" s="265" t="s">
        <v>19</v>
      </c>
      <c r="N446" s="266" t="s">
        <v>44</v>
      </c>
      <c r="O446" s="87"/>
      <c r="P446" s="224">
        <f>O446*H446</f>
        <v>0</v>
      </c>
      <c r="Q446" s="224">
        <v>0.021999999999999999</v>
      </c>
      <c r="R446" s="224">
        <f>Q446*H446</f>
        <v>0.36299999999999999</v>
      </c>
      <c r="S446" s="224">
        <v>0</v>
      </c>
      <c r="T446" s="225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26" t="s">
        <v>393</v>
      </c>
      <c r="AT446" s="226" t="s">
        <v>390</v>
      </c>
      <c r="AU446" s="226" t="s">
        <v>82</v>
      </c>
      <c r="AY446" s="20" t="s">
        <v>180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20" t="s">
        <v>80</v>
      </c>
      <c r="BK446" s="227">
        <f>ROUND(I446*H446,2)</f>
        <v>0</v>
      </c>
      <c r="BL446" s="20" t="s">
        <v>284</v>
      </c>
      <c r="BM446" s="226" t="s">
        <v>3579</v>
      </c>
    </row>
    <row r="447" s="2" customFormat="1">
      <c r="A447" s="41"/>
      <c r="B447" s="42"/>
      <c r="C447" s="43"/>
      <c r="D447" s="228" t="s">
        <v>190</v>
      </c>
      <c r="E447" s="43"/>
      <c r="F447" s="229" t="s">
        <v>759</v>
      </c>
      <c r="G447" s="43"/>
      <c r="H447" s="43"/>
      <c r="I447" s="230"/>
      <c r="J447" s="43"/>
      <c r="K447" s="43"/>
      <c r="L447" s="47"/>
      <c r="M447" s="231"/>
      <c r="N447" s="232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190</v>
      </c>
      <c r="AU447" s="20" t="s">
        <v>82</v>
      </c>
    </row>
    <row r="448" s="13" customFormat="1">
      <c r="A448" s="13"/>
      <c r="B448" s="235"/>
      <c r="C448" s="236"/>
      <c r="D448" s="228" t="s">
        <v>216</v>
      </c>
      <c r="E448" s="236"/>
      <c r="F448" s="238" t="s">
        <v>3580</v>
      </c>
      <c r="G448" s="236"/>
      <c r="H448" s="239">
        <v>16.5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216</v>
      </c>
      <c r="AU448" s="245" t="s">
        <v>82</v>
      </c>
      <c r="AV448" s="13" t="s">
        <v>82</v>
      </c>
      <c r="AW448" s="13" t="s">
        <v>4</v>
      </c>
      <c r="AX448" s="13" t="s">
        <v>80</v>
      </c>
      <c r="AY448" s="245" t="s">
        <v>180</v>
      </c>
    </row>
    <row r="449" s="2" customFormat="1" ht="33" customHeight="1">
      <c r="A449" s="41"/>
      <c r="B449" s="42"/>
      <c r="C449" s="215" t="s">
        <v>815</v>
      </c>
      <c r="D449" s="215" t="s">
        <v>183</v>
      </c>
      <c r="E449" s="216" t="s">
        <v>763</v>
      </c>
      <c r="F449" s="217" t="s">
        <v>764</v>
      </c>
      <c r="G449" s="218" t="s">
        <v>186</v>
      </c>
      <c r="H449" s="219">
        <v>13.75</v>
      </c>
      <c r="I449" s="220"/>
      <c r="J449" s="221">
        <f>ROUND(I449*H449,2)</f>
        <v>0</v>
      </c>
      <c r="K449" s="217" t="s">
        <v>187</v>
      </c>
      <c r="L449" s="47"/>
      <c r="M449" s="222" t="s">
        <v>19</v>
      </c>
      <c r="N449" s="223" t="s">
        <v>44</v>
      </c>
      <c r="O449" s="87"/>
      <c r="P449" s="224">
        <f>O449*H449</f>
        <v>0</v>
      </c>
      <c r="Q449" s="224">
        <v>0</v>
      </c>
      <c r="R449" s="224">
        <f>Q449*H449</f>
        <v>0</v>
      </c>
      <c r="S449" s="224">
        <v>0</v>
      </c>
      <c r="T449" s="225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6" t="s">
        <v>284</v>
      </c>
      <c r="AT449" s="226" t="s">
        <v>183</v>
      </c>
      <c r="AU449" s="226" t="s">
        <v>82</v>
      </c>
      <c r="AY449" s="20" t="s">
        <v>180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20" t="s">
        <v>80</v>
      </c>
      <c r="BK449" s="227">
        <f>ROUND(I449*H449,2)</f>
        <v>0</v>
      </c>
      <c r="BL449" s="20" t="s">
        <v>284</v>
      </c>
      <c r="BM449" s="226" t="s">
        <v>3581</v>
      </c>
    </row>
    <row r="450" s="2" customFormat="1">
      <c r="A450" s="41"/>
      <c r="B450" s="42"/>
      <c r="C450" s="43"/>
      <c r="D450" s="228" t="s">
        <v>190</v>
      </c>
      <c r="E450" s="43"/>
      <c r="F450" s="229" t="s">
        <v>766</v>
      </c>
      <c r="G450" s="43"/>
      <c r="H450" s="43"/>
      <c r="I450" s="230"/>
      <c r="J450" s="43"/>
      <c r="K450" s="43"/>
      <c r="L450" s="47"/>
      <c r="M450" s="231"/>
      <c r="N450" s="23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190</v>
      </c>
      <c r="AU450" s="20" t="s">
        <v>82</v>
      </c>
    </row>
    <row r="451" s="2" customFormat="1">
      <c r="A451" s="41"/>
      <c r="B451" s="42"/>
      <c r="C451" s="43"/>
      <c r="D451" s="233" t="s">
        <v>192</v>
      </c>
      <c r="E451" s="43"/>
      <c r="F451" s="234" t="s">
        <v>767</v>
      </c>
      <c r="G451" s="43"/>
      <c r="H451" s="43"/>
      <c r="I451" s="230"/>
      <c r="J451" s="43"/>
      <c r="K451" s="43"/>
      <c r="L451" s="47"/>
      <c r="M451" s="231"/>
      <c r="N451" s="23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192</v>
      </c>
      <c r="AU451" s="20" t="s">
        <v>82</v>
      </c>
    </row>
    <row r="452" s="2" customFormat="1" ht="24.15" customHeight="1">
      <c r="A452" s="41"/>
      <c r="B452" s="42"/>
      <c r="C452" s="215" t="s">
        <v>821</v>
      </c>
      <c r="D452" s="215" t="s">
        <v>183</v>
      </c>
      <c r="E452" s="216" t="s">
        <v>769</v>
      </c>
      <c r="F452" s="217" t="s">
        <v>770</v>
      </c>
      <c r="G452" s="218" t="s">
        <v>186</v>
      </c>
      <c r="H452" s="219">
        <v>13.75</v>
      </c>
      <c r="I452" s="220"/>
      <c r="J452" s="221">
        <f>ROUND(I452*H452,2)</f>
        <v>0</v>
      </c>
      <c r="K452" s="217" t="s">
        <v>187</v>
      </c>
      <c r="L452" s="47"/>
      <c r="M452" s="222" t="s">
        <v>19</v>
      </c>
      <c r="N452" s="223" t="s">
        <v>44</v>
      </c>
      <c r="O452" s="87"/>
      <c r="P452" s="224">
        <f>O452*H452</f>
        <v>0</v>
      </c>
      <c r="Q452" s="224">
        <v>0.0015</v>
      </c>
      <c r="R452" s="224">
        <f>Q452*H452</f>
        <v>0.020625000000000001</v>
      </c>
      <c r="S452" s="224">
        <v>0</v>
      </c>
      <c r="T452" s="225">
        <f>S452*H452</f>
        <v>0</v>
      </c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R452" s="226" t="s">
        <v>284</v>
      </c>
      <c r="AT452" s="226" t="s">
        <v>183</v>
      </c>
      <c r="AU452" s="226" t="s">
        <v>82</v>
      </c>
      <c r="AY452" s="20" t="s">
        <v>180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20" t="s">
        <v>80</v>
      </c>
      <c r="BK452" s="227">
        <f>ROUND(I452*H452,2)</f>
        <v>0</v>
      </c>
      <c r="BL452" s="20" t="s">
        <v>284</v>
      </c>
      <c r="BM452" s="226" t="s">
        <v>3582</v>
      </c>
    </row>
    <row r="453" s="2" customFormat="1">
      <c r="A453" s="41"/>
      <c r="B453" s="42"/>
      <c r="C453" s="43"/>
      <c r="D453" s="228" t="s">
        <v>190</v>
      </c>
      <c r="E453" s="43"/>
      <c r="F453" s="229" t="s">
        <v>772</v>
      </c>
      <c r="G453" s="43"/>
      <c r="H453" s="43"/>
      <c r="I453" s="230"/>
      <c r="J453" s="43"/>
      <c r="K453" s="43"/>
      <c r="L453" s="47"/>
      <c r="M453" s="231"/>
      <c r="N453" s="232"/>
      <c r="O453" s="87"/>
      <c r="P453" s="87"/>
      <c r="Q453" s="87"/>
      <c r="R453" s="87"/>
      <c r="S453" s="87"/>
      <c r="T453" s="88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T453" s="20" t="s">
        <v>190</v>
      </c>
      <c r="AU453" s="20" t="s">
        <v>82</v>
      </c>
    </row>
    <row r="454" s="2" customFormat="1">
      <c r="A454" s="41"/>
      <c r="B454" s="42"/>
      <c r="C454" s="43"/>
      <c r="D454" s="233" t="s">
        <v>192</v>
      </c>
      <c r="E454" s="43"/>
      <c r="F454" s="234" t="s">
        <v>773</v>
      </c>
      <c r="G454" s="43"/>
      <c r="H454" s="43"/>
      <c r="I454" s="230"/>
      <c r="J454" s="43"/>
      <c r="K454" s="43"/>
      <c r="L454" s="47"/>
      <c r="M454" s="231"/>
      <c r="N454" s="232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192</v>
      </c>
      <c r="AU454" s="20" t="s">
        <v>82</v>
      </c>
    </row>
    <row r="455" s="2" customFormat="1" ht="16.5" customHeight="1">
      <c r="A455" s="41"/>
      <c r="B455" s="42"/>
      <c r="C455" s="215" t="s">
        <v>827</v>
      </c>
      <c r="D455" s="215" t="s">
        <v>183</v>
      </c>
      <c r="E455" s="216" t="s">
        <v>775</v>
      </c>
      <c r="F455" s="217" t="s">
        <v>776</v>
      </c>
      <c r="G455" s="218" t="s">
        <v>483</v>
      </c>
      <c r="H455" s="219">
        <v>36.789999999999999</v>
      </c>
      <c r="I455" s="220"/>
      <c r="J455" s="221">
        <f>ROUND(I455*H455,2)</f>
        <v>0</v>
      </c>
      <c r="K455" s="217" t="s">
        <v>187</v>
      </c>
      <c r="L455" s="47"/>
      <c r="M455" s="222" t="s">
        <v>19</v>
      </c>
      <c r="N455" s="223" t="s">
        <v>44</v>
      </c>
      <c r="O455" s="87"/>
      <c r="P455" s="224">
        <f>O455*H455</f>
        <v>0</v>
      </c>
      <c r="Q455" s="224">
        <v>3.0000000000000001E-05</v>
      </c>
      <c r="R455" s="224">
        <f>Q455*H455</f>
        <v>0.0011037</v>
      </c>
      <c r="S455" s="224">
        <v>0</v>
      </c>
      <c r="T455" s="225">
        <f>S455*H455</f>
        <v>0</v>
      </c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R455" s="226" t="s">
        <v>284</v>
      </c>
      <c r="AT455" s="226" t="s">
        <v>183</v>
      </c>
      <c r="AU455" s="226" t="s">
        <v>82</v>
      </c>
      <c r="AY455" s="20" t="s">
        <v>180</v>
      </c>
      <c r="BE455" s="227">
        <f>IF(N455="základní",J455,0)</f>
        <v>0</v>
      </c>
      <c r="BF455" s="227">
        <f>IF(N455="snížená",J455,0)</f>
        <v>0</v>
      </c>
      <c r="BG455" s="227">
        <f>IF(N455="zákl. přenesená",J455,0)</f>
        <v>0</v>
      </c>
      <c r="BH455" s="227">
        <f>IF(N455="sníž. přenesená",J455,0)</f>
        <v>0</v>
      </c>
      <c r="BI455" s="227">
        <f>IF(N455="nulová",J455,0)</f>
        <v>0</v>
      </c>
      <c r="BJ455" s="20" t="s">
        <v>80</v>
      </c>
      <c r="BK455" s="227">
        <f>ROUND(I455*H455,2)</f>
        <v>0</v>
      </c>
      <c r="BL455" s="20" t="s">
        <v>284</v>
      </c>
      <c r="BM455" s="226" t="s">
        <v>3583</v>
      </c>
    </row>
    <row r="456" s="2" customFormat="1">
      <c r="A456" s="41"/>
      <c r="B456" s="42"/>
      <c r="C456" s="43"/>
      <c r="D456" s="228" t="s">
        <v>190</v>
      </c>
      <c r="E456" s="43"/>
      <c r="F456" s="229" t="s">
        <v>778</v>
      </c>
      <c r="G456" s="43"/>
      <c r="H456" s="43"/>
      <c r="I456" s="230"/>
      <c r="J456" s="43"/>
      <c r="K456" s="43"/>
      <c r="L456" s="47"/>
      <c r="M456" s="231"/>
      <c r="N456" s="232"/>
      <c r="O456" s="87"/>
      <c r="P456" s="87"/>
      <c r="Q456" s="87"/>
      <c r="R456" s="87"/>
      <c r="S456" s="87"/>
      <c r="T456" s="88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20" t="s">
        <v>190</v>
      </c>
      <c r="AU456" s="20" t="s">
        <v>82</v>
      </c>
    </row>
    <row r="457" s="2" customFormat="1">
      <c r="A457" s="41"/>
      <c r="B457" s="42"/>
      <c r="C457" s="43"/>
      <c r="D457" s="233" t="s">
        <v>192</v>
      </c>
      <c r="E457" s="43"/>
      <c r="F457" s="234" t="s">
        <v>779</v>
      </c>
      <c r="G457" s="43"/>
      <c r="H457" s="43"/>
      <c r="I457" s="230"/>
      <c r="J457" s="43"/>
      <c r="K457" s="43"/>
      <c r="L457" s="47"/>
      <c r="M457" s="231"/>
      <c r="N457" s="23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192</v>
      </c>
      <c r="AU457" s="20" t="s">
        <v>82</v>
      </c>
    </row>
    <row r="458" s="2" customFormat="1" ht="16.5" customHeight="1">
      <c r="A458" s="41"/>
      <c r="B458" s="42"/>
      <c r="C458" s="215" t="s">
        <v>833</v>
      </c>
      <c r="D458" s="215" t="s">
        <v>183</v>
      </c>
      <c r="E458" s="216" t="s">
        <v>782</v>
      </c>
      <c r="F458" s="217" t="s">
        <v>783</v>
      </c>
      <c r="G458" s="218" t="s">
        <v>385</v>
      </c>
      <c r="H458" s="219">
        <v>31</v>
      </c>
      <c r="I458" s="220"/>
      <c r="J458" s="221">
        <f>ROUND(I458*H458,2)</f>
        <v>0</v>
      </c>
      <c r="K458" s="217" t="s">
        <v>187</v>
      </c>
      <c r="L458" s="47"/>
      <c r="M458" s="222" t="s">
        <v>19</v>
      </c>
      <c r="N458" s="223" t="s">
        <v>44</v>
      </c>
      <c r="O458" s="87"/>
      <c r="P458" s="224">
        <f>O458*H458</f>
        <v>0</v>
      </c>
      <c r="Q458" s="224">
        <v>0.00021000000000000001</v>
      </c>
      <c r="R458" s="224">
        <f>Q458*H458</f>
        <v>0.0065100000000000002</v>
      </c>
      <c r="S458" s="224">
        <v>0</v>
      </c>
      <c r="T458" s="225">
        <f>S458*H458</f>
        <v>0</v>
      </c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R458" s="226" t="s">
        <v>284</v>
      </c>
      <c r="AT458" s="226" t="s">
        <v>183</v>
      </c>
      <c r="AU458" s="226" t="s">
        <v>82</v>
      </c>
      <c r="AY458" s="20" t="s">
        <v>180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20" t="s">
        <v>80</v>
      </c>
      <c r="BK458" s="227">
        <f>ROUND(I458*H458,2)</f>
        <v>0</v>
      </c>
      <c r="BL458" s="20" t="s">
        <v>284</v>
      </c>
      <c r="BM458" s="226" t="s">
        <v>3584</v>
      </c>
    </row>
    <row r="459" s="2" customFormat="1">
      <c r="A459" s="41"/>
      <c r="B459" s="42"/>
      <c r="C459" s="43"/>
      <c r="D459" s="228" t="s">
        <v>190</v>
      </c>
      <c r="E459" s="43"/>
      <c r="F459" s="229" t="s">
        <v>785</v>
      </c>
      <c r="G459" s="43"/>
      <c r="H459" s="43"/>
      <c r="I459" s="230"/>
      <c r="J459" s="43"/>
      <c r="K459" s="43"/>
      <c r="L459" s="47"/>
      <c r="M459" s="231"/>
      <c r="N459" s="232"/>
      <c r="O459" s="87"/>
      <c r="P459" s="87"/>
      <c r="Q459" s="87"/>
      <c r="R459" s="87"/>
      <c r="S459" s="87"/>
      <c r="T459" s="88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T459" s="20" t="s">
        <v>190</v>
      </c>
      <c r="AU459" s="20" t="s">
        <v>82</v>
      </c>
    </row>
    <row r="460" s="2" customFormat="1">
      <c r="A460" s="41"/>
      <c r="B460" s="42"/>
      <c r="C460" s="43"/>
      <c r="D460" s="233" t="s">
        <v>192</v>
      </c>
      <c r="E460" s="43"/>
      <c r="F460" s="234" t="s">
        <v>786</v>
      </c>
      <c r="G460" s="43"/>
      <c r="H460" s="43"/>
      <c r="I460" s="230"/>
      <c r="J460" s="43"/>
      <c r="K460" s="43"/>
      <c r="L460" s="47"/>
      <c r="M460" s="231"/>
      <c r="N460" s="23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192</v>
      </c>
      <c r="AU460" s="20" t="s">
        <v>82</v>
      </c>
    </row>
    <row r="461" s="13" customFormat="1">
      <c r="A461" s="13"/>
      <c r="B461" s="235"/>
      <c r="C461" s="236"/>
      <c r="D461" s="228" t="s">
        <v>216</v>
      </c>
      <c r="E461" s="237" t="s">
        <v>19</v>
      </c>
      <c r="F461" s="238" t="s">
        <v>3585</v>
      </c>
      <c r="G461" s="236"/>
      <c r="H461" s="239">
        <v>31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5" t="s">
        <v>216</v>
      </c>
      <c r="AU461" s="245" t="s">
        <v>82</v>
      </c>
      <c r="AV461" s="13" t="s">
        <v>82</v>
      </c>
      <c r="AW461" s="13" t="s">
        <v>35</v>
      </c>
      <c r="AX461" s="13" t="s">
        <v>80</v>
      </c>
      <c r="AY461" s="245" t="s">
        <v>180</v>
      </c>
    </row>
    <row r="462" s="2" customFormat="1" ht="16.5" customHeight="1">
      <c r="A462" s="41"/>
      <c r="B462" s="42"/>
      <c r="C462" s="215" t="s">
        <v>840</v>
      </c>
      <c r="D462" s="215" t="s">
        <v>183</v>
      </c>
      <c r="E462" s="216" t="s">
        <v>789</v>
      </c>
      <c r="F462" s="217" t="s">
        <v>790</v>
      </c>
      <c r="G462" s="218" t="s">
        <v>385</v>
      </c>
      <c r="H462" s="219">
        <v>7</v>
      </c>
      <c r="I462" s="220"/>
      <c r="J462" s="221">
        <f>ROUND(I462*H462,2)</f>
        <v>0</v>
      </c>
      <c r="K462" s="217" t="s">
        <v>187</v>
      </c>
      <c r="L462" s="47"/>
      <c r="M462" s="222" t="s">
        <v>19</v>
      </c>
      <c r="N462" s="223" t="s">
        <v>44</v>
      </c>
      <c r="O462" s="87"/>
      <c r="P462" s="224">
        <f>O462*H462</f>
        <v>0</v>
      </c>
      <c r="Q462" s="224">
        <v>0.00020000000000000001</v>
      </c>
      <c r="R462" s="224">
        <f>Q462*H462</f>
        <v>0.0014</v>
      </c>
      <c r="S462" s="224">
        <v>0</v>
      </c>
      <c r="T462" s="225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26" t="s">
        <v>284</v>
      </c>
      <c r="AT462" s="226" t="s">
        <v>183</v>
      </c>
      <c r="AU462" s="226" t="s">
        <v>82</v>
      </c>
      <c r="AY462" s="20" t="s">
        <v>180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20" t="s">
        <v>80</v>
      </c>
      <c r="BK462" s="227">
        <f>ROUND(I462*H462,2)</f>
        <v>0</v>
      </c>
      <c r="BL462" s="20" t="s">
        <v>284</v>
      </c>
      <c r="BM462" s="226" t="s">
        <v>3586</v>
      </c>
    </row>
    <row r="463" s="2" customFormat="1">
      <c r="A463" s="41"/>
      <c r="B463" s="42"/>
      <c r="C463" s="43"/>
      <c r="D463" s="228" t="s">
        <v>190</v>
      </c>
      <c r="E463" s="43"/>
      <c r="F463" s="229" t="s">
        <v>792</v>
      </c>
      <c r="G463" s="43"/>
      <c r="H463" s="43"/>
      <c r="I463" s="230"/>
      <c r="J463" s="43"/>
      <c r="K463" s="43"/>
      <c r="L463" s="47"/>
      <c r="M463" s="231"/>
      <c r="N463" s="232"/>
      <c r="O463" s="87"/>
      <c r="P463" s="87"/>
      <c r="Q463" s="87"/>
      <c r="R463" s="87"/>
      <c r="S463" s="87"/>
      <c r="T463" s="88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20" t="s">
        <v>190</v>
      </c>
      <c r="AU463" s="20" t="s">
        <v>82</v>
      </c>
    </row>
    <row r="464" s="2" customFormat="1">
      <c r="A464" s="41"/>
      <c r="B464" s="42"/>
      <c r="C464" s="43"/>
      <c r="D464" s="233" t="s">
        <v>192</v>
      </c>
      <c r="E464" s="43"/>
      <c r="F464" s="234" t="s">
        <v>793</v>
      </c>
      <c r="G464" s="43"/>
      <c r="H464" s="43"/>
      <c r="I464" s="230"/>
      <c r="J464" s="43"/>
      <c r="K464" s="43"/>
      <c r="L464" s="47"/>
      <c r="M464" s="231"/>
      <c r="N464" s="232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20" t="s">
        <v>192</v>
      </c>
      <c r="AU464" s="20" t="s">
        <v>82</v>
      </c>
    </row>
    <row r="465" s="13" customFormat="1">
      <c r="A465" s="13"/>
      <c r="B465" s="235"/>
      <c r="C465" s="236"/>
      <c r="D465" s="228" t="s">
        <v>216</v>
      </c>
      <c r="E465" s="237" t="s">
        <v>19</v>
      </c>
      <c r="F465" s="238" t="s">
        <v>3587</v>
      </c>
      <c r="G465" s="236"/>
      <c r="H465" s="239">
        <v>7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5" t="s">
        <v>216</v>
      </c>
      <c r="AU465" s="245" t="s">
        <v>82</v>
      </c>
      <c r="AV465" s="13" t="s">
        <v>82</v>
      </c>
      <c r="AW465" s="13" t="s">
        <v>35</v>
      </c>
      <c r="AX465" s="13" t="s">
        <v>80</v>
      </c>
      <c r="AY465" s="245" t="s">
        <v>180</v>
      </c>
    </row>
    <row r="466" s="2" customFormat="1" ht="16.5" customHeight="1">
      <c r="A466" s="41"/>
      <c r="B466" s="42"/>
      <c r="C466" s="215" t="s">
        <v>845</v>
      </c>
      <c r="D466" s="215" t="s">
        <v>183</v>
      </c>
      <c r="E466" s="216" t="s">
        <v>796</v>
      </c>
      <c r="F466" s="217" t="s">
        <v>797</v>
      </c>
      <c r="G466" s="218" t="s">
        <v>483</v>
      </c>
      <c r="H466" s="219">
        <v>36.789999999999999</v>
      </c>
      <c r="I466" s="220"/>
      <c r="J466" s="221">
        <f>ROUND(I466*H466,2)</f>
        <v>0</v>
      </c>
      <c r="K466" s="217" t="s">
        <v>187</v>
      </c>
      <c r="L466" s="47"/>
      <c r="M466" s="222" t="s">
        <v>19</v>
      </c>
      <c r="N466" s="223" t="s">
        <v>44</v>
      </c>
      <c r="O466" s="87"/>
      <c r="P466" s="224">
        <f>O466*H466</f>
        <v>0</v>
      </c>
      <c r="Q466" s="224">
        <v>0.00032200000000000002</v>
      </c>
      <c r="R466" s="224">
        <f>Q466*H466</f>
        <v>0.01184638</v>
      </c>
      <c r="S466" s="224">
        <v>0</v>
      </c>
      <c r="T466" s="225">
        <f>S466*H466</f>
        <v>0</v>
      </c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R466" s="226" t="s">
        <v>284</v>
      </c>
      <c r="AT466" s="226" t="s">
        <v>183</v>
      </c>
      <c r="AU466" s="226" t="s">
        <v>82</v>
      </c>
      <c r="AY466" s="20" t="s">
        <v>180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20" t="s">
        <v>80</v>
      </c>
      <c r="BK466" s="227">
        <f>ROUND(I466*H466,2)</f>
        <v>0</v>
      </c>
      <c r="BL466" s="20" t="s">
        <v>284</v>
      </c>
      <c r="BM466" s="226" t="s">
        <v>3588</v>
      </c>
    </row>
    <row r="467" s="2" customFormat="1">
      <c r="A467" s="41"/>
      <c r="B467" s="42"/>
      <c r="C467" s="43"/>
      <c r="D467" s="228" t="s">
        <v>190</v>
      </c>
      <c r="E467" s="43"/>
      <c r="F467" s="229" t="s">
        <v>799</v>
      </c>
      <c r="G467" s="43"/>
      <c r="H467" s="43"/>
      <c r="I467" s="230"/>
      <c r="J467" s="43"/>
      <c r="K467" s="43"/>
      <c r="L467" s="47"/>
      <c r="M467" s="231"/>
      <c r="N467" s="232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20" t="s">
        <v>190</v>
      </c>
      <c r="AU467" s="20" t="s">
        <v>82</v>
      </c>
    </row>
    <row r="468" s="2" customFormat="1">
      <c r="A468" s="41"/>
      <c r="B468" s="42"/>
      <c r="C468" s="43"/>
      <c r="D468" s="233" t="s">
        <v>192</v>
      </c>
      <c r="E468" s="43"/>
      <c r="F468" s="234" t="s">
        <v>800</v>
      </c>
      <c r="G468" s="43"/>
      <c r="H468" s="43"/>
      <c r="I468" s="230"/>
      <c r="J468" s="43"/>
      <c r="K468" s="43"/>
      <c r="L468" s="47"/>
      <c r="M468" s="231"/>
      <c r="N468" s="23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192</v>
      </c>
      <c r="AU468" s="20" t="s">
        <v>82</v>
      </c>
    </row>
    <row r="469" s="13" customFormat="1">
      <c r="A469" s="13"/>
      <c r="B469" s="235"/>
      <c r="C469" s="236"/>
      <c r="D469" s="228" t="s">
        <v>216</v>
      </c>
      <c r="E469" s="237" t="s">
        <v>19</v>
      </c>
      <c r="F469" s="238" t="s">
        <v>3589</v>
      </c>
      <c r="G469" s="236"/>
      <c r="H469" s="239">
        <v>36.789999999999999</v>
      </c>
      <c r="I469" s="240"/>
      <c r="J469" s="236"/>
      <c r="K469" s="236"/>
      <c r="L469" s="241"/>
      <c r="M469" s="242"/>
      <c r="N469" s="243"/>
      <c r="O469" s="243"/>
      <c r="P469" s="243"/>
      <c r="Q469" s="243"/>
      <c r="R469" s="243"/>
      <c r="S469" s="243"/>
      <c r="T469" s="24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5" t="s">
        <v>216</v>
      </c>
      <c r="AU469" s="245" t="s">
        <v>82</v>
      </c>
      <c r="AV469" s="13" t="s">
        <v>82</v>
      </c>
      <c r="AW469" s="13" t="s">
        <v>35</v>
      </c>
      <c r="AX469" s="13" t="s">
        <v>80</v>
      </c>
      <c r="AY469" s="245" t="s">
        <v>180</v>
      </c>
    </row>
    <row r="470" s="2" customFormat="1" ht="24.15" customHeight="1">
      <c r="A470" s="41"/>
      <c r="B470" s="42"/>
      <c r="C470" s="215" t="s">
        <v>851</v>
      </c>
      <c r="D470" s="215" t="s">
        <v>183</v>
      </c>
      <c r="E470" s="216" t="s">
        <v>802</v>
      </c>
      <c r="F470" s="217" t="s">
        <v>803</v>
      </c>
      <c r="G470" s="218" t="s">
        <v>186</v>
      </c>
      <c r="H470" s="219">
        <v>13.75</v>
      </c>
      <c r="I470" s="220"/>
      <c r="J470" s="221">
        <f>ROUND(I470*H470,2)</f>
        <v>0</v>
      </c>
      <c r="K470" s="217" t="s">
        <v>187</v>
      </c>
      <c r="L470" s="47"/>
      <c r="M470" s="222" t="s">
        <v>19</v>
      </c>
      <c r="N470" s="223" t="s">
        <v>44</v>
      </c>
      <c r="O470" s="87"/>
      <c r="P470" s="224">
        <f>O470*H470</f>
        <v>0</v>
      </c>
      <c r="Q470" s="224">
        <v>4.5000000000000003E-05</v>
      </c>
      <c r="R470" s="224">
        <f>Q470*H470</f>
        <v>0.00061875000000000005</v>
      </c>
      <c r="S470" s="224">
        <v>0</v>
      </c>
      <c r="T470" s="225">
        <f>S470*H470</f>
        <v>0</v>
      </c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R470" s="226" t="s">
        <v>284</v>
      </c>
      <c r="AT470" s="226" t="s">
        <v>183</v>
      </c>
      <c r="AU470" s="226" t="s">
        <v>82</v>
      </c>
      <c r="AY470" s="20" t="s">
        <v>180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20" t="s">
        <v>80</v>
      </c>
      <c r="BK470" s="227">
        <f>ROUND(I470*H470,2)</f>
        <v>0</v>
      </c>
      <c r="BL470" s="20" t="s">
        <v>284</v>
      </c>
      <c r="BM470" s="226" t="s">
        <v>3590</v>
      </c>
    </row>
    <row r="471" s="2" customFormat="1">
      <c r="A471" s="41"/>
      <c r="B471" s="42"/>
      <c r="C471" s="43"/>
      <c r="D471" s="228" t="s">
        <v>190</v>
      </c>
      <c r="E471" s="43"/>
      <c r="F471" s="229" t="s">
        <v>805</v>
      </c>
      <c r="G471" s="43"/>
      <c r="H471" s="43"/>
      <c r="I471" s="230"/>
      <c r="J471" s="43"/>
      <c r="K471" s="43"/>
      <c r="L471" s="47"/>
      <c r="M471" s="231"/>
      <c r="N471" s="23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190</v>
      </c>
      <c r="AU471" s="20" t="s">
        <v>82</v>
      </c>
    </row>
    <row r="472" s="2" customFormat="1">
      <c r="A472" s="41"/>
      <c r="B472" s="42"/>
      <c r="C472" s="43"/>
      <c r="D472" s="233" t="s">
        <v>192</v>
      </c>
      <c r="E472" s="43"/>
      <c r="F472" s="234" t="s">
        <v>806</v>
      </c>
      <c r="G472" s="43"/>
      <c r="H472" s="43"/>
      <c r="I472" s="230"/>
      <c r="J472" s="43"/>
      <c r="K472" s="43"/>
      <c r="L472" s="47"/>
      <c r="M472" s="231"/>
      <c r="N472" s="232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192</v>
      </c>
      <c r="AU472" s="20" t="s">
        <v>82</v>
      </c>
    </row>
    <row r="473" s="2" customFormat="1" ht="33" customHeight="1">
      <c r="A473" s="41"/>
      <c r="B473" s="42"/>
      <c r="C473" s="215" t="s">
        <v>857</v>
      </c>
      <c r="D473" s="215" t="s">
        <v>183</v>
      </c>
      <c r="E473" s="216" t="s">
        <v>1454</v>
      </c>
      <c r="F473" s="217" t="s">
        <v>1455</v>
      </c>
      <c r="G473" s="218" t="s">
        <v>305</v>
      </c>
      <c r="H473" s="219">
        <v>0.624</v>
      </c>
      <c r="I473" s="220"/>
      <c r="J473" s="221">
        <f>ROUND(I473*H473,2)</f>
        <v>0</v>
      </c>
      <c r="K473" s="217" t="s">
        <v>187</v>
      </c>
      <c r="L473" s="47"/>
      <c r="M473" s="222" t="s">
        <v>19</v>
      </c>
      <c r="N473" s="223" t="s">
        <v>44</v>
      </c>
      <c r="O473" s="87"/>
      <c r="P473" s="224">
        <f>O473*H473</f>
        <v>0</v>
      </c>
      <c r="Q473" s="224">
        <v>0</v>
      </c>
      <c r="R473" s="224">
        <f>Q473*H473</f>
        <v>0</v>
      </c>
      <c r="S473" s="224">
        <v>0</v>
      </c>
      <c r="T473" s="225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26" t="s">
        <v>284</v>
      </c>
      <c r="AT473" s="226" t="s">
        <v>183</v>
      </c>
      <c r="AU473" s="226" t="s">
        <v>82</v>
      </c>
      <c r="AY473" s="20" t="s">
        <v>180</v>
      </c>
      <c r="BE473" s="227">
        <f>IF(N473="základní",J473,0)</f>
        <v>0</v>
      </c>
      <c r="BF473" s="227">
        <f>IF(N473="snížená",J473,0)</f>
        <v>0</v>
      </c>
      <c r="BG473" s="227">
        <f>IF(N473="zákl. přenesená",J473,0)</f>
        <v>0</v>
      </c>
      <c r="BH473" s="227">
        <f>IF(N473="sníž. přenesená",J473,0)</f>
        <v>0</v>
      </c>
      <c r="BI473" s="227">
        <f>IF(N473="nulová",J473,0)</f>
        <v>0</v>
      </c>
      <c r="BJ473" s="20" t="s">
        <v>80</v>
      </c>
      <c r="BK473" s="227">
        <f>ROUND(I473*H473,2)</f>
        <v>0</v>
      </c>
      <c r="BL473" s="20" t="s">
        <v>284</v>
      </c>
      <c r="BM473" s="226" t="s">
        <v>3591</v>
      </c>
    </row>
    <row r="474" s="2" customFormat="1">
      <c r="A474" s="41"/>
      <c r="B474" s="42"/>
      <c r="C474" s="43"/>
      <c r="D474" s="228" t="s">
        <v>190</v>
      </c>
      <c r="E474" s="43"/>
      <c r="F474" s="229" t="s">
        <v>1457</v>
      </c>
      <c r="G474" s="43"/>
      <c r="H474" s="43"/>
      <c r="I474" s="230"/>
      <c r="J474" s="43"/>
      <c r="K474" s="43"/>
      <c r="L474" s="47"/>
      <c r="M474" s="231"/>
      <c r="N474" s="23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190</v>
      </c>
      <c r="AU474" s="20" t="s">
        <v>82</v>
      </c>
    </row>
    <row r="475" s="2" customFormat="1">
      <c r="A475" s="41"/>
      <c r="B475" s="42"/>
      <c r="C475" s="43"/>
      <c r="D475" s="233" t="s">
        <v>192</v>
      </c>
      <c r="E475" s="43"/>
      <c r="F475" s="234" t="s">
        <v>1458</v>
      </c>
      <c r="G475" s="43"/>
      <c r="H475" s="43"/>
      <c r="I475" s="230"/>
      <c r="J475" s="43"/>
      <c r="K475" s="43"/>
      <c r="L475" s="47"/>
      <c r="M475" s="231"/>
      <c r="N475" s="232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192</v>
      </c>
      <c r="AU475" s="20" t="s">
        <v>82</v>
      </c>
    </row>
    <row r="476" s="12" customFormat="1" ht="22.8" customHeight="1">
      <c r="A476" s="12"/>
      <c r="B476" s="199"/>
      <c r="C476" s="200"/>
      <c r="D476" s="201" t="s">
        <v>72</v>
      </c>
      <c r="E476" s="213" t="s">
        <v>813</v>
      </c>
      <c r="F476" s="213" t="s">
        <v>814</v>
      </c>
      <c r="G476" s="200"/>
      <c r="H476" s="200"/>
      <c r="I476" s="203"/>
      <c r="J476" s="214">
        <f>BK476</f>
        <v>0</v>
      </c>
      <c r="K476" s="200"/>
      <c r="L476" s="205"/>
      <c r="M476" s="206"/>
      <c r="N476" s="207"/>
      <c r="O476" s="207"/>
      <c r="P476" s="208">
        <f>SUM(P477:P522)</f>
        <v>0</v>
      </c>
      <c r="Q476" s="207"/>
      <c r="R476" s="208">
        <f>SUM(R477:R522)</f>
        <v>1.2849542199999999</v>
      </c>
      <c r="S476" s="207"/>
      <c r="T476" s="209">
        <f>SUM(T477:T522)</f>
        <v>0</v>
      </c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R476" s="210" t="s">
        <v>82</v>
      </c>
      <c r="AT476" s="211" t="s">
        <v>72</v>
      </c>
      <c r="AU476" s="211" t="s">
        <v>80</v>
      </c>
      <c r="AY476" s="210" t="s">
        <v>180</v>
      </c>
      <c r="BK476" s="212">
        <f>SUM(BK477:BK522)</f>
        <v>0</v>
      </c>
    </row>
    <row r="477" s="2" customFormat="1" ht="16.5" customHeight="1">
      <c r="A477" s="41"/>
      <c r="B477" s="42"/>
      <c r="C477" s="215" t="s">
        <v>864</v>
      </c>
      <c r="D477" s="215" t="s">
        <v>183</v>
      </c>
      <c r="E477" s="216" t="s">
        <v>816</v>
      </c>
      <c r="F477" s="217" t="s">
        <v>817</v>
      </c>
      <c r="G477" s="218" t="s">
        <v>186</v>
      </c>
      <c r="H477" s="219">
        <v>62.380000000000003</v>
      </c>
      <c r="I477" s="220"/>
      <c r="J477" s="221">
        <f>ROUND(I477*H477,2)</f>
        <v>0</v>
      </c>
      <c r="K477" s="217" t="s">
        <v>187</v>
      </c>
      <c r="L477" s="47"/>
      <c r="M477" s="222" t="s">
        <v>19</v>
      </c>
      <c r="N477" s="223" t="s">
        <v>44</v>
      </c>
      <c r="O477" s="87"/>
      <c r="P477" s="224">
        <f>O477*H477</f>
        <v>0</v>
      </c>
      <c r="Q477" s="224">
        <v>0</v>
      </c>
      <c r="R477" s="224">
        <f>Q477*H477</f>
        <v>0</v>
      </c>
      <c r="S477" s="224">
        <v>0</v>
      </c>
      <c r="T477" s="225">
        <f>S477*H477</f>
        <v>0</v>
      </c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R477" s="226" t="s">
        <v>284</v>
      </c>
      <c r="AT477" s="226" t="s">
        <v>183</v>
      </c>
      <c r="AU477" s="226" t="s">
        <v>82</v>
      </c>
      <c r="AY477" s="20" t="s">
        <v>180</v>
      </c>
      <c r="BE477" s="227">
        <f>IF(N477="základní",J477,0)</f>
        <v>0</v>
      </c>
      <c r="BF477" s="227">
        <f>IF(N477="snížená",J477,0)</f>
        <v>0</v>
      </c>
      <c r="BG477" s="227">
        <f>IF(N477="zákl. přenesená",J477,0)</f>
        <v>0</v>
      </c>
      <c r="BH477" s="227">
        <f>IF(N477="sníž. přenesená",J477,0)</f>
        <v>0</v>
      </c>
      <c r="BI477" s="227">
        <f>IF(N477="nulová",J477,0)</f>
        <v>0</v>
      </c>
      <c r="BJ477" s="20" t="s">
        <v>80</v>
      </c>
      <c r="BK477" s="227">
        <f>ROUND(I477*H477,2)</f>
        <v>0</v>
      </c>
      <c r="BL477" s="20" t="s">
        <v>284</v>
      </c>
      <c r="BM477" s="226" t="s">
        <v>3592</v>
      </c>
    </row>
    <row r="478" s="2" customFormat="1">
      <c r="A478" s="41"/>
      <c r="B478" s="42"/>
      <c r="C478" s="43"/>
      <c r="D478" s="228" t="s">
        <v>190</v>
      </c>
      <c r="E478" s="43"/>
      <c r="F478" s="229" t="s">
        <v>819</v>
      </c>
      <c r="G478" s="43"/>
      <c r="H478" s="43"/>
      <c r="I478" s="230"/>
      <c r="J478" s="43"/>
      <c r="K478" s="43"/>
      <c r="L478" s="47"/>
      <c r="M478" s="231"/>
      <c r="N478" s="232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190</v>
      </c>
      <c r="AU478" s="20" t="s">
        <v>82</v>
      </c>
    </row>
    <row r="479" s="2" customFormat="1">
      <c r="A479" s="41"/>
      <c r="B479" s="42"/>
      <c r="C479" s="43"/>
      <c r="D479" s="233" t="s">
        <v>192</v>
      </c>
      <c r="E479" s="43"/>
      <c r="F479" s="234" t="s">
        <v>820</v>
      </c>
      <c r="G479" s="43"/>
      <c r="H479" s="43"/>
      <c r="I479" s="230"/>
      <c r="J479" s="43"/>
      <c r="K479" s="43"/>
      <c r="L479" s="47"/>
      <c r="M479" s="231"/>
      <c r="N479" s="232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192</v>
      </c>
      <c r="AU479" s="20" t="s">
        <v>82</v>
      </c>
    </row>
    <row r="480" s="2" customFormat="1" ht="16.5" customHeight="1">
      <c r="A480" s="41"/>
      <c r="B480" s="42"/>
      <c r="C480" s="215" t="s">
        <v>871</v>
      </c>
      <c r="D480" s="215" t="s">
        <v>183</v>
      </c>
      <c r="E480" s="216" t="s">
        <v>822</v>
      </c>
      <c r="F480" s="217" t="s">
        <v>823</v>
      </c>
      <c r="G480" s="218" t="s">
        <v>186</v>
      </c>
      <c r="H480" s="219">
        <v>62.380000000000003</v>
      </c>
      <c r="I480" s="220"/>
      <c r="J480" s="221">
        <f>ROUND(I480*H480,2)</f>
        <v>0</v>
      </c>
      <c r="K480" s="217" t="s">
        <v>187</v>
      </c>
      <c r="L480" s="47"/>
      <c r="M480" s="222" t="s">
        <v>19</v>
      </c>
      <c r="N480" s="223" t="s">
        <v>44</v>
      </c>
      <c r="O480" s="87"/>
      <c r="P480" s="224">
        <f>O480*H480</f>
        <v>0</v>
      </c>
      <c r="Q480" s="224">
        <v>0.00029999999999999997</v>
      </c>
      <c r="R480" s="224">
        <f>Q480*H480</f>
        <v>0.018713999999999998</v>
      </c>
      <c r="S480" s="224">
        <v>0</v>
      </c>
      <c r="T480" s="225">
        <f>S480*H480</f>
        <v>0</v>
      </c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R480" s="226" t="s">
        <v>284</v>
      </c>
      <c r="AT480" s="226" t="s">
        <v>183</v>
      </c>
      <c r="AU480" s="226" t="s">
        <v>82</v>
      </c>
      <c r="AY480" s="20" t="s">
        <v>180</v>
      </c>
      <c r="BE480" s="227">
        <f>IF(N480="základní",J480,0)</f>
        <v>0</v>
      </c>
      <c r="BF480" s="227">
        <f>IF(N480="snížená",J480,0)</f>
        <v>0</v>
      </c>
      <c r="BG480" s="227">
        <f>IF(N480="zákl. přenesená",J480,0)</f>
        <v>0</v>
      </c>
      <c r="BH480" s="227">
        <f>IF(N480="sníž. přenesená",J480,0)</f>
        <v>0</v>
      </c>
      <c r="BI480" s="227">
        <f>IF(N480="nulová",J480,0)</f>
        <v>0</v>
      </c>
      <c r="BJ480" s="20" t="s">
        <v>80</v>
      </c>
      <c r="BK480" s="227">
        <f>ROUND(I480*H480,2)</f>
        <v>0</v>
      </c>
      <c r="BL480" s="20" t="s">
        <v>284</v>
      </c>
      <c r="BM480" s="226" t="s">
        <v>3593</v>
      </c>
    </row>
    <row r="481" s="2" customFormat="1">
      <c r="A481" s="41"/>
      <c r="B481" s="42"/>
      <c r="C481" s="43"/>
      <c r="D481" s="228" t="s">
        <v>190</v>
      </c>
      <c r="E481" s="43"/>
      <c r="F481" s="229" t="s">
        <v>825</v>
      </c>
      <c r="G481" s="43"/>
      <c r="H481" s="43"/>
      <c r="I481" s="230"/>
      <c r="J481" s="43"/>
      <c r="K481" s="43"/>
      <c r="L481" s="47"/>
      <c r="M481" s="231"/>
      <c r="N481" s="232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190</v>
      </c>
      <c r="AU481" s="20" t="s">
        <v>82</v>
      </c>
    </row>
    <row r="482" s="2" customFormat="1">
      <c r="A482" s="41"/>
      <c r="B482" s="42"/>
      <c r="C482" s="43"/>
      <c r="D482" s="233" t="s">
        <v>192</v>
      </c>
      <c r="E482" s="43"/>
      <c r="F482" s="234" t="s">
        <v>826</v>
      </c>
      <c r="G482" s="43"/>
      <c r="H482" s="43"/>
      <c r="I482" s="230"/>
      <c r="J482" s="43"/>
      <c r="K482" s="43"/>
      <c r="L482" s="47"/>
      <c r="M482" s="231"/>
      <c r="N482" s="232"/>
      <c r="O482" s="87"/>
      <c r="P482" s="87"/>
      <c r="Q482" s="87"/>
      <c r="R482" s="87"/>
      <c r="S482" s="87"/>
      <c r="T482" s="88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20" t="s">
        <v>192</v>
      </c>
      <c r="AU482" s="20" t="s">
        <v>82</v>
      </c>
    </row>
    <row r="483" s="2" customFormat="1" ht="24.15" customHeight="1">
      <c r="A483" s="41"/>
      <c r="B483" s="42"/>
      <c r="C483" s="215" t="s">
        <v>877</v>
      </c>
      <c r="D483" s="215" t="s">
        <v>183</v>
      </c>
      <c r="E483" s="216" t="s">
        <v>828</v>
      </c>
      <c r="F483" s="217" t="s">
        <v>829</v>
      </c>
      <c r="G483" s="218" t="s">
        <v>186</v>
      </c>
      <c r="H483" s="219">
        <v>62.380000000000003</v>
      </c>
      <c r="I483" s="220"/>
      <c r="J483" s="221">
        <f>ROUND(I483*H483,2)</f>
        <v>0</v>
      </c>
      <c r="K483" s="217" t="s">
        <v>187</v>
      </c>
      <c r="L483" s="47"/>
      <c r="M483" s="222" t="s">
        <v>19</v>
      </c>
      <c r="N483" s="223" t="s">
        <v>44</v>
      </c>
      <c r="O483" s="87"/>
      <c r="P483" s="224">
        <f>O483*H483</f>
        <v>0</v>
      </c>
      <c r="Q483" s="224">
        <v>0.0015</v>
      </c>
      <c r="R483" s="224">
        <f>Q483*H483</f>
        <v>0.09357</v>
      </c>
      <c r="S483" s="224">
        <v>0</v>
      </c>
      <c r="T483" s="225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26" t="s">
        <v>284</v>
      </c>
      <c r="AT483" s="226" t="s">
        <v>183</v>
      </c>
      <c r="AU483" s="226" t="s">
        <v>82</v>
      </c>
      <c r="AY483" s="20" t="s">
        <v>180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20" t="s">
        <v>80</v>
      </c>
      <c r="BK483" s="227">
        <f>ROUND(I483*H483,2)</f>
        <v>0</v>
      </c>
      <c r="BL483" s="20" t="s">
        <v>284</v>
      </c>
      <c r="BM483" s="226" t="s">
        <v>3594</v>
      </c>
    </row>
    <row r="484" s="2" customFormat="1">
      <c r="A484" s="41"/>
      <c r="B484" s="42"/>
      <c r="C484" s="43"/>
      <c r="D484" s="228" t="s">
        <v>190</v>
      </c>
      <c r="E484" s="43"/>
      <c r="F484" s="229" t="s">
        <v>831</v>
      </c>
      <c r="G484" s="43"/>
      <c r="H484" s="43"/>
      <c r="I484" s="230"/>
      <c r="J484" s="43"/>
      <c r="K484" s="43"/>
      <c r="L484" s="47"/>
      <c r="M484" s="231"/>
      <c r="N484" s="23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190</v>
      </c>
      <c r="AU484" s="20" t="s">
        <v>82</v>
      </c>
    </row>
    <row r="485" s="2" customFormat="1">
      <c r="A485" s="41"/>
      <c r="B485" s="42"/>
      <c r="C485" s="43"/>
      <c r="D485" s="233" t="s">
        <v>192</v>
      </c>
      <c r="E485" s="43"/>
      <c r="F485" s="234" t="s">
        <v>832</v>
      </c>
      <c r="G485" s="43"/>
      <c r="H485" s="43"/>
      <c r="I485" s="230"/>
      <c r="J485" s="43"/>
      <c r="K485" s="43"/>
      <c r="L485" s="47"/>
      <c r="M485" s="231"/>
      <c r="N485" s="23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192</v>
      </c>
      <c r="AU485" s="20" t="s">
        <v>82</v>
      </c>
    </row>
    <row r="486" s="2" customFormat="1" ht="33" customHeight="1">
      <c r="A486" s="41"/>
      <c r="B486" s="42"/>
      <c r="C486" s="215" t="s">
        <v>883</v>
      </c>
      <c r="D486" s="215" t="s">
        <v>183</v>
      </c>
      <c r="E486" s="216" t="s">
        <v>846</v>
      </c>
      <c r="F486" s="217" t="s">
        <v>847</v>
      </c>
      <c r="G486" s="218" t="s">
        <v>186</v>
      </c>
      <c r="H486" s="219">
        <v>62.380000000000003</v>
      </c>
      <c r="I486" s="220"/>
      <c r="J486" s="221">
        <f>ROUND(I486*H486,2)</f>
        <v>0</v>
      </c>
      <c r="K486" s="217" t="s">
        <v>187</v>
      </c>
      <c r="L486" s="47"/>
      <c r="M486" s="222" t="s">
        <v>19</v>
      </c>
      <c r="N486" s="223" t="s">
        <v>44</v>
      </c>
      <c r="O486" s="87"/>
      <c r="P486" s="224">
        <f>O486*H486</f>
        <v>0</v>
      </c>
      <c r="Q486" s="224">
        <v>0</v>
      </c>
      <c r="R486" s="224">
        <f>Q486*H486</f>
        <v>0</v>
      </c>
      <c r="S486" s="224">
        <v>0</v>
      </c>
      <c r="T486" s="225">
        <f>S486*H486</f>
        <v>0</v>
      </c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R486" s="226" t="s">
        <v>284</v>
      </c>
      <c r="AT486" s="226" t="s">
        <v>183</v>
      </c>
      <c r="AU486" s="226" t="s">
        <v>82</v>
      </c>
      <c r="AY486" s="20" t="s">
        <v>180</v>
      </c>
      <c r="BE486" s="227">
        <f>IF(N486="základní",J486,0)</f>
        <v>0</v>
      </c>
      <c r="BF486" s="227">
        <f>IF(N486="snížená",J486,0)</f>
        <v>0</v>
      </c>
      <c r="BG486" s="227">
        <f>IF(N486="zákl. přenesená",J486,0)</f>
        <v>0</v>
      </c>
      <c r="BH486" s="227">
        <f>IF(N486="sníž. přenesená",J486,0)</f>
        <v>0</v>
      </c>
      <c r="BI486" s="227">
        <f>IF(N486="nulová",J486,0)</f>
        <v>0</v>
      </c>
      <c r="BJ486" s="20" t="s">
        <v>80</v>
      </c>
      <c r="BK486" s="227">
        <f>ROUND(I486*H486,2)</f>
        <v>0</v>
      </c>
      <c r="BL486" s="20" t="s">
        <v>284</v>
      </c>
      <c r="BM486" s="226" t="s">
        <v>3595</v>
      </c>
    </row>
    <row r="487" s="2" customFormat="1">
      <c r="A487" s="41"/>
      <c r="B487" s="42"/>
      <c r="C487" s="43"/>
      <c r="D487" s="228" t="s">
        <v>190</v>
      </c>
      <c r="E487" s="43"/>
      <c r="F487" s="229" t="s">
        <v>849</v>
      </c>
      <c r="G487" s="43"/>
      <c r="H487" s="43"/>
      <c r="I487" s="230"/>
      <c r="J487" s="43"/>
      <c r="K487" s="43"/>
      <c r="L487" s="47"/>
      <c r="M487" s="231"/>
      <c r="N487" s="232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190</v>
      </c>
      <c r="AU487" s="20" t="s">
        <v>82</v>
      </c>
    </row>
    <row r="488" s="2" customFormat="1">
      <c r="A488" s="41"/>
      <c r="B488" s="42"/>
      <c r="C488" s="43"/>
      <c r="D488" s="233" t="s">
        <v>192</v>
      </c>
      <c r="E488" s="43"/>
      <c r="F488" s="234" t="s">
        <v>850</v>
      </c>
      <c r="G488" s="43"/>
      <c r="H488" s="43"/>
      <c r="I488" s="230"/>
      <c r="J488" s="43"/>
      <c r="K488" s="43"/>
      <c r="L488" s="47"/>
      <c r="M488" s="231"/>
      <c r="N488" s="232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192</v>
      </c>
      <c r="AU488" s="20" t="s">
        <v>82</v>
      </c>
    </row>
    <row r="489" s="2" customFormat="1" ht="33" customHeight="1">
      <c r="A489" s="41"/>
      <c r="B489" s="42"/>
      <c r="C489" s="215" t="s">
        <v>891</v>
      </c>
      <c r="D489" s="215" t="s">
        <v>183</v>
      </c>
      <c r="E489" s="216" t="s">
        <v>852</v>
      </c>
      <c r="F489" s="217" t="s">
        <v>853</v>
      </c>
      <c r="G489" s="218" t="s">
        <v>186</v>
      </c>
      <c r="H489" s="219">
        <v>62.380000000000003</v>
      </c>
      <c r="I489" s="220"/>
      <c r="J489" s="221">
        <f>ROUND(I489*H489,2)</f>
        <v>0</v>
      </c>
      <c r="K489" s="217" t="s">
        <v>187</v>
      </c>
      <c r="L489" s="47"/>
      <c r="M489" s="222" t="s">
        <v>19</v>
      </c>
      <c r="N489" s="223" t="s">
        <v>44</v>
      </c>
      <c r="O489" s="87"/>
      <c r="P489" s="224">
        <f>O489*H489</f>
        <v>0</v>
      </c>
      <c r="Q489" s="224">
        <v>0</v>
      </c>
      <c r="R489" s="224">
        <f>Q489*H489</f>
        <v>0</v>
      </c>
      <c r="S489" s="224">
        <v>0</v>
      </c>
      <c r="T489" s="225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26" t="s">
        <v>284</v>
      </c>
      <c r="AT489" s="226" t="s">
        <v>183</v>
      </c>
      <c r="AU489" s="226" t="s">
        <v>82</v>
      </c>
      <c r="AY489" s="20" t="s">
        <v>180</v>
      </c>
      <c r="BE489" s="227">
        <f>IF(N489="základní",J489,0)</f>
        <v>0</v>
      </c>
      <c r="BF489" s="227">
        <f>IF(N489="snížená",J489,0)</f>
        <v>0</v>
      </c>
      <c r="BG489" s="227">
        <f>IF(N489="zákl. přenesená",J489,0)</f>
        <v>0</v>
      </c>
      <c r="BH489" s="227">
        <f>IF(N489="sníž. přenesená",J489,0)</f>
        <v>0</v>
      </c>
      <c r="BI489" s="227">
        <f>IF(N489="nulová",J489,0)</f>
        <v>0</v>
      </c>
      <c r="BJ489" s="20" t="s">
        <v>80</v>
      </c>
      <c r="BK489" s="227">
        <f>ROUND(I489*H489,2)</f>
        <v>0</v>
      </c>
      <c r="BL489" s="20" t="s">
        <v>284</v>
      </c>
      <c r="BM489" s="226" t="s">
        <v>3596</v>
      </c>
    </row>
    <row r="490" s="2" customFormat="1">
      <c r="A490" s="41"/>
      <c r="B490" s="42"/>
      <c r="C490" s="43"/>
      <c r="D490" s="228" t="s">
        <v>190</v>
      </c>
      <c r="E490" s="43"/>
      <c r="F490" s="229" t="s">
        <v>855</v>
      </c>
      <c r="G490" s="43"/>
      <c r="H490" s="43"/>
      <c r="I490" s="230"/>
      <c r="J490" s="43"/>
      <c r="K490" s="43"/>
      <c r="L490" s="47"/>
      <c r="M490" s="231"/>
      <c r="N490" s="232"/>
      <c r="O490" s="87"/>
      <c r="P490" s="87"/>
      <c r="Q490" s="87"/>
      <c r="R490" s="87"/>
      <c r="S490" s="87"/>
      <c r="T490" s="88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T490" s="20" t="s">
        <v>190</v>
      </c>
      <c r="AU490" s="20" t="s">
        <v>82</v>
      </c>
    </row>
    <row r="491" s="2" customFormat="1">
      <c r="A491" s="41"/>
      <c r="B491" s="42"/>
      <c r="C491" s="43"/>
      <c r="D491" s="233" t="s">
        <v>192</v>
      </c>
      <c r="E491" s="43"/>
      <c r="F491" s="234" t="s">
        <v>856</v>
      </c>
      <c r="G491" s="43"/>
      <c r="H491" s="43"/>
      <c r="I491" s="230"/>
      <c r="J491" s="43"/>
      <c r="K491" s="43"/>
      <c r="L491" s="47"/>
      <c r="M491" s="231"/>
      <c r="N491" s="232"/>
      <c r="O491" s="87"/>
      <c r="P491" s="87"/>
      <c r="Q491" s="87"/>
      <c r="R491" s="87"/>
      <c r="S491" s="87"/>
      <c r="T491" s="88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20" t="s">
        <v>192</v>
      </c>
      <c r="AU491" s="20" t="s">
        <v>82</v>
      </c>
    </row>
    <row r="492" s="2" customFormat="1" ht="33" customHeight="1">
      <c r="A492" s="41"/>
      <c r="B492" s="42"/>
      <c r="C492" s="215" t="s">
        <v>897</v>
      </c>
      <c r="D492" s="215" t="s">
        <v>183</v>
      </c>
      <c r="E492" s="216" t="s">
        <v>834</v>
      </c>
      <c r="F492" s="217" t="s">
        <v>835</v>
      </c>
      <c r="G492" s="218" t="s">
        <v>186</v>
      </c>
      <c r="H492" s="219">
        <v>62.380000000000003</v>
      </c>
      <c r="I492" s="220"/>
      <c r="J492" s="221">
        <f>ROUND(I492*H492,2)</f>
        <v>0</v>
      </c>
      <c r="K492" s="217" t="s">
        <v>187</v>
      </c>
      <c r="L492" s="47"/>
      <c r="M492" s="222" t="s">
        <v>19</v>
      </c>
      <c r="N492" s="223" t="s">
        <v>44</v>
      </c>
      <c r="O492" s="87"/>
      <c r="P492" s="224">
        <f>O492*H492</f>
        <v>0</v>
      </c>
      <c r="Q492" s="224">
        <v>0.0053800000000000002</v>
      </c>
      <c r="R492" s="224">
        <f>Q492*H492</f>
        <v>0.33560440000000002</v>
      </c>
      <c r="S492" s="224">
        <v>0</v>
      </c>
      <c r="T492" s="225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26" t="s">
        <v>284</v>
      </c>
      <c r="AT492" s="226" t="s">
        <v>183</v>
      </c>
      <c r="AU492" s="226" t="s">
        <v>82</v>
      </c>
      <c r="AY492" s="20" t="s">
        <v>180</v>
      </c>
      <c r="BE492" s="227">
        <f>IF(N492="základní",J492,0)</f>
        <v>0</v>
      </c>
      <c r="BF492" s="227">
        <f>IF(N492="snížená",J492,0)</f>
        <v>0</v>
      </c>
      <c r="BG492" s="227">
        <f>IF(N492="zákl. přenesená",J492,0)</f>
        <v>0</v>
      </c>
      <c r="BH492" s="227">
        <f>IF(N492="sníž. přenesená",J492,0)</f>
        <v>0</v>
      </c>
      <c r="BI492" s="227">
        <f>IF(N492="nulová",J492,0)</f>
        <v>0</v>
      </c>
      <c r="BJ492" s="20" t="s">
        <v>80</v>
      </c>
      <c r="BK492" s="227">
        <f>ROUND(I492*H492,2)</f>
        <v>0</v>
      </c>
      <c r="BL492" s="20" t="s">
        <v>284</v>
      </c>
      <c r="BM492" s="226" t="s">
        <v>3597</v>
      </c>
    </row>
    <row r="493" s="2" customFormat="1">
      <c r="A493" s="41"/>
      <c r="B493" s="42"/>
      <c r="C493" s="43"/>
      <c r="D493" s="228" t="s">
        <v>190</v>
      </c>
      <c r="E493" s="43"/>
      <c r="F493" s="229" t="s">
        <v>837</v>
      </c>
      <c r="G493" s="43"/>
      <c r="H493" s="43"/>
      <c r="I493" s="230"/>
      <c r="J493" s="43"/>
      <c r="K493" s="43"/>
      <c r="L493" s="47"/>
      <c r="M493" s="231"/>
      <c r="N493" s="232"/>
      <c r="O493" s="87"/>
      <c r="P493" s="87"/>
      <c r="Q493" s="87"/>
      <c r="R493" s="87"/>
      <c r="S493" s="87"/>
      <c r="T493" s="88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190</v>
      </c>
      <c r="AU493" s="20" t="s">
        <v>82</v>
      </c>
    </row>
    <row r="494" s="2" customFormat="1">
      <c r="A494" s="41"/>
      <c r="B494" s="42"/>
      <c r="C494" s="43"/>
      <c r="D494" s="233" t="s">
        <v>192</v>
      </c>
      <c r="E494" s="43"/>
      <c r="F494" s="234" t="s">
        <v>838</v>
      </c>
      <c r="G494" s="43"/>
      <c r="H494" s="43"/>
      <c r="I494" s="230"/>
      <c r="J494" s="43"/>
      <c r="K494" s="43"/>
      <c r="L494" s="47"/>
      <c r="M494" s="231"/>
      <c r="N494" s="23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192</v>
      </c>
      <c r="AU494" s="20" t="s">
        <v>82</v>
      </c>
    </row>
    <row r="495" s="13" customFormat="1">
      <c r="A495" s="13"/>
      <c r="B495" s="235"/>
      <c r="C495" s="236"/>
      <c r="D495" s="228" t="s">
        <v>216</v>
      </c>
      <c r="E495" s="237" t="s">
        <v>19</v>
      </c>
      <c r="F495" s="238" t="s">
        <v>3437</v>
      </c>
      <c r="G495" s="236"/>
      <c r="H495" s="239">
        <v>7.2999999999999998</v>
      </c>
      <c r="I495" s="240"/>
      <c r="J495" s="236"/>
      <c r="K495" s="236"/>
      <c r="L495" s="241"/>
      <c r="M495" s="242"/>
      <c r="N495" s="243"/>
      <c r="O495" s="243"/>
      <c r="P495" s="243"/>
      <c r="Q495" s="243"/>
      <c r="R495" s="243"/>
      <c r="S495" s="243"/>
      <c r="T495" s="24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5" t="s">
        <v>216</v>
      </c>
      <c r="AU495" s="245" t="s">
        <v>82</v>
      </c>
      <c r="AV495" s="13" t="s">
        <v>82</v>
      </c>
      <c r="AW495" s="13" t="s">
        <v>35</v>
      </c>
      <c r="AX495" s="13" t="s">
        <v>73</v>
      </c>
      <c r="AY495" s="245" t="s">
        <v>180</v>
      </c>
    </row>
    <row r="496" s="13" customFormat="1">
      <c r="A496" s="13"/>
      <c r="B496" s="235"/>
      <c r="C496" s="236"/>
      <c r="D496" s="228" t="s">
        <v>216</v>
      </c>
      <c r="E496" s="237" t="s">
        <v>19</v>
      </c>
      <c r="F496" s="238" t="s">
        <v>3438</v>
      </c>
      <c r="G496" s="236"/>
      <c r="H496" s="239">
        <v>6.3799999999999999</v>
      </c>
      <c r="I496" s="240"/>
      <c r="J496" s="236"/>
      <c r="K496" s="236"/>
      <c r="L496" s="241"/>
      <c r="M496" s="242"/>
      <c r="N496" s="243"/>
      <c r="O496" s="243"/>
      <c r="P496" s="243"/>
      <c r="Q496" s="243"/>
      <c r="R496" s="243"/>
      <c r="S496" s="243"/>
      <c r="T496" s="24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5" t="s">
        <v>216</v>
      </c>
      <c r="AU496" s="245" t="s">
        <v>82</v>
      </c>
      <c r="AV496" s="13" t="s">
        <v>82</v>
      </c>
      <c r="AW496" s="13" t="s">
        <v>35</v>
      </c>
      <c r="AX496" s="13" t="s">
        <v>73</v>
      </c>
      <c r="AY496" s="245" t="s">
        <v>180</v>
      </c>
    </row>
    <row r="497" s="13" customFormat="1">
      <c r="A497" s="13"/>
      <c r="B497" s="235"/>
      <c r="C497" s="236"/>
      <c r="D497" s="228" t="s">
        <v>216</v>
      </c>
      <c r="E497" s="237" t="s">
        <v>19</v>
      </c>
      <c r="F497" s="238" t="s">
        <v>3439</v>
      </c>
      <c r="G497" s="236"/>
      <c r="H497" s="239">
        <v>9.9800000000000004</v>
      </c>
      <c r="I497" s="240"/>
      <c r="J497" s="236"/>
      <c r="K497" s="236"/>
      <c r="L497" s="241"/>
      <c r="M497" s="242"/>
      <c r="N497" s="243"/>
      <c r="O497" s="243"/>
      <c r="P497" s="243"/>
      <c r="Q497" s="243"/>
      <c r="R497" s="243"/>
      <c r="S497" s="243"/>
      <c r="T497" s="24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5" t="s">
        <v>216</v>
      </c>
      <c r="AU497" s="245" t="s">
        <v>82</v>
      </c>
      <c r="AV497" s="13" t="s">
        <v>82</v>
      </c>
      <c r="AW497" s="13" t="s">
        <v>35</v>
      </c>
      <c r="AX497" s="13" t="s">
        <v>73</v>
      </c>
      <c r="AY497" s="245" t="s">
        <v>180</v>
      </c>
    </row>
    <row r="498" s="13" customFormat="1">
      <c r="A498" s="13"/>
      <c r="B498" s="235"/>
      <c r="C498" s="236"/>
      <c r="D498" s="228" t="s">
        <v>216</v>
      </c>
      <c r="E498" s="237" t="s">
        <v>19</v>
      </c>
      <c r="F498" s="238" t="s">
        <v>3440</v>
      </c>
      <c r="G498" s="236"/>
      <c r="H498" s="239">
        <v>8.1400000000000006</v>
      </c>
      <c r="I498" s="240"/>
      <c r="J498" s="236"/>
      <c r="K498" s="236"/>
      <c r="L498" s="241"/>
      <c r="M498" s="242"/>
      <c r="N498" s="243"/>
      <c r="O498" s="243"/>
      <c r="P498" s="243"/>
      <c r="Q498" s="243"/>
      <c r="R498" s="243"/>
      <c r="S498" s="243"/>
      <c r="T498" s="24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5" t="s">
        <v>216</v>
      </c>
      <c r="AU498" s="245" t="s">
        <v>82</v>
      </c>
      <c r="AV498" s="13" t="s">
        <v>82</v>
      </c>
      <c r="AW498" s="13" t="s">
        <v>35</v>
      </c>
      <c r="AX498" s="13" t="s">
        <v>73</v>
      </c>
      <c r="AY498" s="245" t="s">
        <v>180</v>
      </c>
    </row>
    <row r="499" s="13" customFormat="1">
      <c r="A499" s="13"/>
      <c r="B499" s="235"/>
      <c r="C499" s="236"/>
      <c r="D499" s="228" t="s">
        <v>216</v>
      </c>
      <c r="E499" s="237" t="s">
        <v>19</v>
      </c>
      <c r="F499" s="238" t="s">
        <v>3441</v>
      </c>
      <c r="G499" s="236"/>
      <c r="H499" s="239">
        <v>23.98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5" t="s">
        <v>216</v>
      </c>
      <c r="AU499" s="245" t="s">
        <v>82</v>
      </c>
      <c r="AV499" s="13" t="s">
        <v>82</v>
      </c>
      <c r="AW499" s="13" t="s">
        <v>35</v>
      </c>
      <c r="AX499" s="13" t="s">
        <v>73</v>
      </c>
      <c r="AY499" s="245" t="s">
        <v>180</v>
      </c>
    </row>
    <row r="500" s="13" customFormat="1">
      <c r="A500" s="13"/>
      <c r="B500" s="235"/>
      <c r="C500" s="236"/>
      <c r="D500" s="228" t="s">
        <v>216</v>
      </c>
      <c r="E500" s="237" t="s">
        <v>19</v>
      </c>
      <c r="F500" s="238" t="s">
        <v>3442</v>
      </c>
      <c r="G500" s="236"/>
      <c r="H500" s="239">
        <v>6.5999999999999996</v>
      </c>
      <c r="I500" s="240"/>
      <c r="J500" s="236"/>
      <c r="K500" s="236"/>
      <c r="L500" s="241"/>
      <c r="M500" s="242"/>
      <c r="N500" s="243"/>
      <c r="O500" s="243"/>
      <c r="P500" s="243"/>
      <c r="Q500" s="243"/>
      <c r="R500" s="243"/>
      <c r="S500" s="243"/>
      <c r="T500" s="24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5" t="s">
        <v>216</v>
      </c>
      <c r="AU500" s="245" t="s">
        <v>82</v>
      </c>
      <c r="AV500" s="13" t="s">
        <v>82</v>
      </c>
      <c r="AW500" s="13" t="s">
        <v>35</v>
      </c>
      <c r="AX500" s="13" t="s">
        <v>73</v>
      </c>
      <c r="AY500" s="245" t="s">
        <v>180</v>
      </c>
    </row>
    <row r="501" s="14" customFormat="1">
      <c r="A501" s="14"/>
      <c r="B501" s="246"/>
      <c r="C501" s="247"/>
      <c r="D501" s="228" t="s">
        <v>216</v>
      </c>
      <c r="E501" s="248" t="s">
        <v>19</v>
      </c>
      <c r="F501" s="249" t="s">
        <v>293</v>
      </c>
      <c r="G501" s="247"/>
      <c r="H501" s="250">
        <v>62.380000000000003</v>
      </c>
      <c r="I501" s="251"/>
      <c r="J501" s="247"/>
      <c r="K501" s="247"/>
      <c r="L501" s="252"/>
      <c r="M501" s="253"/>
      <c r="N501" s="254"/>
      <c r="O501" s="254"/>
      <c r="P501" s="254"/>
      <c r="Q501" s="254"/>
      <c r="R501" s="254"/>
      <c r="S501" s="254"/>
      <c r="T501" s="255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6" t="s">
        <v>216</v>
      </c>
      <c r="AU501" s="256" t="s">
        <v>82</v>
      </c>
      <c r="AV501" s="14" t="s">
        <v>188</v>
      </c>
      <c r="AW501" s="14" t="s">
        <v>35</v>
      </c>
      <c r="AX501" s="14" t="s">
        <v>80</v>
      </c>
      <c r="AY501" s="256" t="s">
        <v>180</v>
      </c>
    </row>
    <row r="502" s="2" customFormat="1" ht="24.15" customHeight="1">
      <c r="A502" s="41"/>
      <c r="B502" s="42"/>
      <c r="C502" s="257" t="s">
        <v>903</v>
      </c>
      <c r="D502" s="257" t="s">
        <v>390</v>
      </c>
      <c r="E502" s="258" t="s">
        <v>841</v>
      </c>
      <c r="F502" s="259" t="s">
        <v>842</v>
      </c>
      <c r="G502" s="260" t="s">
        <v>186</v>
      </c>
      <c r="H502" s="261">
        <v>74.855999999999995</v>
      </c>
      <c r="I502" s="262"/>
      <c r="J502" s="263">
        <f>ROUND(I502*H502,2)</f>
        <v>0</v>
      </c>
      <c r="K502" s="259" t="s">
        <v>187</v>
      </c>
      <c r="L502" s="264"/>
      <c r="M502" s="265" t="s">
        <v>19</v>
      </c>
      <c r="N502" s="266" t="s">
        <v>44</v>
      </c>
      <c r="O502" s="87"/>
      <c r="P502" s="224">
        <f>O502*H502</f>
        <v>0</v>
      </c>
      <c r="Q502" s="224">
        <v>0.01112</v>
      </c>
      <c r="R502" s="224">
        <f>Q502*H502</f>
        <v>0.83239871999999993</v>
      </c>
      <c r="S502" s="224">
        <v>0</v>
      </c>
      <c r="T502" s="225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26" t="s">
        <v>393</v>
      </c>
      <c r="AT502" s="226" t="s">
        <v>390</v>
      </c>
      <c r="AU502" s="226" t="s">
        <v>82</v>
      </c>
      <c r="AY502" s="20" t="s">
        <v>180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20" t="s">
        <v>80</v>
      </c>
      <c r="BK502" s="227">
        <f>ROUND(I502*H502,2)</f>
        <v>0</v>
      </c>
      <c r="BL502" s="20" t="s">
        <v>284</v>
      </c>
      <c r="BM502" s="226" t="s">
        <v>3598</v>
      </c>
    </row>
    <row r="503" s="2" customFormat="1">
      <c r="A503" s="41"/>
      <c r="B503" s="42"/>
      <c r="C503" s="43"/>
      <c r="D503" s="228" t="s">
        <v>190</v>
      </c>
      <c r="E503" s="43"/>
      <c r="F503" s="229" t="s">
        <v>842</v>
      </c>
      <c r="G503" s="43"/>
      <c r="H503" s="43"/>
      <c r="I503" s="230"/>
      <c r="J503" s="43"/>
      <c r="K503" s="43"/>
      <c r="L503" s="47"/>
      <c r="M503" s="231"/>
      <c r="N503" s="23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190</v>
      </c>
      <c r="AU503" s="20" t="s">
        <v>82</v>
      </c>
    </row>
    <row r="504" s="13" customFormat="1">
      <c r="A504" s="13"/>
      <c r="B504" s="235"/>
      <c r="C504" s="236"/>
      <c r="D504" s="228" t="s">
        <v>216</v>
      </c>
      <c r="E504" s="236"/>
      <c r="F504" s="238" t="s">
        <v>3599</v>
      </c>
      <c r="G504" s="236"/>
      <c r="H504" s="239">
        <v>74.855999999999995</v>
      </c>
      <c r="I504" s="240"/>
      <c r="J504" s="236"/>
      <c r="K504" s="236"/>
      <c r="L504" s="241"/>
      <c r="M504" s="242"/>
      <c r="N504" s="243"/>
      <c r="O504" s="243"/>
      <c r="P504" s="243"/>
      <c r="Q504" s="243"/>
      <c r="R504" s="243"/>
      <c r="S504" s="243"/>
      <c r="T504" s="244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5" t="s">
        <v>216</v>
      </c>
      <c r="AU504" s="245" t="s">
        <v>82</v>
      </c>
      <c r="AV504" s="13" t="s">
        <v>82</v>
      </c>
      <c r="AW504" s="13" t="s">
        <v>4</v>
      </c>
      <c r="AX504" s="13" t="s">
        <v>80</v>
      </c>
      <c r="AY504" s="245" t="s">
        <v>180</v>
      </c>
    </row>
    <row r="505" s="2" customFormat="1" ht="16.5" customHeight="1">
      <c r="A505" s="41"/>
      <c r="B505" s="42"/>
      <c r="C505" s="215" t="s">
        <v>909</v>
      </c>
      <c r="D505" s="215" t="s">
        <v>183</v>
      </c>
      <c r="E505" s="216" t="s">
        <v>858</v>
      </c>
      <c r="F505" s="217" t="s">
        <v>859</v>
      </c>
      <c r="G505" s="218" t="s">
        <v>483</v>
      </c>
      <c r="H505" s="219">
        <v>62</v>
      </c>
      <c r="I505" s="220"/>
      <c r="J505" s="221">
        <f>ROUND(I505*H505,2)</f>
        <v>0</v>
      </c>
      <c r="K505" s="217" t="s">
        <v>187</v>
      </c>
      <c r="L505" s="47"/>
      <c r="M505" s="222" t="s">
        <v>19</v>
      </c>
      <c r="N505" s="223" t="s">
        <v>44</v>
      </c>
      <c r="O505" s="87"/>
      <c r="P505" s="224">
        <f>O505*H505</f>
        <v>0</v>
      </c>
      <c r="Q505" s="224">
        <v>3.0000000000000001E-05</v>
      </c>
      <c r="R505" s="224">
        <f>Q505*H505</f>
        <v>0.0018600000000000001</v>
      </c>
      <c r="S505" s="224">
        <v>0</v>
      </c>
      <c r="T505" s="225">
        <f>S505*H505</f>
        <v>0</v>
      </c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R505" s="226" t="s">
        <v>284</v>
      </c>
      <c r="AT505" s="226" t="s">
        <v>183</v>
      </c>
      <c r="AU505" s="226" t="s">
        <v>82</v>
      </c>
      <c r="AY505" s="20" t="s">
        <v>180</v>
      </c>
      <c r="BE505" s="227">
        <f>IF(N505="základní",J505,0)</f>
        <v>0</v>
      </c>
      <c r="BF505" s="227">
        <f>IF(N505="snížená",J505,0)</f>
        <v>0</v>
      </c>
      <c r="BG505" s="227">
        <f>IF(N505="zákl. přenesená",J505,0)</f>
        <v>0</v>
      </c>
      <c r="BH505" s="227">
        <f>IF(N505="sníž. přenesená",J505,0)</f>
        <v>0</v>
      </c>
      <c r="BI505" s="227">
        <f>IF(N505="nulová",J505,0)</f>
        <v>0</v>
      </c>
      <c r="BJ505" s="20" t="s">
        <v>80</v>
      </c>
      <c r="BK505" s="227">
        <f>ROUND(I505*H505,2)</f>
        <v>0</v>
      </c>
      <c r="BL505" s="20" t="s">
        <v>284</v>
      </c>
      <c r="BM505" s="226" t="s">
        <v>3600</v>
      </c>
    </row>
    <row r="506" s="2" customFormat="1">
      <c r="A506" s="41"/>
      <c r="B506" s="42"/>
      <c r="C506" s="43"/>
      <c r="D506" s="228" t="s">
        <v>190</v>
      </c>
      <c r="E506" s="43"/>
      <c r="F506" s="229" t="s">
        <v>861</v>
      </c>
      <c r="G506" s="43"/>
      <c r="H506" s="43"/>
      <c r="I506" s="230"/>
      <c r="J506" s="43"/>
      <c r="K506" s="43"/>
      <c r="L506" s="47"/>
      <c r="M506" s="231"/>
      <c r="N506" s="232"/>
      <c r="O506" s="87"/>
      <c r="P506" s="87"/>
      <c r="Q506" s="87"/>
      <c r="R506" s="87"/>
      <c r="S506" s="87"/>
      <c r="T506" s="88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T506" s="20" t="s">
        <v>190</v>
      </c>
      <c r="AU506" s="20" t="s">
        <v>82</v>
      </c>
    </row>
    <row r="507" s="2" customFormat="1">
      <c r="A507" s="41"/>
      <c r="B507" s="42"/>
      <c r="C507" s="43"/>
      <c r="D507" s="233" t="s">
        <v>192</v>
      </c>
      <c r="E507" s="43"/>
      <c r="F507" s="234" t="s">
        <v>862</v>
      </c>
      <c r="G507" s="43"/>
      <c r="H507" s="43"/>
      <c r="I507" s="230"/>
      <c r="J507" s="43"/>
      <c r="K507" s="43"/>
      <c r="L507" s="47"/>
      <c r="M507" s="231"/>
      <c r="N507" s="23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192</v>
      </c>
      <c r="AU507" s="20" t="s">
        <v>82</v>
      </c>
    </row>
    <row r="508" s="13" customFormat="1">
      <c r="A508" s="13"/>
      <c r="B508" s="235"/>
      <c r="C508" s="236"/>
      <c r="D508" s="228" t="s">
        <v>216</v>
      </c>
      <c r="E508" s="237" t="s">
        <v>19</v>
      </c>
      <c r="F508" s="238" t="s">
        <v>3601</v>
      </c>
      <c r="G508" s="236"/>
      <c r="H508" s="239">
        <v>62</v>
      </c>
      <c r="I508" s="240"/>
      <c r="J508" s="236"/>
      <c r="K508" s="236"/>
      <c r="L508" s="241"/>
      <c r="M508" s="242"/>
      <c r="N508" s="243"/>
      <c r="O508" s="243"/>
      <c r="P508" s="243"/>
      <c r="Q508" s="243"/>
      <c r="R508" s="243"/>
      <c r="S508" s="243"/>
      <c r="T508" s="244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5" t="s">
        <v>216</v>
      </c>
      <c r="AU508" s="245" t="s">
        <v>82</v>
      </c>
      <c r="AV508" s="13" t="s">
        <v>82</v>
      </c>
      <c r="AW508" s="13" t="s">
        <v>35</v>
      </c>
      <c r="AX508" s="13" t="s">
        <v>80</v>
      </c>
      <c r="AY508" s="245" t="s">
        <v>180</v>
      </c>
    </row>
    <row r="509" s="2" customFormat="1" ht="16.5" customHeight="1">
      <c r="A509" s="41"/>
      <c r="B509" s="42"/>
      <c r="C509" s="215" t="s">
        <v>915</v>
      </c>
      <c r="D509" s="215" t="s">
        <v>183</v>
      </c>
      <c r="E509" s="216" t="s">
        <v>865</v>
      </c>
      <c r="F509" s="217" t="s">
        <v>866</v>
      </c>
      <c r="G509" s="218" t="s">
        <v>385</v>
      </c>
      <c r="H509" s="219">
        <v>13</v>
      </c>
      <c r="I509" s="220"/>
      <c r="J509" s="221">
        <f>ROUND(I509*H509,2)</f>
        <v>0</v>
      </c>
      <c r="K509" s="217" t="s">
        <v>187</v>
      </c>
      <c r="L509" s="47"/>
      <c r="M509" s="222" t="s">
        <v>19</v>
      </c>
      <c r="N509" s="223" t="s">
        <v>44</v>
      </c>
      <c r="O509" s="87"/>
      <c r="P509" s="224">
        <f>O509*H509</f>
        <v>0</v>
      </c>
      <c r="Q509" s="224">
        <v>0</v>
      </c>
      <c r="R509" s="224">
        <f>Q509*H509</f>
        <v>0</v>
      </c>
      <c r="S509" s="224">
        <v>0</v>
      </c>
      <c r="T509" s="225">
        <f>S509*H509</f>
        <v>0</v>
      </c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R509" s="226" t="s">
        <v>284</v>
      </c>
      <c r="AT509" s="226" t="s">
        <v>183</v>
      </c>
      <c r="AU509" s="226" t="s">
        <v>82</v>
      </c>
      <c r="AY509" s="20" t="s">
        <v>180</v>
      </c>
      <c r="BE509" s="227">
        <f>IF(N509="základní",J509,0)</f>
        <v>0</v>
      </c>
      <c r="BF509" s="227">
        <f>IF(N509="snížená",J509,0)</f>
        <v>0</v>
      </c>
      <c r="BG509" s="227">
        <f>IF(N509="zákl. přenesená",J509,0)</f>
        <v>0</v>
      </c>
      <c r="BH509" s="227">
        <f>IF(N509="sníž. přenesená",J509,0)</f>
        <v>0</v>
      </c>
      <c r="BI509" s="227">
        <f>IF(N509="nulová",J509,0)</f>
        <v>0</v>
      </c>
      <c r="BJ509" s="20" t="s">
        <v>80</v>
      </c>
      <c r="BK509" s="227">
        <f>ROUND(I509*H509,2)</f>
        <v>0</v>
      </c>
      <c r="BL509" s="20" t="s">
        <v>284</v>
      </c>
      <c r="BM509" s="226" t="s">
        <v>3602</v>
      </c>
    </row>
    <row r="510" s="2" customFormat="1">
      <c r="A510" s="41"/>
      <c r="B510" s="42"/>
      <c r="C510" s="43"/>
      <c r="D510" s="228" t="s">
        <v>190</v>
      </c>
      <c r="E510" s="43"/>
      <c r="F510" s="229" t="s">
        <v>868</v>
      </c>
      <c r="G510" s="43"/>
      <c r="H510" s="43"/>
      <c r="I510" s="230"/>
      <c r="J510" s="43"/>
      <c r="K510" s="43"/>
      <c r="L510" s="47"/>
      <c r="M510" s="231"/>
      <c r="N510" s="232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20" t="s">
        <v>190</v>
      </c>
      <c r="AU510" s="20" t="s">
        <v>82</v>
      </c>
    </row>
    <row r="511" s="2" customFormat="1">
      <c r="A511" s="41"/>
      <c r="B511" s="42"/>
      <c r="C511" s="43"/>
      <c r="D511" s="233" t="s">
        <v>192</v>
      </c>
      <c r="E511" s="43"/>
      <c r="F511" s="234" t="s">
        <v>869</v>
      </c>
      <c r="G511" s="43"/>
      <c r="H511" s="43"/>
      <c r="I511" s="230"/>
      <c r="J511" s="43"/>
      <c r="K511" s="43"/>
      <c r="L511" s="47"/>
      <c r="M511" s="231"/>
      <c r="N511" s="232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192</v>
      </c>
      <c r="AU511" s="20" t="s">
        <v>82</v>
      </c>
    </row>
    <row r="512" s="13" customFormat="1">
      <c r="A512" s="13"/>
      <c r="B512" s="235"/>
      <c r="C512" s="236"/>
      <c r="D512" s="228" t="s">
        <v>216</v>
      </c>
      <c r="E512" s="237" t="s">
        <v>19</v>
      </c>
      <c r="F512" s="238" t="s">
        <v>3603</v>
      </c>
      <c r="G512" s="236"/>
      <c r="H512" s="239">
        <v>13</v>
      </c>
      <c r="I512" s="240"/>
      <c r="J512" s="236"/>
      <c r="K512" s="236"/>
      <c r="L512" s="241"/>
      <c r="M512" s="242"/>
      <c r="N512" s="243"/>
      <c r="O512" s="243"/>
      <c r="P512" s="243"/>
      <c r="Q512" s="243"/>
      <c r="R512" s="243"/>
      <c r="S512" s="243"/>
      <c r="T512" s="244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5" t="s">
        <v>216</v>
      </c>
      <c r="AU512" s="245" t="s">
        <v>82</v>
      </c>
      <c r="AV512" s="13" t="s">
        <v>82</v>
      </c>
      <c r="AW512" s="13" t="s">
        <v>35</v>
      </c>
      <c r="AX512" s="13" t="s">
        <v>80</v>
      </c>
      <c r="AY512" s="245" t="s">
        <v>180</v>
      </c>
    </row>
    <row r="513" s="2" customFormat="1" ht="21.75" customHeight="1">
      <c r="A513" s="41"/>
      <c r="B513" s="42"/>
      <c r="C513" s="215" t="s">
        <v>921</v>
      </c>
      <c r="D513" s="215" t="s">
        <v>183</v>
      </c>
      <c r="E513" s="216" t="s">
        <v>872</v>
      </c>
      <c r="F513" s="217" t="s">
        <v>873</v>
      </c>
      <c r="G513" s="218" t="s">
        <v>385</v>
      </c>
      <c r="H513" s="219">
        <v>5</v>
      </c>
      <c r="I513" s="220"/>
      <c r="J513" s="221">
        <f>ROUND(I513*H513,2)</f>
        <v>0</v>
      </c>
      <c r="K513" s="217" t="s">
        <v>187</v>
      </c>
      <c r="L513" s="47"/>
      <c r="M513" s="222" t="s">
        <v>19</v>
      </c>
      <c r="N513" s="223" t="s">
        <v>44</v>
      </c>
      <c r="O513" s="87"/>
      <c r="P513" s="224">
        <f>O513*H513</f>
        <v>0</v>
      </c>
      <c r="Q513" s="224">
        <v>0</v>
      </c>
      <c r="R513" s="224">
        <f>Q513*H513</f>
        <v>0</v>
      </c>
      <c r="S513" s="224">
        <v>0</v>
      </c>
      <c r="T513" s="225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26" t="s">
        <v>284</v>
      </c>
      <c r="AT513" s="226" t="s">
        <v>183</v>
      </c>
      <c r="AU513" s="226" t="s">
        <v>82</v>
      </c>
      <c r="AY513" s="20" t="s">
        <v>180</v>
      </c>
      <c r="BE513" s="227">
        <f>IF(N513="základní",J513,0)</f>
        <v>0</v>
      </c>
      <c r="BF513" s="227">
        <f>IF(N513="snížená",J513,0)</f>
        <v>0</v>
      </c>
      <c r="BG513" s="227">
        <f>IF(N513="zákl. přenesená",J513,0)</f>
        <v>0</v>
      </c>
      <c r="BH513" s="227">
        <f>IF(N513="sníž. přenesená",J513,0)</f>
        <v>0</v>
      </c>
      <c r="BI513" s="227">
        <f>IF(N513="nulová",J513,0)</f>
        <v>0</v>
      </c>
      <c r="BJ513" s="20" t="s">
        <v>80</v>
      </c>
      <c r="BK513" s="227">
        <f>ROUND(I513*H513,2)</f>
        <v>0</v>
      </c>
      <c r="BL513" s="20" t="s">
        <v>284</v>
      </c>
      <c r="BM513" s="226" t="s">
        <v>3604</v>
      </c>
    </row>
    <row r="514" s="2" customFormat="1">
      <c r="A514" s="41"/>
      <c r="B514" s="42"/>
      <c r="C514" s="43"/>
      <c r="D514" s="228" t="s">
        <v>190</v>
      </c>
      <c r="E514" s="43"/>
      <c r="F514" s="229" t="s">
        <v>875</v>
      </c>
      <c r="G514" s="43"/>
      <c r="H514" s="43"/>
      <c r="I514" s="230"/>
      <c r="J514" s="43"/>
      <c r="K514" s="43"/>
      <c r="L514" s="47"/>
      <c r="M514" s="231"/>
      <c r="N514" s="232"/>
      <c r="O514" s="87"/>
      <c r="P514" s="87"/>
      <c r="Q514" s="87"/>
      <c r="R514" s="87"/>
      <c r="S514" s="87"/>
      <c r="T514" s="88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20" t="s">
        <v>190</v>
      </c>
      <c r="AU514" s="20" t="s">
        <v>82</v>
      </c>
    </row>
    <row r="515" s="2" customFormat="1">
      <c r="A515" s="41"/>
      <c r="B515" s="42"/>
      <c r="C515" s="43"/>
      <c r="D515" s="233" t="s">
        <v>192</v>
      </c>
      <c r="E515" s="43"/>
      <c r="F515" s="234" t="s">
        <v>876</v>
      </c>
      <c r="G515" s="43"/>
      <c r="H515" s="43"/>
      <c r="I515" s="230"/>
      <c r="J515" s="43"/>
      <c r="K515" s="43"/>
      <c r="L515" s="47"/>
      <c r="M515" s="231"/>
      <c r="N515" s="232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20" t="s">
        <v>192</v>
      </c>
      <c r="AU515" s="20" t="s">
        <v>82</v>
      </c>
    </row>
    <row r="516" s="13" customFormat="1">
      <c r="A516" s="13"/>
      <c r="B516" s="235"/>
      <c r="C516" s="236"/>
      <c r="D516" s="228" t="s">
        <v>216</v>
      </c>
      <c r="E516" s="237" t="s">
        <v>19</v>
      </c>
      <c r="F516" s="238" t="s">
        <v>3521</v>
      </c>
      <c r="G516" s="236"/>
      <c r="H516" s="239">
        <v>5</v>
      </c>
      <c r="I516" s="240"/>
      <c r="J516" s="236"/>
      <c r="K516" s="236"/>
      <c r="L516" s="241"/>
      <c r="M516" s="242"/>
      <c r="N516" s="243"/>
      <c r="O516" s="243"/>
      <c r="P516" s="243"/>
      <c r="Q516" s="243"/>
      <c r="R516" s="243"/>
      <c r="S516" s="243"/>
      <c r="T516" s="24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5" t="s">
        <v>216</v>
      </c>
      <c r="AU516" s="245" t="s">
        <v>82</v>
      </c>
      <c r="AV516" s="13" t="s">
        <v>82</v>
      </c>
      <c r="AW516" s="13" t="s">
        <v>35</v>
      </c>
      <c r="AX516" s="13" t="s">
        <v>80</v>
      </c>
      <c r="AY516" s="245" t="s">
        <v>180</v>
      </c>
    </row>
    <row r="517" s="2" customFormat="1" ht="24.15" customHeight="1">
      <c r="A517" s="41"/>
      <c r="B517" s="42"/>
      <c r="C517" s="215" t="s">
        <v>929</v>
      </c>
      <c r="D517" s="215" t="s">
        <v>183</v>
      </c>
      <c r="E517" s="216" t="s">
        <v>878</v>
      </c>
      <c r="F517" s="217" t="s">
        <v>879</v>
      </c>
      <c r="G517" s="218" t="s">
        <v>186</v>
      </c>
      <c r="H517" s="219">
        <v>62.380000000000003</v>
      </c>
      <c r="I517" s="220"/>
      <c r="J517" s="221">
        <f>ROUND(I517*H517,2)</f>
        <v>0</v>
      </c>
      <c r="K517" s="217" t="s">
        <v>187</v>
      </c>
      <c r="L517" s="47"/>
      <c r="M517" s="222" t="s">
        <v>19</v>
      </c>
      <c r="N517" s="223" t="s">
        <v>44</v>
      </c>
      <c r="O517" s="87"/>
      <c r="P517" s="224">
        <f>O517*H517</f>
        <v>0</v>
      </c>
      <c r="Q517" s="224">
        <v>4.5000000000000003E-05</v>
      </c>
      <c r="R517" s="224">
        <f>Q517*H517</f>
        <v>0.0028071000000000003</v>
      </c>
      <c r="S517" s="224">
        <v>0</v>
      </c>
      <c r="T517" s="225">
        <f>S517*H517</f>
        <v>0</v>
      </c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R517" s="226" t="s">
        <v>284</v>
      </c>
      <c r="AT517" s="226" t="s">
        <v>183</v>
      </c>
      <c r="AU517" s="226" t="s">
        <v>82</v>
      </c>
      <c r="AY517" s="20" t="s">
        <v>180</v>
      </c>
      <c r="BE517" s="227">
        <f>IF(N517="základní",J517,0)</f>
        <v>0</v>
      </c>
      <c r="BF517" s="227">
        <f>IF(N517="snížená",J517,0)</f>
        <v>0</v>
      </c>
      <c r="BG517" s="227">
        <f>IF(N517="zákl. přenesená",J517,0)</f>
        <v>0</v>
      </c>
      <c r="BH517" s="227">
        <f>IF(N517="sníž. přenesená",J517,0)</f>
        <v>0</v>
      </c>
      <c r="BI517" s="227">
        <f>IF(N517="nulová",J517,0)</f>
        <v>0</v>
      </c>
      <c r="BJ517" s="20" t="s">
        <v>80</v>
      </c>
      <c r="BK517" s="227">
        <f>ROUND(I517*H517,2)</f>
        <v>0</v>
      </c>
      <c r="BL517" s="20" t="s">
        <v>284</v>
      </c>
      <c r="BM517" s="226" t="s">
        <v>3605</v>
      </c>
    </row>
    <row r="518" s="2" customFormat="1">
      <c r="A518" s="41"/>
      <c r="B518" s="42"/>
      <c r="C518" s="43"/>
      <c r="D518" s="228" t="s">
        <v>190</v>
      </c>
      <c r="E518" s="43"/>
      <c r="F518" s="229" t="s">
        <v>881</v>
      </c>
      <c r="G518" s="43"/>
      <c r="H518" s="43"/>
      <c r="I518" s="230"/>
      <c r="J518" s="43"/>
      <c r="K518" s="43"/>
      <c r="L518" s="47"/>
      <c r="M518" s="231"/>
      <c r="N518" s="232"/>
      <c r="O518" s="87"/>
      <c r="P518" s="87"/>
      <c r="Q518" s="87"/>
      <c r="R518" s="87"/>
      <c r="S518" s="87"/>
      <c r="T518" s="88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20" t="s">
        <v>190</v>
      </c>
      <c r="AU518" s="20" t="s">
        <v>82</v>
      </c>
    </row>
    <row r="519" s="2" customFormat="1">
      <c r="A519" s="41"/>
      <c r="B519" s="42"/>
      <c r="C519" s="43"/>
      <c r="D519" s="233" t="s">
        <v>192</v>
      </c>
      <c r="E519" s="43"/>
      <c r="F519" s="234" t="s">
        <v>882</v>
      </c>
      <c r="G519" s="43"/>
      <c r="H519" s="43"/>
      <c r="I519" s="230"/>
      <c r="J519" s="43"/>
      <c r="K519" s="43"/>
      <c r="L519" s="47"/>
      <c r="M519" s="231"/>
      <c r="N519" s="232"/>
      <c r="O519" s="87"/>
      <c r="P519" s="87"/>
      <c r="Q519" s="87"/>
      <c r="R519" s="87"/>
      <c r="S519" s="87"/>
      <c r="T519" s="88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T519" s="20" t="s">
        <v>192</v>
      </c>
      <c r="AU519" s="20" t="s">
        <v>82</v>
      </c>
    </row>
    <row r="520" s="2" customFormat="1" ht="33" customHeight="1">
      <c r="A520" s="41"/>
      <c r="B520" s="42"/>
      <c r="C520" s="215" t="s">
        <v>935</v>
      </c>
      <c r="D520" s="215" t="s">
        <v>183</v>
      </c>
      <c r="E520" s="216" t="s">
        <v>1473</v>
      </c>
      <c r="F520" s="217" t="s">
        <v>1474</v>
      </c>
      <c r="G520" s="218" t="s">
        <v>305</v>
      </c>
      <c r="H520" s="219">
        <v>1.2849999999999999</v>
      </c>
      <c r="I520" s="220"/>
      <c r="J520" s="221">
        <f>ROUND(I520*H520,2)</f>
        <v>0</v>
      </c>
      <c r="K520" s="217" t="s">
        <v>187</v>
      </c>
      <c r="L520" s="47"/>
      <c r="M520" s="222" t="s">
        <v>19</v>
      </c>
      <c r="N520" s="223" t="s">
        <v>44</v>
      </c>
      <c r="O520" s="87"/>
      <c r="P520" s="224">
        <f>O520*H520</f>
        <v>0</v>
      </c>
      <c r="Q520" s="224">
        <v>0</v>
      </c>
      <c r="R520" s="224">
        <f>Q520*H520</f>
        <v>0</v>
      </c>
      <c r="S520" s="224">
        <v>0</v>
      </c>
      <c r="T520" s="225">
        <f>S520*H520</f>
        <v>0</v>
      </c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R520" s="226" t="s">
        <v>284</v>
      </c>
      <c r="AT520" s="226" t="s">
        <v>183</v>
      </c>
      <c r="AU520" s="226" t="s">
        <v>82</v>
      </c>
      <c r="AY520" s="20" t="s">
        <v>180</v>
      </c>
      <c r="BE520" s="227">
        <f>IF(N520="základní",J520,0)</f>
        <v>0</v>
      </c>
      <c r="BF520" s="227">
        <f>IF(N520="snížená",J520,0)</f>
        <v>0</v>
      </c>
      <c r="BG520" s="227">
        <f>IF(N520="zákl. přenesená",J520,0)</f>
        <v>0</v>
      </c>
      <c r="BH520" s="227">
        <f>IF(N520="sníž. přenesená",J520,0)</f>
        <v>0</v>
      </c>
      <c r="BI520" s="227">
        <f>IF(N520="nulová",J520,0)</f>
        <v>0</v>
      </c>
      <c r="BJ520" s="20" t="s">
        <v>80</v>
      </c>
      <c r="BK520" s="227">
        <f>ROUND(I520*H520,2)</f>
        <v>0</v>
      </c>
      <c r="BL520" s="20" t="s">
        <v>284</v>
      </c>
      <c r="BM520" s="226" t="s">
        <v>3606</v>
      </c>
    </row>
    <row r="521" s="2" customFormat="1">
      <c r="A521" s="41"/>
      <c r="B521" s="42"/>
      <c r="C521" s="43"/>
      <c r="D521" s="228" t="s">
        <v>190</v>
      </c>
      <c r="E521" s="43"/>
      <c r="F521" s="229" t="s">
        <v>1476</v>
      </c>
      <c r="G521" s="43"/>
      <c r="H521" s="43"/>
      <c r="I521" s="230"/>
      <c r="J521" s="43"/>
      <c r="K521" s="43"/>
      <c r="L521" s="47"/>
      <c r="M521" s="231"/>
      <c r="N521" s="232"/>
      <c r="O521" s="87"/>
      <c r="P521" s="87"/>
      <c r="Q521" s="87"/>
      <c r="R521" s="87"/>
      <c r="S521" s="87"/>
      <c r="T521" s="88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20" t="s">
        <v>190</v>
      </c>
      <c r="AU521" s="20" t="s">
        <v>82</v>
      </c>
    </row>
    <row r="522" s="2" customFormat="1">
      <c r="A522" s="41"/>
      <c r="B522" s="42"/>
      <c r="C522" s="43"/>
      <c r="D522" s="233" t="s">
        <v>192</v>
      </c>
      <c r="E522" s="43"/>
      <c r="F522" s="234" t="s">
        <v>1477</v>
      </c>
      <c r="G522" s="43"/>
      <c r="H522" s="43"/>
      <c r="I522" s="230"/>
      <c r="J522" s="43"/>
      <c r="K522" s="43"/>
      <c r="L522" s="47"/>
      <c r="M522" s="231"/>
      <c r="N522" s="232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20" t="s">
        <v>192</v>
      </c>
      <c r="AU522" s="20" t="s">
        <v>82</v>
      </c>
    </row>
    <row r="523" s="12" customFormat="1" ht="22.8" customHeight="1">
      <c r="A523" s="12"/>
      <c r="B523" s="199"/>
      <c r="C523" s="200"/>
      <c r="D523" s="201" t="s">
        <v>72</v>
      </c>
      <c r="E523" s="213" t="s">
        <v>889</v>
      </c>
      <c r="F523" s="213" t="s">
        <v>890</v>
      </c>
      <c r="G523" s="200"/>
      <c r="H523" s="200"/>
      <c r="I523" s="203"/>
      <c r="J523" s="214">
        <f>BK523</f>
        <v>0</v>
      </c>
      <c r="K523" s="200"/>
      <c r="L523" s="205"/>
      <c r="M523" s="206"/>
      <c r="N523" s="207"/>
      <c r="O523" s="207"/>
      <c r="P523" s="208">
        <f>SUM(P524:P567)</f>
        <v>0</v>
      </c>
      <c r="Q523" s="207"/>
      <c r="R523" s="208">
        <f>SUM(R524:R567)</f>
        <v>0.0046184074000000007</v>
      </c>
      <c r="S523" s="207"/>
      <c r="T523" s="209">
        <f>SUM(T524:T567)</f>
        <v>0</v>
      </c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R523" s="210" t="s">
        <v>82</v>
      </c>
      <c r="AT523" s="211" t="s">
        <v>72</v>
      </c>
      <c r="AU523" s="211" t="s">
        <v>80</v>
      </c>
      <c r="AY523" s="210" t="s">
        <v>180</v>
      </c>
      <c r="BK523" s="212">
        <f>SUM(BK524:BK567)</f>
        <v>0</v>
      </c>
    </row>
    <row r="524" s="2" customFormat="1" ht="16.5" customHeight="1">
      <c r="A524" s="41"/>
      <c r="B524" s="42"/>
      <c r="C524" s="215" t="s">
        <v>941</v>
      </c>
      <c r="D524" s="215" t="s">
        <v>183</v>
      </c>
      <c r="E524" s="216" t="s">
        <v>892</v>
      </c>
      <c r="F524" s="217" t="s">
        <v>893</v>
      </c>
      <c r="G524" s="218" t="s">
        <v>186</v>
      </c>
      <c r="H524" s="219">
        <v>6.9500000000000002</v>
      </c>
      <c r="I524" s="220"/>
      <c r="J524" s="221">
        <f>ROUND(I524*H524,2)</f>
        <v>0</v>
      </c>
      <c r="K524" s="217" t="s">
        <v>187</v>
      </c>
      <c r="L524" s="47"/>
      <c r="M524" s="222" t="s">
        <v>19</v>
      </c>
      <c r="N524" s="223" t="s">
        <v>44</v>
      </c>
      <c r="O524" s="87"/>
      <c r="P524" s="224">
        <f>O524*H524</f>
        <v>0</v>
      </c>
      <c r="Q524" s="224">
        <v>6.7000000000000002E-05</v>
      </c>
      <c r="R524" s="224">
        <f>Q524*H524</f>
        <v>0.00046565000000000002</v>
      </c>
      <c r="S524" s="224">
        <v>0</v>
      </c>
      <c r="T524" s="225">
        <f>S524*H524</f>
        <v>0</v>
      </c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R524" s="226" t="s">
        <v>284</v>
      </c>
      <c r="AT524" s="226" t="s">
        <v>183</v>
      </c>
      <c r="AU524" s="226" t="s">
        <v>82</v>
      </c>
      <c r="AY524" s="20" t="s">
        <v>180</v>
      </c>
      <c r="BE524" s="227">
        <f>IF(N524="základní",J524,0)</f>
        <v>0</v>
      </c>
      <c r="BF524" s="227">
        <f>IF(N524="snížená",J524,0)</f>
        <v>0</v>
      </c>
      <c r="BG524" s="227">
        <f>IF(N524="zákl. přenesená",J524,0)</f>
        <v>0</v>
      </c>
      <c r="BH524" s="227">
        <f>IF(N524="sníž. přenesená",J524,0)</f>
        <v>0</v>
      </c>
      <c r="BI524" s="227">
        <f>IF(N524="nulová",J524,0)</f>
        <v>0</v>
      </c>
      <c r="BJ524" s="20" t="s">
        <v>80</v>
      </c>
      <c r="BK524" s="227">
        <f>ROUND(I524*H524,2)</f>
        <v>0</v>
      </c>
      <c r="BL524" s="20" t="s">
        <v>284</v>
      </c>
      <c r="BM524" s="226" t="s">
        <v>3607</v>
      </c>
    </row>
    <row r="525" s="2" customFormat="1">
      <c r="A525" s="41"/>
      <c r="B525" s="42"/>
      <c r="C525" s="43"/>
      <c r="D525" s="228" t="s">
        <v>190</v>
      </c>
      <c r="E525" s="43"/>
      <c r="F525" s="229" t="s">
        <v>895</v>
      </c>
      <c r="G525" s="43"/>
      <c r="H525" s="43"/>
      <c r="I525" s="230"/>
      <c r="J525" s="43"/>
      <c r="K525" s="43"/>
      <c r="L525" s="47"/>
      <c r="M525" s="231"/>
      <c r="N525" s="232"/>
      <c r="O525" s="87"/>
      <c r="P525" s="87"/>
      <c r="Q525" s="87"/>
      <c r="R525" s="87"/>
      <c r="S525" s="87"/>
      <c r="T525" s="88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20" t="s">
        <v>190</v>
      </c>
      <c r="AU525" s="20" t="s">
        <v>82</v>
      </c>
    </row>
    <row r="526" s="2" customFormat="1">
      <c r="A526" s="41"/>
      <c r="B526" s="42"/>
      <c r="C526" s="43"/>
      <c r="D526" s="233" t="s">
        <v>192</v>
      </c>
      <c r="E526" s="43"/>
      <c r="F526" s="234" t="s">
        <v>896</v>
      </c>
      <c r="G526" s="43"/>
      <c r="H526" s="43"/>
      <c r="I526" s="230"/>
      <c r="J526" s="43"/>
      <c r="K526" s="43"/>
      <c r="L526" s="47"/>
      <c r="M526" s="231"/>
      <c r="N526" s="232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192</v>
      </c>
      <c r="AU526" s="20" t="s">
        <v>82</v>
      </c>
    </row>
    <row r="527" s="2" customFormat="1" ht="24.15" customHeight="1">
      <c r="A527" s="41"/>
      <c r="B527" s="42"/>
      <c r="C527" s="215" t="s">
        <v>947</v>
      </c>
      <c r="D527" s="215" t="s">
        <v>183</v>
      </c>
      <c r="E527" s="216" t="s">
        <v>898</v>
      </c>
      <c r="F527" s="217" t="s">
        <v>899</v>
      </c>
      <c r="G527" s="218" t="s">
        <v>186</v>
      </c>
      <c r="H527" s="219">
        <v>6.9500000000000002</v>
      </c>
      <c r="I527" s="220"/>
      <c r="J527" s="221">
        <f>ROUND(I527*H527,2)</f>
        <v>0</v>
      </c>
      <c r="K527" s="217" t="s">
        <v>187</v>
      </c>
      <c r="L527" s="47"/>
      <c r="M527" s="222" t="s">
        <v>19</v>
      </c>
      <c r="N527" s="223" t="s">
        <v>44</v>
      </c>
      <c r="O527" s="87"/>
      <c r="P527" s="224">
        <f>O527*H527</f>
        <v>0</v>
      </c>
      <c r="Q527" s="224">
        <v>8.0000000000000007E-05</v>
      </c>
      <c r="R527" s="224">
        <f>Q527*H527</f>
        <v>0.00055600000000000007</v>
      </c>
      <c r="S527" s="224">
        <v>0</v>
      </c>
      <c r="T527" s="225">
        <f>S527*H527</f>
        <v>0</v>
      </c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R527" s="226" t="s">
        <v>284</v>
      </c>
      <c r="AT527" s="226" t="s">
        <v>183</v>
      </c>
      <c r="AU527" s="226" t="s">
        <v>82</v>
      </c>
      <c r="AY527" s="20" t="s">
        <v>180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20" t="s">
        <v>80</v>
      </c>
      <c r="BK527" s="227">
        <f>ROUND(I527*H527,2)</f>
        <v>0</v>
      </c>
      <c r="BL527" s="20" t="s">
        <v>284</v>
      </c>
      <c r="BM527" s="226" t="s">
        <v>3608</v>
      </c>
    </row>
    <row r="528" s="2" customFormat="1">
      <c r="A528" s="41"/>
      <c r="B528" s="42"/>
      <c r="C528" s="43"/>
      <c r="D528" s="228" t="s">
        <v>190</v>
      </c>
      <c r="E528" s="43"/>
      <c r="F528" s="229" t="s">
        <v>901</v>
      </c>
      <c r="G528" s="43"/>
      <c r="H528" s="43"/>
      <c r="I528" s="230"/>
      <c r="J528" s="43"/>
      <c r="K528" s="43"/>
      <c r="L528" s="47"/>
      <c r="M528" s="231"/>
      <c r="N528" s="232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190</v>
      </c>
      <c r="AU528" s="20" t="s">
        <v>82</v>
      </c>
    </row>
    <row r="529" s="2" customFormat="1">
      <c r="A529" s="41"/>
      <c r="B529" s="42"/>
      <c r="C529" s="43"/>
      <c r="D529" s="233" t="s">
        <v>192</v>
      </c>
      <c r="E529" s="43"/>
      <c r="F529" s="234" t="s">
        <v>902</v>
      </c>
      <c r="G529" s="43"/>
      <c r="H529" s="43"/>
      <c r="I529" s="230"/>
      <c r="J529" s="43"/>
      <c r="K529" s="43"/>
      <c r="L529" s="47"/>
      <c r="M529" s="231"/>
      <c r="N529" s="232"/>
      <c r="O529" s="87"/>
      <c r="P529" s="87"/>
      <c r="Q529" s="87"/>
      <c r="R529" s="87"/>
      <c r="S529" s="87"/>
      <c r="T529" s="88"/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T529" s="20" t="s">
        <v>192</v>
      </c>
      <c r="AU529" s="20" t="s">
        <v>82</v>
      </c>
    </row>
    <row r="530" s="2" customFormat="1" ht="16.5" customHeight="1">
      <c r="A530" s="41"/>
      <c r="B530" s="42"/>
      <c r="C530" s="215" t="s">
        <v>953</v>
      </c>
      <c r="D530" s="215" t="s">
        <v>183</v>
      </c>
      <c r="E530" s="216" t="s">
        <v>904</v>
      </c>
      <c r="F530" s="217" t="s">
        <v>905</v>
      </c>
      <c r="G530" s="218" t="s">
        <v>186</v>
      </c>
      <c r="H530" s="219">
        <v>6.9500000000000002</v>
      </c>
      <c r="I530" s="220"/>
      <c r="J530" s="221">
        <f>ROUND(I530*H530,2)</f>
        <v>0</v>
      </c>
      <c r="K530" s="217" t="s">
        <v>187</v>
      </c>
      <c r="L530" s="47"/>
      <c r="M530" s="222" t="s">
        <v>19</v>
      </c>
      <c r="N530" s="223" t="s">
        <v>44</v>
      </c>
      <c r="O530" s="87"/>
      <c r="P530" s="224">
        <f>O530*H530</f>
        <v>0</v>
      </c>
      <c r="Q530" s="224">
        <v>0</v>
      </c>
      <c r="R530" s="224">
        <f>Q530*H530</f>
        <v>0</v>
      </c>
      <c r="S530" s="224">
        <v>0</v>
      </c>
      <c r="T530" s="225">
        <f>S530*H530</f>
        <v>0</v>
      </c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R530" s="226" t="s">
        <v>284</v>
      </c>
      <c r="AT530" s="226" t="s">
        <v>183</v>
      </c>
      <c r="AU530" s="226" t="s">
        <v>82</v>
      </c>
      <c r="AY530" s="20" t="s">
        <v>180</v>
      </c>
      <c r="BE530" s="227">
        <f>IF(N530="základní",J530,0)</f>
        <v>0</v>
      </c>
      <c r="BF530" s="227">
        <f>IF(N530="snížená",J530,0)</f>
        <v>0</v>
      </c>
      <c r="BG530" s="227">
        <f>IF(N530="zákl. přenesená",J530,0)</f>
        <v>0</v>
      </c>
      <c r="BH530" s="227">
        <f>IF(N530="sníž. přenesená",J530,0)</f>
        <v>0</v>
      </c>
      <c r="BI530" s="227">
        <f>IF(N530="nulová",J530,0)</f>
        <v>0</v>
      </c>
      <c r="BJ530" s="20" t="s">
        <v>80</v>
      </c>
      <c r="BK530" s="227">
        <f>ROUND(I530*H530,2)</f>
        <v>0</v>
      </c>
      <c r="BL530" s="20" t="s">
        <v>284</v>
      </c>
      <c r="BM530" s="226" t="s">
        <v>3609</v>
      </c>
    </row>
    <row r="531" s="2" customFormat="1">
      <c r="A531" s="41"/>
      <c r="B531" s="42"/>
      <c r="C531" s="43"/>
      <c r="D531" s="228" t="s">
        <v>190</v>
      </c>
      <c r="E531" s="43"/>
      <c r="F531" s="229" t="s">
        <v>907</v>
      </c>
      <c r="G531" s="43"/>
      <c r="H531" s="43"/>
      <c r="I531" s="230"/>
      <c r="J531" s="43"/>
      <c r="K531" s="43"/>
      <c r="L531" s="47"/>
      <c r="M531" s="231"/>
      <c r="N531" s="232"/>
      <c r="O531" s="87"/>
      <c r="P531" s="87"/>
      <c r="Q531" s="87"/>
      <c r="R531" s="87"/>
      <c r="S531" s="87"/>
      <c r="T531" s="88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T531" s="20" t="s">
        <v>190</v>
      </c>
      <c r="AU531" s="20" t="s">
        <v>82</v>
      </c>
    </row>
    <row r="532" s="2" customFormat="1">
      <c r="A532" s="41"/>
      <c r="B532" s="42"/>
      <c r="C532" s="43"/>
      <c r="D532" s="233" t="s">
        <v>192</v>
      </c>
      <c r="E532" s="43"/>
      <c r="F532" s="234" t="s">
        <v>908</v>
      </c>
      <c r="G532" s="43"/>
      <c r="H532" s="43"/>
      <c r="I532" s="230"/>
      <c r="J532" s="43"/>
      <c r="K532" s="43"/>
      <c r="L532" s="47"/>
      <c r="M532" s="231"/>
      <c r="N532" s="232"/>
      <c r="O532" s="87"/>
      <c r="P532" s="87"/>
      <c r="Q532" s="87"/>
      <c r="R532" s="87"/>
      <c r="S532" s="87"/>
      <c r="T532" s="88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T532" s="20" t="s">
        <v>192</v>
      </c>
      <c r="AU532" s="20" t="s">
        <v>82</v>
      </c>
    </row>
    <row r="533" s="2" customFormat="1" ht="24.15" customHeight="1">
      <c r="A533" s="41"/>
      <c r="B533" s="42"/>
      <c r="C533" s="215" t="s">
        <v>959</v>
      </c>
      <c r="D533" s="215" t="s">
        <v>183</v>
      </c>
      <c r="E533" s="216" t="s">
        <v>910</v>
      </c>
      <c r="F533" s="217" t="s">
        <v>911</v>
      </c>
      <c r="G533" s="218" t="s">
        <v>186</v>
      </c>
      <c r="H533" s="219">
        <v>6.9500000000000002</v>
      </c>
      <c r="I533" s="220"/>
      <c r="J533" s="221">
        <f>ROUND(I533*H533,2)</f>
        <v>0</v>
      </c>
      <c r="K533" s="217" t="s">
        <v>187</v>
      </c>
      <c r="L533" s="47"/>
      <c r="M533" s="222" t="s">
        <v>19</v>
      </c>
      <c r="N533" s="223" t="s">
        <v>44</v>
      </c>
      <c r="O533" s="87"/>
      <c r="P533" s="224">
        <f>O533*H533</f>
        <v>0</v>
      </c>
      <c r="Q533" s="224">
        <v>2.4232000000000001E-05</v>
      </c>
      <c r="R533" s="224">
        <f>Q533*H533</f>
        <v>0.0001684124</v>
      </c>
      <c r="S533" s="224">
        <v>0</v>
      </c>
      <c r="T533" s="225">
        <f>S533*H533</f>
        <v>0</v>
      </c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R533" s="226" t="s">
        <v>284</v>
      </c>
      <c r="AT533" s="226" t="s">
        <v>183</v>
      </c>
      <c r="AU533" s="226" t="s">
        <v>82</v>
      </c>
      <c r="AY533" s="20" t="s">
        <v>180</v>
      </c>
      <c r="BE533" s="227">
        <f>IF(N533="základní",J533,0)</f>
        <v>0</v>
      </c>
      <c r="BF533" s="227">
        <f>IF(N533="snížená",J533,0)</f>
        <v>0</v>
      </c>
      <c r="BG533" s="227">
        <f>IF(N533="zákl. přenesená",J533,0)</f>
        <v>0</v>
      </c>
      <c r="BH533" s="227">
        <f>IF(N533="sníž. přenesená",J533,0)</f>
        <v>0</v>
      </c>
      <c r="BI533" s="227">
        <f>IF(N533="nulová",J533,0)</f>
        <v>0</v>
      </c>
      <c r="BJ533" s="20" t="s">
        <v>80</v>
      </c>
      <c r="BK533" s="227">
        <f>ROUND(I533*H533,2)</f>
        <v>0</v>
      </c>
      <c r="BL533" s="20" t="s">
        <v>284</v>
      </c>
      <c r="BM533" s="226" t="s">
        <v>3610</v>
      </c>
    </row>
    <row r="534" s="2" customFormat="1">
      <c r="A534" s="41"/>
      <c r="B534" s="42"/>
      <c r="C534" s="43"/>
      <c r="D534" s="228" t="s">
        <v>190</v>
      </c>
      <c r="E534" s="43"/>
      <c r="F534" s="229" t="s">
        <v>913</v>
      </c>
      <c r="G534" s="43"/>
      <c r="H534" s="43"/>
      <c r="I534" s="230"/>
      <c r="J534" s="43"/>
      <c r="K534" s="43"/>
      <c r="L534" s="47"/>
      <c r="M534" s="231"/>
      <c r="N534" s="232"/>
      <c r="O534" s="87"/>
      <c r="P534" s="87"/>
      <c r="Q534" s="87"/>
      <c r="R534" s="87"/>
      <c r="S534" s="87"/>
      <c r="T534" s="88"/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T534" s="20" t="s">
        <v>190</v>
      </c>
      <c r="AU534" s="20" t="s">
        <v>82</v>
      </c>
    </row>
    <row r="535" s="2" customFormat="1">
      <c r="A535" s="41"/>
      <c r="B535" s="42"/>
      <c r="C535" s="43"/>
      <c r="D535" s="233" t="s">
        <v>192</v>
      </c>
      <c r="E535" s="43"/>
      <c r="F535" s="234" t="s">
        <v>914</v>
      </c>
      <c r="G535" s="43"/>
      <c r="H535" s="43"/>
      <c r="I535" s="230"/>
      <c r="J535" s="43"/>
      <c r="K535" s="43"/>
      <c r="L535" s="47"/>
      <c r="M535" s="231"/>
      <c r="N535" s="232"/>
      <c r="O535" s="87"/>
      <c r="P535" s="87"/>
      <c r="Q535" s="87"/>
      <c r="R535" s="87"/>
      <c r="S535" s="87"/>
      <c r="T535" s="88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T535" s="20" t="s">
        <v>192</v>
      </c>
      <c r="AU535" s="20" t="s">
        <v>82</v>
      </c>
    </row>
    <row r="536" s="2" customFormat="1" ht="24.15" customHeight="1">
      <c r="A536" s="41"/>
      <c r="B536" s="42"/>
      <c r="C536" s="215" t="s">
        <v>965</v>
      </c>
      <c r="D536" s="215" t="s">
        <v>183</v>
      </c>
      <c r="E536" s="216" t="s">
        <v>916</v>
      </c>
      <c r="F536" s="217" t="s">
        <v>917</v>
      </c>
      <c r="G536" s="218" t="s">
        <v>186</v>
      </c>
      <c r="H536" s="219">
        <v>6.9500000000000002</v>
      </c>
      <c r="I536" s="220"/>
      <c r="J536" s="221">
        <f>ROUND(I536*H536,2)</f>
        <v>0</v>
      </c>
      <c r="K536" s="217" t="s">
        <v>187</v>
      </c>
      <c r="L536" s="47"/>
      <c r="M536" s="222" t="s">
        <v>19</v>
      </c>
      <c r="N536" s="223" t="s">
        <v>44</v>
      </c>
      <c r="O536" s="87"/>
      <c r="P536" s="224">
        <f>O536*H536</f>
        <v>0</v>
      </c>
      <c r="Q536" s="224">
        <v>0.00012305000000000001</v>
      </c>
      <c r="R536" s="224">
        <f>Q536*H536</f>
        <v>0.00085519750000000009</v>
      </c>
      <c r="S536" s="224">
        <v>0</v>
      </c>
      <c r="T536" s="225">
        <f>S536*H536</f>
        <v>0</v>
      </c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R536" s="226" t="s">
        <v>284</v>
      </c>
      <c r="AT536" s="226" t="s">
        <v>183</v>
      </c>
      <c r="AU536" s="226" t="s">
        <v>82</v>
      </c>
      <c r="AY536" s="20" t="s">
        <v>180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20" t="s">
        <v>80</v>
      </c>
      <c r="BK536" s="227">
        <f>ROUND(I536*H536,2)</f>
        <v>0</v>
      </c>
      <c r="BL536" s="20" t="s">
        <v>284</v>
      </c>
      <c r="BM536" s="226" t="s">
        <v>3611</v>
      </c>
    </row>
    <row r="537" s="2" customFormat="1">
      <c r="A537" s="41"/>
      <c r="B537" s="42"/>
      <c r="C537" s="43"/>
      <c r="D537" s="228" t="s">
        <v>190</v>
      </c>
      <c r="E537" s="43"/>
      <c r="F537" s="229" t="s">
        <v>919</v>
      </c>
      <c r="G537" s="43"/>
      <c r="H537" s="43"/>
      <c r="I537" s="230"/>
      <c r="J537" s="43"/>
      <c r="K537" s="43"/>
      <c r="L537" s="47"/>
      <c r="M537" s="231"/>
      <c r="N537" s="232"/>
      <c r="O537" s="87"/>
      <c r="P537" s="87"/>
      <c r="Q537" s="87"/>
      <c r="R537" s="87"/>
      <c r="S537" s="87"/>
      <c r="T537" s="88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20" t="s">
        <v>190</v>
      </c>
      <c r="AU537" s="20" t="s">
        <v>82</v>
      </c>
    </row>
    <row r="538" s="2" customFormat="1">
      <c r="A538" s="41"/>
      <c r="B538" s="42"/>
      <c r="C538" s="43"/>
      <c r="D538" s="233" t="s">
        <v>192</v>
      </c>
      <c r="E538" s="43"/>
      <c r="F538" s="234" t="s">
        <v>920</v>
      </c>
      <c r="G538" s="43"/>
      <c r="H538" s="43"/>
      <c r="I538" s="230"/>
      <c r="J538" s="43"/>
      <c r="K538" s="43"/>
      <c r="L538" s="47"/>
      <c r="M538" s="231"/>
      <c r="N538" s="232"/>
      <c r="O538" s="87"/>
      <c r="P538" s="87"/>
      <c r="Q538" s="87"/>
      <c r="R538" s="87"/>
      <c r="S538" s="87"/>
      <c r="T538" s="88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T538" s="20" t="s">
        <v>192</v>
      </c>
      <c r="AU538" s="20" t="s">
        <v>82</v>
      </c>
    </row>
    <row r="539" s="2" customFormat="1" ht="24.15" customHeight="1">
      <c r="A539" s="41"/>
      <c r="B539" s="42"/>
      <c r="C539" s="215" t="s">
        <v>975</v>
      </c>
      <c r="D539" s="215" t="s">
        <v>183</v>
      </c>
      <c r="E539" s="216" t="s">
        <v>922</v>
      </c>
      <c r="F539" s="217" t="s">
        <v>923</v>
      </c>
      <c r="G539" s="218" t="s">
        <v>186</v>
      </c>
      <c r="H539" s="219">
        <v>6.9500000000000002</v>
      </c>
      <c r="I539" s="220"/>
      <c r="J539" s="221">
        <f>ROUND(I539*H539,2)</f>
        <v>0</v>
      </c>
      <c r="K539" s="217" t="s">
        <v>187</v>
      </c>
      <c r="L539" s="47"/>
      <c r="M539" s="222" t="s">
        <v>19</v>
      </c>
      <c r="N539" s="223" t="s">
        <v>44</v>
      </c>
      <c r="O539" s="87"/>
      <c r="P539" s="224">
        <f>O539*H539</f>
        <v>0</v>
      </c>
      <c r="Q539" s="224">
        <v>0.00012305000000000001</v>
      </c>
      <c r="R539" s="224">
        <f>Q539*H539</f>
        <v>0.00085519750000000009</v>
      </c>
      <c r="S539" s="224">
        <v>0</v>
      </c>
      <c r="T539" s="225">
        <f>S539*H539</f>
        <v>0</v>
      </c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R539" s="226" t="s">
        <v>284</v>
      </c>
      <c r="AT539" s="226" t="s">
        <v>183</v>
      </c>
      <c r="AU539" s="226" t="s">
        <v>82</v>
      </c>
      <c r="AY539" s="20" t="s">
        <v>180</v>
      </c>
      <c r="BE539" s="227">
        <f>IF(N539="základní",J539,0)</f>
        <v>0</v>
      </c>
      <c r="BF539" s="227">
        <f>IF(N539="snížená",J539,0)</f>
        <v>0</v>
      </c>
      <c r="BG539" s="227">
        <f>IF(N539="zákl. přenesená",J539,0)</f>
        <v>0</v>
      </c>
      <c r="BH539" s="227">
        <f>IF(N539="sníž. přenesená",J539,0)</f>
        <v>0</v>
      </c>
      <c r="BI539" s="227">
        <f>IF(N539="nulová",J539,0)</f>
        <v>0</v>
      </c>
      <c r="BJ539" s="20" t="s">
        <v>80</v>
      </c>
      <c r="BK539" s="227">
        <f>ROUND(I539*H539,2)</f>
        <v>0</v>
      </c>
      <c r="BL539" s="20" t="s">
        <v>284</v>
      </c>
      <c r="BM539" s="226" t="s">
        <v>3612</v>
      </c>
    </row>
    <row r="540" s="2" customFormat="1">
      <c r="A540" s="41"/>
      <c r="B540" s="42"/>
      <c r="C540" s="43"/>
      <c r="D540" s="228" t="s">
        <v>190</v>
      </c>
      <c r="E540" s="43"/>
      <c r="F540" s="229" t="s">
        <v>925</v>
      </c>
      <c r="G540" s="43"/>
      <c r="H540" s="43"/>
      <c r="I540" s="230"/>
      <c r="J540" s="43"/>
      <c r="K540" s="43"/>
      <c r="L540" s="47"/>
      <c r="M540" s="231"/>
      <c r="N540" s="232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190</v>
      </c>
      <c r="AU540" s="20" t="s">
        <v>82</v>
      </c>
    </row>
    <row r="541" s="2" customFormat="1">
      <c r="A541" s="41"/>
      <c r="B541" s="42"/>
      <c r="C541" s="43"/>
      <c r="D541" s="233" t="s">
        <v>192</v>
      </c>
      <c r="E541" s="43"/>
      <c r="F541" s="234" t="s">
        <v>926</v>
      </c>
      <c r="G541" s="43"/>
      <c r="H541" s="43"/>
      <c r="I541" s="230"/>
      <c r="J541" s="43"/>
      <c r="K541" s="43"/>
      <c r="L541" s="47"/>
      <c r="M541" s="231"/>
      <c r="N541" s="232"/>
      <c r="O541" s="87"/>
      <c r="P541" s="87"/>
      <c r="Q541" s="87"/>
      <c r="R541" s="87"/>
      <c r="S541" s="87"/>
      <c r="T541" s="88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T541" s="20" t="s">
        <v>192</v>
      </c>
      <c r="AU541" s="20" t="s">
        <v>82</v>
      </c>
    </row>
    <row r="542" s="13" customFormat="1">
      <c r="A542" s="13"/>
      <c r="B542" s="235"/>
      <c r="C542" s="236"/>
      <c r="D542" s="228" t="s">
        <v>216</v>
      </c>
      <c r="E542" s="237" t="s">
        <v>19</v>
      </c>
      <c r="F542" s="238" t="s">
        <v>3613</v>
      </c>
      <c r="G542" s="236"/>
      <c r="H542" s="239">
        <v>1.2</v>
      </c>
      <c r="I542" s="240"/>
      <c r="J542" s="236"/>
      <c r="K542" s="236"/>
      <c r="L542" s="241"/>
      <c r="M542" s="242"/>
      <c r="N542" s="243"/>
      <c r="O542" s="243"/>
      <c r="P542" s="243"/>
      <c r="Q542" s="243"/>
      <c r="R542" s="243"/>
      <c r="S542" s="243"/>
      <c r="T542" s="244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5" t="s">
        <v>216</v>
      </c>
      <c r="AU542" s="245" t="s">
        <v>82</v>
      </c>
      <c r="AV542" s="13" t="s">
        <v>82</v>
      </c>
      <c r="AW542" s="13" t="s">
        <v>35</v>
      </c>
      <c r="AX542" s="13" t="s">
        <v>73</v>
      </c>
      <c r="AY542" s="245" t="s">
        <v>180</v>
      </c>
    </row>
    <row r="543" s="13" customFormat="1">
      <c r="A543" s="13"/>
      <c r="B543" s="235"/>
      <c r="C543" s="236"/>
      <c r="D543" s="228" t="s">
        <v>216</v>
      </c>
      <c r="E543" s="237" t="s">
        <v>19</v>
      </c>
      <c r="F543" s="238" t="s">
        <v>1486</v>
      </c>
      <c r="G543" s="236"/>
      <c r="H543" s="239">
        <v>5.75</v>
      </c>
      <c r="I543" s="240"/>
      <c r="J543" s="236"/>
      <c r="K543" s="236"/>
      <c r="L543" s="241"/>
      <c r="M543" s="242"/>
      <c r="N543" s="243"/>
      <c r="O543" s="243"/>
      <c r="P543" s="243"/>
      <c r="Q543" s="243"/>
      <c r="R543" s="243"/>
      <c r="S543" s="243"/>
      <c r="T543" s="244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5" t="s">
        <v>216</v>
      </c>
      <c r="AU543" s="245" t="s">
        <v>82</v>
      </c>
      <c r="AV543" s="13" t="s">
        <v>82</v>
      </c>
      <c r="AW543" s="13" t="s">
        <v>35</v>
      </c>
      <c r="AX543" s="13" t="s">
        <v>73</v>
      </c>
      <c r="AY543" s="245" t="s">
        <v>180</v>
      </c>
    </row>
    <row r="544" s="14" customFormat="1">
      <c r="A544" s="14"/>
      <c r="B544" s="246"/>
      <c r="C544" s="247"/>
      <c r="D544" s="228" t="s">
        <v>216</v>
      </c>
      <c r="E544" s="248" t="s">
        <v>19</v>
      </c>
      <c r="F544" s="249" t="s">
        <v>293</v>
      </c>
      <c r="G544" s="247"/>
      <c r="H544" s="250">
        <v>6.9500000000000002</v>
      </c>
      <c r="I544" s="251"/>
      <c r="J544" s="247"/>
      <c r="K544" s="247"/>
      <c r="L544" s="252"/>
      <c r="M544" s="253"/>
      <c r="N544" s="254"/>
      <c r="O544" s="254"/>
      <c r="P544" s="254"/>
      <c r="Q544" s="254"/>
      <c r="R544" s="254"/>
      <c r="S544" s="254"/>
      <c r="T544" s="255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6" t="s">
        <v>216</v>
      </c>
      <c r="AU544" s="256" t="s">
        <v>82</v>
      </c>
      <c r="AV544" s="14" t="s">
        <v>188</v>
      </c>
      <c r="AW544" s="14" t="s">
        <v>35</v>
      </c>
      <c r="AX544" s="14" t="s">
        <v>80</v>
      </c>
      <c r="AY544" s="256" t="s">
        <v>180</v>
      </c>
    </row>
    <row r="545" s="2" customFormat="1" ht="24.15" customHeight="1">
      <c r="A545" s="41"/>
      <c r="B545" s="42"/>
      <c r="C545" s="215" t="s">
        <v>981</v>
      </c>
      <c r="D545" s="215" t="s">
        <v>183</v>
      </c>
      <c r="E545" s="216" t="s">
        <v>930</v>
      </c>
      <c r="F545" s="217" t="s">
        <v>931</v>
      </c>
      <c r="G545" s="218" t="s">
        <v>186</v>
      </c>
      <c r="H545" s="219">
        <v>6.9500000000000002</v>
      </c>
      <c r="I545" s="220"/>
      <c r="J545" s="221">
        <f>ROUND(I545*H545,2)</f>
        <v>0</v>
      </c>
      <c r="K545" s="217" t="s">
        <v>187</v>
      </c>
      <c r="L545" s="47"/>
      <c r="M545" s="222" t="s">
        <v>19</v>
      </c>
      <c r="N545" s="223" t="s">
        <v>44</v>
      </c>
      <c r="O545" s="87"/>
      <c r="P545" s="224">
        <f>O545*H545</f>
        <v>0</v>
      </c>
      <c r="Q545" s="224">
        <v>9.8999999999999994E-05</v>
      </c>
      <c r="R545" s="224">
        <f>Q545*H545</f>
        <v>0.00068804999999999995</v>
      </c>
      <c r="S545" s="224">
        <v>0</v>
      </c>
      <c r="T545" s="225">
        <f>S545*H545</f>
        <v>0</v>
      </c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R545" s="226" t="s">
        <v>284</v>
      </c>
      <c r="AT545" s="226" t="s">
        <v>183</v>
      </c>
      <c r="AU545" s="226" t="s">
        <v>82</v>
      </c>
      <c r="AY545" s="20" t="s">
        <v>180</v>
      </c>
      <c r="BE545" s="227">
        <f>IF(N545="základní",J545,0)</f>
        <v>0</v>
      </c>
      <c r="BF545" s="227">
        <f>IF(N545="snížená",J545,0)</f>
        <v>0</v>
      </c>
      <c r="BG545" s="227">
        <f>IF(N545="zákl. přenesená",J545,0)</f>
        <v>0</v>
      </c>
      <c r="BH545" s="227">
        <f>IF(N545="sníž. přenesená",J545,0)</f>
        <v>0</v>
      </c>
      <c r="BI545" s="227">
        <f>IF(N545="nulová",J545,0)</f>
        <v>0</v>
      </c>
      <c r="BJ545" s="20" t="s">
        <v>80</v>
      </c>
      <c r="BK545" s="227">
        <f>ROUND(I545*H545,2)</f>
        <v>0</v>
      </c>
      <c r="BL545" s="20" t="s">
        <v>284</v>
      </c>
      <c r="BM545" s="226" t="s">
        <v>3614</v>
      </c>
    </row>
    <row r="546" s="2" customFormat="1">
      <c r="A546" s="41"/>
      <c r="B546" s="42"/>
      <c r="C546" s="43"/>
      <c r="D546" s="228" t="s">
        <v>190</v>
      </c>
      <c r="E546" s="43"/>
      <c r="F546" s="229" t="s">
        <v>933</v>
      </c>
      <c r="G546" s="43"/>
      <c r="H546" s="43"/>
      <c r="I546" s="230"/>
      <c r="J546" s="43"/>
      <c r="K546" s="43"/>
      <c r="L546" s="47"/>
      <c r="M546" s="231"/>
      <c r="N546" s="232"/>
      <c r="O546" s="87"/>
      <c r="P546" s="87"/>
      <c r="Q546" s="87"/>
      <c r="R546" s="87"/>
      <c r="S546" s="87"/>
      <c r="T546" s="88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20" t="s">
        <v>190</v>
      </c>
      <c r="AU546" s="20" t="s">
        <v>82</v>
      </c>
    </row>
    <row r="547" s="2" customFormat="1">
      <c r="A547" s="41"/>
      <c r="B547" s="42"/>
      <c r="C547" s="43"/>
      <c r="D547" s="233" t="s">
        <v>192</v>
      </c>
      <c r="E547" s="43"/>
      <c r="F547" s="234" t="s">
        <v>934</v>
      </c>
      <c r="G547" s="43"/>
      <c r="H547" s="43"/>
      <c r="I547" s="230"/>
      <c r="J547" s="43"/>
      <c r="K547" s="43"/>
      <c r="L547" s="47"/>
      <c r="M547" s="231"/>
      <c r="N547" s="232"/>
      <c r="O547" s="87"/>
      <c r="P547" s="87"/>
      <c r="Q547" s="87"/>
      <c r="R547" s="87"/>
      <c r="S547" s="87"/>
      <c r="T547" s="88"/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T547" s="20" t="s">
        <v>192</v>
      </c>
      <c r="AU547" s="20" t="s">
        <v>82</v>
      </c>
    </row>
    <row r="548" s="2" customFormat="1" ht="16.5" customHeight="1">
      <c r="A548" s="41"/>
      <c r="B548" s="42"/>
      <c r="C548" s="215" t="s">
        <v>987</v>
      </c>
      <c r="D548" s="215" t="s">
        <v>183</v>
      </c>
      <c r="E548" s="216" t="s">
        <v>936</v>
      </c>
      <c r="F548" s="217" t="s">
        <v>937</v>
      </c>
      <c r="G548" s="218" t="s">
        <v>483</v>
      </c>
      <c r="H548" s="219">
        <v>10</v>
      </c>
      <c r="I548" s="220"/>
      <c r="J548" s="221">
        <f>ROUND(I548*H548,2)</f>
        <v>0</v>
      </c>
      <c r="K548" s="217" t="s">
        <v>187</v>
      </c>
      <c r="L548" s="47"/>
      <c r="M548" s="222" t="s">
        <v>19</v>
      </c>
      <c r="N548" s="223" t="s">
        <v>44</v>
      </c>
      <c r="O548" s="87"/>
      <c r="P548" s="224">
        <f>O548*H548</f>
        <v>0</v>
      </c>
      <c r="Q548" s="224">
        <v>6.0000000000000002E-06</v>
      </c>
      <c r="R548" s="224">
        <f>Q548*H548</f>
        <v>6.0000000000000002E-05</v>
      </c>
      <c r="S548" s="224">
        <v>0</v>
      </c>
      <c r="T548" s="225">
        <f>S548*H548</f>
        <v>0</v>
      </c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R548" s="226" t="s">
        <v>284</v>
      </c>
      <c r="AT548" s="226" t="s">
        <v>183</v>
      </c>
      <c r="AU548" s="226" t="s">
        <v>82</v>
      </c>
      <c r="AY548" s="20" t="s">
        <v>180</v>
      </c>
      <c r="BE548" s="227">
        <f>IF(N548="základní",J548,0)</f>
        <v>0</v>
      </c>
      <c r="BF548" s="227">
        <f>IF(N548="snížená",J548,0)</f>
        <v>0</v>
      </c>
      <c r="BG548" s="227">
        <f>IF(N548="zákl. přenesená",J548,0)</f>
        <v>0</v>
      </c>
      <c r="BH548" s="227">
        <f>IF(N548="sníž. přenesená",J548,0)</f>
        <v>0</v>
      </c>
      <c r="BI548" s="227">
        <f>IF(N548="nulová",J548,0)</f>
        <v>0</v>
      </c>
      <c r="BJ548" s="20" t="s">
        <v>80</v>
      </c>
      <c r="BK548" s="227">
        <f>ROUND(I548*H548,2)</f>
        <v>0</v>
      </c>
      <c r="BL548" s="20" t="s">
        <v>284</v>
      </c>
      <c r="BM548" s="226" t="s">
        <v>3615</v>
      </c>
    </row>
    <row r="549" s="2" customFormat="1">
      <c r="A549" s="41"/>
      <c r="B549" s="42"/>
      <c r="C549" s="43"/>
      <c r="D549" s="228" t="s">
        <v>190</v>
      </c>
      <c r="E549" s="43"/>
      <c r="F549" s="229" t="s">
        <v>939</v>
      </c>
      <c r="G549" s="43"/>
      <c r="H549" s="43"/>
      <c r="I549" s="230"/>
      <c r="J549" s="43"/>
      <c r="K549" s="43"/>
      <c r="L549" s="47"/>
      <c r="M549" s="231"/>
      <c r="N549" s="232"/>
      <c r="O549" s="87"/>
      <c r="P549" s="87"/>
      <c r="Q549" s="87"/>
      <c r="R549" s="87"/>
      <c r="S549" s="87"/>
      <c r="T549" s="88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20" t="s">
        <v>190</v>
      </c>
      <c r="AU549" s="20" t="s">
        <v>82</v>
      </c>
    </row>
    <row r="550" s="2" customFormat="1">
      <c r="A550" s="41"/>
      <c r="B550" s="42"/>
      <c r="C550" s="43"/>
      <c r="D550" s="233" t="s">
        <v>192</v>
      </c>
      <c r="E550" s="43"/>
      <c r="F550" s="234" t="s">
        <v>940</v>
      </c>
      <c r="G550" s="43"/>
      <c r="H550" s="43"/>
      <c r="I550" s="230"/>
      <c r="J550" s="43"/>
      <c r="K550" s="43"/>
      <c r="L550" s="47"/>
      <c r="M550" s="231"/>
      <c r="N550" s="232"/>
      <c r="O550" s="87"/>
      <c r="P550" s="87"/>
      <c r="Q550" s="87"/>
      <c r="R550" s="87"/>
      <c r="S550" s="87"/>
      <c r="T550" s="88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20" t="s">
        <v>192</v>
      </c>
      <c r="AU550" s="20" t="s">
        <v>82</v>
      </c>
    </row>
    <row r="551" s="2" customFormat="1" ht="24.15" customHeight="1">
      <c r="A551" s="41"/>
      <c r="B551" s="42"/>
      <c r="C551" s="215" t="s">
        <v>993</v>
      </c>
      <c r="D551" s="215" t="s">
        <v>183</v>
      </c>
      <c r="E551" s="216" t="s">
        <v>942</v>
      </c>
      <c r="F551" s="217" t="s">
        <v>943</v>
      </c>
      <c r="G551" s="218" t="s">
        <v>483</v>
      </c>
      <c r="H551" s="219">
        <v>10</v>
      </c>
      <c r="I551" s="220"/>
      <c r="J551" s="221">
        <f>ROUND(I551*H551,2)</f>
        <v>0</v>
      </c>
      <c r="K551" s="217" t="s">
        <v>187</v>
      </c>
      <c r="L551" s="47"/>
      <c r="M551" s="222" t="s">
        <v>19</v>
      </c>
      <c r="N551" s="223" t="s">
        <v>44</v>
      </c>
      <c r="O551" s="87"/>
      <c r="P551" s="224">
        <f>O551*H551</f>
        <v>0</v>
      </c>
      <c r="Q551" s="224">
        <v>1.8640000000000001E-05</v>
      </c>
      <c r="R551" s="224">
        <f>Q551*H551</f>
        <v>0.0001864</v>
      </c>
      <c r="S551" s="224">
        <v>0</v>
      </c>
      <c r="T551" s="225">
        <f>S551*H551</f>
        <v>0</v>
      </c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R551" s="226" t="s">
        <v>284</v>
      </c>
      <c r="AT551" s="226" t="s">
        <v>183</v>
      </c>
      <c r="AU551" s="226" t="s">
        <v>82</v>
      </c>
      <c r="AY551" s="20" t="s">
        <v>180</v>
      </c>
      <c r="BE551" s="227">
        <f>IF(N551="základní",J551,0)</f>
        <v>0</v>
      </c>
      <c r="BF551" s="227">
        <f>IF(N551="snížená",J551,0)</f>
        <v>0</v>
      </c>
      <c r="BG551" s="227">
        <f>IF(N551="zákl. přenesená",J551,0)</f>
        <v>0</v>
      </c>
      <c r="BH551" s="227">
        <f>IF(N551="sníž. přenesená",J551,0)</f>
        <v>0</v>
      </c>
      <c r="BI551" s="227">
        <f>IF(N551="nulová",J551,0)</f>
        <v>0</v>
      </c>
      <c r="BJ551" s="20" t="s">
        <v>80</v>
      </c>
      <c r="BK551" s="227">
        <f>ROUND(I551*H551,2)</f>
        <v>0</v>
      </c>
      <c r="BL551" s="20" t="s">
        <v>284</v>
      </c>
      <c r="BM551" s="226" t="s">
        <v>3616</v>
      </c>
    </row>
    <row r="552" s="2" customFormat="1">
      <c r="A552" s="41"/>
      <c r="B552" s="42"/>
      <c r="C552" s="43"/>
      <c r="D552" s="228" t="s">
        <v>190</v>
      </c>
      <c r="E552" s="43"/>
      <c r="F552" s="229" t="s">
        <v>945</v>
      </c>
      <c r="G552" s="43"/>
      <c r="H552" s="43"/>
      <c r="I552" s="230"/>
      <c r="J552" s="43"/>
      <c r="K552" s="43"/>
      <c r="L552" s="47"/>
      <c r="M552" s="231"/>
      <c r="N552" s="232"/>
      <c r="O552" s="87"/>
      <c r="P552" s="87"/>
      <c r="Q552" s="87"/>
      <c r="R552" s="87"/>
      <c r="S552" s="87"/>
      <c r="T552" s="88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T552" s="20" t="s">
        <v>190</v>
      </c>
      <c r="AU552" s="20" t="s">
        <v>82</v>
      </c>
    </row>
    <row r="553" s="2" customFormat="1">
      <c r="A553" s="41"/>
      <c r="B553" s="42"/>
      <c r="C553" s="43"/>
      <c r="D553" s="233" t="s">
        <v>192</v>
      </c>
      <c r="E553" s="43"/>
      <c r="F553" s="234" t="s">
        <v>946</v>
      </c>
      <c r="G553" s="43"/>
      <c r="H553" s="43"/>
      <c r="I553" s="230"/>
      <c r="J553" s="43"/>
      <c r="K553" s="43"/>
      <c r="L553" s="47"/>
      <c r="M553" s="231"/>
      <c r="N553" s="232"/>
      <c r="O553" s="87"/>
      <c r="P553" s="87"/>
      <c r="Q553" s="87"/>
      <c r="R553" s="87"/>
      <c r="S553" s="87"/>
      <c r="T553" s="88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20" t="s">
        <v>192</v>
      </c>
      <c r="AU553" s="20" t="s">
        <v>82</v>
      </c>
    </row>
    <row r="554" s="2" customFormat="1" ht="24.15" customHeight="1">
      <c r="A554" s="41"/>
      <c r="B554" s="42"/>
      <c r="C554" s="215" t="s">
        <v>1005</v>
      </c>
      <c r="D554" s="215" t="s">
        <v>183</v>
      </c>
      <c r="E554" s="216" t="s">
        <v>948</v>
      </c>
      <c r="F554" s="217" t="s">
        <v>949</v>
      </c>
      <c r="G554" s="218" t="s">
        <v>483</v>
      </c>
      <c r="H554" s="219">
        <v>10</v>
      </c>
      <c r="I554" s="220"/>
      <c r="J554" s="221">
        <f>ROUND(I554*H554,2)</f>
        <v>0</v>
      </c>
      <c r="K554" s="217" t="s">
        <v>187</v>
      </c>
      <c r="L554" s="47"/>
      <c r="M554" s="222" t="s">
        <v>19</v>
      </c>
      <c r="N554" s="223" t="s">
        <v>44</v>
      </c>
      <c r="O554" s="87"/>
      <c r="P554" s="224">
        <f>O554*H554</f>
        <v>0</v>
      </c>
      <c r="Q554" s="224">
        <v>9.7280000000000007E-06</v>
      </c>
      <c r="R554" s="224">
        <f>Q554*H554</f>
        <v>9.7280000000000004E-05</v>
      </c>
      <c r="S554" s="224">
        <v>0</v>
      </c>
      <c r="T554" s="225">
        <f>S554*H554</f>
        <v>0</v>
      </c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R554" s="226" t="s">
        <v>284</v>
      </c>
      <c r="AT554" s="226" t="s">
        <v>183</v>
      </c>
      <c r="AU554" s="226" t="s">
        <v>82</v>
      </c>
      <c r="AY554" s="20" t="s">
        <v>180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20" t="s">
        <v>80</v>
      </c>
      <c r="BK554" s="227">
        <f>ROUND(I554*H554,2)</f>
        <v>0</v>
      </c>
      <c r="BL554" s="20" t="s">
        <v>284</v>
      </c>
      <c r="BM554" s="226" t="s">
        <v>3617</v>
      </c>
    </row>
    <row r="555" s="2" customFormat="1">
      <c r="A555" s="41"/>
      <c r="B555" s="42"/>
      <c r="C555" s="43"/>
      <c r="D555" s="228" t="s">
        <v>190</v>
      </c>
      <c r="E555" s="43"/>
      <c r="F555" s="229" t="s">
        <v>951</v>
      </c>
      <c r="G555" s="43"/>
      <c r="H555" s="43"/>
      <c r="I555" s="230"/>
      <c r="J555" s="43"/>
      <c r="K555" s="43"/>
      <c r="L555" s="47"/>
      <c r="M555" s="231"/>
      <c r="N555" s="232"/>
      <c r="O555" s="87"/>
      <c r="P555" s="87"/>
      <c r="Q555" s="87"/>
      <c r="R555" s="87"/>
      <c r="S555" s="87"/>
      <c r="T555" s="88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T555" s="20" t="s">
        <v>190</v>
      </c>
      <c r="AU555" s="20" t="s">
        <v>82</v>
      </c>
    </row>
    <row r="556" s="2" customFormat="1">
      <c r="A556" s="41"/>
      <c r="B556" s="42"/>
      <c r="C556" s="43"/>
      <c r="D556" s="233" t="s">
        <v>192</v>
      </c>
      <c r="E556" s="43"/>
      <c r="F556" s="234" t="s">
        <v>952</v>
      </c>
      <c r="G556" s="43"/>
      <c r="H556" s="43"/>
      <c r="I556" s="230"/>
      <c r="J556" s="43"/>
      <c r="K556" s="43"/>
      <c r="L556" s="47"/>
      <c r="M556" s="231"/>
      <c r="N556" s="232"/>
      <c r="O556" s="87"/>
      <c r="P556" s="87"/>
      <c r="Q556" s="87"/>
      <c r="R556" s="87"/>
      <c r="S556" s="87"/>
      <c r="T556" s="88"/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T556" s="20" t="s">
        <v>192</v>
      </c>
      <c r="AU556" s="20" t="s">
        <v>82</v>
      </c>
    </row>
    <row r="557" s="2" customFormat="1" ht="24.15" customHeight="1">
      <c r="A557" s="41"/>
      <c r="B557" s="42"/>
      <c r="C557" s="215" t="s">
        <v>1014</v>
      </c>
      <c r="D557" s="215" t="s">
        <v>183</v>
      </c>
      <c r="E557" s="216" t="s">
        <v>954</v>
      </c>
      <c r="F557" s="217" t="s">
        <v>955</v>
      </c>
      <c r="G557" s="218" t="s">
        <v>483</v>
      </c>
      <c r="H557" s="219">
        <v>10</v>
      </c>
      <c r="I557" s="220"/>
      <c r="J557" s="221">
        <f>ROUND(I557*H557,2)</f>
        <v>0</v>
      </c>
      <c r="K557" s="217" t="s">
        <v>187</v>
      </c>
      <c r="L557" s="47"/>
      <c r="M557" s="222" t="s">
        <v>19</v>
      </c>
      <c r="N557" s="223" t="s">
        <v>44</v>
      </c>
      <c r="O557" s="87"/>
      <c r="P557" s="224">
        <f>O557*H557</f>
        <v>0</v>
      </c>
      <c r="Q557" s="224">
        <v>2.4382000000000001E-05</v>
      </c>
      <c r="R557" s="224">
        <f>Q557*H557</f>
        <v>0.00024382000000000001</v>
      </c>
      <c r="S557" s="224">
        <v>0</v>
      </c>
      <c r="T557" s="225">
        <f>S557*H557</f>
        <v>0</v>
      </c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R557" s="226" t="s">
        <v>284</v>
      </c>
      <c r="AT557" s="226" t="s">
        <v>183</v>
      </c>
      <c r="AU557" s="226" t="s">
        <v>82</v>
      </c>
      <c r="AY557" s="20" t="s">
        <v>180</v>
      </c>
      <c r="BE557" s="227">
        <f>IF(N557="základní",J557,0)</f>
        <v>0</v>
      </c>
      <c r="BF557" s="227">
        <f>IF(N557="snížená",J557,0)</f>
        <v>0</v>
      </c>
      <c r="BG557" s="227">
        <f>IF(N557="zákl. přenesená",J557,0)</f>
        <v>0</v>
      </c>
      <c r="BH557" s="227">
        <f>IF(N557="sníž. přenesená",J557,0)</f>
        <v>0</v>
      </c>
      <c r="BI557" s="227">
        <f>IF(N557="nulová",J557,0)</f>
        <v>0</v>
      </c>
      <c r="BJ557" s="20" t="s">
        <v>80</v>
      </c>
      <c r="BK557" s="227">
        <f>ROUND(I557*H557,2)</f>
        <v>0</v>
      </c>
      <c r="BL557" s="20" t="s">
        <v>284</v>
      </c>
      <c r="BM557" s="226" t="s">
        <v>3618</v>
      </c>
    </row>
    <row r="558" s="2" customFormat="1">
      <c r="A558" s="41"/>
      <c r="B558" s="42"/>
      <c r="C558" s="43"/>
      <c r="D558" s="228" t="s">
        <v>190</v>
      </c>
      <c r="E558" s="43"/>
      <c r="F558" s="229" t="s">
        <v>957</v>
      </c>
      <c r="G558" s="43"/>
      <c r="H558" s="43"/>
      <c r="I558" s="230"/>
      <c r="J558" s="43"/>
      <c r="K558" s="43"/>
      <c r="L558" s="47"/>
      <c r="M558" s="231"/>
      <c r="N558" s="232"/>
      <c r="O558" s="87"/>
      <c r="P558" s="87"/>
      <c r="Q558" s="87"/>
      <c r="R558" s="87"/>
      <c r="S558" s="87"/>
      <c r="T558" s="88"/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T558" s="20" t="s">
        <v>190</v>
      </c>
      <c r="AU558" s="20" t="s">
        <v>82</v>
      </c>
    </row>
    <row r="559" s="2" customFormat="1">
      <c r="A559" s="41"/>
      <c r="B559" s="42"/>
      <c r="C559" s="43"/>
      <c r="D559" s="233" t="s">
        <v>192</v>
      </c>
      <c r="E559" s="43"/>
      <c r="F559" s="234" t="s">
        <v>958</v>
      </c>
      <c r="G559" s="43"/>
      <c r="H559" s="43"/>
      <c r="I559" s="230"/>
      <c r="J559" s="43"/>
      <c r="K559" s="43"/>
      <c r="L559" s="47"/>
      <c r="M559" s="231"/>
      <c r="N559" s="232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192</v>
      </c>
      <c r="AU559" s="20" t="s">
        <v>82</v>
      </c>
    </row>
    <row r="560" s="2" customFormat="1" ht="24.15" customHeight="1">
      <c r="A560" s="41"/>
      <c r="B560" s="42"/>
      <c r="C560" s="215" t="s">
        <v>1021</v>
      </c>
      <c r="D560" s="215" t="s">
        <v>183</v>
      </c>
      <c r="E560" s="216" t="s">
        <v>960</v>
      </c>
      <c r="F560" s="217" t="s">
        <v>961</v>
      </c>
      <c r="G560" s="218" t="s">
        <v>483</v>
      </c>
      <c r="H560" s="219">
        <v>10</v>
      </c>
      <c r="I560" s="220"/>
      <c r="J560" s="221">
        <f>ROUND(I560*H560,2)</f>
        <v>0</v>
      </c>
      <c r="K560" s="217" t="s">
        <v>187</v>
      </c>
      <c r="L560" s="47"/>
      <c r="M560" s="222" t="s">
        <v>19</v>
      </c>
      <c r="N560" s="223" t="s">
        <v>44</v>
      </c>
      <c r="O560" s="87"/>
      <c r="P560" s="224">
        <f>O560*H560</f>
        <v>0</v>
      </c>
      <c r="Q560" s="224">
        <v>2.2120000000000002E-05</v>
      </c>
      <c r="R560" s="224">
        <f>Q560*H560</f>
        <v>0.00022120000000000001</v>
      </c>
      <c r="S560" s="224">
        <v>0</v>
      </c>
      <c r="T560" s="225">
        <f>S560*H560</f>
        <v>0</v>
      </c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R560" s="226" t="s">
        <v>284</v>
      </c>
      <c r="AT560" s="226" t="s">
        <v>183</v>
      </c>
      <c r="AU560" s="226" t="s">
        <v>82</v>
      </c>
      <c r="AY560" s="20" t="s">
        <v>180</v>
      </c>
      <c r="BE560" s="227">
        <f>IF(N560="základní",J560,0)</f>
        <v>0</v>
      </c>
      <c r="BF560" s="227">
        <f>IF(N560="snížená",J560,0)</f>
        <v>0</v>
      </c>
      <c r="BG560" s="227">
        <f>IF(N560="zákl. přenesená",J560,0)</f>
        <v>0</v>
      </c>
      <c r="BH560" s="227">
        <f>IF(N560="sníž. přenesená",J560,0)</f>
        <v>0</v>
      </c>
      <c r="BI560" s="227">
        <f>IF(N560="nulová",J560,0)</f>
        <v>0</v>
      </c>
      <c r="BJ560" s="20" t="s">
        <v>80</v>
      </c>
      <c r="BK560" s="227">
        <f>ROUND(I560*H560,2)</f>
        <v>0</v>
      </c>
      <c r="BL560" s="20" t="s">
        <v>284</v>
      </c>
      <c r="BM560" s="226" t="s">
        <v>3619</v>
      </c>
    </row>
    <row r="561" s="2" customFormat="1">
      <c r="A561" s="41"/>
      <c r="B561" s="42"/>
      <c r="C561" s="43"/>
      <c r="D561" s="228" t="s">
        <v>190</v>
      </c>
      <c r="E561" s="43"/>
      <c r="F561" s="229" t="s">
        <v>963</v>
      </c>
      <c r="G561" s="43"/>
      <c r="H561" s="43"/>
      <c r="I561" s="230"/>
      <c r="J561" s="43"/>
      <c r="K561" s="43"/>
      <c r="L561" s="47"/>
      <c r="M561" s="231"/>
      <c r="N561" s="232"/>
      <c r="O561" s="87"/>
      <c r="P561" s="87"/>
      <c r="Q561" s="87"/>
      <c r="R561" s="87"/>
      <c r="S561" s="87"/>
      <c r="T561" s="88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T561" s="20" t="s">
        <v>190</v>
      </c>
      <c r="AU561" s="20" t="s">
        <v>82</v>
      </c>
    </row>
    <row r="562" s="2" customFormat="1">
      <c r="A562" s="41"/>
      <c r="B562" s="42"/>
      <c r="C562" s="43"/>
      <c r="D562" s="233" t="s">
        <v>192</v>
      </c>
      <c r="E562" s="43"/>
      <c r="F562" s="234" t="s">
        <v>964</v>
      </c>
      <c r="G562" s="43"/>
      <c r="H562" s="43"/>
      <c r="I562" s="230"/>
      <c r="J562" s="43"/>
      <c r="K562" s="43"/>
      <c r="L562" s="47"/>
      <c r="M562" s="231"/>
      <c r="N562" s="232"/>
      <c r="O562" s="87"/>
      <c r="P562" s="87"/>
      <c r="Q562" s="87"/>
      <c r="R562" s="87"/>
      <c r="S562" s="87"/>
      <c r="T562" s="88"/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T562" s="20" t="s">
        <v>192</v>
      </c>
      <c r="AU562" s="20" t="s">
        <v>82</v>
      </c>
    </row>
    <row r="563" s="2" customFormat="1" ht="24.15" customHeight="1">
      <c r="A563" s="41"/>
      <c r="B563" s="42"/>
      <c r="C563" s="215" t="s">
        <v>1028</v>
      </c>
      <c r="D563" s="215" t="s">
        <v>183</v>
      </c>
      <c r="E563" s="216" t="s">
        <v>966</v>
      </c>
      <c r="F563" s="217" t="s">
        <v>967</v>
      </c>
      <c r="G563" s="218" t="s">
        <v>483</v>
      </c>
      <c r="H563" s="219">
        <v>10</v>
      </c>
      <c r="I563" s="220"/>
      <c r="J563" s="221">
        <f>ROUND(I563*H563,2)</f>
        <v>0</v>
      </c>
      <c r="K563" s="217" t="s">
        <v>187</v>
      </c>
      <c r="L563" s="47"/>
      <c r="M563" s="222" t="s">
        <v>19</v>
      </c>
      <c r="N563" s="223" t="s">
        <v>44</v>
      </c>
      <c r="O563" s="87"/>
      <c r="P563" s="224">
        <f>O563*H563</f>
        <v>0</v>
      </c>
      <c r="Q563" s="224">
        <v>2.2120000000000002E-05</v>
      </c>
      <c r="R563" s="224">
        <f>Q563*H563</f>
        <v>0.00022120000000000001</v>
      </c>
      <c r="S563" s="224">
        <v>0</v>
      </c>
      <c r="T563" s="225">
        <f>S563*H563</f>
        <v>0</v>
      </c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R563" s="226" t="s">
        <v>284</v>
      </c>
      <c r="AT563" s="226" t="s">
        <v>183</v>
      </c>
      <c r="AU563" s="226" t="s">
        <v>82</v>
      </c>
      <c r="AY563" s="20" t="s">
        <v>180</v>
      </c>
      <c r="BE563" s="227">
        <f>IF(N563="základní",J563,0)</f>
        <v>0</v>
      </c>
      <c r="BF563" s="227">
        <f>IF(N563="snížená",J563,0)</f>
        <v>0</v>
      </c>
      <c r="BG563" s="227">
        <f>IF(N563="zákl. přenesená",J563,0)</f>
        <v>0</v>
      </c>
      <c r="BH563" s="227">
        <f>IF(N563="sníž. přenesená",J563,0)</f>
        <v>0</v>
      </c>
      <c r="BI563" s="227">
        <f>IF(N563="nulová",J563,0)</f>
        <v>0</v>
      </c>
      <c r="BJ563" s="20" t="s">
        <v>80</v>
      </c>
      <c r="BK563" s="227">
        <f>ROUND(I563*H563,2)</f>
        <v>0</v>
      </c>
      <c r="BL563" s="20" t="s">
        <v>284</v>
      </c>
      <c r="BM563" s="226" t="s">
        <v>3620</v>
      </c>
    </row>
    <row r="564" s="2" customFormat="1">
      <c r="A564" s="41"/>
      <c r="B564" s="42"/>
      <c r="C564" s="43"/>
      <c r="D564" s="228" t="s">
        <v>190</v>
      </c>
      <c r="E564" s="43"/>
      <c r="F564" s="229" t="s">
        <v>969</v>
      </c>
      <c r="G564" s="43"/>
      <c r="H564" s="43"/>
      <c r="I564" s="230"/>
      <c r="J564" s="43"/>
      <c r="K564" s="43"/>
      <c r="L564" s="47"/>
      <c r="M564" s="231"/>
      <c r="N564" s="232"/>
      <c r="O564" s="87"/>
      <c r="P564" s="87"/>
      <c r="Q564" s="87"/>
      <c r="R564" s="87"/>
      <c r="S564" s="87"/>
      <c r="T564" s="88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T564" s="20" t="s">
        <v>190</v>
      </c>
      <c r="AU564" s="20" t="s">
        <v>82</v>
      </c>
    </row>
    <row r="565" s="2" customFormat="1">
      <c r="A565" s="41"/>
      <c r="B565" s="42"/>
      <c r="C565" s="43"/>
      <c r="D565" s="233" t="s">
        <v>192</v>
      </c>
      <c r="E565" s="43"/>
      <c r="F565" s="234" t="s">
        <v>970</v>
      </c>
      <c r="G565" s="43"/>
      <c r="H565" s="43"/>
      <c r="I565" s="230"/>
      <c r="J565" s="43"/>
      <c r="K565" s="43"/>
      <c r="L565" s="47"/>
      <c r="M565" s="231"/>
      <c r="N565" s="232"/>
      <c r="O565" s="87"/>
      <c r="P565" s="87"/>
      <c r="Q565" s="87"/>
      <c r="R565" s="87"/>
      <c r="S565" s="87"/>
      <c r="T565" s="88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192</v>
      </c>
      <c r="AU565" s="20" t="s">
        <v>82</v>
      </c>
    </row>
    <row r="566" s="15" customFormat="1">
      <c r="A566" s="15"/>
      <c r="B566" s="268"/>
      <c r="C566" s="269"/>
      <c r="D566" s="228" t="s">
        <v>216</v>
      </c>
      <c r="E566" s="270" t="s">
        <v>19</v>
      </c>
      <c r="F566" s="271" t="s">
        <v>971</v>
      </c>
      <c r="G566" s="269"/>
      <c r="H566" s="270" t="s">
        <v>19</v>
      </c>
      <c r="I566" s="272"/>
      <c r="J566" s="269"/>
      <c r="K566" s="269"/>
      <c r="L566" s="273"/>
      <c r="M566" s="274"/>
      <c r="N566" s="275"/>
      <c r="O566" s="275"/>
      <c r="P566" s="275"/>
      <c r="Q566" s="275"/>
      <c r="R566" s="275"/>
      <c r="S566" s="275"/>
      <c r="T566" s="276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77" t="s">
        <v>216</v>
      </c>
      <c r="AU566" s="277" t="s">
        <v>82</v>
      </c>
      <c r="AV566" s="15" t="s">
        <v>80</v>
      </c>
      <c r="AW566" s="15" t="s">
        <v>35</v>
      </c>
      <c r="AX566" s="15" t="s">
        <v>73</v>
      </c>
      <c r="AY566" s="277" t="s">
        <v>180</v>
      </c>
    </row>
    <row r="567" s="13" customFormat="1">
      <c r="A567" s="13"/>
      <c r="B567" s="235"/>
      <c r="C567" s="236"/>
      <c r="D567" s="228" t="s">
        <v>216</v>
      </c>
      <c r="E567" s="237" t="s">
        <v>19</v>
      </c>
      <c r="F567" s="238" t="s">
        <v>245</v>
      </c>
      <c r="G567" s="236"/>
      <c r="H567" s="239">
        <v>10</v>
      </c>
      <c r="I567" s="240"/>
      <c r="J567" s="236"/>
      <c r="K567" s="236"/>
      <c r="L567" s="241"/>
      <c r="M567" s="242"/>
      <c r="N567" s="243"/>
      <c r="O567" s="243"/>
      <c r="P567" s="243"/>
      <c r="Q567" s="243"/>
      <c r="R567" s="243"/>
      <c r="S567" s="243"/>
      <c r="T567" s="244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5" t="s">
        <v>216</v>
      </c>
      <c r="AU567" s="245" t="s">
        <v>82</v>
      </c>
      <c r="AV567" s="13" t="s">
        <v>82</v>
      </c>
      <c r="AW567" s="13" t="s">
        <v>35</v>
      </c>
      <c r="AX567" s="13" t="s">
        <v>80</v>
      </c>
      <c r="AY567" s="245" t="s">
        <v>180</v>
      </c>
    </row>
    <row r="568" s="12" customFormat="1" ht="22.8" customHeight="1">
      <c r="A568" s="12"/>
      <c r="B568" s="199"/>
      <c r="C568" s="200"/>
      <c r="D568" s="201" t="s">
        <v>72</v>
      </c>
      <c r="E568" s="213" t="s">
        <v>973</v>
      </c>
      <c r="F568" s="213" t="s">
        <v>974</v>
      </c>
      <c r="G568" s="200"/>
      <c r="H568" s="200"/>
      <c r="I568" s="203"/>
      <c r="J568" s="214">
        <f>BK568</f>
        <v>0</v>
      </c>
      <c r="K568" s="200"/>
      <c r="L568" s="205"/>
      <c r="M568" s="206"/>
      <c r="N568" s="207"/>
      <c r="O568" s="207"/>
      <c r="P568" s="208">
        <f>SUM(P569:P585)</f>
        <v>0</v>
      </c>
      <c r="Q568" s="207"/>
      <c r="R568" s="208">
        <f>SUM(R569:R585)</f>
        <v>0.084438443200000005</v>
      </c>
      <c r="S568" s="207"/>
      <c r="T568" s="209">
        <f>SUM(T569:T585)</f>
        <v>0.01794838</v>
      </c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R568" s="210" t="s">
        <v>82</v>
      </c>
      <c r="AT568" s="211" t="s">
        <v>72</v>
      </c>
      <c r="AU568" s="211" t="s">
        <v>80</v>
      </c>
      <c r="AY568" s="210" t="s">
        <v>180</v>
      </c>
      <c r="BK568" s="212">
        <f>SUM(BK569:BK585)</f>
        <v>0</v>
      </c>
    </row>
    <row r="569" s="2" customFormat="1" ht="24.15" customHeight="1">
      <c r="A569" s="41"/>
      <c r="B569" s="42"/>
      <c r="C569" s="215" t="s">
        <v>1039</v>
      </c>
      <c r="D569" s="215" t="s">
        <v>183</v>
      </c>
      <c r="E569" s="216" t="s">
        <v>976</v>
      </c>
      <c r="F569" s="217" t="s">
        <v>977</v>
      </c>
      <c r="G569" s="218" t="s">
        <v>186</v>
      </c>
      <c r="H569" s="219">
        <v>57.898000000000003</v>
      </c>
      <c r="I569" s="220"/>
      <c r="J569" s="221">
        <f>ROUND(I569*H569,2)</f>
        <v>0</v>
      </c>
      <c r="K569" s="217" t="s">
        <v>187</v>
      </c>
      <c r="L569" s="47"/>
      <c r="M569" s="222" t="s">
        <v>19</v>
      </c>
      <c r="N569" s="223" t="s">
        <v>44</v>
      </c>
      <c r="O569" s="87"/>
      <c r="P569" s="224">
        <f>O569*H569</f>
        <v>0</v>
      </c>
      <c r="Q569" s="224">
        <v>0</v>
      </c>
      <c r="R569" s="224">
        <f>Q569*H569</f>
        <v>0</v>
      </c>
      <c r="S569" s="224">
        <v>0</v>
      </c>
      <c r="T569" s="225">
        <f>S569*H569</f>
        <v>0</v>
      </c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R569" s="226" t="s">
        <v>284</v>
      </c>
      <c r="AT569" s="226" t="s">
        <v>183</v>
      </c>
      <c r="AU569" s="226" t="s">
        <v>82</v>
      </c>
      <c r="AY569" s="20" t="s">
        <v>180</v>
      </c>
      <c r="BE569" s="227">
        <f>IF(N569="základní",J569,0)</f>
        <v>0</v>
      </c>
      <c r="BF569" s="227">
        <f>IF(N569="snížená",J569,0)</f>
        <v>0</v>
      </c>
      <c r="BG569" s="227">
        <f>IF(N569="zákl. přenesená",J569,0)</f>
        <v>0</v>
      </c>
      <c r="BH569" s="227">
        <f>IF(N569="sníž. přenesená",J569,0)</f>
        <v>0</v>
      </c>
      <c r="BI569" s="227">
        <f>IF(N569="nulová",J569,0)</f>
        <v>0</v>
      </c>
      <c r="BJ569" s="20" t="s">
        <v>80</v>
      </c>
      <c r="BK569" s="227">
        <f>ROUND(I569*H569,2)</f>
        <v>0</v>
      </c>
      <c r="BL569" s="20" t="s">
        <v>284</v>
      </c>
      <c r="BM569" s="226" t="s">
        <v>3621</v>
      </c>
    </row>
    <row r="570" s="2" customFormat="1">
      <c r="A570" s="41"/>
      <c r="B570" s="42"/>
      <c r="C570" s="43"/>
      <c r="D570" s="228" t="s">
        <v>190</v>
      </c>
      <c r="E570" s="43"/>
      <c r="F570" s="229" t="s">
        <v>979</v>
      </c>
      <c r="G570" s="43"/>
      <c r="H570" s="43"/>
      <c r="I570" s="230"/>
      <c r="J570" s="43"/>
      <c r="K570" s="43"/>
      <c r="L570" s="47"/>
      <c r="M570" s="231"/>
      <c r="N570" s="232"/>
      <c r="O570" s="87"/>
      <c r="P570" s="87"/>
      <c r="Q570" s="87"/>
      <c r="R570" s="87"/>
      <c r="S570" s="87"/>
      <c r="T570" s="88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T570" s="20" t="s">
        <v>190</v>
      </c>
      <c r="AU570" s="20" t="s">
        <v>82</v>
      </c>
    </row>
    <row r="571" s="2" customFormat="1">
      <c r="A571" s="41"/>
      <c r="B571" s="42"/>
      <c r="C571" s="43"/>
      <c r="D571" s="233" t="s">
        <v>192</v>
      </c>
      <c r="E571" s="43"/>
      <c r="F571" s="234" t="s">
        <v>980</v>
      </c>
      <c r="G571" s="43"/>
      <c r="H571" s="43"/>
      <c r="I571" s="230"/>
      <c r="J571" s="43"/>
      <c r="K571" s="43"/>
      <c r="L571" s="47"/>
      <c r="M571" s="231"/>
      <c r="N571" s="232"/>
      <c r="O571" s="87"/>
      <c r="P571" s="87"/>
      <c r="Q571" s="87"/>
      <c r="R571" s="87"/>
      <c r="S571" s="87"/>
      <c r="T571" s="88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20" t="s">
        <v>192</v>
      </c>
      <c r="AU571" s="20" t="s">
        <v>82</v>
      </c>
    </row>
    <row r="572" s="2" customFormat="1" ht="16.5" customHeight="1">
      <c r="A572" s="41"/>
      <c r="B572" s="42"/>
      <c r="C572" s="215" t="s">
        <v>1047</v>
      </c>
      <c r="D572" s="215" t="s">
        <v>183</v>
      </c>
      <c r="E572" s="216" t="s">
        <v>982</v>
      </c>
      <c r="F572" s="217" t="s">
        <v>983</v>
      </c>
      <c r="G572" s="218" t="s">
        <v>186</v>
      </c>
      <c r="H572" s="219">
        <v>57.898000000000003</v>
      </c>
      <c r="I572" s="220"/>
      <c r="J572" s="221">
        <f>ROUND(I572*H572,2)</f>
        <v>0</v>
      </c>
      <c r="K572" s="217" t="s">
        <v>187</v>
      </c>
      <c r="L572" s="47"/>
      <c r="M572" s="222" t="s">
        <v>19</v>
      </c>
      <c r="N572" s="223" t="s">
        <v>44</v>
      </c>
      <c r="O572" s="87"/>
      <c r="P572" s="224">
        <f>O572*H572</f>
        <v>0</v>
      </c>
      <c r="Q572" s="224">
        <v>0.001</v>
      </c>
      <c r="R572" s="224">
        <f>Q572*H572</f>
        <v>0.057898000000000005</v>
      </c>
      <c r="S572" s="224">
        <v>0.00031</v>
      </c>
      <c r="T572" s="225">
        <f>S572*H572</f>
        <v>0.01794838</v>
      </c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R572" s="226" t="s">
        <v>284</v>
      </c>
      <c r="AT572" s="226" t="s">
        <v>183</v>
      </c>
      <c r="AU572" s="226" t="s">
        <v>82</v>
      </c>
      <c r="AY572" s="20" t="s">
        <v>180</v>
      </c>
      <c r="BE572" s="227">
        <f>IF(N572="základní",J572,0)</f>
        <v>0</v>
      </c>
      <c r="BF572" s="227">
        <f>IF(N572="snížená",J572,0)</f>
        <v>0</v>
      </c>
      <c r="BG572" s="227">
        <f>IF(N572="zákl. přenesená",J572,0)</f>
        <v>0</v>
      </c>
      <c r="BH572" s="227">
        <f>IF(N572="sníž. přenesená",J572,0)</f>
        <v>0</v>
      </c>
      <c r="BI572" s="227">
        <f>IF(N572="nulová",J572,0)</f>
        <v>0</v>
      </c>
      <c r="BJ572" s="20" t="s">
        <v>80</v>
      </c>
      <c r="BK572" s="227">
        <f>ROUND(I572*H572,2)</f>
        <v>0</v>
      </c>
      <c r="BL572" s="20" t="s">
        <v>284</v>
      </c>
      <c r="BM572" s="226" t="s">
        <v>3622</v>
      </c>
    </row>
    <row r="573" s="2" customFormat="1">
      <c r="A573" s="41"/>
      <c r="B573" s="42"/>
      <c r="C573" s="43"/>
      <c r="D573" s="228" t="s">
        <v>190</v>
      </c>
      <c r="E573" s="43"/>
      <c r="F573" s="229" t="s">
        <v>985</v>
      </c>
      <c r="G573" s="43"/>
      <c r="H573" s="43"/>
      <c r="I573" s="230"/>
      <c r="J573" s="43"/>
      <c r="K573" s="43"/>
      <c r="L573" s="47"/>
      <c r="M573" s="231"/>
      <c r="N573" s="232"/>
      <c r="O573" s="87"/>
      <c r="P573" s="87"/>
      <c r="Q573" s="87"/>
      <c r="R573" s="87"/>
      <c r="S573" s="87"/>
      <c r="T573" s="88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20" t="s">
        <v>190</v>
      </c>
      <c r="AU573" s="20" t="s">
        <v>82</v>
      </c>
    </row>
    <row r="574" s="2" customFormat="1">
      <c r="A574" s="41"/>
      <c r="B574" s="42"/>
      <c r="C574" s="43"/>
      <c r="D574" s="233" t="s">
        <v>192</v>
      </c>
      <c r="E574" s="43"/>
      <c r="F574" s="234" t="s">
        <v>986</v>
      </c>
      <c r="G574" s="43"/>
      <c r="H574" s="43"/>
      <c r="I574" s="230"/>
      <c r="J574" s="43"/>
      <c r="K574" s="43"/>
      <c r="L574" s="47"/>
      <c r="M574" s="231"/>
      <c r="N574" s="232"/>
      <c r="O574" s="87"/>
      <c r="P574" s="87"/>
      <c r="Q574" s="87"/>
      <c r="R574" s="87"/>
      <c r="S574" s="87"/>
      <c r="T574" s="88"/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T574" s="20" t="s">
        <v>192</v>
      </c>
      <c r="AU574" s="20" t="s">
        <v>82</v>
      </c>
    </row>
    <row r="575" s="2" customFormat="1" ht="24.15" customHeight="1">
      <c r="A575" s="41"/>
      <c r="B575" s="42"/>
      <c r="C575" s="215" t="s">
        <v>1490</v>
      </c>
      <c r="D575" s="215" t="s">
        <v>183</v>
      </c>
      <c r="E575" s="216" t="s">
        <v>988</v>
      </c>
      <c r="F575" s="217" t="s">
        <v>989</v>
      </c>
      <c r="G575" s="218" t="s">
        <v>186</v>
      </c>
      <c r="H575" s="219">
        <v>57.898000000000003</v>
      </c>
      <c r="I575" s="220"/>
      <c r="J575" s="221">
        <f>ROUND(I575*H575,2)</f>
        <v>0</v>
      </c>
      <c r="K575" s="217" t="s">
        <v>187</v>
      </c>
      <c r="L575" s="47"/>
      <c r="M575" s="222" t="s">
        <v>19</v>
      </c>
      <c r="N575" s="223" t="s">
        <v>44</v>
      </c>
      <c r="O575" s="87"/>
      <c r="P575" s="224">
        <f>O575*H575</f>
        <v>0</v>
      </c>
      <c r="Q575" s="224">
        <v>0.00020000000000000001</v>
      </c>
      <c r="R575" s="224">
        <f>Q575*H575</f>
        <v>0.011579600000000001</v>
      </c>
      <c r="S575" s="224">
        <v>0</v>
      </c>
      <c r="T575" s="225">
        <f>S575*H575</f>
        <v>0</v>
      </c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R575" s="226" t="s">
        <v>284</v>
      </c>
      <c r="AT575" s="226" t="s">
        <v>183</v>
      </c>
      <c r="AU575" s="226" t="s">
        <v>82</v>
      </c>
      <c r="AY575" s="20" t="s">
        <v>180</v>
      </c>
      <c r="BE575" s="227">
        <f>IF(N575="základní",J575,0)</f>
        <v>0</v>
      </c>
      <c r="BF575" s="227">
        <f>IF(N575="snížená",J575,0)</f>
        <v>0</v>
      </c>
      <c r="BG575" s="227">
        <f>IF(N575="zákl. přenesená",J575,0)</f>
        <v>0</v>
      </c>
      <c r="BH575" s="227">
        <f>IF(N575="sníž. přenesená",J575,0)</f>
        <v>0</v>
      </c>
      <c r="BI575" s="227">
        <f>IF(N575="nulová",J575,0)</f>
        <v>0</v>
      </c>
      <c r="BJ575" s="20" t="s">
        <v>80</v>
      </c>
      <c r="BK575" s="227">
        <f>ROUND(I575*H575,2)</f>
        <v>0</v>
      </c>
      <c r="BL575" s="20" t="s">
        <v>284</v>
      </c>
      <c r="BM575" s="226" t="s">
        <v>3623</v>
      </c>
    </row>
    <row r="576" s="2" customFormat="1">
      <c r="A576" s="41"/>
      <c r="B576" s="42"/>
      <c r="C576" s="43"/>
      <c r="D576" s="228" t="s">
        <v>190</v>
      </c>
      <c r="E576" s="43"/>
      <c r="F576" s="229" t="s">
        <v>991</v>
      </c>
      <c r="G576" s="43"/>
      <c r="H576" s="43"/>
      <c r="I576" s="230"/>
      <c r="J576" s="43"/>
      <c r="K576" s="43"/>
      <c r="L576" s="47"/>
      <c r="M576" s="231"/>
      <c r="N576" s="232"/>
      <c r="O576" s="87"/>
      <c r="P576" s="87"/>
      <c r="Q576" s="87"/>
      <c r="R576" s="87"/>
      <c r="S576" s="87"/>
      <c r="T576" s="88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T576" s="20" t="s">
        <v>190</v>
      </c>
      <c r="AU576" s="20" t="s">
        <v>82</v>
      </c>
    </row>
    <row r="577" s="2" customFormat="1">
      <c r="A577" s="41"/>
      <c r="B577" s="42"/>
      <c r="C577" s="43"/>
      <c r="D577" s="233" t="s">
        <v>192</v>
      </c>
      <c r="E577" s="43"/>
      <c r="F577" s="234" t="s">
        <v>992</v>
      </c>
      <c r="G577" s="43"/>
      <c r="H577" s="43"/>
      <c r="I577" s="230"/>
      <c r="J577" s="43"/>
      <c r="K577" s="43"/>
      <c r="L577" s="47"/>
      <c r="M577" s="231"/>
      <c r="N577" s="232"/>
      <c r="O577" s="87"/>
      <c r="P577" s="87"/>
      <c r="Q577" s="87"/>
      <c r="R577" s="87"/>
      <c r="S577" s="87"/>
      <c r="T577" s="88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T577" s="20" t="s">
        <v>192</v>
      </c>
      <c r="AU577" s="20" t="s">
        <v>82</v>
      </c>
    </row>
    <row r="578" s="2" customFormat="1" ht="33" customHeight="1">
      <c r="A578" s="41"/>
      <c r="B578" s="42"/>
      <c r="C578" s="215" t="s">
        <v>1492</v>
      </c>
      <c r="D578" s="215" t="s">
        <v>183</v>
      </c>
      <c r="E578" s="216" t="s">
        <v>994</v>
      </c>
      <c r="F578" s="217" t="s">
        <v>995</v>
      </c>
      <c r="G578" s="218" t="s">
        <v>186</v>
      </c>
      <c r="H578" s="219">
        <v>57.898000000000003</v>
      </c>
      <c r="I578" s="220"/>
      <c r="J578" s="221">
        <f>ROUND(I578*H578,2)</f>
        <v>0</v>
      </c>
      <c r="K578" s="217" t="s">
        <v>187</v>
      </c>
      <c r="L578" s="47"/>
      <c r="M578" s="222" t="s">
        <v>19</v>
      </c>
      <c r="N578" s="223" t="s">
        <v>44</v>
      </c>
      <c r="O578" s="87"/>
      <c r="P578" s="224">
        <f>O578*H578</f>
        <v>0</v>
      </c>
      <c r="Q578" s="224">
        <v>0.00025839999999999999</v>
      </c>
      <c r="R578" s="224">
        <f>Q578*H578</f>
        <v>0.014960843200000001</v>
      </c>
      <c r="S578" s="224">
        <v>0</v>
      </c>
      <c r="T578" s="225">
        <f>S578*H578</f>
        <v>0</v>
      </c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R578" s="226" t="s">
        <v>284</v>
      </c>
      <c r="AT578" s="226" t="s">
        <v>183</v>
      </c>
      <c r="AU578" s="226" t="s">
        <v>82</v>
      </c>
      <c r="AY578" s="20" t="s">
        <v>180</v>
      </c>
      <c r="BE578" s="227">
        <f>IF(N578="základní",J578,0)</f>
        <v>0</v>
      </c>
      <c r="BF578" s="227">
        <f>IF(N578="snížená",J578,0)</f>
        <v>0</v>
      </c>
      <c r="BG578" s="227">
        <f>IF(N578="zákl. přenesená",J578,0)</f>
        <v>0</v>
      </c>
      <c r="BH578" s="227">
        <f>IF(N578="sníž. přenesená",J578,0)</f>
        <v>0</v>
      </c>
      <c r="BI578" s="227">
        <f>IF(N578="nulová",J578,0)</f>
        <v>0</v>
      </c>
      <c r="BJ578" s="20" t="s">
        <v>80</v>
      </c>
      <c r="BK578" s="227">
        <f>ROUND(I578*H578,2)</f>
        <v>0</v>
      </c>
      <c r="BL578" s="20" t="s">
        <v>284</v>
      </c>
      <c r="BM578" s="226" t="s">
        <v>3624</v>
      </c>
    </row>
    <row r="579" s="2" customFormat="1">
      <c r="A579" s="41"/>
      <c r="B579" s="42"/>
      <c r="C579" s="43"/>
      <c r="D579" s="228" t="s">
        <v>190</v>
      </c>
      <c r="E579" s="43"/>
      <c r="F579" s="229" t="s">
        <v>997</v>
      </c>
      <c r="G579" s="43"/>
      <c r="H579" s="43"/>
      <c r="I579" s="230"/>
      <c r="J579" s="43"/>
      <c r="K579" s="43"/>
      <c r="L579" s="47"/>
      <c r="M579" s="231"/>
      <c r="N579" s="232"/>
      <c r="O579" s="87"/>
      <c r="P579" s="87"/>
      <c r="Q579" s="87"/>
      <c r="R579" s="87"/>
      <c r="S579" s="87"/>
      <c r="T579" s="88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T579" s="20" t="s">
        <v>190</v>
      </c>
      <c r="AU579" s="20" t="s">
        <v>82</v>
      </c>
    </row>
    <row r="580" s="2" customFormat="1">
      <c r="A580" s="41"/>
      <c r="B580" s="42"/>
      <c r="C580" s="43"/>
      <c r="D580" s="233" t="s">
        <v>192</v>
      </c>
      <c r="E580" s="43"/>
      <c r="F580" s="234" t="s">
        <v>998</v>
      </c>
      <c r="G580" s="43"/>
      <c r="H580" s="43"/>
      <c r="I580" s="230"/>
      <c r="J580" s="43"/>
      <c r="K580" s="43"/>
      <c r="L580" s="47"/>
      <c r="M580" s="231"/>
      <c r="N580" s="232"/>
      <c r="O580" s="87"/>
      <c r="P580" s="87"/>
      <c r="Q580" s="87"/>
      <c r="R580" s="87"/>
      <c r="S580" s="87"/>
      <c r="T580" s="88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T580" s="20" t="s">
        <v>192</v>
      </c>
      <c r="AU580" s="20" t="s">
        <v>82</v>
      </c>
    </row>
    <row r="581" s="15" customFormat="1">
      <c r="A581" s="15"/>
      <c r="B581" s="268"/>
      <c r="C581" s="269"/>
      <c r="D581" s="228" t="s">
        <v>216</v>
      </c>
      <c r="E581" s="270" t="s">
        <v>19</v>
      </c>
      <c r="F581" s="271" t="s">
        <v>999</v>
      </c>
      <c r="G581" s="269"/>
      <c r="H581" s="270" t="s">
        <v>19</v>
      </c>
      <c r="I581" s="272"/>
      <c r="J581" s="269"/>
      <c r="K581" s="269"/>
      <c r="L581" s="273"/>
      <c r="M581" s="274"/>
      <c r="N581" s="275"/>
      <c r="O581" s="275"/>
      <c r="P581" s="275"/>
      <c r="Q581" s="275"/>
      <c r="R581" s="275"/>
      <c r="S581" s="275"/>
      <c r="T581" s="276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77" t="s">
        <v>216</v>
      </c>
      <c r="AU581" s="277" t="s">
        <v>82</v>
      </c>
      <c r="AV581" s="15" t="s">
        <v>80</v>
      </c>
      <c r="AW581" s="15" t="s">
        <v>35</v>
      </c>
      <c r="AX581" s="15" t="s">
        <v>73</v>
      </c>
      <c r="AY581" s="277" t="s">
        <v>180</v>
      </c>
    </row>
    <row r="582" s="13" customFormat="1">
      <c r="A582" s="13"/>
      <c r="B582" s="235"/>
      <c r="C582" s="236"/>
      <c r="D582" s="228" t="s">
        <v>216</v>
      </c>
      <c r="E582" s="237" t="s">
        <v>19</v>
      </c>
      <c r="F582" s="238" t="s">
        <v>3625</v>
      </c>
      <c r="G582" s="236"/>
      <c r="H582" s="239">
        <v>13.75</v>
      </c>
      <c r="I582" s="240"/>
      <c r="J582" s="236"/>
      <c r="K582" s="236"/>
      <c r="L582" s="241"/>
      <c r="M582" s="242"/>
      <c r="N582" s="243"/>
      <c r="O582" s="243"/>
      <c r="P582" s="243"/>
      <c r="Q582" s="243"/>
      <c r="R582" s="243"/>
      <c r="S582" s="243"/>
      <c r="T582" s="244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5" t="s">
        <v>216</v>
      </c>
      <c r="AU582" s="245" t="s">
        <v>82</v>
      </c>
      <c r="AV582" s="13" t="s">
        <v>82</v>
      </c>
      <c r="AW582" s="13" t="s">
        <v>35</v>
      </c>
      <c r="AX582" s="13" t="s">
        <v>73</v>
      </c>
      <c r="AY582" s="245" t="s">
        <v>180</v>
      </c>
    </row>
    <row r="583" s="15" customFormat="1">
      <c r="A583" s="15"/>
      <c r="B583" s="268"/>
      <c r="C583" s="269"/>
      <c r="D583" s="228" t="s">
        <v>216</v>
      </c>
      <c r="E583" s="270" t="s">
        <v>19</v>
      </c>
      <c r="F583" s="271" t="s">
        <v>1001</v>
      </c>
      <c r="G583" s="269"/>
      <c r="H583" s="270" t="s">
        <v>19</v>
      </c>
      <c r="I583" s="272"/>
      <c r="J583" s="269"/>
      <c r="K583" s="269"/>
      <c r="L583" s="273"/>
      <c r="M583" s="274"/>
      <c r="N583" s="275"/>
      <c r="O583" s="275"/>
      <c r="P583" s="275"/>
      <c r="Q583" s="275"/>
      <c r="R583" s="275"/>
      <c r="S583" s="275"/>
      <c r="T583" s="276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T583" s="277" t="s">
        <v>216</v>
      </c>
      <c r="AU583" s="277" t="s">
        <v>82</v>
      </c>
      <c r="AV583" s="15" t="s">
        <v>80</v>
      </c>
      <c r="AW583" s="15" t="s">
        <v>35</v>
      </c>
      <c r="AX583" s="15" t="s">
        <v>73</v>
      </c>
      <c r="AY583" s="277" t="s">
        <v>180</v>
      </c>
    </row>
    <row r="584" s="13" customFormat="1">
      <c r="A584" s="13"/>
      <c r="B584" s="235"/>
      <c r="C584" s="236"/>
      <c r="D584" s="228" t="s">
        <v>216</v>
      </c>
      <c r="E584" s="237" t="s">
        <v>19</v>
      </c>
      <c r="F584" s="238" t="s">
        <v>3626</v>
      </c>
      <c r="G584" s="236"/>
      <c r="H584" s="239">
        <v>44.148000000000003</v>
      </c>
      <c r="I584" s="240"/>
      <c r="J584" s="236"/>
      <c r="K584" s="236"/>
      <c r="L584" s="241"/>
      <c r="M584" s="242"/>
      <c r="N584" s="243"/>
      <c r="O584" s="243"/>
      <c r="P584" s="243"/>
      <c r="Q584" s="243"/>
      <c r="R584" s="243"/>
      <c r="S584" s="243"/>
      <c r="T584" s="244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5" t="s">
        <v>216</v>
      </c>
      <c r="AU584" s="245" t="s">
        <v>82</v>
      </c>
      <c r="AV584" s="13" t="s">
        <v>82</v>
      </c>
      <c r="AW584" s="13" t="s">
        <v>35</v>
      </c>
      <c r="AX584" s="13" t="s">
        <v>73</v>
      </c>
      <c r="AY584" s="245" t="s">
        <v>180</v>
      </c>
    </row>
    <row r="585" s="14" customFormat="1">
      <c r="A585" s="14"/>
      <c r="B585" s="246"/>
      <c r="C585" s="247"/>
      <c r="D585" s="228" t="s">
        <v>216</v>
      </c>
      <c r="E585" s="248" t="s">
        <v>19</v>
      </c>
      <c r="F585" s="249" t="s">
        <v>293</v>
      </c>
      <c r="G585" s="247"/>
      <c r="H585" s="250">
        <v>57.898000000000003</v>
      </c>
      <c r="I585" s="251"/>
      <c r="J585" s="247"/>
      <c r="K585" s="247"/>
      <c r="L585" s="252"/>
      <c r="M585" s="253"/>
      <c r="N585" s="254"/>
      <c r="O585" s="254"/>
      <c r="P585" s="254"/>
      <c r="Q585" s="254"/>
      <c r="R585" s="254"/>
      <c r="S585" s="254"/>
      <c r="T585" s="255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6" t="s">
        <v>216</v>
      </c>
      <c r="AU585" s="256" t="s">
        <v>82</v>
      </c>
      <c r="AV585" s="14" t="s">
        <v>188</v>
      </c>
      <c r="AW585" s="14" t="s">
        <v>35</v>
      </c>
      <c r="AX585" s="14" t="s">
        <v>80</v>
      </c>
      <c r="AY585" s="256" t="s">
        <v>180</v>
      </c>
    </row>
    <row r="586" s="12" customFormat="1" ht="25.92" customHeight="1">
      <c r="A586" s="12"/>
      <c r="B586" s="199"/>
      <c r="C586" s="200"/>
      <c r="D586" s="201" t="s">
        <v>72</v>
      </c>
      <c r="E586" s="202" t="s">
        <v>1003</v>
      </c>
      <c r="F586" s="202" t="s">
        <v>1004</v>
      </c>
      <c r="G586" s="200"/>
      <c r="H586" s="200"/>
      <c r="I586" s="203"/>
      <c r="J586" s="204">
        <f>BK586</f>
        <v>0</v>
      </c>
      <c r="K586" s="200"/>
      <c r="L586" s="205"/>
      <c r="M586" s="206"/>
      <c r="N586" s="207"/>
      <c r="O586" s="207"/>
      <c r="P586" s="208">
        <f>SUM(P587:P614)</f>
        <v>0</v>
      </c>
      <c r="Q586" s="207"/>
      <c r="R586" s="208">
        <f>SUM(R587:R614)</f>
        <v>0</v>
      </c>
      <c r="S586" s="207"/>
      <c r="T586" s="209">
        <f>SUM(T587:T614)</f>
        <v>0</v>
      </c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  <c r="AR586" s="210" t="s">
        <v>188</v>
      </c>
      <c r="AT586" s="211" t="s">
        <v>72</v>
      </c>
      <c r="AU586" s="211" t="s">
        <v>73</v>
      </c>
      <c r="AY586" s="210" t="s">
        <v>180</v>
      </c>
      <c r="BK586" s="212">
        <f>SUM(BK587:BK614)</f>
        <v>0</v>
      </c>
    </row>
    <row r="587" s="2" customFormat="1" ht="16.5" customHeight="1">
      <c r="A587" s="41"/>
      <c r="B587" s="42"/>
      <c r="C587" s="215" t="s">
        <v>1494</v>
      </c>
      <c r="D587" s="215" t="s">
        <v>183</v>
      </c>
      <c r="E587" s="216" t="s">
        <v>1006</v>
      </c>
      <c r="F587" s="217" t="s">
        <v>1007</v>
      </c>
      <c r="G587" s="218" t="s">
        <v>1008</v>
      </c>
      <c r="H587" s="219">
        <v>3</v>
      </c>
      <c r="I587" s="220"/>
      <c r="J587" s="221">
        <f>ROUND(I587*H587,2)</f>
        <v>0</v>
      </c>
      <c r="K587" s="217" t="s">
        <v>187</v>
      </c>
      <c r="L587" s="47"/>
      <c r="M587" s="222" t="s">
        <v>19</v>
      </c>
      <c r="N587" s="223" t="s">
        <v>44</v>
      </c>
      <c r="O587" s="87"/>
      <c r="P587" s="224">
        <f>O587*H587</f>
        <v>0</v>
      </c>
      <c r="Q587" s="224">
        <v>0</v>
      </c>
      <c r="R587" s="224">
        <f>Q587*H587</f>
        <v>0</v>
      </c>
      <c r="S587" s="224">
        <v>0</v>
      </c>
      <c r="T587" s="225">
        <f>S587*H587</f>
        <v>0</v>
      </c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R587" s="226" t="s">
        <v>1009</v>
      </c>
      <c r="AT587" s="226" t="s">
        <v>183</v>
      </c>
      <c r="AU587" s="226" t="s">
        <v>80</v>
      </c>
      <c r="AY587" s="20" t="s">
        <v>180</v>
      </c>
      <c r="BE587" s="227">
        <f>IF(N587="základní",J587,0)</f>
        <v>0</v>
      </c>
      <c r="BF587" s="227">
        <f>IF(N587="snížená",J587,0)</f>
        <v>0</v>
      </c>
      <c r="BG587" s="227">
        <f>IF(N587="zákl. přenesená",J587,0)</f>
        <v>0</v>
      </c>
      <c r="BH587" s="227">
        <f>IF(N587="sníž. přenesená",J587,0)</f>
        <v>0</v>
      </c>
      <c r="BI587" s="227">
        <f>IF(N587="nulová",J587,0)</f>
        <v>0</v>
      </c>
      <c r="BJ587" s="20" t="s">
        <v>80</v>
      </c>
      <c r="BK587" s="227">
        <f>ROUND(I587*H587,2)</f>
        <v>0</v>
      </c>
      <c r="BL587" s="20" t="s">
        <v>1009</v>
      </c>
      <c r="BM587" s="226" t="s">
        <v>3627</v>
      </c>
    </row>
    <row r="588" s="2" customFormat="1">
      <c r="A588" s="41"/>
      <c r="B588" s="42"/>
      <c r="C588" s="43"/>
      <c r="D588" s="228" t="s">
        <v>190</v>
      </c>
      <c r="E588" s="43"/>
      <c r="F588" s="229" t="s">
        <v>1011</v>
      </c>
      <c r="G588" s="43"/>
      <c r="H588" s="43"/>
      <c r="I588" s="230"/>
      <c r="J588" s="43"/>
      <c r="K588" s="43"/>
      <c r="L588" s="47"/>
      <c r="M588" s="231"/>
      <c r="N588" s="232"/>
      <c r="O588" s="87"/>
      <c r="P588" s="87"/>
      <c r="Q588" s="87"/>
      <c r="R588" s="87"/>
      <c r="S588" s="87"/>
      <c r="T588" s="88"/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T588" s="20" t="s">
        <v>190</v>
      </c>
      <c r="AU588" s="20" t="s">
        <v>80</v>
      </c>
    </row>
    <row r="589" s="2" customFormat="1">
      <c r="A589" s="41"/>
      <c r="B589" s="42"/>
      <c r="C589" s="43"/>
      <c r="D589" s="233" t="s">
        <v>192</v>
      </c>
      <c r="E589" s="43"/>
      <c r="F589" s="234" t="s">
        <v>1012</v>
      </c>
      <c r="G589" s="43"/>
      <c r="H589" s="43"/>
      <c r="I589" s="230"/>
      <c r="J589" s="43"/>
      <c r="K589" s="43"/>
      <c r="L589" s="47"/>
      <c r="M589" s="231"/>
      <c r="N589" s="232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192</v>
      </c>
      <c r="AU589" s="20" t="s">
        <v>80</v>
      </c>
    </row>
    <row r="590" s="15" customFormat="1">
      <c r="A590" s="15"/>
      <c r="B590" s="268"/>
      <c r="C590" s="269"/>
      <c r="D590" s="228" t="s">
        <v>216</v>
      </c>
      <c r="E590" s="270" t="s">
        <v>19</v>
      </c>
      <c r="F590" s="271" t="s">
        <v>3628</v>
      </c>
      <c r="G590" s="269"/>
      <c r="H590" s="270" t="s">
        <v>19</v>
      </c>
      <c r="I590" s="272"/>
      <c r="J590" s="269"/>
      <c r="K590" s="269"/>
      <c r="L590" s="273"/>
      <c r="M590" s="274"/>
      <c r="N590" s="275"/>
      <c r="O590" s="275"/>
      <c r="P590" s="275"/>
      <c r="Q590" s="275"/>
      <c r="R590" s="275"/>
      <c r="S590" s="275"/>
      <c r="T590" s="276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77" t="s">
        <v>216</v>
      </c>
      <c r="AU590" s="277" t="s">
        <v>80</v>
      </c>
      <c r="AV590" s="15" t="s">
        <v>80</v>
      </c>
      <c r="AW590" s="15" t="s">
        <v>35</v>
      </c>
      <c r="AX590" s="15" t="s">
        <v>73</v>
      </c>
      <c r="AY590" s="277" t="s">
        <v>180</v>
      </c>
    </row>
    <row r="591" s="13" customFormat="1">
      <c r="A591" s="13"/>
      <c r="B591" s="235"/>
      <c r="C591" s="236"/>
      <c r="D591" s="228" t="s">
        <v>216</v>
      </c>
      <c r="E591" s="237" t="s">
        <v>19</v>
      </c>
      <c r="F591" s="238" t="s">
        <v>3629</v>
      </c>
      <c r="G591" s="236"/>
      <c r="H591" s="239">
        <v>0.5</v>
      </c>
      <c r="I591" s="240"/>
      <c r="J591" s="236"/>
      <c r="K591" s="236"/>
      <c r="L591" s="241"/>
      <c r="M591" s="242"/>
      <c r="N591" s="243"/>
      <c r="O591" s="243"/>
      <c r="P591" s="243"/>
      <c r="Q591" s="243"/>
      <c r="R591" s="243"/>
      <c r="S591" s="243"/>
      <c r="T591" s="244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5" t="s">
        <v>216</v>
      </c>
      <c r="AU591" s="245" t="s">
        <v>80</v>
      </c>
      <c r="AV591" s="13" t="s">
        <v>82</v>
      </c>
      <c r="AW591" s="13" t="s">
        <v>35</v>
      </c>
      <c r="AX591" s="13" t="s">
        <v>73</v>
      </c>
      <c r="AY591" s="245" t="s">
        <v>180</v>
      </c>
    </row>
    <row r="592" s="15" customFormat="1">
      <c r="A592" s="15"/>
      <c r="B592" s="268"/>
      <c r="C592" s="269"/>
      <c r="D592" s="228" t="s">
        <v>216</v>
      </c>
      <c r="E592" s="270" t="s">
        <v>19</v>
      </c>
      <c r="F592" s="271" t="s">
        <v>3630</v>
      </c>
      <c r="G592" s="269"/>
      <c r="H592" s="270" t="s">
        <v>19</v>
      </c>
      <c r="I592" s="272"/>
      <c r="J592" s="269"/>
      <c r="K592" s="269"/>
      <c r="L592" s="273"/>
      <c r="M592" s="274"/>
      <c r="N592" s="275"/>
      <c r="O592" s="275"/>
      <c r="P592" s="275"/>
      <c r="Q592" s="275"/>
      <c r="R592" s="275"/>
      <c r="S592" s="275"/>
      <c r="T592" s="276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77" t="s">
        <v>216</v>
      </c>
      <c r="AU592" s="277" t="s">
        <v>80</v>
      </c>
      <c r="AV592" s="15" t="s">
        <v>80</v>
      </c>
      <c r="AW592" s="15" t="s">
        <v>35</v>
      </c>
      <c r="AX592" s="15" t="s">
        <v>73</v>
      </c>
      <c r="AY592" s="277" t="s">
        <v>180</v>
      </c>
    </row>
    <row r="593" s="13" customFormat="1">
      <c r="A593" s="13"/>
      <c r="B593" s="235"/>
      <c r="C593" s="236"/>
      <c r="D593" s="228" t="s">
        <v>216</v>
      </c>
      <c r="E593" s="237" t="s">
        <v>19</v>
      </c>
      <c r="F593" s="238" t="s">
        <v>3631</v>
      </c>
      <c r="G593" s="236"/>
      <c r="H593" s="239">
        <v>1.5</v>
      </c>
      <c r="I593" s="240"/>
      <c r="J593" s="236"/>
      <c r="K593" s="236"/>
      <c r="L593" s="241"/>
      <c r="M593" s="242"/>
      <c r="N593" s="243"/>
      <c r="O593" s="243"/>
      <c r="P593" s="243"/>
      <c r="Q593" s="243"/>
      <c r="R593" s="243"/>
      <c r="S593" s="243"/>
      <c r="T593" s="244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5" t="s">
        <v>216</v>
      </c>
      <c r="AU593" s="245" t="s">
        <v>80</v>
      </c>
      <c r="AV593" s="13" t="s">
        <v>82</v>
      </c>
      <c r="AW593" s="13" t="s">
        <v>35</v>
      </c>
      <c r="AX593" s="13" t="s">
        <v>73</v>
      </c>
      <c r="AY593" s="245" t="s">
        <v>180</v>
      </c>
    </row>
    <row r="594" s="15" customFormat="1">
      <c r="A594" s="15"/>
      <c r="B594" s="268"/>
      <c r="C594" s="269"/>
      <c r="D594" s="228" t="s">
        <v>216</v>
      </c>
      <c r="E594" s="270" t="s">
        <v>19</v>
      </c>
      <c r="F594" s="271" t="s">
        <v>3632</v>
      </c>
      <c r="G594" s="269"/>
      <c r="H594" s="270" t="s">
        <v>19</v>
      </c>
      <c r="I594" s="272"/>
      <c r="J594" s="269"/>
      <c r="K594" s="269"/>
      <c r="L594" s="273"/>
      <c r="M594" s="274"/>
      <c r="N594" s="275"/>
      <c r="O594" s="275"/>
      <c r="P594" s="275"/>
      <c r="Q594" s="275"/>
      <c r="R594" s="275"/>
      <c r="S594" s="275"/>
      <c r="T594" s="276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77" t="s">
        <v>216</v>
      </c>
      <c r="AU594" s="277" t="s">
        <v>80</v>
      </c>
      <c r="AV594" s="15" t="s">
        <v>80</v>
      </c>
      <c r="AW594" s="15" t="s">
        <v>35</v>
      </c>
      <c r="AX594" s="15" t="s">
        <v>73</v>
      </c>
      <c r="AY594" s="277" t="s">
        <v>180</v>
      </c>
    </row>
    <row r="595" s="13" customFormat="1">
      <c r="A595" s="13"/>
      <c r="B595" s="235"/>
      <c r="C595" s="236"/>
      <c r="D595" s="228" t="s">
        <v>216</v>
      </c>
      <c r="E595" s="237" t="s">
        <v>19</v>
      </c>
      <c r="F595" s="238" t="s">
        <v>3633</v>
      </c>
      <c r="G595" s="236"/>
      <c r="H595" s="239">
        <v>1</v>
      </c>
      <c r="I595" s="240"/>
      <c r="J595" s="236"/>
      <c r="K595" s="236"/>
      <c r="L595" s="241"/>
      <c r="M595" s="242"/>
      <c r="N595" s="243"/>
      <c r="O595" s="243"/>
      <c r="P595" s="243"/>
      <c r="Q595" s="243"/>
      <c r="R595" s="243"/>
      <c r="S595" s="243"/>
      <c r="T595" s="244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5" t="s">
        <v>216</v>
      </c>
      <c r="AU595" s="245" t="s">
        <v>80</v>
      </c>
      <c r="AV595" s="13" t="s">
        <v>82</v>
      </c>
      <c r="AW595" s="13" t="s">
        <v>35</v>
      </c>
      <c r="AX595" s="13" t="s">
        <v>73</v>
      </c>
      <c r="AY595" s="245" t="s">
        <v>180</v>
      </c>
    </row>
    <row r="596" s="14" customFormat="1">
      <c r="A596" s="14"/>
      <c r="B596" s="246"/>
      <c r="C596" s="247"/>
      <c r="D596" s="228" t="s">
        <v>216</v>
      </c>
      <c r="E596" s="248" t="s">
        <v>19</v>
      </c>
      <c r="F596" s="249" t="s">
        <v>293</v>
      </c>
      <c r="G596" s="247"/>
      <c r="H596" s="250">
        <v>3</v>
      </c>
      <c r="I596" s="251"/>
      <c r="J596" s="247"/>
      <c r="K596" s="247"/>
      <c r="L596" s="252"/>
      <c r="M596" s="253"/>
      <c r="N596" s="254"/>
      <c r="O596" s="254"/>
      <c r="P596" s="254"/>
      <c r="Q596" s="254"/>
      <c r="R596" s="254"/>
      <c r="S596" s="254"/>
      <c r="T596" s="255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6" t="s">
        <v>216</v>
      </c>
      <c r="AU596" s="256" t="s">
        <v>80</v>
      </c>
      <c r="AV596" s="14" t="s">
        <v>188</v>
      </c>
      <c r="AW596" s="14" t="s">
        <v>35</v>
      </c>
      <c r="AX596" s="14" t="s">
        <v>80</v>
      </c>
      <c r="AY596" s="256" t="s">
        <v>180</v>
      </c>
    </row>
    <row r="597" s="2" customFormat="1" ht="16.5" customHeight="1">
      <c r="A597" s="41"/>
      <c r="B597" s="42"/>
      <c r="C597" s="215" t="s">
        <v>1496</v>
      </c>
      <c r="D597" s="215" t="s">
        <v>183</v>
      </c>
      <c r="E597" s="216" t="s">
        <v>1015</v>
      </c>
      <c r="F597" s="217" t="s">
        <v>1016</v>
      </c>
      <c r="G597" s="218" t="s">
        <v>1008</v>
      </c>
      <c r="H597" s="219">
        <v>16</v>
      </c>
      <c r="I597" s="220"/>
      <c r="J597" s="221">
        <f>ROUND(I597*H597,2)</f>
        <v>0</v>
      </c>
      <c r="K597" s="217" t="s">
        <v>187</v>
      </c>
      <c r="L597" s="47"/>
      <c r="M597" s="222" t="s">
        <v>19</v>
      </c>
      <c r="N597" s="223" t="s">
        <v>44</v>
      </c>
      <c r="O597" s="87"/>
      <c r="P597" s="224">
        <f>O597*H597</f>
        <v>0</v>
      </c>
      <c r="Q597" s="224">
        <v>0</v>
      </c>
      <c r="R597" s="224">
        <f>Q597*H597</f>
        <v>0</v>
      </c>
      <c r="S597" s="224">
        <v>0</v>
      </c>
      <c r="T597" s="225">
        <f>S597*H597</f>
        <v>0</v>
      </c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R597" s="226" t="s">
        <v>1009</v>
      </c>
      <c r="AT597" s="226" t="s">
        <v>183</v>
      </c>
      <c r="AU597" s="226" t="s">
        <v>80</v>
      </c>
      <c r="AY597" s="20" t="s">
        <v>180</v>
      </c>
      <c r="BE597" s="227">
        <f>IF(N597="základní",J597,0)</f>
        <v>0</v>
      </c>
      <c r="BF597" s="227">
        <f>IF(N597="snížená",J597,0)</f>
        <v>0</v>
      </c>
      <c r="BG597" s="227">
        <f>IF(N597="zákl. přenesená",J597,0)</f>
        <v>0</v>
      </c>
      <c r="BH597" s="227">
        <f>IF(N597="sníž. přenesená",J597,0)</f>
        <v>0</v>
      </c>
      <c r="BI597" s="227">
        <f>IF(N597="nulová",J597,0)</f>
        <v>0</v>
      </c>
      <c r="BJ597" s="20" t="s">
        <v>80</v>
      </c>
      <c r="BK597" s="227">
        <f>ROUND(I597*H597,2)</f>
        <v>0</v>
      </c>
      <c r="BL597" s="20" t="s">
        <v>1009</v>
      </c>
      <c r="BM597" s="226" t="s">
        <v>3634</v>
      </c>
    </row>
    <row r="598" s="2" customFormat="1">
      <c r="A598" s="41"/>
      <c r="B598" s="42"/>
      <c r="C598" s="43"/>
      <c r="D598" s="228" t="s">
        <v>190</v>
      </c>
      <c r="E598" s="43"/>
      <c r="F598" s="229" t="s">
        <v>1018</v>
      </c>
      <c r="G598" s="43"/>
      <c r="H598" s="43"/>
      <c r="I598" s="230"/>
      <c r="J598" s="43"/>
      <c r="K598" s="43"/>
      <c r="L598" s="47"/>
      <c r="M598" s="231"/>
      <c r="N598" s="232"/>
      <c r="O598" s="87"/>
      <c r="P598" s="87"/>
      <c r="Q598" s="87"/>
      <c r="R598" s="87"/>
      <c r="S598" s="87"/>
      <c r="T598" s="88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T598" s="20" t="s">
        <v>190</v>
      </c>
      <c r="AU598" s="20" t="s">
        <v>80</v>
      </c>
    </row>
    <row r="599" s="2" customFormat="1">
      <c r="A599" s="41"/>
      <c r="B599" s="42"/>
      <c r="C599" s="43"/>
      <c r="D599" s="233" t="s">
        <v>192</v>
      </c>
      <c r="E599" s="43"/>
      <c r="F599" s="234" t="s">
        <v>1019</v>
      </c>
      <c r="G599" s="43"/>
      <c r="H599" s="43"/>
      <c r="I599" s="230"/>
      <c r="J599" s="43"/>
      <c r="K599" s="43"/>
      <c r="L599" s="47"/>
      <c r="M599" s="231"/>
      <c r="N599" s="232"/>
      <c r="O599" s="87"/>
      <c r="P599" s="87"/>
      <c r="Q599" s="87"/>
      <c r="R599" s="87"/>
      <c r="S599" s="87"/>
      <c r="T599" s="88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T599" s="20" t="s">
        <v>192</v>
      </c>
      <c r="AU599" s="20" t="s">
        <v>80</v>
      </c>
    </row>
    <row r="600" s="15" customFormat="1">
      <c r="A600" s="15"/>
      <c r="B600" s="268"/>
      <c r="C600" s="269"/>
      <c r="D600" s="228" t="s">
        <v>216</v>
      </c>
      <c r="E600" s="270" t="s">
        <v>19</v>
      </c>
      <c r="F600" s="271" t="s">
        <v>1020</v>
      </c>
      <c r="G600" s="269"/>
      <c r="H600" s="270" t="s">
        <v>19</v>
      </c>
      <c r="I600" s="272"/>
      <c r="J600" s="269"/>
      <c r="K600" s="269"/>
      <c r="L600" s="273"/>
      <c r="M600" s="274"/>
      <c r="N600" s="275"/>
      <c r="O600" s="275"/>
      <c r="P600" s="275"/>
      <c r="Q600" s="275"/>
      <c r="R600" s="275"/>
      <c r="S600" s="275"/>
      <c r="T600" s="276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77" t="s">
        <v>216</v>
      </c>
      <c r="AU600" s="277" t="s">
        <v>80</v>
      </c>
      <c r="AV600" s="15" t="s">
        <v>80</v>
      </c>
      <c r="AW600" s="15" t="s">
        <v>35</v>
      </c>
      <c r="AX600" s="15" t="s">
        <v>73</v>
      </c>
      <c r="AY600" s="277" t="s">
        <v>180</v>
      </c>
    </row>
    <row r="601" s="13" customFormat="1">
      <c r="A601" s="13"/>
      <c r="B601" s="235"/>
      <c r="C601" s="236"/>
      <c r="D601" s="228" t="s">
        <v>216</v>
      </c>
      <c r="E601" s="237" t="s">
        <v>19</v>
      </c>
      <c r="F601" s="238" t="s">
        <v>1521</v>
      </c>
      <c r="G601" s="236"/>
      <c r="H601" s="239">
        <v>16</v>
      </c>
      <c r="I601" s="240"/>
      <c r="J601" s="236"/>
      <c r="K601" s="236"/>
      <c r="L601" s="241"/>
      <c r="M601" s="242"/>
      <c r="N601" s="243"/>
      <c r="O601" s="243"/>
      <c r="P601" s="243"/>
      <c r="Q601" s="243"/>
      <c r="R601" s="243"/>
      <c r="S601" s="243"/>
      <c r="T601" s="244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5" t="s">
        <v>216</v>
      </c>
      <c r="AU601" s="245" t="s">
        <v>80</v>
      </c>
      <c r="AV601" s="13" t="s">
        <v>82</v>
      </c>
      <c r="AW601" s="13" t="s">
        <v>35</v>
      </c>
      <c r="AX601" s="13" t="s">
        <v>80</v>
      </c>
      <c r="AY601" s="245" t="s">
        <v>180</v>
      </c>
    </row>
    <row r="602" s="2" customFormat="1" ht="16.5" customHeight="1">
      <c r="A602" s="41"/>
      <c r="B602" s="42"/>
      <c r="C602" s="215" t="s">
        <v>1499</v>
      </c>
      <c r="D602" s="215" t="s">
        <v>183</v>
      </c>
      <c r="E602" s="216" t="s">
        <v>1022</v>
      </c>
      <c r="F602" s="217" t="s">
        <v>1023</v>
      </c>
      <c r="G602" s="218" t="s">
        <v>1008</v>
      </c>
      <c r="H602" s="219">
        <v>16</v>
      </c>
      <c r="I602" s="220"/>
      <c r="J602" s="221">
        <f>ROUND(I602*H602,2)</f>
        <v>0</v>
      </c>
      <c r="K602" s="217" t="s">
        <v>187</v>
      </c>
      <c r="L602" s="47"/>
      <c r="M602" s="222" t="s">
        <v>19</v>
      </c>
      <c r="N602" s="223" t="s">
        <v>44</v>
      </c>
      <c r="O602" s="87"/>
      <c r="P602" s="224">
        <f>O602*H602</f>
        <v>0</v>
      </c>
      <c r="Q602" s="224">
        <v>0</v>
      </c>
      <c r="R602" s="224">
        <f>Q602*H602</f>
        <v>0</v>
      </c>
      <c r="S602" s="224">
        <v>0</v>
      </c>
      <c r="T602" s="225">
        <f>S602*H602</f>
        <v>0</v>
      </c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R602" s="226" t="s">
        <v>1009</v>
      </c>
      <c r="AT602" s="226" t="s">
        <v>183</v>
      </c>
      <c r="AU602" s="226" t="s">
        <v>80</v>
      </c>
      <c r="AY602" s="20" t="s">
        <v>180</v>
      </c>
      <c r="BE602" s="227">
        <f>IF(N602="základní",J602,0)</f>
        <v>0</v>
      </c>
      <c r="BF602" s="227">
        <f>IF(N602="snížená",J602,0)</f>
        <v>0</v>
      </c>
      <c r="BG602" s="227">
        <f>IF(N602="zákl. přenesená",J602,0)</f>
        <v>0</v>
      </c>
      <c r="BH602" s="227">
        <f>IF(N602="sníž. přenesená",J602,0)</f>
        <v>0</v>
      </c>
      <c r="BI602" s="227">
        <f>IF(N602="nulová",J602,0)</f>
        <v>0</v>
      </c>
      <c r="BJ602" s="20" t="s">
        <v>80</v>
      </c>
      <c r="BK602" s="227">
        <f>ROUND(I602*H602,2)</f>
        <v>0</v>
      </c>
      <c r="BL602" s="20" t="s">
        <v>1009</v>
      </c>
      <c r="BM602" s="226" t="s">
        <v>3635</v>
      </c>
    </row>
    <row r="603" s="2" customFormat="1">
      <c r="A603" s="41"/>
      <c r="B603" s="42"/>
      <c r="C603" s="43"/>
      <c r="D603" s="228" t="s">
        <v>190</v>
      </c>
      <c r="E603" s="43"/>
      <c r="F603" s="229" t="s">
        <v>1025</v>
      </c>
      <c r="G603" s="43"/>
      <c r="H603" s="43"/>
      <c r="I603" s="230"/>
      <c r="J603" s="43"/>
      <c r="K603" s="43"/>
      <c r="L603" s="47"/>
      <c r="M603" s="231"/>
      <c r="N603" s="232"/>
      <c r="O603" s="87"/>
      <c r="P603" s="87"/>
      <c r="Q603" s="87"/>
      <c r="R603" s="87"/>
      <c r="S603" s="87"/>
      <c r="T603" s="88"/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T603" s="20" t="s">
        <v>190</v>
      </c>
      <c r="AU603" s="20" t="s">
        <v>80</v>
      </c>
    </row>
    <row r="604" s="2" customFormat="1">
      <c r="A604" s="41"/>
      <c r="B604" s="42"/>
      <c r="C604" s="43"/>
      <c r="D604" s="233" t="s">
        <v>192</v>
      </c>
      <c r="E604" s="43"/>
      <c r="F604" s="234" t="s">
        <v>1026</v>
      </c>
      <c r="G604" s="43"/>
      <c r="H604" s="43"/>
      <c r="I604" s="230"/>
      <c r="J604" s="43"/>
      <c r="K604" s="43"/>
      <c r="L604" s="47"/>
      <c r="M604" s="231"/>
      <c r="N604" s="232"/>
      <c r="O604" s="87"/>
      <c r="P604" s="87"/>
      <c r="Q604" s="87"/>
      <c r="R604" s="87"/>
      <c r="S604" s="87"/>
      <c r="T604" s="88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T604" s="20" t="s">
        <v>192</v>
      </c>
      <c r="AU604" s="20" t="s">
        <v>80</v>
      </c>
    </row>
    <row r="605" s="15" customFormat="1">
      <c r="A605" s="15"/>
      <c r="B605" s="268"/>
      <c r="C605" s="269"/>
      <c r="D605" s="228" t="s">
        <v>216</v>
      </c>
      <c r="E605" s="270" t="s">
        <v>19</v>
      </c>
      <c r="F605" s="271" t="s">
        <v>1027</v>
      </c>
      <c r="G605" s="269"/>
      <c r="H605" s="270" t="s">
        <v>19</v>
      </c>
      <c r="I605" s="272"/>
      <c r="J605" s="269"/>
      <c r="K605" s="269"/>
      <c r="L605" s="273"/>
      <c r="M605" s="274"/>
      <c r="N605" s="275"/>
      <c r="O605" s="275"/>
      <c r="P605" s="275"/>
      <c r="Q605" s="275"/>
      <c r="R605" s="275"/>
      <c r="S605" s="275"/>
      <c r="T605" s="276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77" t="s">
        <v>216</v>
      </c>
      <c r="AU605" s="277" t="s">
        <v>80</v>
      </c>
      <c r="AV605" s="15" t="s">
        <v>80</v>
      </c>
      <c r="AW605" s="15" t="s">
        <v>35</v>
      </c>
      <c r="AX605" s="15" t="s">
        <v>73</v>
      </c>
      <c r="AY605" s="277" t="s">
        <v>180</v>
      </c>
    </row>
    <row r="606" s="13" customFormat="1">
      <c r="A606" s="13"/>
      <c r="B606" s="235"/>
      <c r="C606" s="236"/>
      <c r="D606" s="228" t="s">
        <v>216</v>
      </c>
      <c r="E606" s="237" t="s">
        <v>19</v>
      </c>
      <c r="F606" s="238" t="s">
        <v>1521</v>
      </c>
      <c r="G606" s="236"/>
      <c r="H606" s="239">
        <v>16</v>
      </c>
      <c r="I606" s="240"/>
      <c r="J606" s="236"/>
      <c r="K606" s="236"/>
      <c r="L606" s="241"/>
      <c r="M606" s="242"/>
      <c r="N606" s="243"/>
      <c r="O606" s="243"/>
      <c r="P606" s="243"/>
      <c r="Q606" s="243"/>
      <c r="R606" s="243"/>
      <c r="S606" s="243"/>
      <c r="T606" s="244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5" t="s">
        <v>216</v>
      </c>
      <c r="AU606" s="245" t="s">
        <v>80</v>
      </c>
      <c r="AV606" s="13" t="s">
        <v>82</v>
      </c>
      <c r="AW606" s="13" t="s">
        <v>35</v>
      </c>
      <c r="AX606" s="13" t="s">
        <v>80</v>
      </c>
      <c r="AY606" s="245" t="s">
        <v>180</v>
      </c>
    </row>
    <row r="607" s="2" customFormat="1" ht="16.5" customHeight="1">
      <c r="A607" s="41"/>
      <c r="B607" s="42"/>
      <c r="C607" s="215" t="s">
        <v>1501</v>
      </c>
      <c r="D607" s="215" t="s">
        <v>183</v>
      </c>
      <c r="E607" s="216" t="s">
        <v>1029</v>
      </c>
      <c r="F607" s="217" t="s">
        <v>1030</v>
      </c>
      <c r="G607" s="218" t="s">
        <v>1008</v>
      </c>
      <c r="H607" s="219">
        <v>12</v>
      </c>
      <c r="I607" s="220"/>
      <c r="J607" s="221">
        <f>ROUND(I607*H607,2)</f>
        <v>0</v>
      </c>
      <c r="K607" s="217" t="s">
        <v>187</v>
      </c>
      <c r="L607" s="47"/>
      <c r="M607" s="222" t="s">
        <v>19</v>
      </c>
      <c r="N607" s="223" t="s">
        <v>44</v>
      </c>
      <c r="O607" s="87"/>
      <c r="P607" s="224">
        <f>O607*H607</f>
        <v>0</v>
      </c>
      <c r="Q607" s="224">
        <v>0</v>
      </c>
      <c r="R607" s="224">
        <f>Q607*H607</f>
        <v>0</v>
      </c>
      <c r="S607" s="224">
        <v>0</v>
      </c>
      <c r="T607" s="225">
        <f>S607*H607</f>
        <v>0</v>
      </c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R607" s="226" t="s">
        <v>1009</v>
      </c>
      <c r="AT607" s="226" t="s">
        <v>183</v>
      </c>
      <c r="AU607" s="226" t="s">
        <v>80</v>
      </c>
      <c r="AY607" s="20" t="s">
        <v>180</v>
      </c>
      <c r="BE607" s="227">
        <f>IF(N607="základní",J607,0)</f>
        <v>0</v>
      </c>
      <c r="BF607" s="227">
        <f>IF(N607="snížená",J607,0)</f>
        <v>0</v>
      </c>
      <c r="BG607" s="227">
        <f>IF(N607="zákl. přenesená",J607,0)</f>
        <v>0</v>
      </c>
      <c r="BH607" s="227">
        <f>IF(N607="sníž. přenesená",J607,0)</f>
        <v>0</v>
      </c>
      <c r="BI607" s="227">
        <f>IF(N607="nulová",J607,0)</f>
        <v>0</v>
      </c>
      <c r="BJ607" s="20" t="s">
        <v>80</v>
      </c>
      <c r="BK607" s="227">
        <f>ROUND(I607*H607,2)</f>
        <v>0</v>
      </c>
      <c r="BL607" s="20" t="s">
        <v>1009</v>
      </c>
      <c r="BM607" s="226" t="s">
        <v>3636</v>
      </c>
    </row>
    <row r="608" s="2" customFormat="1">
      <c r="A608" s="41"/>
      <c r="B608" s="42"/>
      <c r="C608" s="43"/>
      <c r="D608" s="228" t="s">
        <v>190</v>
      </c>
      <c r="E608" s="43"/>
      <c r="F608" s="229" t="s">
        <v>1032</v>
      </c>
      <c r="G608" s="43"/>
      <c r="H608" s="43"/>
      <c r="I608" s="230"/>
      <c r="J608" s="43"/>
      <c r="K608" s="43"/>
      <c r="L608" s="47"/>
      <c r="M608" s="231"/>
      <c r="N608" s="232"/>
      <c r="O608" s="87"/>
      <c r="P608" s="87"/>
      <c r="Q608" s="87"/>
      <c r="R608" s="87"/>
      <c r="S608" s="87"/>
      <c r="T608" s="88"/>
      <c r="U608" s="41"/>
      <c r="V608" s="41"/>
      <c r="W608" s="41"/>
      <c r="X608" s="41"/>
      <c r="Y608" s="41"/>
      <c r="Z608" s="41"/>
      <c r="AA608" s="41"/>
      <c r="AB608" s="41"/>
      <c r="AC608" s="41"/>
      <c r="AD608" s="41"/>
      <c r="AE608" s="41"/>
      <c r="AT608" s="20" t="s">
        <v>190</v>
      </c>
      <c r="AU608" s="20" t="s">
        <v>80</v>
      </c>
    </row>
    <row r="609" s="2" customFormat="1">
      <c r="A609" s="41"/>
      <c r="B609" s="42"/>
      <c r="C609" s="43"/>
      <c r="D609" s="233" t="s">
        <v>192</v>
      </c>
      <c r="E609" s="43"/>
      <c r="F609" s="234" t="s">
        <v>1033</v>
      </c>
      <c r="G609" s="43"/>
      <c r="H609" s="43"/>
      <c r="I609" s="230"/>
      <c r="J609" s="43"/>
      <c r="K609" s="43"/>
      <c r="L609" s="47"/>
      <c r="M609" s="231"/>
      <c r="N609" s="232"/>
      <c r="O609" s="87"/>
      <c r="P609" s="87"/>
      <c r="Q609" s="87"/>
      <c r="R609" s="87"/>
      <c r="S609" s="87"/>
      <c r="T609" s="88"/>
      <c r="U609" s="41"/>
      <c r="V609" s="41"/>
      <c r="W609" s="41"/>
      <c r="X609" s="41"/>
      <c r="Y609" s="41"/>
      <c r="Z609" s="41"/>
      <c r="AA609" s="41"/>
      <c r="AB609" s="41"/>
      <c r="AC609" s="41"/>
      <c r="AD609" s="41"/>
      <c r="AE609" s="41"/>
      <c r="AT609" s="20" t="s">
        <v>192</v>
      </c>
      <c r="AU609" s="20" t="s">
        <v>80</v>
      </c>
    </row>
    <row r="610" s="15" customFormat="1">
      <c r="A610" s="15"/>
      <c r="B610" s="268"/>
      <c r="C610" s="269"/>
      <c r="D610" s="228" t="s">
        <v>216</v>
      </c>
      <c r="E610" s="270" t="s">
        <v>19</v>
      </c>
      <c r="F610" s="271" t="s">
        <v>3637</v>
      </c>
      <c r="G610" s="269"/>
      <c r="H610" s="270" t="s">
        <v>19</v>
      </c>
      <c r="I610" s="272"/>
      <c r="J610" s="269"/>
      <c r="K610" s="269"/>
      <c r="L610" s="273"/>
      <c r="M610" s="274"/>
      <c r="N610" s="275"/>
      <c r="O610" s="275"/>
      <c r="P610" s="275"/>
      <c r="Q610" s="275"/>
      <c r="R610" s="275"/>
      <c r="S610" s="275"/>
      <c r="T610" s="276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77" t="s">
        <v>216</v>
      </c>
      <c r="AU610" s="277" t="s">
        <v>80</v>
      </c>
      <c r="AV610" s="15" t="s">
        <v>80</v>
      </c>
      <c r="AW610" s="15" t="s">
        <v>35</v>
      </c>
      <c r="AX610" s="15" t="s">
        <v>73</v>
      </c>
      <c r="AY610" s="277" t="s">
        <v>180</v>
      </c>
    </row>
    <row r="611" s="13" customFormat="1">
      <c r="A611" s="13"/>
      <c r="B611" s="235"/>
      <c r="C611" s="236"/>
      <c r="D611" s="228" t="s">
        <v>216</v>
      </c>
      <c r="E611" s="237" t="s">
        <v>19</v>
      </c>
      <c r="F611" s="238" t="s">
        <v>181</v>
      </c>
      <c r="G611" s="236"/>
      <c r="H611" s="239">
        <v>6</v>
      </c>
      <c r="I611" s="240"/>
      <c r="J611" s="236"/>
      <c r="K611" s="236"/>
      <c r="L611" s="241"/>
      <c r="M611" s="242"/>
      <c r="N611" s="243"/>
      <c r="O611" s="243"/>
      <c r="P611" s="243"/>
      <c r="Q611" s="243"/>
      <c r="R611" s="243"/>
      <c r="S611" s="243"/>
      <c r="T611" s="244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5" t="s">
        <v>216</v>
      </c>
      <c r="AU611" s="245" t="s">
        <v>80</v>
      </c>
      <c r="AV611" s="13" t="s">
        <v>82</v>
      </c>
      <c r="AW611" s="13" t="s">
        <v>35</v>
      </c>
      <c r="AX611" s="13" t="s">
        <v>73</v>
      </c>
      <c r="AY611" s="245" t="s">
        <v>180</v>
      </c>
    </row>
    <row r="612" s="15" customFormat="1">
      <c r="A612" s="15"/>
      <c r="B612" s="268"/>
      <c r="C612" s="269"/>
      <c r="D612" s="228" t="s">
        <v>216</v>
      </c>
      <c r="E612" s="270" t="s">
        <v>19</v>
      </c>
      <c r="F612" s="271" t="s">
        <v>3638</v>
      </c>
      <c r="G612" s="269"/>
      <c r="H612" s="270" t="s">
        <v>19</v>
      </c>
      <c r="I612" s="272"/>
      <c r="J612" s="269"/>
      <c r="K612" s="269"/>
      <c r="L612" s="273"/>
      <c r="M612" s="274"/>
      <c r="N612" s="275"/>
      <c r="O612" s="275"/>
      <c r="P612" s="275"/>
      <c r="Q612" s="275"/>
      <c r="R612" s="275"/>
      <c r="S612" s="275"/>
      <c r="T612" s="276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77" t="s">
        <v>216</v>
      </c>
      <c r="AU612" s="277" t="s">
        <v>80</v>
      </c>
      <c r="AV612" s="15" t="s">
        <v>80</v>
      </c>
      <c r="AW612" s="15" t="s">
        <v>35</v>
      </c>
      <c r="AX612" s="15" t="s">
        <v>73</v>
      </c>
      <c r="AY612" s="277" t="s">
        <v>180</v>
      </c>
    </row>
    <row r="613" s="13" customFormat="1">
      <c r="A613" s="13"/>
      <c r="B613" s="235"/>
      <c r="C613" s="236"/>
      <c r="D613" s="228" t="s">
        <v>216</v>
      </c>
      <c r="E613" s="237" t="s">
        <v>19</v>
      </c>
      <c r="F613" s="238" t="s">
        <v>2026</v>
      </c>
      <c r="G613" s="236"/>
      <c r="H613" s="239">
        <v>6</v>
      </c>
      <c r="I613" s="240"/>
      <c r="J613" s="236"/>
      <c r="K613" s="236"/>
      <c r="L613" s="241"/>
      <c r="M613" s="242"/>
      <c r="N613" s="243"/>
      <c r="O613" s="243"/>
      <c r="P613" s="243"/>
      <c r="Q613" s="243"/>
      <c r="R613" s="243"/>
      <c r="S613" s="243"/>
      <c r="T613" s="244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5" t="s">
        <v>216</v>
      </c>
      <c r="AU613" s="245" t="s">
        <v>80</v>
      </c>
      <c r="AV613" s="13" t="s">
        <v>82</v>
      </c>
      <c r="AW613" s="13" t="s">
        <v>35</v>
      </c>
      <c r="AX613" s="13" t="s">
        <v>73</v>
      </c>
      <c r="AY613" s="245" t="s">
        <v>180</v>
      </c>
    </row>
    <row r="614" s="14" customFormat="1">
      <c r="A614" s="14"/>
      <c r="B614" s="246"/>
      <c r="C614" s="247"/>
      <c r="D614" s="228" t="s">
        <v>216</v>
      </c>
      <c r="E614" s="248" t="s">
        <v>19</v>
      </c>
      <c r="F614" s="249" t="s">
        <v>293</v>
      </c>
      <c r="G614" s="247"/>
      <c r="H614" s="250">
        <v>12</v>
      </c>
      <c r="I614" s="251"/>
      <c r="J614" s="247"/>
      <c r="K614" s="247"/>
      <c r="L614" s="252"/>
      <c r="M614" s="253"/>
      <c r="N614" s="254"/>
      <c r="O614" s="254"/>
      <c r="P614" s="254"/>
      <c r="Q614" s="254"/>
      <c r="R614" s="254"/>
      <c r="S614" s="254"/>
      <c r="T614" s="255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6" t="s">
        <v>216</v>
      </c>
      <c r="AU614" s="256" t="s">
        <v>80</v>
      </c>
      <c r="AV614" s="14" t="s">
        <v>188</v>
      </c>
      <c r="AW614" s="14" t="s">
        <v>35</v>
      </c>
      <c r="AX614" s="14" t="s">
        <v>80</v>
      </c>
      <c r="AY614" s="256" t="s">
        <v>180</v>
      </c>
    </row>
    <row r="615" s="12" customFormat="1" ht="25.92" customHeight="1">
      <c r="A615" s="12"/>
      <c r="B615" s="199"/>
      <c r="C615" s="200"/>
      <c r="D615" s="201" t="s">
        <v>72</v>
      </c>
      <c r="E615" s="202" t="s">
        <v>1035</v>
      </c>
      <c r="F615" s="202" t="s">
        <v>1036</v>
      </c>
      <c r="G615" s="200"/>
      <c r="H615" s="200"/>
      <c r="I615" s="203"/>
      <c r="J615" s="204">
        <f>BK615</f>
        <v>0</v>
      </c>
      <c r="K615" s="200"/>
      <c r="L615" s="205"/>
      <c r="M615" s="206"/>
      <c r="N615" s="207"/>
      <c r="O615" s="207"/>
      <c r="P615" s="208">
        <f>P616+P620</f>
        <v>0</v>
      </c>
      <c r="Q615" s="207"/>
      <c r="R615" s="208">
        <f>R616+R620</f>
        <v>0</v>
      </c>
      <c r="S615" s="207"/>
      <c r="T615" s="209">
        <f>T616+T620</f>
        <v>0</v>
      </c>
      <c r="U615" s="12"/>
      <c r="V615" s="12"/>
      <c r="W615" s="12"/>
      <c r="X615" s="12"/>
      <c r="Y615" s="12"/>
      <c r="Z615" s="12"/>
      <c r="AA615" s="12"/>
      <c r="AB615" s="12"/>
      <c r="AC615" s="12"/>
      <c r="AD615" s="12"/>
      <c r="AE615" s="12"/>
      <c r="AR615" s="210" t="s">
        <v>210</v>
      </c>
      <c r="AT615" s="211" t="s">
        <v>72</v>
      </c>
      <c r="AU615" s="211" t="s">
        <v>73</v>
      </c>
      <c r="AY615" s="210" t="s">
        <v>180</v>
      </c>
      <c r="BK615" s="212">
        <f>BK616+BK620</f>
        <v>0</v>
      </c>
    </row>
    <row r="616" s="12" customFormat="1" ht="22.8" customHeight="1">
      <c r="A616" s="12"/>
      <c r="B616" s="199"/>
      <c r="C616" s="200"/>
      <c r="D616" s="201" t="s">
        <v>72</v>
      </c>
      <c r="E616" s="213" t="s">
        <v>1037</v>
      </c>
      <c r="F616" s="213" t="s">
        <v>1038</v>
      </c>
      <c r="G616" s="200"/>
      <c r="H616" s="200"/>
      <c r="I616" s="203"/>
      <c r="J616" s="214">
        <f>BK616</f>
        <v>0</v>
      </c>
      <c r="K616" s="200"/>
      <c r="L616" s="205"/>
      <c r="M616" s="206"/>
      <c r="N616" s="207"/>
      <c r="O616" s="207"/>
      <c r="P616" s="208">
        <f>SUM(P617:P619)</f>
        <v>0</v>
      </c>
      <c r="Q616" s="207"/>
      <c r="R616" s="208">
        <f>SUM(R617:R619)</f>
        <v>0</v>
      </c>
      <c r="S616" s="207"/>
      <c r="T616" s="209">
        <f>SUM(T617:T619)</f>
        <v>0</v>
      </c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R616" s="210" t="s">
        <v>210</v>
      </c>
      <c r="AT616" s="211" t="s">
        <v>72</v>
      </c>
      <c r="AU616" s="211" t="s">
        <v>80</v>
      </c>
      <c r="AY616" s="210" t="s">
        <v>180</v>
      </c>
      <c r="BK616" s="212">
        <f>SUM(BK617:BK619)</f>
        <v>0</v>
      </c>
    </row>
    <row r="617" s="2" customFormat="1" ht="16.5" customHeight="1">
      <c r="A617" s="41"/>
      <c r="B617" s="42"/>
      <c r="C617" s="215" t="s">
        <v>1503</v>
      </c>
      <c r="D617" s="215" t="s">
        <v>183</v>
      </c>
      <c r="E617" s="216" t="s">
        <v>1040</v>
      </c>
      <c r="F617" s="217" t="s">
        <v>1041</v>
      </c>
      <c r="G617" s="218" t="s">
        <v>553</v>
      </c>
      <c r="H617" s="219">
        <v>1</v>
      </c>
      <c r="I617" s="220"/>
      <c r="J617" s="221">
        <f>ROUND(I617*H617,2)</f>
        <v>0</v>
      </c>
      <c r="K617" s="217" t="s">
        <v>187</v>
      </c>
      <c r="L617" s="47"/>
      <c r="M617" s="222" t="s">
        <v>19</v>
      </c>
      <c r="N617" s="223" t="s">
        <v>44</v>
      </c>
      <c r="O617" s="87"/>
      <c r="P617" s="224">
        <f>O617*H617</f>
        <v>0</v>
      </c>
      <c r="Q617" s="224">
        <v>0</v>
      </c>
      <c r="R617" s="224">
        <f>Q617*H617</f>
        <v>0</v>
      </c>
      <c r="S617" s="224">
        <v>0</v>
      </c>
      <c r="T617" s="225">
        <f>S617*H617</f>
        <v>0</v>
      </c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R617" s="226" t="s">
        <v>1042</v>
      </c>
      <c r="AT617" s="226" t="s">
        <v>183</v>
      </c>
      <c r="AU617" s="226" t="s">
        <v>82</v>
      </c>
      <c r="AY617" s="20" t="s">
        <v>180</v>
      </c>
      <c r="BE617" s="227">
        <f>IF(N617="základní",J617,0)</f>
        <v>0</v>
      </c>
      <c r="BF617" s="227">
        <f>IF(N617="snížená",J617,0)</f>
        <v>0</v>
      </c>
      <c r="BG617" s="227">
        <f>IF(N617="zákl. přenesená",J617,0)</f>
        <v>0</v>
      </c>
      <c r="BH617" s="227">
        <f>IF(N617="sníž. přenesená",J617,0)</f>
        <v>0</v>
      </c>
      <c r="BI617" s="227">
        <f>IF(N617="nulová",J617,0)</f>
        <v>0</v>
      </c>
      <c r="BJ617" s="20" t="s">
        <v>80</v>
      </c>
      <c r="BK617" s="227">
        <f>ROUND(I617*H617,2)</f>
        <v>0</v>
      </c>
      <c r="BL617" s="20" t="s">
        <v>1042</v>
      </c>
      <c r="BM617" s="226" t="s">
        <v>3639</v>
      </c>
    </row>
    <row r="618" s="2" customFormat="1">
      <c r="A618" s="41"/>
      <c r="B618" s="42"/>
      <c r="C618" s="43"/>
      <c r="D618" s="228" t="s">
        <v>190</v>
      </c>
      <c r="E618" s="43"/>
      <c r="F618" s="229" t="s">
        <v>1041</v>
      </c>
      <c r="G618" s="43"/>
      <c r="H618" s="43"/>
      <c r="I618" s="230"/>
      <c r="J618" s="43"/>
      <c r="K618" s="43"/>
      <c r="L618" s="47"/>
      <c r="M618" s="231"/>
      <c r="N618" s="232"/>
      <c r="O618" s="87"/>
      <c r="P618" s="87"/>
      <c r="Q618" s="87"/>
      <c r="R618" s="87"/>
      <c r="S618" s="87"/>
      <c r="T618" s="88"/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T618" s="20" t="s">
        <v>190</v>
      </c>
      <c r="AU618" s="20" t="s">
        <v>82</v>
      </c>
    </row>
    <row r="619" s="2" customFormat="1">
      <c r="A619" s="41"/>
      <c r="B619" s="42"/>
      <c r="C619" s="43"/>
      <c r="D619" s="233" t="s">
        <v>192</v>
      </c>
      <c r="E619" s="43"/>
      <c r="F619" s="234" t="s">
        <v>1044</v>
      </c>
      <c r="G619" s="43"/>
      <c r="H619" s="43"/>
      <c r="I619" s="230"/>
      <c r="J619" s="43"/>
      <c r="K619" s="43"/>
      <c r="L619" s="47"/>
      <c r="M619" s="231"/>
      <c r="N619" s="232"/>
      <c r="O619" s="87"/>
      <c r="P619" s="87"/>
      <c r="Q619" s="87"/>
      <c r="R619" s="87"/>
      <c r="S619" s="87"/>
      <c r="T619" s="88"/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T619" s="20" t="s">
        <v>192</v>
      </c>
      <c r="AU619" s="20" t="s">
        <v>82</v>
      </c>
    </row>
    <row r="620" s="12" customFormat="1" ht="22.8" customHeight="1">
      <c r="A620" s="12"/>
      <c r="B620" s="199"/>
      <c r="C620" s="200"/>
      <c r="D620" s="201" t="s">
        <v>72</v>
      </c>
      <c r="E620" s="213" t="s">
        <v>1045</v>
      </c>
      <c r="F620" s="213" t="s">
        <v>1046</v>
      </c>
      <c r="G620" s="200"/>
      <c r="H620" s="200"/>
      <c r="I620" s="203"/>
      <c r="J620" s="214">
        <f>BK620</f>
        <v>0</v>
      </c>
      <c r="K620" s="200"/>
      <c r="L620" s="205"/>
      <c r="M620" s="206"/>
      <c r="N620" s="207"/>
      <c r="O620" s="207"/>
      <c r="P620" s="208">
        <f>SUM(P621:P623)</f>
        <v>0</v>
      </c>
      <c r="Q620" s="207"/>
      <c r="R620" s="208">
        <f>SUM(R621:R623)</f>
        <v>0</v>
      </c>
      <c r="S620" s="207"/>
      <c r="T620" s="209">
        <f>SUM(T621:T623)</f>
        <v>0</v>
      </c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R620" s="210" t="s">
        <v>210</v>
      </c>
      <c r="AT620" s="211" t="s">
        <v>72</v>
      </c>
      <c r="AU620" s="211" t="s">
        <v>80</v>
      </c>
      <c r="AY620" s="210" t="s">
        <v>180</v>
      </c>
      <c r="BK620" s="212">
        <f>SUM(BK621:BK623)</f>
        <v>0</v>
      </c>
    </row>
    <row r="621" s="2" customFormat="1" ht="16.5" customHeight="1">
      <c r="A621" s="41"/>
      <c r="B621" s="42"/>
      <c r="C621" s="215" t="s">
        <v>1505</v>
      </c>
      <c r="D621" s="215" t="s">
        <v>183</v>
      </c>
      <c r="E621" s="216" t="s">
        <v>1048</v>
      </c>
      <c r="F621" s="217" t="s">
        <v>1046</v>
      </c>
      <c r="G621" s="218" t="s">
        <v>553</v>
      </c>
      <c r="H621" s="219">
        <v>1</v>
      </c>
      <c r="I621" s="220"/>
      <c r="J621" s="221">
        <f>ROUND(I621*H621,2)</f>
        <v>0</v>
      </c>
      <c r="K621" s="217" t="s">
        <v>187</v>
      </c>
      <c r="L621" s="47"/>
      <c r="M621" s="222" t="s">
        <v>19</v>
      </c>
      <c r="N621" s="223" t="s">
        <v>44</v>
      </c>
      <c r="O621" s="87"/>
      <c r="P621" s="224">
        <f>O621*H621</f>
        <v>0</v>
      </c>
      <c r="Q621" s="224">
        <v>0</v>
      </c>
      <c r="R621" s="224">
        <f>Q621*H621</f>
        <v>0</v>
      </c>
      <c r="S621" s="224">
        <v>0</v>
      </c>
      <c r="T621" s="225">
        <f>S621*H621</f>
        <v>0</v>
      </c>
      <c r="U621" s="41"/>
      <c r="V621" s="41"/>
      <c r="W621" s="41"/>
      <c r="X621" s="41"/>
      <c r="Y621" s="41"/>
      <c r="Z621" s="41"/>
      <c r="AA621" s="41"/>
      <c r="AB621" s="41"/>
      <c r="AC621" s="41"/>
      <c r="AD621" s="41"/>
      <c r="AE621" s="41"/>
      <c r="AR621" s="226" t="s">
        <v>1042</v>
      </c>
      <c r="AT621" s="226" t="s">
        <v>183</v>
      </c>
      <c r="AU621" s="226" t="s">
        <v>82</v>
      </c>
      <c r="AY621" s="20" t="s">
        <v>180</v>
      </c>
      <c r="BE621" s="227">
        <f>IF(N621="základní",J621,0)</f>
        <v>0</v>
      </c>
      <c r="BF621" s="227">
        <f>IF(N621="snížená",J621,0)</f>
        <v>0</v>
      </c>
      <c r="BG621" s="227">
        <f>IF(N621="zákl. přenesená",J621,0)</f>
        <v>0</v>
      </c>
      <c r="BH621" s="227">
        <f>IF(N621="sníž. přenesená",J621,0)</f>
        <v>0</v>
      </c>
      <c r="BI621" s="227">
        <f>IF(N621="nulová",J621,0)</f>
        <v>0</v>
      </c>
      <c r="BJ621" s="20" t="s">
        <v>80</v>
      </c>
      <c r="BK621" s="227">
        <f>ROUND(I621*H621,2)</f>
        <v>0</v>
      </c>
      <c r="BL621" s="20" t="s">
        <v>1042</v>
      </c>
      <c r="BM621" s="226" t="s">
        <v>3640</v>
      </c>
    </row>
    <row r="622" s="2" customFormat="1">
      <c r="A622" s="41"/>
      <c r="B622" s="42"/>
      <c r="C622" s="43"/>
      <c r="D622" s="228" t="s">
        <v>190</v>
      </c>
      <c r="E622" s="43"/>
      <c r="F622" s="229" t="s">
        <v>1046</v>
      </c>
      <c r="G622" s="43"/>
      <c r="H622" s="43"/>
      <c r="I622" s="230"/>
      <c r="J622" s="43"/>
      <c r="K622" s="43"/>
      <c r="L622" s="47"/>
      <c r="M622" s="231"/>
      <c r="N622" s="232"/>
      <c r="O622" s="87"/>
      <c r="P622" s="87"/>
      <c r="Q622" s="87"/>
      <c r="R622" s="87"/>
      <c r="S622" s="87"/>
      <c r="T622" s="88"/>
      <c r="U622" s="41"/>
      <c r="V622" s="41"/>
      <c r="W622" s="41"/>
      <c r="X622" s="41"/>
      <c r="Y622" s="41"/>
      <c r="Z622" s="41"/>
      <c r="AA622" s="41"/>
      <c r="AB622" s="41"/>
      <c r="AC622" s="41"/>
      <c r="AD622" s="41"/>
      <c r="AE622" s="41"/>
      <c r="AT622" s="20" t="s">
        <v>190</v>
      </c>
      <c r="AU622" s="20" t="s">
        <v>82</v>
      </c>
    </row>
    <row r="623" s="2" customFormat="1">
      <c r="A623" s="41"/>
      <c r="B623" s="42"/>
      <c r="C623" s="43"/>
      <c r="D623" s="233" t="s">
        <v>192</v>
      </c>
      <c r="E623" s="43"/>
      <c r="F623" s="234" t="s">
        <v>1050</v>
      </c>
      <c r="G623" s="43"/>
      <c r="H623" s="43"/>
      <c r="I623" s="230"/>
      <c r="J623" s="43"/>
      <c r="K623" s="43"/>
      <c r="L623" s="47"/>
      <c r="M623" s="278"/>
      <c r="N623" s="279"/>
      <c r="O623" s="280"/>
      <c r="P623" s="280"/>
      <c r="Q623" s="280"/>
      <c r="R623" s="280"/>
      <c r="S623" s="280"/>
      <c r="T623" s="281"/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T623" s="20" t="s">
        <v>192</v>
      </c>
      <c r="AU623" s="20" t="s">
        <v>82</v>
      </c>
    </row>
    <row r="624" s="2" customFormat="1" ht="6.96" customHeight="1">
      <c r="A624" s="41"/>
      <c r="B624" s="62"/>
      <c r="C624" s="63"/>
      <c r="D624" s="63"/>
      <c r="E624" s="63"/>
      <c r="F624" s="63"/>
      <c r="G624" s="63"/>
      <c r="H624" s="63"/>
      <c r="I624" s="63"/>
      <c r="J624" s="63"/>
      <c r="K624" s="63"/>
      <c r="L624" s="47"/>
      <c r="M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</row>
  </sheetData>
  <sheetProtection sheet="1" autoFilter="0" formatColumns="0" formatRows="0" objects="1" scenarios="1" spinCount="100000" saltValue="GgIs5m+VrI8xl/vBPDfckWvzT9zX/xeOKKGA71A5arW/5cLDZC2H6vNcjVKoVSiTR5o70UmfCVGFlNW6ccDIpA==" hashValue="Rum+1HEmnf5zssCI/GW6v66OYeRMe7MYK+6UBWHpmB6mT3wF97zoESdBHQKVAfHoeYjI+dEDDS7+CY8wHKXCew==" algorithmName="SHA-512" password="CB6D"/>
  <autoFilter ref="C105:K6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4:H94"/>
    <mergeCell ref="E96:H96"/>
    <mergeCell ref="E98:H98"/>
    <mergeCell ref="L2:V2"/>
  </mergeCells>
  <hyperlinks>
    <hyperlink ref="F111" r:id="rId1" display="https://podminky.urs.cz/item/CS_URS_2024_01/611131111"/>
    <hyperlink ref="F114" r:id="rId2" display="https://podminky.urs.cz/item/CS_URS_2024_01/611325418"/>
    <hyperlink ref="F117" r:id="rId3" display="https://podminky.urs.cz/item/CS_URS_2024_01/611325453"/>
    <hyperlink ref="F120" r:id="rId4" display="https://podminky.urs.cz/item/CS_URS_2024_01/612131111"/>
    <hyperlink ref="F123" r:id="rId5" display="https://podminky.urs.cz/item/CS_URS_2024_01/612325413"/>
    <hyperlink ref="F133" r:id="rId6" display="https://podminky.urs.cz/item/CS_URS_2024_01/612325419"/>
    <hyperlink ref="F143" r:id="rId7" display="https://podminky.urs.cz/item/CS_URS_2024_01/612325453"/>
    <hyperlink ref="F148" r:id="rId8" display="https://podminky.urs.cz/item/CS_URS_2024_01/632450134"/>
    <hyperlink ref="F152" r:id="rId9" display="https://podminky.urs.cz/item/CS_URS_2024_01/949101111"/>
    <hyperlink ref="F156" r:id="rId10" display="https://podminky.urs.cz/item/CS_URS_2024_01/952901111"/>
    <hyperlink ref="F163" r:id="rId11" display="https://podminky.urs.cz/item/CS_URS_2024_01/965045111"/>
    <hyperlink ref="F167" r:id="rId12" display="https://podminky.urs.cz/item/CS_URS_2024_01/965045112"/>
    <hyperlink ref="F171" r:id="rId13" display="https://podminky.urs.cz/item/CS_URS_2024_01/965045113"/>
    <hyperlink ref="F174" r:id="rId14" display="https://podminky.urs.cz/item/CS_URS_2024_01/965081223"/>
    <hyperlink ref="F178" r:id="rId15" display="https://podminky.urs.cz/item/CS_URS_2024_01/978011161"/>
    <hyperlink ref="F181" r:id="rId16" display="https://podminky.urs.cz/item/CS_URS_2024_01/978013161"/>
    <hyperlink ref="F184" r:id="rId17" display="https://podminky.urs.cz/item/CS_URS_2024_01/978059541"/>
    <hyperlink ref="F195" r:id="rId18" display="https://podminky.urs.cz/item/CS_URS_2024_01/997013212"/>
    <hyperlink ref="F198" r:id="rId19" display="https://podminky.urs.cz/item/CS_URS_2024_01/997013219"/>
    <hyperlink ref="F201" r:id="rId20" display="https://podminky.urs.cz/item/CS_URS_2024_01/997013501"/>
    <hyperlink ref="F204" r:id="rId21" display="https://podminky.urs.cz/item/CS_URS_2024_01/997013509"/>
    <hyperlink ref="F208" r:id="rId22" display="https://podminky.urs.cz/item/CS_URS_2024_01/997013631"/>
    <hyperlink ref="F212" r:id="rId23" display="https://podminky.urs.cz/item/CS_URS_2024_01/998018002"/>
    <hyperlink ref="F217" r:id="rId24" display="https://podminky.urs.cz/item/CS_URS_2024_01/725110814"/>
    <hyperlink ref="F220" r:id="rId25" display="https://podminky.urs.cz/item/CS_URS_2024_01/725112182"/>
    <hyperlink ref="F223" r:id="rId26" display="https://podminky.urs.cz/item/CS_URS_2024_01/725210821"/>
    <hyperlink ref="F226" r:id="rId27" display="https://podminky.urs.cz/item/CS_URS_2024_01/725210826"/>
    <hyperlink ref="F229" r:id="rId28" display="https://podminky.urs.cz/item/CS_URS_2024_01/725211616"/>
    <hyperlink ref="F232" r:id="rId29" display="https://podminky.urs.cz/item/CS_URS_2024_01/725211703"/>
    <hyperlink ref="F235" r:id="rId30" display="https://podminky.urs.cz/item/CS_URS_2024_01/725240811"/>
    <hyperlink ref="F238" r:id="rId31" display="https://podminky.urs.cz/item/CS_URS_2024_01/725240812"/>
    <hyperlink ref="F241" r:id="rId32" display="https://podminky.urs.cz/item/CS_URS_2024_01/725241142"/>
    <hyperlink ref="F244" r:id="rId33" display="https://podminky.urs.cz/item/CS_URS_2024_01/725244203"/>
    <hyperlink ref="F247" r:id="rId34" display="https://podminky.urs.cz/item/CS_URS_2024_01/725244813"/>
    <hyperlink ref="F250" r:id="rId35" display="https://podminky.urs.cz/item/CS_URS_2024_01/725291652"/>
    <hyperlink ref="F255" r:id="rId36" display="https://podminky.urs.cz/item/CS_URS_2024_01/725291653"/>
    <hyperlink ref="F260" r:id="rId37" display="https://podminky.urs.cz/item/CS_URS_2024_01/725291654"/>
    <hyperlink ref="F265" r:id="rId38" display="https://podminky.urs.cz/item/CS_URS_2024_01/725291664"/>
    <hyperlink ref="F270" r:id="rId39" display="https://podminky.urs.cz/item/CS_URS_2024_01/725291666"/>
    <hyperlink ref="F275" r:id="rId40" display="https://podminky.urs.cz/item/CS_URS_2024_01/725291667"/>
    <hyperlink ref="F280" r:id="rId41" display="https://podminky.urs.cz/item/CS_URS_2024_01/725291680"/>
    <hyperlink ref="F285" r:id="rId42" display="https://podminky.urs.cz/item/CS_URS_2024_01/725813111"/>
    <hyperlink ref="F291" r:id="rId43" display="https://podminky.urs.cz/item/CS_URS_2024_01/725820801"/>
    <hyperlink ref="F294" r:id="rId44" display="https://podminky.urs.cz/item/CS_URS_2024_01/725822611"/>
    <hyperlink ref="F297" r:id="rId45" display="https://podminky.urs.cz/item/CS_URS_2024_01/725840850"/>
    <hyperlink ref="F300" r:id="rId46" display="https://podminky.urs.cz/item/CS_URS_2024_01/725841312"/>
    <hyperlink ref="F305" r:id="rId47" display="https://podminky.urs.cz/item/CS_URS_2024_01/725860811"/>
    <hyperlink ref="F309" r:id="rId48" display="https://podminky.urs.cz/item/CS_URS_2024_01/725861102"/>
    <hyperlink ref="F322" r:id="rId49" display="https://podminky.urs.cz/item/CS_URS_2024_01/998725112"/>
    <hyperlink ref="F328" r:id="rId50" display="https://podminky.urs.cz/item/CS_URS_2024_01/733111123"/>
    <hyperlink ref="F331" r:id="rId51" display="https://podminky.urs.cz/item/CS_URS_2024_01/733191924"/>
    <hyperlink ref="F334" r:id="rId52" display="https://podminky.urs.cz/item/CS_URS_2024_01/998733112"/>
    <hyperlink ref="F338" r:id="rId53" display="https://podminky.urs.cz/item/CS_URS_2024_01/734200821"/>
    <hyperlink ref="F341" r:id="rId54" display="https://podminky.urs.cz/item/CS_URS_2024_01/734221552"/>
    <hyperlink ref="F344" r:id="rId55" display="https://podminky.urs.cz/item/CS_URS_2024_01/734221684"/>
    <hyperlink ref="F347" r:id="rId56" display="https://podminky.urs.cz/item/CS_URS_2024_01/734261717"/>
    <hyperlink ref="F350" r:id="rId57" display="https://podminky.urs.cz/item/CS_URS_2024_01/998734112"/>
    <hyperlink ref="F354" r:id="rId58" display="https://podminky.urs.cz/item/CS_URS_2024_01/735121810"/>
    <hyperlink ref="F358" r:id="rId59" display="https://podminky.urs.cz/item/CS_URS_2024_01/735151572"/>
    <hyperlink ref="F361" r:id="rId60" display="https://podminky.urs.cz/item/CS_URS_2024_01/735151579"/>
    <hyperlink ref="F364" r:id="rId61" display="https://podminky.urs.cz/item/CS_URS_2024_01/998735112"/>
    <hyperlink ref="F368" r:id="rId62" display="https://podminky.urs.cz/item/CS_URS_2024_01/763164541"/>
    <hyperlink ref="F371" r:id="rId63" display="https://podminky.urs.cz/item/CS_URS_2024_01/998763322"/>
    <hyperlink ref="F375" r:id="rId64" display="https://podminky.urs.cz/item/CS_URS_2024_01/766660001"/>
    <hyperlink ref="F382" r:id="rId65" display="https://podminky.urs.cz/item/CS_URS_2024_01/766660728"/>
    <hyperlink ref="F391" r:id="rId66" display="https://podminky.urs.cz/item/CS_URS_2024_01/766660729"/>
    <hyperlink ref="F396" r:id="rId67" display="https://podminky.urs.cz/item/CS_URS_2024_01/766660730"/>
    <hyperlink ref="F401" r:id="rId68" display="https://podminky.urs.cz/item/CS_URS_2024_01/766691914"/>
    <hyperlink ref="F404" r:id="rId69" display="https://podminky.urs.cz/item/CS_URS_2024_01/998766112"/>
    <hyperlink ref="F408" r:id="rId70" display="https://podminky.urs.cz/item/CS_URS_2024_01/767646411"/>
    <hyperlink ref="F414" r:id="rId71" display="https://podminky.urs.cz/item/CS_URS_2024_01/998767112"/>
    <hyperlink ref="F418" r:id="rId72" display="https://podminky.urs.cz/item/CS_URS_2024_01/771111011"/>
    <hyperlink ref="F421" r:id="rId73" display="https://podminky.urs.cz/item/CS_URS_2024_01/771121011"/>
    <hyperlink ref="F424" r:id="rId74" display="https://podminky.urs.cz/item/CS_URS_2024_01/771151022"/>
    <hyperlink ref="F427" r:id="rId75" display="https://podminky.urs.cz/item/CS_URS_2024_01/771161021"/>
    <hyperlink ref="F434" r:id="rId76" display="https://podminky.urs.cz/item/CS_URS_2024_01/771471810"/>
    <hyperlink ref="F437" r:id="rId77" display="https://podminky.urs.cz/item/CS_URS_2024_01/771474112"/>
    <hyperlink ref="F444" r:id="rId78" display="https://podminky.urs.cz/item/CS_URS_2024_01/771574415"/>
    <hyperlink ref="F451" r:id="rId79" display="https://podminky.urs.cz/item/CS_URS_2024_01/771577111"/>
    <hyperlink ref="F454" r:id="rId80" display="https://podminky.urs.cz/item/CS_URS_2024_01/771591112"/>
    <hyperlink ref="F457" r:id="rId81" display="https://podminky.urs.cz/item/CS_URS_2024_01/771591115"/>
    <hyperlink ref="F460" r:id="rId82" display="https://podminky.urs.cz/item/CS_URS_2024_01/771591241"/>
    <hyperlink ref="F464" r:id="rId83" display="https://podminky.urs.cz/item/CS_URS_2024_01/771591242"/>
    <hyperlink ref="F468" r:id="rId84" display="https://podminky.urs.cz/item/CS_URS_2024_01/771591264"/>
    <hyperlink ref="F472" r:id="rId85" display="https://podminky.urs.cz/item/CS_URS_2024_01/771592011"/>
    <hyperlink ref="F475" r:id="rId86" display="https://podminky.urs.cz/item/CS_URS_2024_01/998771112"/>
    <hyperlink ref="F479" r:id="rId87" display="https://podminky.urs.cz/item/CS_URS_2024_01/781111011"/>
    <hyperlink ref="F482" r:id="rId88" display="https://podminky.urs.cz/item/CS_URS_2024_01/781121011"/>
    <hyperlink ref="F485" r:id="rId89" display="https://podminky.urs.cz/item/CS_URS_2024_01/781131112"/>
    <hyperlink ref="F488" r:id="rId90" display="https://podminky.urs.cz/item/CS_URS_2024_01/781472291"/>
    <hyperlink ref="F491" r:id="rId91" display="https://podminky.urs.cz/item/CS_URS_2024_01/781472292"/>
    <hyperlink ref="F494" r:id="rId92" display="https://podminky.urs.cz/item/CS_URS_2024_01/781474115"/>
    <hyperlink ref="F507" r:id="rId93" display="https://podminky.urs.cz/item/CS_URS_2024_01/781495115"/>
    <hyperlink ref="F511" r:id="rId94" display="https://podminky.urs.cz/item/CS_URS_2024_01/781495141"/>
    <hyperlink ref="F515" r:id="rId95" display="https://podminky.urs.cz/item/CS_URS_2024_01/781495142"/>
    <hyperlink ref="F519" r:id="rId96" display="https://podminky.urs.cz/item/CS_URS_2024_01/781495211"/>
    <hyperlink ref="F522" r:id="rId97" display="https://podminky.urs.cz/item/CS_URS_2024_01/998781112"/>
    <hyperlink ref="F526" r:id="rId98" display="https://podminky.urs.cz/item/CS_URS_2024_01/783301303"/>
    <hyperlink ref="F529" r:id="rId99" display="https://podminky.urs.cz/item/CS_URS_2024_01/783301311"/>
    <hyperlink ref="F532" r:id="rId100" display="https://podminky.urs.cz/item/CS_URS_2024_01/783301401"/>
    <hyperlink ref="F535" r:id="rId101" display="https://podminky.urs.cz/item/CS_URS_2024_01/783306805"/>
    <hyperlink ref="F538" r:id="rId102" display="https://podminky.urs.cz/item/CS_URS_2024_01/783315101"/>
    <hyperlink ref="F541" r:id="rId103" display="https://podminky.urs.cz/item/CS_URS_2024_01/783317101"/>
    <hyperlink ref="F547" r:id="rId104" display="https://podminky.urs.cz/item/CS_URS_2024_01/783343101"/>
    <hyperlink ref="F550" r:id="rId105" display="https://podminky.urs.cz/item/CS_URS_2024_01/783601711"/>
    <hyperlink ref="F553" r:id="rId106" display="https://podminky.urs.cz/item/CS_URS_2024_01/783601713"/>
    <hyperlink ref="F556" r:id="rId107" display="https://podminky.urs.cz/item/CS_URS_2024_01/783606863"/>
    <hyperlink ref="F559" r:id="rId108" display="https://podminky.urs.cz/item/CS_URS_2024_01/783614651"/>
    <hyperlink ref="F562" r:id="rId109" display="https://podminky.urs.cz/item/CS_URS_2024_01/783615551"/>
    <hyperlink ref="F565" r:id="rId110" display="https://podminky.urs.cz/item/CS_URS_2024_01/783617601"/>
    <hyperlink ref="F571" r:id="rId111" display="https://podminky.urs.cz/item/CS_URS_2024_01/784111001"/>
    <hyperlink ref="F574" r:id="rId112" display="https://podminky.urs.cz/item/CS_URS_2024_01/784121001"/>
    <hyperlink ref="F577" r:id="rId113" display="https://podminky.urs.cz/item/CS_URS_2024_01/784181121"/>
    <hyperlink ref="F580" r:id="rId114" display="https://podminky.urs.cz/item/CS_URS_2024_01/784211101"/>
    <hyperlink ref="F589" r:id="rId115" display="https://podminky.urs.cz/item/CS_URS_2024_01/HZS1292"/>
    <hyperlink ref="F599" r:id="rId116" display="https://podminky.urs.cz/item/CS_URS_2024_01/HZS1301"/>
    <hyperlink ref="F604" r:id="rId117" display="https://podminky.urs.cz/item/CS_URS_2024_01/HZS2221"/>
    <hyperlink ref="F609" r:id="rId118" display="https://podminky.urs.cz/item/CS_URS_2024_01/HZS2231"/>
    <hyperlink ref="F619" r:id="rId119" display="https://podminky.urs.cz/item/CS_URS_2024_01/013254000"/>
    <hyperlink ref="F623" r:id="rId120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2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16.5" customHeight="1">
      <c r="A9" s="41"/>
      <c r="B9" s="47"/>
      <c r="C9" s="41"/>
      <c r="D9" s="41"/>
      <c r="E9" s="146" t="s">
        <v>2884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3641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">
        <v>138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139</v>
      </c>
      <c r="F17" s="41"/>
      <c r="G17" s="41"/>
      <c r="H17" s="41"/>
      <c r="I17" s="145" t="s">
        <v>29</v>
      </c>
      <c r="J17" s="136" t="s">
        <v>19</v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">
        <v>19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140</v>
      </c>
      <c r="F23" s="41"/>
      <c r="G23" s="41"/>
      <c r="H23" s="41"/>
      <c r="I23" s="145" t="s">
        <v>29</v>
      </c>
      <c r="J23" s="136" t="s">
        <v>19</v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ROUND(J105,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ROUND((SUM(BE105:BE560)),  2)</f>
        <v>0</v>
      </c>
      <c r="G35" s="41"/>
      <c r="H35" s="41"/>
      <c r="I35" s="160">
        <v>0.20999999999999999</v>
      </c>
      <c r="J35" s="159">
        <f>ROUND(((SUM(BE105:BE560))*I35),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ROUND((SUM(BF105:BF560)),  2)</f>
        <v>0</v>
      </c>
      <c r="G36" s="41"/>
      <c r="H36" s="41"/>
      <c r="I36" s="160">
        <v>0.12</v>
      </c>
      <c r="J36" s="159">
        <f>ROUND(((SUM(BF105:BF560))*I36),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ROUND((SUM(BG105:BG560)),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ROUND((SUM(BH105:BH560)),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ROUND((SUM(BI105:BI560)),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2884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2-4 - Rekonstrukce sociálního zařízení 4NP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 xml:space="preserve">TRIVIS - Střední škola veřejnoprávní Karlovy Vary </v>
      </c>
      <c r="G58" s="43"/>
      <c r="H58" s="43"/>
      <c r="I58" s="35" t="s">
        <v>32</v>
      </c>
      <c r="J58" s="39" t="str">
        <f>E23</f>
        <v>Ing. arch. Jana Národová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J105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J106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146</v>
      </c>
      <c r="E65" s="185"/>
      <c r="F65" s="185"/>
      <c r="G65" s="185"/>
      <c r="H65" s="185"/>
      <c r="I65" s="185"/>
      <c r="J65" s="186">
        <f>J107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147</v>
      </c>
      <c r="E66" s="185"/>
      <c r="F66" s="185"/>
      <c r="G66" s="185"/>
      <c r="H66" s="185"/>
      <c r="I66" s="185"/>
      <c r="J66" s="186">
        <f>J137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148</v>
      </c>
      <c r="E67" s="185"/>
      <c r="F67" s="185"/>
      <c r="G67" s="185"/>
      <c r="H67" s="185"/>
      <c r="I67" s="185"/>
      <c r="J67" s="186">
        <f>J169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149</v>
      </c>
      <c r="E68" s="185"/>
      <c r="F68" s="185"/>
      <c r="G68" s="185"/>
      <c r="H68" s="185"/>
      <c r="I68" s="185"/>
      <c r="J68" s="186">
        <f>J186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150</v>
      </c>
      <c r="E69" s="180"/>
      <c r="F69" s="180"/>
      <c r="G69" s="180"/>
      <c r="H69" s="180"/>
      <c r="I69" s="180"/>
      <c r="J69" s="181">
        <f>J190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8"/>
      <c r="D70" s="184" t="s">
        <v>151</v>
      </c>
      <c r="E70" s="185"/>
      <c r="F70" s="185"/>
      <c r="G70" s="185"/>
      <c r="H70" s="185"/>
      <c r="I70" s="185"/>
      <c r="J70" s="186">
        <f>J191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152</v>
      </c>
      <c r="E71" s="185"/>
      <c r="F71" s="185"/>
      <c r="G71" s="185"/>
      <c r="H71" s="185"/>
      <c r="I71" s="185"/>
      <c r="J71" s="186">
        <f>J283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153</v>
      </c>
      <c r="E72" s="185"/>
      <c r="F72" s="185"/>
      <c r="G72" s="185"/>
      <c r="H72" s="185"/>
      <c r="I72" s="185"/>
      <c r="J72" s="186">
        <f>J293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154</v>
      </c>
      <c r="E73" s="185"/>
      <c r="F73" s="185"/>
      <c r="G73" s="185"/>
      <c r="H73" s="185"/>
      <c r="I73" s="185"/>
      <c r="J73" s="186">
        <f>J314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155</v>
      </c>
      <c r="E74" s="185"/>
      <c r="F74" s="185"/>
      <c r="G74" s="185"/>
      <c r="H74" s="185"/>
      <c r="I74" s="185"/>
      <c r="J74" s="186">
        <f>J329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156</v>
      </c>
      <c r="E75" s="185"/>
      <c r="F75" s="185"/>
      <c r="G75" s="185"/>
      <c r="H75" s="185"/>
      <c r="I75" s="185"/>
      <c r="J75" s="186">
        <f>J365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157</v>
      </c>
      <c r="E76" s="185"/>
      <c r="F76" s="185"/>
      <c r="G76" s="185"/>
      <c r="H76" s="185"/>
      <c r="I76" s="185"/>
      <c r="J76" s="186">
        <f>J374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158</v>
      </c>
      <c r="E77" s="185"/>
      <c r="F77" s="185"/>
      <c r="G77" s="185"/>
      <c r="H77" s="185"/>
      <c r="I77" s="185"/>
      <c r="J77" s="186">
        <f>J425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8"/>
      <c r="D78" s="184" t="s">
        <v>159</v>
      </c>
      <c r="E78" s="185"/>
      <c r="F78" s="185"/>
      <c r="G78" s="185"/>
      <c r="H78" s="185"/>
      <c r="I78" s="185"/>
      <c r="J78" s="186">
        <f>J465</f>
        <v>0</v>
      </c>
      <c r="K78" s="128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8"/>
      <c r="D79" s="184" t="s">
        <v>160</v>
      </c>
      <c r="E79" s="185"/>
      <c r="F79" s="185"/>
      <c r="G79" s="185"/>
      <c r="H79" s="185"/>
      <c r="I79" s="185"/>
      <c r="J79" s="186">
        <f>J509</f>
        <v>0</v>
      </c>
      <c r="K79" s="128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77"/>
      <c r="C80" s="178"/>
      <c r="D80" s="179" t="s">
        <v>161</v>
      </c>
      <c r="E80" s="180"/>
      <c r="F80" s="180"/>
      <c r="G80" s="180"/>
      <c r="H80" s="180"/>
      <c r="I80" s="180"/>
      <c r="J80" s="181">
        <f>J527</f>
        <v>0</v>
      </c>
      <c r="K80" s="178"/>
      <c r="L80" s="182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9" customFormat="1" ht="24.96" customHeight="1">
      <c r="A81" s="9"/>
      <c r="B81" s="177"/>
      <c r="C81" s="178"/>
      <c r="D81" s="179" t="s">
        <v>162</v>
      </c>
      <c r="E81" s="180"/>
      <c r="F81" s="180"/>
      <c r="G81" s="180"/>
      <c r="H81" s="180"/>
      <c r="I81" s="180"/>
      <c r="J81" s="181">
        <f>J552</f>
        <v>0</v>
      </c>
      <c r="K81" s="178"/>
      <c r="L81" s="182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10" customFormat="1" ht="19.92" customHeight="1">
      <c r="A82" s="10"/>
      <c r="B82" s="183"/>
      <c r="C82" s="128"/>
      <c r="D82" s="184" t="s">
        <v>163</v>
      </c>
      <c r="E82" s="185"/>
      <c r="F82" s="185"/>
      <c r="G82" s="185"/>
      <c r="H82" s="185"/>
      <c r="I82" s="185"/>
      <c r="J82" s="186">
        <f>J553</f>
        <v>0</v>
      </c>
      <c r="K82" s="128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3"/>
      <c r="C83" s="128"/>
      <c r="D83" s="184" t="s">
        <v>164</v>
      </c>
      <c r="E83" s="185"/>
      <c r="F83" s="185"/>
      <c r="G83" s="185"/>
      <c r="H83" s="185"/>
      <c r="I83" s="185"/>
      <c r="J83" s="186">
        <f>J557</f>
        <v>0</v>
      </c>
      <c r="K83" s="128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2" customFormat="1" ht="21.84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62"/>
      <c r="C85" s="63"/>
      <c r="D85" s="63"/>
      <c r="E85" s="63"/>
      <c r="F85" s="63"/>
      <c r="G85" s="63"/>
      <c r="H85" s="63"/>
      <c r="I85" s="63"/>
      <c r="J85" s="63"/>
      <c r="K85" s="6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9" s="2" customFormat="1" ht="6.96" customHeight="1">
      <c r="A89" s="41"/>
      <c r="B89" s="64"/>
      <c r="C89" s="65"/>
      <c r="D89" s="65"/>
      <c r="E89" s="65"/>
      <c r="F89" s="65"/>
      <c r="G89" s="65"/>
      <c r="H89" s="65"/>
      <c r="I89" s="65"/>
      <c r="J89" s="65"/>
      <c r="K89" s="65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24.96" customHeight="1">
      <c r="A90" s="41"/>
      <c r="B90" s="42"/>
      <c r="C90" s="26" t="s">
        <v>165</v>
      </c>
      <c r="D90" s="43"/>
      <c r="E90" s="43"/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2" customHeight="1">
      <c r="A92" s="41"/>
      <c r="B92" s="42"/>
      <c r="C92" s="35" t="s">
        <v>16</v>
      </c>
      <c r="D92" s="43"/>
      <c r="E92" s="43"/>
      <c r="F92" s="43"/>
      <c r="G92" s="43"/>
      <c r="H92" s="43"/>
      <c r="I92" s="43"/>
      <c r="J92" s="43"/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26.25" customHeight="1">
      <c r="A93" s="41"/>
      <c r="B93" s="42"/>
      <c r="C93" s="43"/>
      <c r="D93" s="43"/>
      <c r="E93" s="172" t="str">
        <f>E7</f>
        <v xml:space="preserve">Rekonstrukce a výměna ZTI J.Palacha č.p. 932/20 a  I.P. Pavlova č.p. 1216/29, Karlovy Vary</v>
      </c>
      <c r="F93" s="35"/>
      <c r="G93" s="35"/>
      <c r="H93" s="35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1" customFormat="1" ht="12" customHeight="1">
      <c r="B94" s="24"/>
      <c r="C94" s="35" t="s">
        <v>134</v>
      </c>
      <c r="D94" s="25"/>
      <c r="E94" s="25"/>
      <c r="F94" s="25"/>
      <c r="G94" s="25"/>
      <c r="H94" s="25"/>
      <c r="I94" s="25"/>
      <c r="J94" s="25"/>
      <c r="K94" s="25"/>
      <c r="L94" s="23"/>
    </row>
    <row r="95" s="2" customFormat="1" ht="16.5" customHeight="1">
      <c r="A95" s="41"/>
      <c r="B95" s="42"/>
      <c r="C95" s="43"/>
      <c r="D95" s="43"/>
      <c r="E95" s="172" t="s">
        <v>2884</v>
      </c>
      <c r="F95" s="43"/>
      <c r="G95" s="43"/>
      <c r="H95" s="43"/>
      <c r="I95" s="43"/>
      <c r="J95" s="43"/>
      <c r="K95" s="43"/>
      <c r="L95" s="147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2" customHeight="1">
      <c r="A96" s="41"/>
      <c r="B96" s="42"/>
      <c r="C96" s="35" t="s">
        <v>136</v>
      </c>
      <c r="D96" s="43"/>
      <c r="E96" s="43"/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6.5" customHeight="1">
      <c r="A97" s="41"/>
      <c r="B97" s="42"/>
      <c r="C97" s="43"/>
      <c r="D97" s="43"/>
      <c r="E97" s="72" t="str">
        <f>E11</f>
        <v>2-4 - Rekonstrukce sociálního zařízení 4NP</v>
      </c>
      <c r="F97" s="43"/>
      <c r="G97" s="43"/>
      <c r="H97" s="43"/>
      <c r="I97" s="43"/>
      <c r="J97" s="43"/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47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2" customHeight="1">
      <c r="A99" s="41"/>
      <c r="B99" s="42"/>
      <c r="C99" s="35" t="s">
        <v>21</v>
      </c>
      <c r="D99" s="43"/>
      <c r="E99" s="43"/>
      <c r="F99" s="30" t="str">
        <f>F14</f>
        <v xml:space="preserve"> </v>
      </c>
      <c r="G99" s="43"/>
      <c r="H99" s="43"/>
      <c r="I99" s="35" t="s">
        <v>23</v>
      </c>
      <c r="J99" s="75" t="str">
        <f>IF(J14="","",J14)</f>
        <v>12. 2. 2024</v>
      </c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6.96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25.65" customHeight="1">
      <c r="A101" s="41"/>
      <c r="B101" s="42"/>
      <c r="C101" s="35" t="s">
        <v>25</v>
      </c>
      <c r="D101" s="43"/>
      <c r="E101" s="43"/>
      <c r="F101" s="30" t="str">
        <f>E17</f>
        <v xml:space="preserve">TRIVIS - Střední škola veřejnoprávní Karlovy Vary </v>
      </c>
      <c r="G101" s="43"/>
      <c r="H101" s="43"/>
      <c r="I101" s="35" t="s">
        <v>32</v>
      </c>
      <c r="J101" s="39" t="str">
        <f>E23</f>
        <v>Ing. arch. Jana Národová</v>
      </c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5.15" customHeight="1">
      <c r="A102" s="41"/>
      <c r="B102" s="42"/>
      <c r="C102" s="35" t="s">
        <v>30</v>
      </c>
      <c r="D102" s="43"/>
      <c r="E102" s="43"/>
      <c r="F102" s="30" t="str">
        <f>IF(E20="","",E20)</f>
        <v>Vyplň údaj</v>
      </c>
      <c r="G102" s="43"/>
      <c r="H102" s="43"/>
      <c r="I102" s="35" t="s">
        <v>36</v>
      </c>
      <c r="J102" s="39" t="str">
        <f>E26</f>
        <v xml:space="preserve"> </v>
      </c>
      <c r="K102" s="43"/>
      <c r="L102" s="147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0.32" customHeight="1">
      <c r="A103" s="41"/>
      <c r="B103" s="42"/>
      <c r="C103" s="43"/>
      <c r="D103" s="43"/>
      <c r="E103" s="43"/>
      <c r="F103" s="43"/>
      <c r="G103" s="43"/>
      <c r="H103" s="43"/>
      <c r="I103" s="43"/>
      <c r="J103" s="43"/>
      <c r="K103" s="43"/>
      <c r="L103" s="147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11" customFormat="1" ht="29.28" customHeight="1">
      <c r="A104" s="188"/>
      <c r="B104" s="189"/>
      <c r="C104" s="190" t="s">
        <v>166</v>
      </c>
      <c r="D104" s="191" t="s">
        <v>58</v>
      </c>
      <c r="E104" s="191" t="s">
        <v>54</v>
      </c>
      <c r="F104" s="191" t="s">
        <v>55</v>
      </c>
      <c r="G104" s="191" t="s">
        <v>167</v>
      </c>
      <c r="H104" s="191" t="s">
        <v>168</v>
      </c>
      <c r="I104" s="191" t="s">
        <v>169</v>
      </c>
      <c r="J104" s="191" t="s">
        <v>143</v>
      </c>
      <c r="K104" s="192" t="s">
        <v>170</v>
      </c>
      <c r="L104" s="193"/>
      <c r="M104" s="95" t="s">
        <v>19</v>
      </c>
      <c r="N104" s="96" t="s">
        <v>43</v>
      </c>
      <c r="O104" s="96" t="s">
        <v>171</v>
      </c>
      <c r="P104" s="96" t="s">
        <v>172</v>
      </c>
      <c r="Q104" s="96" t="s">
        <v>173</v>
      </c>
      <c r="R104" s="96" t="s">
        <v>174</v>
      </c>
      <c r="S104" s="96" t="s">
        <v>175</v>
      </c>
      <c r="T104" s="97" t="s">
        <v>176</v>
      </c>
      <c r="U104" s="188"/>
      <c r="V104" s="188"/>
      <c r="W104" s="188"/>
      <c r="X104" s="188"/>
      <c r="Y104" s="188"/>
      <c r="Z104" s="188"/>
      <c r="AA104" s="188"/>
      <c r="AB104" s="188"/>
      <c r="AC104" s="188"/>
      <c r="AD104" s="188"/>
      <c r="AE104" s="188"/>
    </row>
    <row r="105" s="2" customFormat="1" ht="22.8" customHeight="1">
      <c r="A105" s="41"/>
      <c r="B105" s="42"/>
      <c r="C105" s="102" t="s">
        <v>177</v>
      </c>
      <c r="D105" s="43"/>
      <c r="E105" s="43"/>
      <c r="F105" s="43"/>
      <c r="G105" s="43"/>
      <c r="H105" s="43"/>
      <c r="I105" s="43"/>
      <c r="J105" s="194">
        <f>BK105</f>
        <v>0</v>
      </c>
      <c r="K105" s="43"/>
      <c r="L105" s="47"/>
      <c r="M105" s="98"/>
      <c r="N105" s="195"/>
      <c r="O105" s="99"/>
      <c r="P105" s="196">
        <f>P106+P190+P527+P552</f>
        <v>0</v>
      </c>
      <c r="Q105" s="99"/>
      <c r="R105" s="196">
        <f>R106+R190+R527+R552</f>
        <v>12.078915860399999</v>
      </c>
      <c r="S105" s="99"/>
      <c r="T105" s="197">
        <f>T106+T190+T527+T552</f>
        <v>10.0975229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72</v>
      </c>
      <c r="AU105" s="20" t="s">
        <v>144</v>
      </c>
      <c r="BK105" s="198">
        <f>BK106+BK190+BK527+BK552</f>
        <v>0</v>
      </c>
    </row>
    <row r="106" s="12" customFormat="1" ht="25.92" customHeight="1">
      <c r="A106" s="12"/>
      <c r="B106" s="199"/>
      <c r="C106" s="200"/>
      <c r="D106" s="201" t="s">
        <v>72</v>
      </c>
      <c r="E106" s="202" t="s">
        <v>178</v>
      </c>
      <c r="F106" s="202" t="s">
        <v>179</v>
      </c>
      <c r="G106" s="200"/>
      <c r="H106" s="200"/>
      <c r="I106" s="203"/>
      <c r="J106" s="204">
        <f>BK106</f>
        <v>0</v>
      </c>
      <c r="K106" s="200"/>
      <c r="L106" s="205"/>
      <c r="M106" s="206"/>
      <c r="N106" s="207"/>
      <c r="O106" s="207"/>
      <c r="P106" s="208">
        <f>P107+P137+P169+P186</f>
        <v>0</v>
      </c>
      <c r="Q106" s="207"/>
      <c r="R106" s="208">
        <f>R107+R137+R169+R186</f>
        <v>9.3448639499999988</v>
      </c>
      <c r="S106" s="207"/>
      <c r="T106" s="209">
        <f>T107+T137+T169+T186</f>
        <v>9.5847379999999998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0" t="s">
        <v>80</v>
      </c>
      <c r="AT106" s="211" t="s">
        <v>72</v>
      </c>
      <c r="AU106" s="211" t="s">
        <v>73</v>
      </c>
      <c r="AY106" s="210" t="s">
        <v>180</v>
      </c>
      <c r="BK106" s="212">
        <f>BK107+BK137+BK169+BK186</f>
        <v>0</v>
      </c>
    </row>
    <row r="107" s="12" customFormat="1" ht="22.8" customHeight="1">
      <c r="A107" s="12"/>
      <c r="B107" s="199"/>
      <c r="C107" s="200"/>
      <c r="D107" s="201" t="s">
        <v>72</v>
      </c>
      <c r="E107" s="213" t="s">
        <v>181</v>
      </c>
      <c r="F107" s="213" t="s">
        <v>182</v>
      </c>
      <c r="G107" s="200"/>
      <c r="H107" s="200"/>
      <c r="I107" s="203"/>
      <c r="J107" s="214">
        <f>BK107</f>
        <v>0</v>
      </c>
      <c r="K107" s="200"/>
      <c r="L107" s="205"/>
      <c r="M107" s="206"/>
      <c r="N107" s="207"/>
      <c r="O107" s="207"/>
      <c r="P107" s="208">
        <f>SUM(P108:P136)</f>
        <v>0</v>
      </c>
      <c r="Q107" s="207"/>
      <c r="R107" s="208">
        <f>SUM(R108:R136)</f>
        <v>9.3415833999999993</v>
      </c>
      <c r="S107" s="207"/>
      <c r="T107" s="209">
        <f>SUM(T108:T136)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80</v>
      </c>
      <c r="AY107" s="210" t="s">
        <v>180</v>
      </c>
      <c r="BK107" s="212">
        <f>SUM(BK108:BK136)</f>
        <v>0</v>
      </c>
    </row>
    <row r="108" s="2" customFormat="1" ht="24.15" customHeight="1">
      <c r="A108" s="41"/>
      <c r="B108" s="42"/>
      <c r="C108" s="215" t="s">
        <v>80</v>
      </c>
      <c r="D108" s="215" t="s">
        <v>183</v>
      </c>
      <c r="E108" s="216" t="s">
        <v>184</v>
      </c>
      <c r="F108" s="217" t="s">
        <v>185</v>
      </c>
      <c r="G108" s="218" t="s">
        <v>186</v>
      </c>
      <c r="H108" s="219">
        <v>13.390000000000001</v>
      </c>
      <c r="I108" s="220"/>
      <c r="J108" s="221">
        <f>ROUND(I108*H108,2)</f>
        <v>0</v>
      </c>
      <c r="K108" s="217" t="s">
        <v>187</v>
      </c>
      <c r="L108" s="47"/>
      <c r="M108" s="222" t="s">
        <v>19</v>
      </c>
      <c r="N108" s="223" t="s">
        <v>44</v>
      </c>
      <c r="O108" s="87"/>
      <c r="P108" s="224">
        <f>O108*H108</f>
        <v>0</v>
      </c>
      <c r="Q108" s="224">
        <v>0.0014</v>
      </c>
      <c r="R108" s="224">
        <f>Q108*H108</f>
        <v>0.018746000000000002</v>
      </c>
      <c r="S108" s="224">
        <v>0</v>
      </c>
      <c r="T108" s="22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6" t="s">
        <v>188</v>
      </c>
      <c r="AT108" s="226" t="s">
        <v>183</v>
      </c>
      <c r="AU108" s="226" t="s">
        <v>82</v>
      </c>
      <c r="AY108" s="20" t="s">
        <v>180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20" t="s">
        <v>80</v>
      </c>
      <c r="BK108" s="227">
        <f>ROUND(I108*H108,2)</f>
        <v>0</v>
      </c>
      <c r="BL108" s="20" t="s">
        <v>188</v>
      </c>
      <c r="BM108" s="226" t="s">
        <v>3642</v>
      </c>
    </row>
    <row r="109" s="2" customFormat="1">
      <c r="A109" s="41"/>
      <c r="B109" s="42"/>
      <c r="C109" s="43"/>
      <c r="D109" s="228" t="s">
        <v>190</v>
      </c>
      <c r="E109" s="43"/>
      <c r="F109" s="229" t="s">
        <v>191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190</v>
      </c>
      <c r="AU109" s="20" t="s">
        <v>82</v>
      </c>
    </row>
    <row r="110" s="2" customFormat="1">
      <c r="A110" s="41"/>
      <c r="B110" s="42"/>
      <c r="C110" s="43"/>
      <c r="D110" s="233" t="s">
        <v>192</v>
      </c>
      <c r="E110" s="43"/>
      <c r="F110" s="234" t="s">
        <v>193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192</v>
      </c>
      <c r="AU110" s="20" t="s">
        <v>82</v>
      </c>
    </row>
    <row r="111" s="2" customFormat="1" ht="37.8" customHeight="1">
      <c r="A111" s="41"/>
      <c r="B111" s="42"/>
      <c r="C111" s="215" t="s">
        <v>82</v>
      </c>
      <c r="D111" s="215" t="s">
        <v>183</v>
      </c>
      <c r="E111" s="216" t="s">
        <v>194</v>
      </c>
      <c r="F111" s="217" t="s">
        <v>195</v>
      </c>
      <c r="G111" s="218" t="s">
        <v>186</v>
      </c>
      <c r="H111" s="219">
        <v>13.390000000000001</v>
      </c>
      <c r="I111" s="220"/>
      <c r="J111" s="221">
        <f>ROUND(I111*H111,2)</f>
        <v>0</v>
      </c>
      <c r="K111" s="217" t="s">
        <v>187</v>
      </c>
      <c r="L111" s="47"/>
      <c r="M111" s="222" t="s">
        <v>19</v>
      </c>
      <c r="N111" s="223" t="s">
        <v>44</v>
      </c>
      <c r="O111" s="87"/>
      <c r="P111" s="224">
        <f>O111*H111</f>
        <v>0</v>
      </c>
      <c r="Q111" s="224">
        <v>0.032300000000000002</v>
      </c>
      <c r="R111" s="224">
        <f>Q111*H111</f>
        <v>0.43249700000000008</v>
      </c>
      <c r="S111" s="224">
        <v>0</v>
      </c>
      <c r="T111" s="22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6" t="s">
        <v>188</v>
      </c>
      <c r="AT111" s="226" t="s">
        <v>183</v>
      </c>
      <c r="AU111" s="226" t="s">
        <v>82</v>
      </c>
      <c r="AY111" s="20" t="s">
        <v>180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20" t="s">
        <v>80</v>
      </c>
      <c r="BK111" s="227">
        <f>ROUND(I111*H111,2)</f>
        <v>0</v>
      </c>
      <c r="BL111" s="20" t="s">
        <v>188</v>
      </c>
      <c r="BM111" s="226" t="s">
        <v>3643</v>
      </c>
    </row>
    <row r="112" s="2" customFormat="1">
      <c r="A112" s="41"/>
      <c r="B112" s="42"/>
      <c r="C112" s="43"/>
      <c r="D112" s="228" t="s">
        <v>190</v>
      </c>
      <c r="E112" s="43"/>
      <c r="F112" s="229" t="s">
        <v>197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190</v>
      </c>
      <c r="AU112" s="20" t="s">
        <v>82</v>
      </c>
    </row>
    <row r="113" s="2" customFormat="1">
      <c r="A113" s="41"/>
      <c r="B113" s="42"/>
      <c r="C113" s="43"/>
      <c r="D113" s="233" t="s">
        <v>192</v>
      </c>
      <c r="E113" s="43"/>
      <c r="F113" s="234" t="s">
        <v>198</v>
      </c>
      <c r="G113" s="43"/>
      <c r="H113" s="43"/>
      <c r="I113" s="230"/>
      <c r="J113" s="43"/>
      <c r="K113" s="43"/>
      <c r="L113" s="47"/>
      <c r="M113" s="231"/>
      <c r="N113" s="23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192</v>
      </c>
      <c r="AU113" s="20" t="s">
        <v>82</v>
      </c>
    </row>
    <row r="114" s="13" customFormat="1">
      <c r="A114" s="13"/>
      <c r="B114" s="235"/>
      <c r="C114" s="236"/>
      <c r="D114" s="228" t="s">
        <v>216</v>
      </c>
      <c r="E114" s="237" t="s">
        <v>19</v>
      </c>
      <c r="F114" s="238" t="s">
        <v>3644</v>
      </c>
      <c r="G114" s="236"/>
      <c r="H114" s="239">
        <v>13.390000000000001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216</v>
      </c>
      <c r="AU114" s="245" t="s">
        <v>82</v>
      </c>
      <c r="AV114" s="13" t="s">
        <v>82</v>
      </c>
      <c r="AW114" s="13" t="s">
        <v>35</v>
      </c>
      <c r="AX114" s="13" t="s">
        <v>80</v>
      </c>
      <c r="AY114" s="245" t="s">
        <v>180</v>
      </c>
    </row>
    <row r="115" s="2" customFormat="1" ht="33" customHeight="1">
      <c r="A115" s="41"/>
      <c r="B115" s="42"/>
      <c r="C115" s="215" t="s">
        <v>199</v>
      </c>
      <c r="D115" s="215" t="s">
        <v>183</v>
      </c>
      <c r="E115" s="216" t="s">
        <v>200</v>
      </c>
      <c r="F115" s="217" t="s">
        <v>201</v>
      </c>
      <c r="G115" s="218" t="s">
        <v>186</v>
      </c>
      <c r="H115" s="219">
        <v>13.390000000000001</v>
      </c>
      <c r="I115" s="220"/>
      <c r="J115" s="221">
        <f>ROUND(I115*H115,2)</f>
        <v>0</v>
      </c>
      <c r="K115" s="217" t="s">
        <v>187</v>
      </c>
      <c r="L115" s="47"/>
      <c r="M115" s="222" t="s">
        <v>19</v>
      </c>
      <c r="N115" s="223" t="s">
        <v>44</v>
      </c>
      <c r="O115" s="87"/>
      <c r="P115" s="224">
        <f>O115*H115</f>
        <v>0</v>
      </c>
      <c r="Q115" s="224">
        <v>0.0104</v>
      </c>
      <c r="R115" s="224">
        <f>Q115*H115</f>
        <v>0.13925599999999999</v>
      </c>
      <c r="S115" s="224">
        <v>0</v>
      </c>
      <c r="T115" s="22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6" t="s">
        <v>188</v>
      </c>
      <c r="AT115" s="226" t="s">
        <v>183</v>
      </c>
      <c r="AU115" s="226" t="s">
        <v>82</v>
      </c>
      <c r="AY115" s="20" t="s">
        <v>180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20" t="s">
        <v>80</v>
      </c>
      <c r="BK115" s="227">
        <f>ROUND(I115*H115,2)</f>
        <v>0</v>
      </c>
      <c r="BL115" s="20" t="s">
        <v>188</v>
      </c>
      <c r="BM115" s="226" t="s">
        <v>3645</v>
      </c>
    </row>
    <row r="116" s="2" customFormat="1">
      <c r="A116" s="41"/>
      <c r="B116" s="42"/>
      <c r="C116" s="43"/>
      <c r="D116" s="228" t="s">
        <v>190</v>
      </c>
      <c r="E116" s="43"/>
      <c r="F116" s="229" t="s">
        <v>203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190</v>
      </c>
      <c r="AU116" s="20" t="s">
        <v>82</v>
      </c>
    </row>
    <row r="117" s="2" customFormat="1">
      <c r="A117" s="41"/>
      <c r="B117" s="42"/>
      <c r="C117" s="43"/>
      <c r="D117" s="233" t="s">
        <v>192</v>
      </c>
      <c r="E117" s="43"/>
      <c r="F117" s="234" t="s">
        <v>204</v>
      </c>
      <c r="G117" s="43"/>
      <c r="H117" s="43"/>
      <c r="I117" s="230"/>
      <c r="J117" s="43"/>
      <c r="K117" s="43"/>
      <c r="L117" s="47"/>
      <c r="M117" s="231"/>
      <c r="N117" s="23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192</v>
      </c>
      <c r="AU117" s="20" t="s">
        <v>82</v>
      </c>
    </row>
    <row r="118" s="2" customFormat="1" ht="24.15" customHeight="1">
      <c r="A118" s="41"/>
      <c r="B118" s="42"/>
      <c r="C118" s="215" t="s">
        <v>188</v>
      </c>
      <c r="D118" s="215" t="s">
        <v>183</v>
      </c>
      <c r="E118" s="216" t="s">
        <v>205</v>
      </c>
      <c r="F118" s="217" t="s">
        <v>206</v>
      </c>
      <c r="G118" s="218" t="s">
        <v>186</v>
      </c>
      <c r="H118" s="219">
        <v>145.01599999999999</v>
      </c>
      <c r="I118" s="220"/>
      <c r="J118" s="221">
        <f>ROUND(I118*H118,2)</f>
        <v>0</v>
      </c>
      <c r="K118" s="217" t="s">
        <v>187</v>
      </c>
      <c r="L118" s="47"/>
      <c r="M118" s="222" t="s">
        <v>19</v>
      </c>
      <c r="N118" s="223" t="s">
        <v>44</v>
      </c>
      <c r="O118" s="87"/>
      <c r="P118" s="224">
        <f>O118*H118</f>
        <v>0</v>
      </c>
      <c r="Q118" s="224">
        <v>0.0014</v>
      </c>
      <c r="R118" s="224">
        <f>Q118*H118</f>
        <v>0.20302239999999999</v>
      </c>
      <c r="S118" s="224">
        <v>0</v>
      </c>
      <c r="T118" s="225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6" t="s">
        <v>188</v>
      </c>
      <c r="AT118" s="226" t="s">
        <v>183</v>
      </c>
      <c r="AU118" s="226" t="s">
        <v>82</v>
      </c>
      <c r="AY118" s="20" t="s">
        <v>180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20" t="s">
        <v>80</v>
      </c>
      <c r="BK118" s="227">
        <f>ROUND(I118*H118,2)</f>
        <v>0</v>
      </c>
      <c r="BL118" s="20" t="s">
        <v>188</v>
      </c>
      <c r="BM118" s="226" t="s">
        <v>3646</v>
      </c>
    </row>
    <row r="119" s="2" customFormat="1">
      <c r="A119" s="41"/>
      <c r="B119" s="42"/>
      <c r="C119" s="43"/>
      <c r="D119" s="228" t="s">
        <v>190</v>
      </c>
      <c r="E119" s="43"/>
      <c r="F119" s="229" t="s">
        <v>208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190</v>
      </c>
      <c r="AU119" s="20" t="s">
        <v>82</v>
      </c>
    </row>
    <row r="120" s="2" customFormat="1">
      <c r="A120" s="41"/>
      <c r="B120" s="42"/>
      <c r="C120" s="43"/>
      <c r="D120" s="233" t="s">
        <v>192</v>
      </c>
      <c r="E120" s="43"/>
      <c r="F120" s="234" t="s">
        <v>209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192</v>
      </c>
      <c r="AU120" s="20" t="s">
        <v>82</v>
      </c>
    </row>
    <row r="121" s="2" customFormat="1" ht="24.15" customHeight="1">
      <c r="A121" s="41"/>
      <c r="B121" s="42"/>
      <c r="C121" s="215" t="s">
        <v>210</v>
      </c>
      <c r="D121" s="215" t="s">
        <v>183</v>
      </c>
      <c r="E121" s="216" t="s">
        <v>211</v>
      </c>
      <c r="F121" s="217" t="s">
        <v>212</v>
      </c>
      <c r="G121" s="218" t="s">
        <v>186</v>
      </c>
      <c r="H121" s="219">
        <v>65.415999999999997</v>
      </c>
      <c r="I121" s="220"/>
      <c r="J121" s="221">
        <f>ROUND(I121*H121,2)</f>
        <v>0</v>
      </c>
      <c r="K121" s="217" t="s">
        <v>187</v>
      </c>
      <c r="L121" s="47"/>
      <c r="M121" s="222" t="s">
        <v>19</v>
      </c>
      <c r="N121" s="223" t="s">
        <v>44</v>
      </c>
      <c r="O121" s="87"/>
      <c r="P121" s="224">
        <f>O121*H121</f>
        <v>0</v>
      </c>
      <c r="Q121" s="224">
        <v>0.026200000000000001</v>
      </c>
      <c r="R121" s="224">
        <f>Q121*H121</f>
        <v>1.7138992</v>
      </c>
      <c r="S121" s="224">
        <v>0</v>
      </c>
      <c r="T121" s="22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6" t="s">
        <v>188</v>
      </c>
      <c r="AT121" s="226" t="s">
        <v>183</v>
      </c>
      <c r="AU121" s="226" t="s">
        <v>82</v>
      </c>
      <c r="AY121" s="20" t="s">
        <v>180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20" t="s">
        <v>80</v>
      </c>
      <c r="BK121" s="227">
        <f>ROUND(I121*H121,2)</f>
        <v>0</v>
      </c>
      <c r="BL121" s="20" t="s">
        <v>188</v>
      </c>
      <c r="BM121" s="226" t="s">
        <v>3647</v>
      </c>
    </row>
    <row r="122" s="2" customFormat="1">
      <c r="A122" s="41"/>
      <c r="B122" s="42"/>
      <c r="C122" s="43"/>
      <c r="D122" s="228" t="s">
        <v>190</v>
      </c>
      <c r="E122" s="43"/>
      <c r="F122" s="229" t="s">
        <v>214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190</v>
      </c>
      <c r="AU122" s="20" t="s">
        <v>82</v>
      </c>
    </row>
    <row r="123" s="2" customFormat="1">
      <c r="A123" s="41"/>
      <c r="B123" s="42"/>
      <c r="C123" s="43"/>
      <c r="D123" s="233" t="s">
        <v>192</v>
      </c>
      <c r="E123" s="43"/>
      <c r="F123" s="234" t="s">
        <v>215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192</v>
      </c>
      <c r="AU123" s="20" t="s">
        <v>82</v>
      </c>
    </row>
    <row r="124" s="13" customFormat="1">
      <c r="A124" s="13"/>
      <c r="B124" s="235"/>
      <c r="C124" s="236"/>
      <c r="D124" s="228" t="s">
        <v>216</v>
      </c>
      <c r="E124" s="237" t="s">
        <v>19</v>
      </c>
      <c r="F124" s="238" t="s">
        <v>3648</v>
      </c>
      <c r="G124" s="236"/>
      <c r="H124" s="239">
        <v>65.415999999999997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216</v>
      </c>
      <c r="AU124" s="245" t="s">
        <v>82</v>
      </c>
      <c r="AV124" s="13" t="s">
        <v>82</v>
      </c>
      <c r="AW124" s="13" t="s">
        <v>35</v>
      </c>
      <c r="AX124" s="13" t="s">
        <v>80</v>
      </c>
      <c r="AY124" s="245" t="s">
        <v>180</v>
      </c>
    </row>
    <row r="125" s="2" customFormat="1" ht="37.8" customHeight="1">
      <c r="A125" s="41"/>
      <c r="B125" s="42"/>
      <c r="C125" s="215" t="s">
        <v>181</v>
      </c>
      <c r="D125" s="215" t="s">
        <v>183</v>
      </c>
      <c r="E125" s="216" t="s">
        <v>218</v>
      </c>
      <c r="F125" s="217" t="s">
        <v>219</v>
      </c>
      <c r="G125" s="218" t="s">
        <v>186</v>
      </c>
      <c r="H125" s="219">
        <v>79.599999999999994</v>
      </c>
      <c r="I125" s="220"/>
      <c r="J125" s="221">
        <f>ROUND(I125*H125,2)</f>
        <v>0</v>
      </c>
      <c r="K125" s="217" t="s">
        <v>187</v>
      </c>
      <c r="L125" s="47"/>
      <c r="M125" s="222" t="s">
        <v>19</v>
      </c>
      <c r="N125" s="223" t="s">
        <v>44</v>
      </c>
      <c r="O125" s="87"/>
      <c r="P125" s="224">
        <f>O125*H125</f>
        <v>0</v>
      </c>
      <c r="Q125" s="224">
        <v>0.030300000000000001</v>
      </c>
      <c r="R125" s="224">
        <f>Q125*H125</f>
        <v>2.41188</v>
      </c>
      <c r="S125" s="224">
        <v>0</v>
      </c>
      <c r="T125" s="22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6" t="s">
        <v>188</v>
      </c>
      <c r="AT125" s="226" t="s">
        <v>183</v>
      </c>
      <c r="AU125" s="226" t="s">
        <v>82</v>
      </c>
      <c r="AY125" s="20" t="s">
        <v>180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20" t="s">
        <v>80</v>
      </c>
      <c r="BK125" s="227">
        <f>ROUND(I125*H125,2)</f>
        <v>0</v>
      </c>
      <c r="BL125" s="20" t="s">
        <v>188</v>
      </c>
      <c r="BM125" s="226" t="s">
        <v>3649</v>
      </c>
    </row>
    <row r="126" s="2" customFormat="1">
      <c r="A126" s="41"/>
      <c r="B126" s="42"/>
      <c r="C126" s="43"/>
      <c r="D126" s="228" t="s">
        <v>190</v>
      </c>
      <c r="E126" s="43"/>
      <c r="F126" s="229" t="s">
        <v>221</v>
      </c>
      <c r="G126" s="43"/>
      <c r="H126" s="43"/>
      <c r="I126" s="230"/>
      <c r="J126" s="43"/>
      <c r="K126" s="43"/>
      <c r="L126" s="47"/>
      <c r="M126" s="231"/>
      <c r="N126" s="23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190</v>
      </c>
      <c r="AU126" s="20" t="s">
        <v>82</v>
      </c>
    </row>
    <row r="127" s="2" customFormat="1">
      <c r="A127" s="41"/>
      <c r="B127" s="42"/>
      <c r="C127" s="43"/>
      <c r="D127" s="233" t="s">
        <v>192</v>
      </c>
      <c r="E127" s="43"/>
      <c r="F127" s="234" t="s">
        <v>222</v>
      </c>
      <c r="G127" s="43"/>
      <c r="H127" s="43"/>
      <c r="I127" s="230"/>
      <c r="J127" s="43"/>
      <c r="K127" s="43"/>
      <c r="L127" s="47"/>
      <c r="M127" s="231"/>
      <c r="N127" s="23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192</v>
      </c>
      <c r="AU127" s="20" t="s">
        <v>82</v>
      </c>
    </row>
    <row r="128" s="13" customFormat="1">
      <c r="A128" s="13"/>
      <c r="B128" s="235"/>
      <c r="C128" s="236"/>
      <c r="D128" s="228" t="s">
        <v>216</v>
      </c>
      <c r="E128" s="237" t="s">
        <v>19</v>
      </c>
      <c r="F128" s="238" t="s">
        <v>3650</v>
      </c>
      <c r="G128" s="236"/>
      <c r="H128" s="239">
        <v>79.599999999999994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216</v>
      </c>
      <c r="AU128" s="245" t="s">
        <v>82</v>
      </c>
      <c r="AV128" s="13" t="s">
        <v>82</v>
      </c>
      <c r="AW128" s="13" t="s">
        <v>35</v>
      </c>
      <c r="AX128" s="13" t="s">
        <v>80</v>
      </c>
      <c r="AY128" s="245" t="s">
        <v>180</v>
      </c>
    </row>
    <row r="129" s="2" customFormat="1" ht="33" customHeight="1">
      <c r="A129" s="41"/>
      <c r="B129" s="42"/>
      <c r="C129" s="215" t="s">
        <v>224</v>
      </c>
      <c r="D129" s="215" t="s">
        <v>183</v>
      </c>
      <c r="E129" s="216" t="s">
        <v>225</v>
      </c>
      <c r="F129" s="217" t="s">
        <v>226</v>
      </c>
      <c r="G129" s="218" t="s">
        <v>186</v>
      </c>
      <c r="H129" s="219">
        <v>290.03199999999998</v>
      </c>
      <c r="I129" s="220"/>
      <c r="J129" s="221">
        <f>ROUND(I129*H129,2)</f>
        <v>0</v>
      </c>
      <c r="K129" s="217" t="s">
        <v>187</v>
      </c>
      <c r="L129" s="47"/>
      <c r="M129" s="222" t="s">
        <v>19</v>
      </c>
      <c r="N129" s="223" t="s">
        <v>44</v>
      </c>
      <c r="O129" s="87"/>
      <c r="P129" s="224">
        <f>O129*H129</f>
        <v>0</v>
      </c>
      <c r="Q129" s="224">
        <v>0.0104</v>
      </c>
      <c r="R129" s="224">
        <f>Q129*H129</f>
        <v>3.0163327999999998</v>
      </c>
      <c r="S129" s="224">
        <v>0</v>
      </c>
      <c r="T129" s="22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6" t="s">
        <v>188</v>
      </c>
      <c r="AT129" s="226" t="s">
        <v>183</v>
      </c>
      <c r="AU129" s="226" t="s">
        <v>82</v>
      </c>
      <c r="AY129" s="20" t="s">
        <v>180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20" t="s">
        <v>80</v>
      </c>
      <c r="BK129" s="227">
        <f>ROUND(I129*H129,2)</f>
        <v>0</v>
      </c>
      <c r="BL129" s="20" t="s">
        <v>188</v>
      </c>
      <c r="BM129" s="226" t="s">
        <v>3651</v>
      </c>
    </row>
    <row r="130" s="2" customFormat="1">
      <c r="A130" s="41"/>
      <c r="B130" s="42"/>
      <c r="C130" s="43"/>
      <c r="D130" s="228" t="s">
        <v>190</v>
      </c>
      <c r="E130" s="43"/>
      <c r="F130" s="229" t="s">
        <v>228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190</v>
      </c>
      <c r="AU130" s="20" t="s">
        <v>82</v>
      </c>
    </row>
    <row r="131" s="2" customFormat="1">
      <c r="A131" s="41"/>
      <c r="B131" s="42"/>
      <c r="C131" s="43"/>
      <c r="D131" s="233" t="s">
        <v>192</v>
      </c>
      <c r="E131" s="43"/>
      <c r="F131" s="234" t="s">
        <v>229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192</v>
      </c>
      <c r="AU131" s="20" t="s">
        <v>82</v>
      </c>
    </row>
    <row r="132" s="13" customFormat="1">
      <c r="A132" s="13"/>
      <c r="B132" s="235"/>
      <c r="C132" s="236"/>
      <c r="D132" s="228" t="s">
        <v>216</v>
      </c>
      <c r="E132" s="237" t="s">
        <v>19</v>
      </c>
      <c r="F132" s="238" t="s">
        <v>3652</v>
      </c>
      <c r="G132" s="236"/>
      <c r="H132" s="239">
        <v>145.01599999999999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216</v>
      </c>
      <c r="AU132" s="245" t="s">
        <v>82</v>
      </c>
      <c r="AV132" s="13" t="s">
        <v>82</v>
      </c>
      <c r="AW132" s="13" t="s">
        <v>35</v>
      </c>
      <c r="AX132" s="13" t="s">
        <v>80</v>
      </c>
      <c r="AY132" s="245" t="s">
        <v>180</v>
      </c>
    </row>
    <row r="133" s="13" customFormat="1">
      <c r="A133" s="13"/>
      <c r="B133" s="235"/>
      <c r="C133" s="236"/>
      <c r="D133" s="228" t="s">
        <v>216</v>
      </c>
      <c r="E133" s="236"/>
      <c r="F133" s="238" t="s">
        <v>3653</v>
      </c>
      <c r="G133" s="236"/>
      <c r="H133" s="239">
        <v>290.03199999999998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216</v>
      </c>
      <c r="AU133" s="245" t="s">
        <v>82</v>
      </c>
      <c r="AV133" s="13" t="s">
        <v>82</v>
      </c>
      <c r="AW133" s="13" t="s">
        <v>4</v>
      </c>
      <c r="AX133" s="13" t="s">
        <v>80</v>
      </c>
      <c r="AY133" s="245" t="s">
        <v>180</v>
      </c>
    </row>
    <row r="134" s="2" customFormat="1" ht="24.15" customHeight="1">
      <c r="A134" s="41"/>
      <c r="B134" s="42"/>
      <c r="C134" s="215" t="s">
        <v>231</v>
      </c>
      <c r="D134" s="215" t="s">
        <v>183</v>
      </c>
      <c r="E134" s="216" t="s">
        <v>232</v>
      </c>
      <c r="F134" s="217" t="s">
        <v>233</v>
      </c>
      <c r="G134" s="218" t="s">
        <v>186</v>
      </c>
      <c r="H134" s="219">
        <v>13.390000000000001</v>
      </c>
      <c r="I134" s="220"/>
      <c r="J134" s="221">
        <f>ROUND(I134*H134,2)</f>
        <v>0</v>
      </c>
      <c r="K134" s="217" t="s">
        <v>187</v>
      </c>
      <c r="L134" s="47"/>
      <c r="M134" s="222" t="s">
        <v>19</v>
      </c>
      <c r="N134" s="223" t="s">
        <v>44</v>
      </c>
      <c r="O134" s="87"/>
      <c r="P134" s="224">
        <f>O134*H134</f>
        <v>0</v>
      </c>
      <c r="Q134" s="224">
        <v>0.105</v>
      </c>
      <c r="R134" s="224">
        <f>Q134*H134</f>
        <v>1.40595</v>
      </c>
      <c r="S134" s="224">
        <v>0</v>
      </c>
      <c r="T134" s="22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6" t="s">
        <v>188</v>
      </c>
      <c r="AT134" s="226" t="s">
        <v>183</v>
      </c>
      <c r="AU134" s="226" t="s">
        <v>82</v>
      </c>
      <c r="AY134" s="20" t="s">
        <v>180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20" t="s">
        <v>80</v>
      </c>
      <c r="BK134" s="227">
        <f>ROUND(I134*H134,2)</f>
        <v>0</v>
      </c>
      <c r="BL134" s="20" t="s">
        <v>188</v>
      </c>
      <c r="BM134" s="226" t="s">
        <v>3654</v>
      </c>
    </row>
    <row r="135" s="2" customFormat="1">
      <c r="A135" s="41"/>
      <c r="B135" s="42"/>
      <c r="C135" s="43"/>
      <c r="D135" s="228" t="s">
        <v>190</v>
      </c>
      <c r="E135" s="43"/>
      <c r="F135" s="229" t="s">
        <v>235</v>
      </c>
      <c r="G135" s="43"/>
      <c r="H135" s="43"/>
      <c r="I135" s="230"/>
      <c r="J135" s="43"/>
      <c r="K135" s="43"/>
      <c r="L135" s="47"/>
      <c r="M135" s="231"/>
      <c r="N135" s="23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190</v>
      </c>
      <c r="AU135" s="20" t="s">
        <v>82</v>
      </c>
    </row>
    <row r="136" s="2" customFormat="1">
      <c r="A136" s="41"/>
      <c r="B136" s="42"/>
      <c r="C136" s="43"/>
      <c r="D136" s="233" t="s">
        <v>192</v>
      </c>
      <c r="E136" s="43"/>
      <c r="F136" s="234" t="s">
        <v>236</v>
      </c>
      <c r="G136" s="43"/>
      <c r="H136" s="43"/>
      <c r="I136" s="230"/>
      <c r="J136" s="43"/>
      <c r="K136" s="43"/>
      <c r="L136" s="47"/>
      <c r="M136" s="231"/>
      <c r="N136" s="23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192</v>
      </c>
      <c r="AU136" s="20" t="s">
        <v>82</v>
      </c>
    </row>
    <row r="137" s="12" customFormat="1" ht="22.8" customHeight="1">
      <c r="A137" s="12"/>
      <c r="B137" s="199"/>
      <c r="C137" s="200"/>
      <c r="D137" s="201" t="s">
        <v>72</v>
      </c>
      <c r="E137" s="213" t="s">
        <v>237</v>
      </c>
      <c r="F137" s="213" t="s">
        <v>238</v>
      </c>
      <c r="G137" s="200"/>
      <c r="H137" s="200"/>
      <c r="I137" s="203"/>
      <c r="J137" s="214">
        <f>BK137</f>
        <v>0</v>
      </c>
      <c r="K137" s="200"/>
      <c r="L137" s="205"/>
      <c r="M137" s="206"/>
      <c r="N137" s="207"/>
      <c r="O137" s="207"/>
      <c r="P137" s="208">
        <f>SUM(P138:P168)</f>
        <v>0</v>
      </c>
      <c r="Q137" s="207"/>
      <c r="R137" s="208">
        <f>SUM(R138:R168)</f>
        <v>0.0032805500000000006</v>
      </c>
      <c r="S137" s="207"/>
      <c r="T137" s="209">
        <f>SUM(T138:T168)</f>
        <v>9.5847379999999998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0" t="s">
        <v>80</v>
      </c>
      <c r="AT137" s="211" t="s">
        <v>72</v>
      </c>
      <c r="AU137" s="211" t="s">
        <v>80</v>
      </c>
      <c r="AY137" s="210" t="s">
        <v>180</v>
      </c>
      <c r="BK137" s="212">
        <f>SUM(BK138:BK168)</f>
        <v>0</v>
      </c>
    </row>
    <row r="138" s="2" customFormat="1" ht="37.8" customHeight="1">
      <c r="A138" s="41"/>
      <c r="B138" s="42"/>
      <c r="C138" s="215" t="s">
        <v>237</v>
      </c>
      <c r="D138" s="215" t="s">
        <v>183</v>
      </c>
      <c r="E138" s="216" t="s">
        <v>246</v>
      </c>
      <c r="F138" s="217" t="s">
        <v>247</v>
      </c>
      <c r="G138" s="218" t="s">
        <v>186</v>
      </c>
      <c r="H138" s="219">
        <v>13.390000000000001</v>
      </c>
      <c r="I138" s="220"/>
      <c r="J138" s="221">
        <f>ROUND(I138*H138,2)</f>
        <v>0</v>
      </c>
      <c r="K138" s="217" t="s">
        <v>187</v>
      </c>
      <c r="L138" s="47"/>
      <c r="M138" s="222" t="s">
        <v>19</v>
      </c>
      <c r="N138" s="223" t="s">
        <v>44</v>
      </c>
      <c r="O138" s="87"/>
      <c r="P138" s="224">
        <f>O138*H138</f>
        <v>0</v>
      </c>
      <c r="Q138" s="224">
        <v>0.00021000000000000001</v>
      </c>
      <c r="R138" s="224">
        <f>Q138*H138</f>
        <v>0.0028119000000000004</v>
      </c>
      <c r="S138" s="224">
        <v>0</v>
      </c>
      <c r="T138" s="22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6" t="s">
        <v>188</v>
      </c>
      <c r="AT138" s="226" t="s">
        <v>183</v>
      </c>
      <c r="AU138" s="226" t="s">
        <v>82</v>
      </c>
      <c r="AY138" s="20" t="s">
        <v>180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20" t="s">
        <v>80</v>
      </c>
      <c r="BK138" s="227">
        <f>ROUND(I138*H138,2)</f>
        <v>0</v>
      </c>
      <c r="BL138" s="20" t="s">
        <v>188</v>
      </c>
      <c r="BM138" s="226" t="s">
        <v>3655</v>
      </c>
    </row>
    <row r="139" s="2" customFormat="1">
      <c r="A139" s="41"/>
      <c r="B139" s="42"/>
      <c r="C139" s="43"/>
      <c r="D139" s="228" t="s">
        <v>190</v>
      </c>
      <c r="E139" s="43"/>
      <c r="F139" s="229" t="s">
        <v>249</v>
      </c>
      <c r="G139" s="43"/>
      <c r="H139" s="43"/>
      <c r="I139" s="230"/>
      <c r="J139" s="43"/>
      <c r="K139" s="43"/>
      <c r="L139" s="47"/>
      <c r="M139" s="231"/>
      <c r="N139" s="23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190</v>
      </c>
      <c r="AU139" s="20" t="s">
        <v>82</v>
      </c>
    </row>
    <row r="140" s="2" customFormat="1">
      <c r="A140" s="41"/>
      <c r="B140" s="42"/>
      <c r="C140" s="43"/>
      <c r="D140" s="233" t="s">
        <v>192</v>
      </c>
      <c r="E140" s="43"/>
      <c r="F140" s="234" t="s">
        <v>250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192</v>
      </c>
      <c r="AU140" s="20" t="s">
        <v>82</v>
      </c>
    </row>
    <row r="141" s="13" customFormat="1">
      <c r="A141" s="13"/>
      <c r="B141" s="235"/>
      <c r="C141" s="236"/>
      <c r="D141" s="228" t="s">
        <v>216</v>
      </c>
      <c r="E141" s="237" t="s">
        <v>19</v>
      </c>
      <c r="F141" s="238" t="s">
        <v>3644</v>
      </c>
      <c r="G141" s="236"/>
      <c r="H141" s="239">
        <v>13.390000000000001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216</v>
      </c>
      <c r="AU141" s="245" t="s">
        <v>82</v>
      </c>
      <c r="AV141" s="13" t="s">
        <v>82</v>
      </c>
      <c r="AW141" s="13" t="s">
        <v>35</v>
      </c>
      <c r="AX141" s="13" t="s">
        <v>80</v>
      </c>
      <c r="AY141" s="245" t="s">
        <v>180</v>
      </c>
    </row>
    <row r="142" s="2" customFormat="1" ht="24.15" customHeight="1">
      <c r="A142" s="41"/>
      <c r="B142" s="42"/>
      <c r="C142" s="215" t="s">
        <v>245</v>
      </c>
      <c r="D142" s="215" t="s">
        <v>183</v>
      </c>
      <c r="E142" s="216" t="s">
        <v>253</v>
      </c>
      <c r="F142" s="217" t="s">
        <v>254</v>
      </c>
      <c r="G142" s="218" t="s">
        <v>186</v>
      </c>
      <c r="H142" s="219">
        <v>13.390000000000001</v>
      </c>
      <c r="I142" s="220"/>
      <c r="J142" s="221">
        <f>ROUND(I142*H142,2)</f>
        <v>0</v>
      </c>
      <c r="K142" s="217" t="s">
        <v>187</v>
      </c>
      <c r="L142" s="47"/>
      <c r="M142" s="222" t="s">
        <v>19</v>
      </c>
      <c r="N142" s="223" t="s">
        <v>44</v>
      </c>
      <c r="O142" s="87"/>
      <c r="P142" s="224">
        <f>O142*H142</f>
        <v>0</v>
      </c>
      <c r="Q142" s="224">
        <v>3.4999999999999997E-05</v>
      </c>
      <c r="R142" s="224">
        <f>Q142*H142</f>
        <v>0.00046864999999999998</v>
      </c>
      <c r="S142" s="224">
        <v>0</v>
      </c>
      <c r="T142" s="225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6" t="s">
        <v>188</v>
      </c>
      <c r="AT142" s="226" t="s">
        <v>183</v>
      </c>
      <c r="AU142" s="226" t="s">
        <v>82</v>
      </c>
      <c r="AY142" s="20" t="s">
        <v>180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20" t="s">
        <v>80</v>
      </c>
      <c r="BK142" s="227">
        <f>ROUND(I142*H142,2)</f>
        <v>0</v>
      </c>
      <c r="BL142" s="20" t="s">
        <v>188</v>
      </c>
      <c r="BM142" s="226" t="s">
        <v>3656</v>
      </c>
    </row>
    <row r="143" s="2" customFormat="1">
      <c r="A143" s="41"/>
      <c r="B143" s="42"/>
      <c r="C143" s="43"/>
      <c r="D143" s="228" t="s">
        <v>190</v>
      </c>
      <c r="E143" s="43"/>
      <c r="F143" s="229" t="s">
        <v>256</v>
      </c>
      <c r="G143" s="43"/>
      <c r="H143" s="43"/>
      <c r="I143" s="230"/>
      <c r="J143" s="43"/>
      <c r="K143" s="43"/>
      <c r="L143" s="47"/>
      <c r="M143" s="231"/>
      <c r="N143" s="23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190</v>
      </c>
      <c r="AU143" s="20" t="s">
        <v>82</v>
      </c>
    </row>
    <row r="144" s="2" customFormat="1">
      <c r="A144" s="41"/>
      <c r="B144" s="42"/>
      <c r="C144" s="43"/>
      <c r="D144" s="233" t="s">
        <v>192</v>
      </c>
      <c r="E144" s="43"/>
      <c r="F144" s="234" t="s">
        <v>257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192</v>
      </c>
      <c r="AU144" s="20" t="s">
        <v>82</v>
      </c>
    </row>
    <row r="145" s="13" customFormat="1">
      <c r="A145" s="13"/>
      <c r="B145" s="235"/>
      <c r="C145" s="236"/>
      <c r="D145" s="228" t="s">
        <v>216</v>
      </c>
      <c r="E145" s="237" t="s">
        <v>19</v>
      </c>
      <c r="F145" s="238" t="s">
        <v>3644</v>
      </c>
      <c r="G145" s="236"/>
      <c r="H145" s="239">
        <v>13.390000000000001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216</v>
      </c>
      <c r="AU145" s="245" t="s">
        <v>82</v>
      </c>
      <c r="AV145" s="13" t="s">
        <v>82</v>
      </c>
      <c r="AW145" s="13" t="s">
        <v>35</v>
      </c>
      <c r="AX145" s="13" t="s">
        <v>80</v>
      </c>
      <c r="AY145" s="245" t="s">
        <v>180</v>
      </c>
    </row>
    <row r="146" s="2" customFormat="1" ht="24.15" customHeight="1">
      <c r="A146" s="41"/>
      <c r="B146" s="42"/>
      <c r="C146" s="215" t="s">
        <v>252</v>
      </c>
      <c r="D146" s="215" t="s">
        <v>183</v>
      </c>
      <c r="E146" s="216" t="s">
        <v>259</v>
      </c>
      <c r="F146" s="217" t="s">
        <v>260</v>
      </c>
      <c r="G146" s="218" t="s">
        <v>186</v>
      </c>
      <c r="H146" s="219">
        <v>9.0800000000000001</v>
      </c>
      <c r="I146" s="220"/>
      <c r="J146" s="221">
        <f>ROUND(I146*H146,2)</f>
        <v>0</v>
      </c>
      <c r="K146" s="217" t="s">
        <v>187</v>
      </c>
      <c r="L146" s="47"/>
      <c r="M146" s="222" t="s">
        <v>19</v>
      </c>
      <c r="N146" s="223" t="s">
        <v>44</v>
      </c>
      <c r="O146" s="87"/>
      <c r="P146" s="224">
        <f>O146*H146</f>
        <v>0</v>
      </c>
      <c r="Q146" s="224">
        <v>0</v>
      </c>
      <c r="R146" s="224">
        <f>Q146*H146</f>
        <v>0</v>
      </c>
      <c r="S146" s="224">
        <v>0.089999999999999997</v>
      </c>
      <c r="T146" s="225">
        <f>S146*H146</f>
        <v>0.81719999999999993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6" t="s">
        <v>188</v>
      </c>
      <c r="AT146" s="226" t="s">
        <v>183</v>
      </c>
      <c r="AU146" s="226" t="s">
        <v>82</v>
      </c>
      <c r="AY146" s="20" t="s">
        <v>180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20" t="s">
        <v>80</v>
      </c>
      <c r="BK146" s="227">
        <f>ROUND(I146*H146,2)</f>
        <v>0</v>
      </c>
      <c r="BL146" s="20" t="s">
        <v>188</v>
      </c>
      <c r="BM146" s="226" t="s">
        <v>3657</v>
      </c>
    </row>
    <row r="147" s="2" customFormat="1">
      <c r="A147" s="41"/>
      <c r="B147" s="42"/>
      <c r="C147" s="43"/>
      <c r="D147" s="228" t="s">
        <v>190</v>
      </c>
      <c r="E147" s="43"/>
      <c r="F147" s="229" t="s">
        <v>262</v>
      </c>
      <c r="G147" s="43"/>
      <c r="H147" s="43"/>
      <c r="I147" s="230"/>
      <c r="J147" s="43"/>
      <c r="K147" s="43"/>
      <c r="L147" s="47"/>
      <c r="M147" s="231"/>
      <c r="N147" s="23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190</v>
      </c>
      <c r="AU147" s="20" t="s">
        <v>82</v>
      </c>
    </row>
    <row r="148" s="2" customFormat="1">
      <c r="A148" s="41"/>
      <c r="B148" s="42"/>
      <c r="C148" s="43"/>
      <c r="D148" s="233" t="s">
        <v>192</v>
      </c>
      <c r="E148" s="43"/>
      <c r="F148" s="234" t="s">
        <v>263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192</v>
      </c>
      <c r="AU148" s="20" t="s">
        <v>82</v>
      </c>
    </row>
    <row r="149" s="13" customFormat="1">
      <c r="A149" s="13"/>
      <c r="B149" s="235"/>
      <c r="C149" s="236"/>
      <c r="D149" s="228" t="s">
        <v>216</v>
      </c>
      <c r="E149" s="237" t="s">
        <v>19</v>
      </c>
      <c r="F149" s="238" t="s">
        <v>3658</v>
      </c>
      <c r="G149" s="236"/>
      <c r="H149" s="239">
        <v>9.0800000000000001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216</v>
      </c>
      <c r="AU149" s="245" t="s">
        <v>82</v>
      </c>
      <c r="AV149" s="13" t="s">
        <v>82</v>
      </c>
      <c r="AW149" s="13" t="s">
        <v>35</v>
      </c>
      <c r="AX149" s="13" t="s">
        <v>80</v>
      </c>
      <c r="AY149" s="245" t="s">
        <v>180</v>
      </c>
    </row>
    <row r="150" s="2" customFormat="1" ht="24.15" customHeight="1">
      <c r="A150" s="41"/>
      <c r="B150" s="42"/>
      <c r="C150" s="215" t="s">
        <v>8</v>
      </c>
      <c r="D150" s="215" t="s">
        <v>183</v>
      </c>
      <c r="E150" s="216" t="s">
        <v>266</v>
      </c>
      <c r="F150" s="217" t="s">
        <v>267</v>
      </c>
      <c r="G150" s="218" t="s">
        <v>186</v>
      </c>
      <c r="H150" s="219">
        <v>4.3099999999999996</v>
      </c>
      <c r="I150" s="220"/>
      <c r="J150" s="221">
        <f>ROUND(I150*H150,2)</f>
        <v>0</v>
      </c>
      <c r="K150" s="217" t="s">
        <v>187</v>
      </c>
      <c r="L150" s="47"/>
      <c r="M150" s="222" t="s">
        <v>19</v>
      </c>
      <c r="N150" s="223" t="s">
        <v>44</v>
      </c>
      <c r="O150" s="87"/>
      <c r="P150" s="224">
        <f>O150*H150</f>
        <v>0</v>
      </c>
      <c r="Q150" s="224">
        <v>0</v>
      </c>
      <c r="R150" s="224">
        <f>Q150*H150</f>
        <v>0</v>
      </c>
      <c r="S150" s="224">
        <v>0.089999999999999997</v>
      </c>
      <c r="T150" s="225">
        <f>S150*H150</f>
        <v>0.38789999999999997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6" t="s">
        <v>188</v>
      </c>
      <c r="AT150" s="226" t="s">
        <v>183</v>
      </c>
      <c r="AU150" s="226" t="s">
        <v>82</v>
      </c>
      <c r="AY150" s="20" t="s">
        <v>180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20" t="s">
        <v>80</v>
      </c>
      <c r="BK150" s="227">
        <f>ROUND(I150*H150,2)</f>
        <v>0</v>
      </c>
      <c r="BL150" s="20" t="s">
        <v>188</v>
      </c>
      <c r="BM150" s="226" t="s">
        <v>3659</v>
      </c>
    </row>
    <row r="151" s="2" customFormat="1">
      <c r="A151" s="41"/>
      <c r="B151" s="42"/>
      <c r="C151" s="43"/>
      <c r="D151" s="228" t="s">
        <v>190</v>
      </c>
      <c r="E151" s="43"/>
      <c r="F151" s="229" t="s">
        <v>269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190</v>
      </c>
      <c r="AU151" s="20" t="s">
        <v>82</v>
      </c>
    </row>
    <row r="152" s="2" customFormat="1">
      <c r="A152" s="41"/>
      <c r="B152" s="42"/>
      <c r="C152" s="43"/>
      <c r="D152" s="233" t="s">
        <v>192</v>
      </c>
      <c r="E152" s="43"/>
      <c r="F152" s="234" t="s">
        <v>270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192</v>
      </c>
      <c r="AU152" s="20" t="s">
        <v>82</v>
      </c>
    </row>
    <row r="153" s="2" customFormat="1" ht="24.15" customHeight="1">
      <c r="A153" s="41"/>
      <c r="B153" s="42"/>
      <c r="C153" s="215" t="s">
        <v>265</v>
      </c>
      <c r="D153" s="215" t="s">
        <v>183</v>
      </c>
      <c r="E153" s="216" t="s">
        <v>273</v>
      </c>
      <c r="F153" s="217" t="s">
        <v>274</v>
      </c>
      <c r="G153" s="218" t="s">
        <v>186</v>
      </c>
      <c r="H153" s="219">
        <v>13.390000000000001</v>
      </c>
      <c r="I153" s="220"/>
      <c r="J153" s="221">
        <f>ROUND(I153*H153,2)</f>
        <v>0</v>
      </c>
      <c r="K153" s="217" t="s">
        <v>187</v>
      </c>
      <c r="L153" s="47"/>
      <c r="M153" s="222" t="s">
        <v>19</v>
      </c>
      <c r="N153" s="223" t="s">
        <v>44</v>
      </c>
      <c r="O153" s="87"/>
      <c r="P153" s="224">
        <f>O153*H153</f>
        <v>0</v>
      </c>
      <c r="Q153" s="224">
        <v>0</v>
      </c>
      <c r="R153" s="224">
        <f>Q153*H153</f>
        <v>0</v>
      </c>
      <c r="S153" s="224">
        <v>0.057000000000000002</v>
      </c>
      <c r="T153" s="225">
        <f>S153*H153</f>
        <v>0.76323000000000008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6" t="s">
        <v>188</v>
      </c>
      <c r="AT153" s="226" t="s">
        <v>183</v>
      </c>
      <c r="AU153" s="226" t="s">
        <v>82</v>
      </c>
      <c r="AY153" s="20" t="s">
        <v>180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20" t="s">
        <v>80</v>
      </c>
      <c r="BK153" s="227">
        <f>ROUND(I153*H153,2)</f>
        <v>0</v>
      </c>
      <c r="BL153" s="20" t="s">
        <v>188</v>
      </c>
      <c r="BM153" s="226" t="s">
        <v>3660</v>
      </c>
    </row>
    <row r="154" s="2" customFormat="1">
      <c r="A154" s="41"/>
      <c r="B154" s="42"/>
      <c r="C154" s="43"/>
      <c r="D154" s="228" t="s">
        <v>190</v>
      </c>
      <c r="E154" s="43"/>
      <c r="F154" s="229" t="s">
        <v>276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190</v>
      </c>
      <c r="AU154" s="20" t="s">
        <v>82</v>
      </c>
    </row>
    <row r="155" s="2" customFormat="1">
      <c r="A155" s="41"/>
      <c r="B155" s="42"/>
      <c r="C155" s="43"/>
      <c r="D155" s="233" t="s">
        <v>192</v>
      </c>
      <c r="E155" s="43"/>
      <c r="F155" s="234" t="s">
        <v>277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192</v>
      </c>
      <c r="AU155" s="20" t="s">
        <v>82</v>
      </c>
    </row>
    <row r="156" s="13" customFormat="1">
      <c r="A156" s="13"/>
      <c r="B156" s="235"/>
      <c r="C156" s="236"/>
      <c r="D156" s="228" t="s">
        <v>216</v>
      </c>
      <c r="E156" s="237" t="s">
        <v>19</v>
      </c>
      <c r="F156" s="238" t="s">
        <v>3644</v>
      </c>
      <c r="G156" s="236"/>
      <c r="H156" s="239">
        <v>13.390000000000001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216</v>
      </c>
      <c r="AU156" s="245" t="s">
        <v>82</v>
      </c>
      <c r="AV156" s="13" t="s">
        <v>82</v>
      </c>
      <c r="AW156" s="13" t="s">
        <v>35</v>
      </c>
      <c r="AX156" s="13" t="s">
        <v>80</v>
      </c>
      <c r="AY156" s="245" t="s">
        <v>180</v>
      </c>
    </row>
    <row r="157" s="2" customFormat="1" ht="37.8" customHeight="1">
      <c r="A157" s="41"/>
      <c r="B157" s="42"/>
      <c r="C157" s="215" t="s">
        <v>272</v>
      </c>
      <c r="D157" s="215" t="s">
        <v>183</v>
      </c>
      <c r="E157" s="216" t="s">
        <v>279</v>
      </c>
      <c r="F157" s="217" t="s">
        <v>280</v>
      </c>
      <c r="G157" s="218" t="s">
        <v>186</v>
      </c>
      <c r="H157" s="219">
        <v>13.390000000000001</v>
      </c>
      <c r="I157" s="220"/>
      <c r="J157" s="221">
        <f>ROUND(I157*H157,2)</f>
        <v>0</v>
      </c>
      <c r="K157" s="217" t="s">
        <v>187</v>
      </c>
      <c r="L157" s="47"/>
      <c r="M157" s="222" t="s">
        <v>19</v>
      </c>
      <c r="N157" s="223" t="s">
        <v>44</v>
      </c>
      <c r="O157" s="87"/>
      <c r="P157" s="224">
        <f>O157*H157</f>
        <v>0</v>
      </c>
      <c r="Q157" s="224">
        <v>0</v>
      </c>
      <c r="R157" s="224">
        <f>Q157*H157</f>
        <v>0</v>
      </c>
      <c r="S157" s="224">
        <v>0.02</v>
      </c>
      <c r="T157" s="225">
        <f>S157*H157</f>
        <v>0.26780000000000004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6" t="s">
        <v>188</v>
      </c>
      <c r="AT157" s="226" t="s">
        <v>183</v>
      </c>
      <c r="AU157" s="226" t="s">
        <v>82</v>
      </c>
      <c r="AY157" s="20" t="s">
        <v>180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20" t="s">
        <v>80</v>
      </c>
      <c r="BK157" s="227">
        <f>ROUND(I157*H157,2)</f>
        <v>0</v>
      </c>
      <c r="BL157" s="20" t="s">
        <v>188</v>
      </c>
      <c r="BM157" s="226" t="s">
        <v>3661</v>
      </c>
    </row>
    <row r="158" s="2" customFormat="1">
      <c r="A158" s="41"/>
      <c r="B158" s="42"/>
      <c r="C158" s="43"/>
      <c r="D158" s="228" t="s">
        <v>190</v>
      </c>
      <c r="E158" s="43"/>
      <c r="F158" s="229" t="s">
        <v>282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190</v>
      </c>
      <c r="AU158" s="20" t="s">
        <v>82</v>
      </c>
    </row>
    <row r="159" s="2" customFormat="1">
      <c r="A159" s="41"/>
      <c r="B159" s="42"/>
      <c r="C159" s="43"/>
      <c r="D159" s="233" t="s">
        <v>192</v>
      </c>
      <c r="E159" s="43"/>
      <c r="F159" s="234" t="s">
        <v>283</v>
      </c>
      <c r="G159" s="43"/>
      <c r="H159" s="43"/>
      <c r="I159" s="230"/>
      <c r="J159" s="43"/>
      <c r="K159" s="43"/>
      <c r="L159" s="47"/>
      <c r="M159" s="231"/>
      <c r="N159" s="23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192</v>
      </c>
      <c r="AU159" s="20" t="s">
        <v>82</v>
      </c>
    </row>
    <row r="160" s="13" customFormat="1">
      <c r="A160" s="13"/>
      <c r="B160" s="235"/>
      <c r="C160" s="236"/>
      <c r="D160" s="228" t="s">
        <v>216</v>
      </c>
      <c r="E160" s="237" t="s">
        <v>19</v>
      </c>
      <c r="F160" s="238" t="s">
        <v>3644</v>
      </c>
      <c r="G160" s="236"/>
      <c r="H160" s="239">
        <v>13.390000000000001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216</v>
      </c>
      <c r="AU160" s="245" t="s">
        <v>82</v>
      </c>
      <c r="AV160" s="13" t="s">
        <v>82</v>
      </c>
      <c r="AW160" s="13" t="s">
        <v>35</v>
      </c>
      <c r="AX160" s="13" t="s">
        <v>80</v>
      </c>
      <c r="AY160" s="245" t="s">
        <v>180</v>
      </c>
    </row>
    <row r="161" s="2" customFormat="1" ht="37.8" customHeight="1">
      <c r="A161" s="41"/>
      <c r="B161" s="42"/>
      <c r="C161" s="215" t="s">
        <v>278</v>
      </c>
      <c r="D161" s="215" t="s">
        <v>183</v>
      </c>
      <c r="E161" s="216" t="s">
        <v>285</v>
      </c>
      <c r="F161" s="217" t="s">
        <v>286</v>
      </c>
      <c r="G161" s="218" t="s">
        <v>186</v>
      </c>
      <c r="H161" s="219">
        <v>145.01599999999999</v>
      </c>
      <c r="I161" s="220"/>
      <c r="J161" s="221">
        <f>ROUND(I161*H161,2)</f>
        <v>0</v>
      </c>
      <c r="K161" s="217" t="s">
        <v>187</v>
      </c>
      <c r="L161" s="47"/>
      <c r="M161" s="222" t="s">
        <v>19</v>
      </c>
      <c r="N161" s="223" t="s">
        <v>44</v>
      </c>
      <c r="O161" s="87"/>
      <c r="P161" s="224">
        <f>O161*H161</f>
        <v>0</v>
      </c>
      <c r="Q161" s="224">
        <v>0</v>
      </c>
      <c r="R161" s="224">
        <f>Q161*H161</f>
        <v>0</v>
      </c>
      <c r="S161" s="224">
        <v>0.02</v>
      </c>
      <c r="T161" s="225">
        <f>S161*H161</f>
        <v>2.9003199999999998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6" t="s">
        <v>188</v>
      </c>
      <c r="AT161" s="226" t="s">
        <v>183</v>
      </c>
      <c r="AU161" s="226" t="s">
        <v>82</v>
      </c>
      <c r="AY161" s="20" t="s">
        <v>180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20" t="s">
        <v>80</v>
      </c>
      <c r="BK161" s="227">
        <f>ROUND(I161*H161,2)</f>
        <v>0</v>
      </c>
      <c r="BL161" s="20" t="s">
        <v>188</v>
      </c>
      <c r="BM161" s="226" t="s">
        <v>3662</v>
      </c>
    </row>
    <row r="162" s="2" customFormat="1">
      <c r="A162" s="41"/>
      <c r="B162" s="42"/>
      <c r="C162" s="43"/>
      <c r="D162" s="228" t="s">
        <v>190</v>
      </c>
      <c r="E162" s="43"/>
      <c r="F162" s="229" t="s">
        <v>288</v>
      </c>
      <c r="G162" s="43"/>
      <c r="H162" s="43"/>
      <c r="I162" s="230"/>
      <c r="J162" s="43"/>
      <c r="K162" s="43"/>
      <c r="L162" s="47"/>
      <c r="M162" s="231"/>
      <c r="N162" s="23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190</v>
      </c>
      <c r="AU162" s="20" t="s">
        <v>82</v>
      </c>
    </row>
    <row r="163" s="2" customFormat="1">
      <c r="A163" s="41"/>
      <c r="B163" s="42"/>
      <c r="C163" s="43"/>
      <c r="D163" s="233" t="s">
        <v>192</v>
      </c>
      <c r="E163" s="43"/>
      <c r="F163" s="234" t="s">
        <v>289</v>
      </c>
      <c r="G163" s="43"/>
      <c r="H163" s="43"/>
      <c r="I163" s="230"/>
      <c r="J163" s="43"/>
      <c r="K163" s="43"/>
      <c r="L163" s="47"/>
      <c r="M163" s="231"/>
      <c r="N163" s="23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192</v>
      </c>
      <c r="AU163" s="20" t="s">
        <v>82</v>
      </c>
    </row>
    <row r="164" s="13" customFormat="1">
      <c r="A164" s="13"/>
      <c r="B164" s="235"/>
      <c r="C164" s="236"/>
      <c r="D164" s="228" t="s">
        <v>216</v>
      </c>
      <c r="E164" s="237" t="s">
        <v>19</v>
      </c>
      <c r="F164" s="238" t="s">
        <v>3652</v>
      </c>
      <c r="G164" s="236"/>
      <c r="H164" s="239">
        <v>145.01599999999999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216</v>
      </c>
      <c r="AU164" s="245" t="s">
        <v>82</v>
      </c>
      <c r="AV164" s="13" t="s">
        <v>82</v>
      </c>
      <c r="AW164" s="13" t="s">
        <v>35</v>
      </c>
      <c r="AX164" s="13" t="s">
        <v>80</v>
      </c>
      <c r="AY164" s="245" t="s">
        <v>180</v>
      </c>
    </row>
    <row r="165" s="2" customFormat="1" ht="24.15" customHeight="1">
      <c r="A165" s="41"/>
      <c r="B165" s="42"/>
      <c r="C165" s="215" t="s">
        <v>284</v>
      </c>
      <c r="D165" s="215" t="s">
        <v>183</v>
      </c>
      <c r="E165" s="216" t="s">
        <v>295</v>
      </c>
      <c r="F165" s="217" t="s">
        <v>296</v>
      </c>
      <c r="G165" s="218" t="s">
        <v>186</v>
      </c>
      <c r="H165" s="219">
        <v>65.415999999999997</v>
      </c>
      <c r="I165" s="220"/>
      <c r="J165" s="221">
        <f>ROUND(I165*H165,2)</f>
        <v>0</v>
      </c>
      <c r="K165" s="217" t="s">
        <v>187</v>
      </c>
      <c r="L165" s="47"/>
      <c r="M165" s="222" t="s">
        <v>19</v>
      </c>
      <c r="N165" s="223" t="s">
        <v>44</v>
      </c>
      <c r="O165" s="87"/>
      <c r="P165" s="224">
        <f>O165*H165</f>
        <v>0</v>
      </c>
      <c r="Q165" s="224">
        <v>0</v>
      </c>
      <c r="R165" s="224">
        <f>Q165*H165</f>
        <v>0</v>
      </c>
      <c r="S165" s="224">
        <v>0.068000000000000005</v>
      </c>
      <c r="T165" s="225">
        <f>S165*H165</f>
        <v>4.4482879999999998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6" t="s">
        <v>188</v>
      </c>
      <c r="AT165" s="226" t="s">
        <v>183</v>
      </c>
      <c r="AU165" s="226" t="s">
        <v>82</v>
      </c>
      <c r="AY165" s="20" t="s">
        <v>180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20" t="s">
        <v>80</v>
      </c>
      <c r="BK165" s="227">
        <f>ROUND(I165*H165,2)</f>
        <v>0</v>
      </c>
      <c r="BL165" s="20" t="s">
        <v>188</v>
      </c>
      <c r="BM165" s="226" t="s">
        <v>3663</v>
      </c>
    </row>
    <row r="166" s="2" customFormat="1">
      <c r="A166" s="41"/>
      <c r="B166" s="42"/>
      <c r="C166" s="43"/>
      <c r="D166" s="228" t="s">
        <v>190</v>
      </c>
      <c r="E166" s="43"/>
      <c r="F166" s="229" t="s">
        <v>298</v>
      </c>
      <c r="G166" s="43"/>
      <c r="H166" s="43"/>
      <c r="I166" s="230"/>
      <c r="J166" s="43"/>
      <c r="K166" s="43"/>
      <c r="L166" s="47"/>
      <c r="M166" s="231"/>
      <c r="N166" s="23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190</v>
      </c>
      <c r="AU166" s="20" t="s">
        <v>82</v>
      </c>
    </row>
    <row r="167" s="2" customFormat="1">
      <c r="A167" s="41"/>
      <c r="B167" s="42"/>
      <c r="C167" s="43"/>
      <c r="D167" s="233" t="s">
        <v>192</v>
      </c>
      <c r="E167" s="43"/>
      <c r="F167" s="234" t="s">
        <v>299</v>
      </c>
      <c r="G167" s="43"/>
      <c r="H167" s="43"/>
      <c r="I167" s="230"/>
      <c r="J167" s="43"/>
      <c r="K167" s="43"/>
      <c r="L167" s="47"/>
      <c r="M167" s="231"/>
      <c r="N167" s="23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192</v>
      </c>
      <c r="AU167" s="20" t="s">
        <v>82</v>
      </c>
    </row>
    <row r="168" s="13" customFormat="1">
      <c r="A168" s="13"/>
      <c r="B168" s="235"/>
      <c r="C168" s="236"/>
      <c r="D168" s="228" t="s">
        <v>216</v>
      </c>
      <c r="E168" s="237" t="s">
        <v>19</v>
      </c>
      <c r="F168" s="238" t="s">
        <v>3648</v>
      </c>
      <c r="G168" s="236"/>
      <c r="H168" s="239">
        <v>65.415999999999997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216</v>
      </c>
      <c r="AU168" s="245" t="s">
        <v>82</v>
      </c>
      <c r="AV168" s="13" t="s">
        <v>82</v>
      </c>
      <c r="AW168" s="13" t="s">
        <v>35</v>
      </c>
      <c r="AX168" s="13" t="s">
        <v>80</v>
      </c>
      <c r="AY168" s="245" t="s">
        <v>180</v>
      </c>
    </row>
    <row r="169" s="12" customFormat="1" ht="22.8" customHeight="1">
      <c r="A169" s="12"/>
      <c r="B169" s="199"/>
      <c r="C169" s="200"/>
      <c r="D169" s="201" t="s">
        <v>72</v>
      </c>
      <c r="E169" s="213" t="s">
        <v>300</v>
      </c>
      <c r="F169" s="213" t="s">
        <v>301</v>
      </c>
      <c r="G169" s="200"/>
      <c r="H169" s="200"/>
      <c r="I169" s="203"/>
      <c r="J169" s="214">
        <f>BK169</f>
        <v>0</v>
      </c>
      <c r="K169" s="200"/>
      <c r="L169" s="205"/>
      <c r="M169" s="206"/>
      <c r="N169" s="207"/>
      <c r="O169" s="207"/>
      <c r="P169" s="208">
        <f>SUM(P170:P185)</f>
        <v>0</v>
      </c>
      <c r="Q169" s="207"/>
      <c r="R169" s="208">
        <f>SUM(R170:R185)</f>
        <v>0</v>
      </c>
      <c r="S169" s="207"/>
      <c r="T169" s="209">
        <f>SUM(T170:T185)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10" t="s">
        <v>80</v>
      </c>
      <c r="AT169" s="211" t="s">
        <v>72</v>
      </c>
      <c r="AU169" s="211" t="s">
        <v>80</v>
      </c>
      <c r="AY169" s="210" t="s">
        <v>180</v>
      </c>
      <c r="BK169" s="212">
        <f>SUM(BK170:BK185)</f>
        <v>0</v>
      </c>
    </row>
    <row r="170" s="2" customFormat="1" ht="24.15" customHeight="1">
      <c r="A170" s="41"/>
      <c r="B170" s="42"/>
      <c r="C170" s="215" t="s">
        <v>294</v>
      </c>
      <c r="D170" s="215" t="s">
        <v>183</v>
      </c>
      <c r="E170" s="216" t="s">
        <v>1553</v>
      </c>
      <c r="F170" s="217" t="s">
        <v>1554</v>
      </c>
      <c r="G170" s="218" t="s">
        <v>305</v>
      </c>
      <c r="H170" s="219">
        <v>10.098000000000001</v>
      </c>
      <c r="I170" s="220"/>
      <c r="J170" s="221">
        <f>ROUND(I170*H170,2)</f>
        <v>0</v>
      </c>
      <c r="K170" s="217" t="s">
        <v>187</v>
      </c>
      <c r="L170" s="47"/>
      <c r="M170" s="222" t="s">
        <v>19</v>
      </c>
      <c r="N170" s="223" t="s">
        <v>44</v>
      </c>
      <c r="O170" s="87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6" t="s">
        <v>188</v>
      </c>
      <c r="AT170" s="226" t="s">
        <v>183</v>
      </c>
      <c r="AU170" s="226" t="s">
        <v>82</v>
      </c>
      <c r="AY170" s="20" t="s">
        <v>180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20" t="s">
        <v>80</v>
      </c>
      <c r="BK170" s="227">
        <f>ROUND(I170*H170,2)</f>
        <v>0</v>
      </c>
      <c r="BL170" s="20" t="s">
        <v>188</v>
      </c>
      <c r="BM170" s="226" t="s">
        <v>3664</v>
      </c>
    </row>
    <row r="171" s="2" customFormat="1">
      <c r="A171" s="41"/>
      <c r="B171" s="42"/>
      <c r="C171" s="43"/>
      <c r="D171" s="228" t="s">
        <v>190</v>
      </c>
      <c r="E171" s="43"/>
      <c r="F171" s="229" t="s">
        <v>1556</v>
      </c>
      <c r="G171" s="43"/>
      <c r="H171" s="43"/>
      <c r="I171" s="230"/>
      <c r="J171" s="43"/>
      <c r="K171" s="43"/>
      <c r="L171" s="47"/>
      <c r="M171" s="231"/>
      <c r="N171" s="23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190</v>
      </c>
      <c r="AU171" s="20" t="s">
        <v>82</v>
      </c>
    </row>
    <row r="172" s="2" customFormat="1">
      <c r="A172" s="41"/>
      <c r="B172" s="42"/>
      <c r="C172" s="43"/>
      <c r="D172" s="233" t="s">
        <v>192</v>
      </c>
      <c r="E172" s="43"/>
      <c r="F172" s="234" t="s">
        <v>1557</v>
      </c>
      <c r="G172" s="43"/>
      <c r="H172" s="43"/>
      <c r="I172" s="230"/>
      <c r="J172" s="43"/>
      <c r="K172" s="43"/>
      <c r="L172" s="47"/>
      <c r="M172" s="231"/>
      <c r="N172" s="23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192</v>
      </c>
      <c r="AU172" s="20" t="s">
        <v>82</v>
      </c>
    </row>
    <row r="173" s="2" customFormat="1" ht="33" customHeight="1">
      <c r="A173" s="41"/>
      <c r="B173" s="42"/>
      <c r="C173" s="215" t="s">
        <v>302</v>
      </c>
      <c r="D173" s="215" t="s">
        <v>183</v>
      </c>
      <c r="E173" s="216" t="s">
        <v>310</v>
      </c>
      <c r="F173" s="217" t="s">
        <v>311</v>
      </c>
      <c r="G173" s="218" t="s">
        <v>305</v>
      </c>
      <c r="H173" s="219">
        <v>10.098000000000001</v>
      </c>
      <c r="I173" s="220"/>
      <c r="J173" s="221">
        <f>ROUND(I173*H173,2)</f>
        <v>0</v>
      </c>
      <c r="K173" s="217" t="s">
        <v>187</v>
      </c>
      <c r="L173" s="47"/>
      <c r="M173" s="222" t="s">
        <v>19</v>
      </c>
      <c r="N173" s="223" t="s">
        <v>44</v>
      </c>
      <c r="O173" s="87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6" t="s">
        <v>188</v>
      </c>
      <c r="AT173" s="226" t="s">
        <v>183</v>
      </c>
      <c r="AU173" s="226" t="s">
        <v>82</v>
      </c>
      <c r="AY173" s="20" t="s">
        <v>180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20" t="s">
        <v>80</v>
      </c>
      <c r="BK173" s="227">
        <f>ROUND(I173*H173,2)</f>
        <v>0</v>
      </c>
      <c r="BL173" s="20" t="s">
        <v>188</v>
      </c>
      <c r="BM173" s="226" t="s">
        <v>3665</v>
      </c>
    </row>
    <row r="174" s="2" customFormat="1">
      <c r="A174" s="41"/>
      <c r="B174" s="42"/>
      <c r="C174" s="43"/>
      <c r="D174" s="228" t="s">
        <v>190</v>
      </c>
      <c r="E174" s="43"/>
      <c r="F174" s="229" t="s">
        <v>313</v>
      </c>
      <c r="G174" s="43"/>
      <c r="H174" s="43"/>
      <c r="I174" s="230"/>
      <c r="J174" s="43"/>
      <c r="K174" s="43"/>
      <c r="L174" s="47"/>
      <c r="M174" s="231"/>
      <c r="N174" s="23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190</v>
      </c>
      <c r="AU174" s="20" t="s">
        <v>82</v>
      </c>
    </row>
    <row r="175" s="2" customFormat="1">
      <c r="A175" s="41"/>
      <c r="B175" s="42"/>
      <c r="C175" s="43"/>
      <c r="D175" s="233" t="s">
        <v>192</v>
      </c>
      <c r="E175" s="43"/>
      <c r="F175" s="234" t="s">
        <v>314</v>
      </c>
      <c r="G175" s="43"/>
      <c r="H175" s="43"/>
      <c r="I175" s="230"/>
      <c r="J175" s="43"/>
      <c r="K175" s="43"/>
      <c r="L175" s="47"/>
      <c r="M175" s="231"/>
      <c r="N175" s="23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192</v>
      </c>
      <c r="AU175" s="20" t="s">
        <v>82</v>
      </c>
    </row>
    <row r="176" s="2" customFormat="1" ht="24.15" customHeight="1">
      <c r="A176" s="41"/>
      <c r="B176" s="42"/>
      <c r="C176" s="215" t="s">
        <v>309</v>
      </c>
      <c r="D176" s="215" t="s">
        <v>183</v>
      </c>
      <c r="E176" s="216" t="s">
        <v>316</v>
      </c>
      <c r="F176" s="217" t="s">
        <v>317</v>
      </c>
      <c r="G176" s="218" t="s">
        <v>305</v>
      </c>
      <c r="H176" s="219">
        <v>10.098000000000001</v>
      </c>
      <c r="I176" s="220"/>
      <c r="J176" s="221">
        <f>ROUND(I176*H176,2)</f>
        <v>0</v>
      </c>
      <c r="K176" s="217" t="s">
        <v>187</v>
      </c>
      <c r="L176" s="47"/>
      <c r="M176" s="222" t="s">
        <v>19</v>
      </c>
      <c r="N176" s="223" t="s">
        <v>44</v>
      </c>
      <c r="O176" s="87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6" t="s">
        <v>188</v>
      </c>
      <c r="AT176" s="226" t="s">
        <v>183</v>
      </c>
      <c r="AU176" s="226" t="s">
        <v>82</v>
      </c>
      <c r="AY176" s="20" t="s">
        <v>180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20" t="s">
        <v>80</v>
      </c>
      <c r="BK176" s="227">
        <f>ROUND(I176*H176,2)</f>
        <v>0</v>
      </c>
      <c r="BL176" s="20" t="s">
        <v>188</v>
      </c>
      <c r="BM176" s="226" t="s">
        <v>3666</v>
      </c>
    </row>
    <row r="177" s="2" customFormat="1">
      <c r="A177" s="41"/>
      <c r="B177" s="42"/>
      <c r="C177" s="43"/>
      <c r="D177" s="228" t="s">
        <v>190</v>
      </c>
      <c r="E177" s="43"/>
      <c r="F177" s="229" t="s">
        <v>319</v>
      </c>
      <c r="G177" s="43"/>
      <c r="H177" s="43"/>
      <c r="I177" s="230"/>
      <c r="J177" s="43"/>
      <c r="K177" s="43"/>
      <c r="L177" s="47"/>
      <c r="M177" s="231"/>
      <c r="N177" s="23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190</v>
      </c>
      <c r="AU177" s="20" t="s">
        <v>82</v>
      </c>
    </row>
    <row r="178" s="2" customFormat="1">
      <c r="A178" s="41"/>
      <c r="B178" s="42"/>
      <c r="C178" s="43"/>
      <c r="D178" s="233" t="s">
        <v>192</v>
      </c>
      <c r="E178" s="43"/>
      <c r="F178" s="234" t="s">
        <v>320</v>
      </c>
      <c r="G178" s="43"/>
      <c r="H178" s="43"/>
      <c r="I178" s="230"/>
      <c r="J178" s="43"/>
      <c r="K178" s="43"/>
      <c r="L178" s="47"/>
      <c r="M178" s="231"/>
      <c r="N178" s="23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192</v>
      </c>
      <c r="AU178" s="20" t="s">
        <v>82</v>
      </c>
    </row>
    <row r="179" s="2" customFormat="1" ht="24.15" customHeight="1">
      <c r="A179" s="41"/>
      <c r="B179" s="42"/>
      <c r="C179" s="215" t="s">
        <v>315</v>
      </c>
      <c r="D179" s="215" t="s">
        <v>183</v>
      </c>
      <c r="E179" s="216" t="s">
        <v>321</v>
      </c>
      <c r="F179" s="217" t="s">
        <v>322</v>
      </c>
      <c r="G179" s="218" t="s">
        <v>305</v>
      </c>
      <c r="H179" s="219">
        <v>141.37200000000001</v>
      </c>
      <c r="I179" s="220"/>
      <c r="J179" s="221">
        <f>ROUND(I179*H179,2)</f>
        <v>0</v>
      </c>
      <c r="K179" s="217" t="s">
        <v>187</v>
      </c>
      <c r="L179" s="47"/>
      <c r="M179" s="222" t="s">
        <v>19</v>
      </c>
      <c r="N179" s="223" t="s">
        <v>44</v>
      </c>
      <c r="O179" s="87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6" t="s">
        <v>188</v>
      </c>
      <c r="AT179" s="226" t="s">
        <v>183</v>
      </c>
      <c r="AU179" s="226" t="s">
        <v>82</v>
      </c>
      <c r="AY179" s="20" t="s">
        <v>180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20" t="s">
        <v>80</v>
      </c>
      <c r="BK179" s="227">
        <f>ROUND(I179*H179,2)</f>
        <v>0</v>
      </c>
      <c r="BL179" s="20" t="s">
        <v>188</v>
      </c>
      <c r="BM179" s="226" t="s">
        <v>3667</v>
      </c>
    </row>
    <row r="180" s="2" customFormat="1">
      <c r="A180" s="41"/>
      <c r="B180" s="42"/>
      <c r="C180" s="43"/>
      <c r="D180" s="228" t="s">
        <v>190</v>
      </c>
      <c r="E180" s="43"/>
      <c r="F180" s="229" t="s">
        <v>324</v>
      </c>
      <c r="G180" s="43"/>
      <c r="H180" s="43"/>
      <c r="I180" s="230"/>
      <c r="J180" s="43"/>
      <c r="K180" s="43"/>
      <c r="L180" s="47"/>
      <c r="M180" s="231"/>
      <c r="N180" s="23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190</v>
      </c>
      <c r="AU180" s="20" t="s">
        <v>82</v>
      </c>
    </row>
    <row r="181" s="2" customFormat="1">
      <c r="A181" s="41"/>
      <c r="B181" s="42"/>
      <c r="C181" s="43"/>
      <c r="D181" s="233" t="s">
        <v>192</v>
      </c>
      <c r="E181" s="43"/>
      <c r="F181" s="234" t="s">
        <v>325</v>
      </c>
      <c r="G181" s="43"/>
      <c r="H181" s="43"/>
      <c r="I181" s="230"/>
      <c r="J181" s="43"/>
      <c r="K181" s="43"/>
      <c r="L181" s="47"/>
      <c r="M181" s="231"/>
      <c r="N181" s="23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192</v>
      </c>
      <c r="AU181" s="20" t="s">
        <v>82</v>
      </c>
    </row>
    <row r="182" s="13" customFormat="1">
      <c r="A182" s="13"/>
      <c r="B182" s="235"/>
      <c r="C182" s="236"/>
      <c r="D182" s="228" t="s">
        <v>216</v>
      </c>
      <c r="E182" s="236"/>
      <c r="F182" s="238" t="s">
        <v>3668</v>
      </c>
      <c r="G182" s="236"/>
      <c r="H182" s="239">
        <v>141.37200000000001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216</v>
      </c>
      <c r="AU182" s="245" t="s">
        <v>82</v>
      </c>
      <c r="AV182" s="13" t="s">
        <v>82</v>
      </c>
      <c r="AW182" s="13" t="s">
        <v>4</v>
      </c>
      <c r="AX182" s="13" t="s">
        <v>80</v>
      </c>
      <c r="AY182" s="245" t="s">
        <v>180</v>
      </c>
    </row>
    <row r="183" s="2" customFormat="1" ht="33" customHeight="1">
      <c r="A183" s="41"/>
      <c r="B183" s="42"/>
      <c r="C183" s="215" t="s">
        <v>7</v>
      </c>
      <c r="D183" s="215" t="s">
        <v>183</v>
      </c>
      <c r="E183" s="216" t="s">
        <v>328</v>
      </c>
      <c r="F183" s="217" t="s">
        <v>329</v>
      </c>
      <c r="G183" s="218" t="s">
        <v>305</v>
      </c>
      <c r="H183" s="219">
        <v>10.098000000000001</v>
      </c>
      <c r="I183" s="220"/>
      <c r="J183" s="221">
        <f>ROUND(I183*H183,2)</f>
        <v>0</v>
      </c>
      <c r="K183" s="217" t="s">
        <v>187</v>
      </c>
      <c r="L183" s="47"/>
      <c r="M183" s="222" t="s">
        <v>19</v>
      </c>
      <c r="N183" s="223" t="s">
        <v>44</v>
      </c>
      <c r="O183" s="87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6" t="s">
        <v>188</v>
      </c>
      <c r="AT183" s="226" t="s">
        <v>183</v>
      </c>
      <c r="AU183" s="226" t="s">
        <v>82</v>
      </c>
      <c r="AY183" s="20" t="s">
        <v>180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20" t="s">
        <v>80</v>
      </c>
      <c r="BK183" s="227">
        <f>ROUND(I183*H183,2)</f>
        <v>0</v>
      </c>
      <c r="BL183" s="20" t="s">
        <v>188</v>
      </c>
      <c r="BM183" s="226" t="s">
        <v>3669</v>
      </c>
    </row>
    <row r="184" s="2" customFormat="1">
      <c r="A184" s="41"/>
      <c r="B184" s="42"/>
      <c r="C184" s="43"/>
      <c r="D184" s="228" t="s">
        <v>190</v>
      </c>
      <c r="E184" s="43"/>
      <c r="F184" s="229" t="s">
        <v>331</v>
      </c>
      <c r="G184" s="43"/>
      <c r="H184" s="43"/>
      <c r="I184" s="230"/>
      <c r="J184" s="43"/>
      <c r="K184" s="43"/>
      <c r="L184" s="47"/>
      <c r="M184" s="231"/>
      <c r="N184" s="23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190</v>
      </c>
      <c r="AU184" s="20" t="s">
        <v>82</v>
      </c>
    </row>
    <row r="185" s="2" customFormat="1">
      <c r="A185" s="41"/>
      <c r="B185" s="42"/>
      <c r="C185" s="43"/>
      <c r="D185" s="233" t="s">
        <v>192</v>
      </c>
      <c r="E185" s="43"/>
      <c r="F185" s="234" t="s">
        <v>332</v>
      </c>
      <c r="G185" s="43"/>
      <c r="H185" s="43"/>
      <c r="I185" s="230"/>
      <c r="J185" s="43"/>
      <c r="K185" s="43"/>
      <c r="L185" s="47"/>
      <c r="M185" s="231"/>
      <c r="N185" s="23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192</v>
      </c>
      <c r="AU185" s="20" t="s">
        <v>82</v>
      </c>
    </row>
    <row r="186" s="12" customFormat="1" ht="22.8" customHeight="1">
      <c r="A186" s="12"/>
      <c r="B186" s="199"/>
      <c r="C186" s="200"/>
      <c r="D186" s="201" t="s">
        <v>72</v>
      </c>
      <c r="E186" s="213" t="s">
        <v>333</v>
      </c>
      <c r="F186" s="213" t="s">
        <v>334</v>
      </c>
      <c r="G186" s="200"/>
      <c r="H186" s="200"/>
      <c r="I186" s="203"/>
      <c r="J186" s="214">
        <f>BK186</f>
        <v>0</v>
      </c>
      <c r="K186" s="200"/>
      <c r="L186" s="205"/>
      <c r="M186" s="206"/>
      <c r="N186" s="207"/>
      <c r="O186" s="207"/>
      <c r="P186" s="208">
        <f>SUM(P187:P189)</f>
        <v>0</v>
      </c>
      <c r="Q186" s="207"/>
      <c r="R186" s="208">
        <f>SUM(R187:R189)</f>
        <v>0</v>
      </c>
      <c r="S186" s="207"/>
      <c r="T186" s="209">
        <f>SUM(T187:T189)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0" t="s">
        <v>80</v>
      </c>
      <c r="AT186" s="211" t="s">
        <v>72</v>
      </c>
      <c r="AU186" s="211" t="s">
        <v>80</v>
      </c>
      <c r="AY186" s="210" t="s">
        <v>180</v>
      </c>
      <c r="BK186" s="212">
        <f>SUM(BK187:BK189)</f>
        <v>0</v>
      </c>
    </row>
    <row r="187" s="2" customFormat="1" ht="24.15" customHeight="1">
      <c r="A187" s="41"/>
      <c r="B187" s="42"/>
      <c r="C187" s="215" t="s">
        <v>327</v>
      </c>
      <c r="D187" s="215" t="s">
        <v>183</v>
      </c>
      <c r="E187" s="216" t="s">
        <v>1562</v>
      </c>
      <c r="F187" s="217" t="s">
        <v>1563</v>
      </c>
      <c r="G187" s="218" t="s">
        <v>305</v>
      </c>
      <c r="H187" s="219">
        <v>9.3450000000000006</v>
      </c>
      <c r="I187" s="220"/>
      <c r="J187" s="221">
        <f>ROUND(I187*H187,2)</f>
        <v>0</v>
      </c>
      <c r="K187" s="217" t="s">
        <v>187</v>
      </c>
      <c r="L187" s="47"/>
      <c r="M187" s="222" t="s">
        <v>19</v>
      </c>
      <c r="N187" s="223" t="s">
        <v>44</v>
      </c>
      <c r="O187" s="87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6" t="s">
        <v>188</v>
      </c>
      <c r="AT187" s="226" t="s">
        <v>183</v>
      </c>
      <c r="AU187" s="226" t="s">
        <v>82</v>
      </c>
      <c r="AY187" s="20" t="s">
        <v>180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20" t="s">
        <v>80</v>
      </c>
      <c r="BK187" s="227">
        <f>ROUND(I187*H187,2)</f>
        <v>0</v>
      </c>
      <c r="BL187" s="20" t="s">
        <v>188</v>
      </c>
      <c r="BM187" s="226" t="s">
        <v>3670</v>
      </c>
    </row>
    <row r="188" s="2" customFormat="1">
      <c r="A188" s="41"/>
      <c r="B188" s="42"/>
      <c r="C188" s="43"/>
      <c r="D188" s="228" t="s">
        <v>190</v>
      </c>
      <c r="E188" s="43"/>
      <c r="F188" s="229" t="s">
        <v>1565</v>
      </c>
      <c r="G188" s="43"/>
      <c r="H188" s="43"/>
      <c r="I188" s="230"/>
      <c r="J188" s="43"/>
      <c r="K188" s="43"/>
      <c r="L188" s="47"/>
      <c r="M188" s="231"/>
      <c r="N188" s="23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190</v>
      </c>
      <c r="AU188" s="20" t="s">
        <v>82</v>
      </c>
    </row>
    <row r="189" s="2" customFormat="1">
      <c r="A189" s="41"/>
      <c r="B189" s="42"/>
      <c r="C189" s="43"/>
      <c r="D189" s="233" t="s">
        <v>192</v>
      </c>
      <c r="E189" s="43"/>
      <c r="F189" s="234" t="s">
        <v>1566</v>
      </c>
      <c r="G189" s="43"/>
      <c r="H189" s="43"/>
      <c r="I189" s="230"/>
      <c r="J189" s="43"/>
      <c r="K189" s="43"/>
      <c r="L189" s="47"/>
      <c r="M189" s="231"/>
      <c r="N189" s="23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192</v>
      </c>
      <c r="AU189" s="20" t="s">
        <v>82</v>
      </c>
    </row>
    <row r="190" s="12" customFormat="1" ht="25.92" customHeight="1">
      <c r="A190" s="12"/>
      <c r="B190" s="199"/>
      <c r="C190" s="200"/>
      <c r="D190" s="201" t="s">
        <v>72</v>
      </c>
      <c r="E190" s="202" t="s">
        <v>341</v>
      </c>
      <c r="F190" s="202" t="s">
        <v>342</v>
      </c>
      <c r="G190" s="200"/>
      <c r="H190" s="200"/>
      <c r="I190" s="203"/>
      <c r="J190" s="204">
        <f>BK190</f>
        <v>0</v>
      </c>
      <c r="K190" s="200"/>
      <c r="L190" s="205"/>
      <c r="M190" s="206"/>
      <c r="N190" s="207"/>
      <c r="O190" s="207"/>
      <c r="P190" s="208">
        <f>P191+P283+P293+P314+P329+P365+P374+P425+P465+P509</f>
        <v>0</v>
      </c>
      <c r="Q190" s="207"/>
      <c r="R190" s="208">
        <f>R191+R283+R293+R314+R329+R365+R374+R425+R465+R509</f>
        <v>2.7340519103999998</v>
      </c>
      <c r="S190" s="207"/>
      <c r="T190" s="209">
        <f>T191+T283+T293+T314+T329+T365+T374+T425+T465+T509</f>
        <v>0.51278489999999999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0" t="s">
        <v>82</v>
      </c>
      <c r="AT190" s="211" t="s">
        <v>72</v>
      </c>
      <c r="AU190" s="211" t="s">
        <v>73</v>
      </c>
      <c r="AY190" s="210" t="s">
        <v>180</v>
      </c>
      <c r="BK190" s="212">
        <f>BK191+BK283+BK293+BK314+BK329+BK365+BK374+BK425+BK465+BK509</f>
        <v>0</v>
      </c>
    </row>
    <row r="191" s="12" customFormat="1" ht="22.8" customHeight="1">
      <c r="A191" s="12"/>
      <c r="B191" s="199"/>
      <c r="C191" s="200"/>
      <c r="D191" s="201" t="s">
        <v>72</v>
      </c>
      <c r="E191" s="213" t="s">
        <v>343</v>
      </c>
      <c r="F191" s="213" t="s">
        <v>344</v>
      </c>
      <c r="G191" s="200"/>
      <c r="H191" s="200"/>
      <c r="I191" s="203"/>
      <c r="J191" s="214">
        <f>BK191</f>
        <v>0</v>
      </c>
      <c r="K191" s="200"/>
      <c r="L191" s="205"/>
      <c r="M191" s="206"/>
      <c r="N191" s="207"/>
      <c r="O191" s="207"/>
      <c r="P191" s="208">
        <f>SUM(P192:P282)</f>
        <v>0</v>
      </c>
      <c r="Q191" s="207"/>
      <c r="R191" s="208">
        <f>SUM(R192:R282)</f>
        <v>0.37696688579999998</v>
      </c>
      <c r="S191" s="207"/>
      <c r="T191" s="209">
        <f>SUM(T192:T282)</f>
        <v>0.21612000000000001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0" t="s">
        <v>82</v>
      </c>
      <c r="AT191" s="211" t="s">
        <v>72</v>
      </c>
      <c r="AU191" s="211" t="s">
        <v>80</v>
      </c>
      <c r="AY191" s="210" t="s">
        <v>180</v>
      </c>
      <c r="BK191" s="212">
        <f>SUM(BK192:BK282)</f>
        <v>0</v>
      </c>
    </row>
    <row r="192" s="2" customFormat="1" ht="16.5" customHeight="1">
      <c r="A192" s="41"/>
      <c r="B192" s="42"/>
      <c r="C192" s="215" t="s">
        <v>335</v>
      </c>
      <c r="D192" s="215" t="s">
        <v>183</v>
      </c>
      <c r="E192" s="216" t="s">
        <v>346</v>
      </c>
      <c r="F192" s="217" t="s">
        <v>347</v>
      </c>
      <c r="G192" s="218" t="s">
        <v>348</v>
      </c>
      <c r="H192" s="219">
        <v>4</v>
      </c>
      <c r="I192" s="220"/>
      <c r="J192" s="221">
        <f>ROUND(I192*H192,2)</f>
        <v>0</v>
      </c>
      <c r="K192" s="217" t="s">
        <v>187</v>
      </c>
      <c r="L192" s="47"/>
      <c r="M192" s="222" t="s">
        <v>19</v>
      </c>
      <c r="N192" s="223" t="s">
        <v>44</v>
      </c>
      <c r="O192" s="87"/>
      <c r="P192" s="224">
        <f>O192*H192</f>
        <v>0</v>
      </c>
      <c r="Q192" s="224">
        <v>0</v>
      </c>
      <c r="R192" s="224">
        <f>Q192*H192</f>
        <v>0</v>
      </c>
      <c r="S192" s="224">
        <v>0.034200000000000001</v>
      </c>
      <c r="T192" s="225">
        <f>S192*H192</f>
        <v>0.13680000000000001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6" t="s">
        <v>284</v>
      </c>
      <c r="AT192" s="226" t="s">
        <v>183</v>
      </c>
      <c r="AU192" s="226" t="s">
        <v>82</v>
      </c>
      <c r="AY192" s="20" t="s">
        <v>180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20" t="s">
        <v>80</v>
      </c>
      <c r="BK192" s="227">
        <f>ROUND(I192*H192,2)</f>
        <v>0</v>
      </c>
      <c r="BL192" s="20" t="s">
        <v>284</v>
      </c>
      <c r="BM192" s="226" t="s">
        <v>3671</v>
      </c>
    </row>
    <row r="193" s="2" customFormat="1">
      <c r="A193" s="41"/>
      <c r="B193" s="42"/>
      <c r="C193" s="43"/>
      <c r="D193" s="228" t="s">
        <v>190</v>
      </c>
      <c r="E193" s="43"/>
      <c r="F193" s="229" t="s">
        <v>350</v>
      </c>
      <c r="G193" s="43"/>
      <c r="H193" s="43"/>
      <c r="I193" s="230"/>
      <c r="J193" s="43"/>
      <c r="K193" s="43"/>
      <c r="L193" s="47"/>
      <c r="M193" s="231"/>
      <c r="N193" s="23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190</v>
      </c>
      <c r="AU193" s="20" t="s">
        <v>82</v>
      </c>
    </row>
    <row r="194" s="2" customFormat="1">
      <c r="A194" s="41"/>
      <c r="B194" s="42"/>
      <c r="C194" s="43"/>
      <c r="D194" s="233" t="s">
        <v>192</v>
      </c>
      <c r="E194" s="43"/>
      <c r="F194" s="234" t="s">
        <v>351</v>
      </c>
      <c r="G194" s="43"/>
      <c r="H194" s="43"/>
      <c r="I194" s="230"/>
      <c r="J194" s="43"/>
      <c r="K194" s="43"/>
      <c r="L194" s="47"/>
      <c r="M194" s="231"/>
      <c r="N194" s="23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192</v>
      </c>
      <c r="AU194" s="20" t="s">
        <v>82</v>
      </c>
    </row>
    <row r="195" s="2" customFormat="1" ht="16.5" customHeight="1">
      <c r="A195" s="41"/>
      <c r="B195" s="42"/>
      <c r="C195" s="215" t="s">
        <v>345</v>
      </c>
      <c r="D195" s="215" t="s">
        <v>183</v>
      </c>
      <c r="E195" s="216" t="s">
        <v>353</v>
      </c>
      <c r="F195" s="217" t="s">
        <v>354</v>
      </c>
      <c r="G195" s="218" t="s">
        <v>348</v>
      </c>
      <c r="H195" s="219">
        <v>4</v>
      </c>
      <c r="I195" s="220"/>
      <c r="J195" s="221">
        <f>ROUND(I195*H195,2)</f>
        <v>0</v>
      </c>
      <c r="K195" s="217" t="s">
        <v>187</v>
      </c>
      <c r="L195" s="47"/>
      <c r="M195" s="222" t="s">
        <v>19</v>
      </c>
      <c r="N195" s="223" t="s">
        <v>44</v>
      </c>
      <c r="O195" s="87"/>
      <c r="P195" s="224">
        <f>O195*H195</f>
        <v>0</v>
      </c>
      <c r="Q195" s="224">
        <v>0.031917463299999997</v>
      </c>
      <c r="R195" s="224">
        <f>Q195*H195</f>
        <v>0.12766985319999999</v>
      </c>
      <c r="S195" s="224">
        <v>0</v>
      </c>
      <c r="T195" s="225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6" t="s">
        <v>284</v>
      </c>
      <c r="AT195" s="226" t="s">
        <v>183</v>
      </c>
      <c r="AU195" s="226" t="s">
        <v>82</v>
      </c>
      <c r="AY195" s="20" t="s">
        <v>180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20" t="s">
        <v>80</v>
      </c>
      <c r="BK195" s="227">
        <f>ROUND(I195*H195,2)</f>
        <v>0</v>
      </c>
      <c r="BL195" s="20" t="s">
        <v>284</v>
      </c>
      <c r="BM195" s="226" t="s">
        <v>3672</v>
      </c>
    </row>
    <row r="196" s="2" customFormat="1">
      <c r="A196" s="41"/>
      <c r="B196" s="42"/>
      <c r="C196" s="43"/>
      <c r="D196" s="228" t="s">
        <v>190</v>
      </c>
      <c r="E196" s="43"/>
      <c r="F196" s="229" t="s">
        <v>356</v>
      </c>
      <c r="G196" s="43"/>
      <c r="H196" s="43"/>
      <c r="I196" s="230"/>
      <c r="J196" s="43"/>
      <c r="K196" s="43"/>
      <c r="L196" s="47"/>
      <c r="M196" s="231"/>
      <c r="N196" s="23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190</v>
      </c>
      <c r="AU196" s="20" t="s">
        <v>82</v>
      </c>
    </row>
    <row r="197" s="2" customFormat="1">
      <c r="A197" s="41"/>
      <c r="B197" s="42"/>
      <c r="C197" s="43"/>
      <c r="D197" s="233" t="s">
        <v>192</v>
      </c>
      <c r="E197" s="43"/>
      <c r="F197" s="234" t="s">
        <v>357</v>
      </c>
      <c r="G197" s="43"/>
      <c r="H197" s="43"/>
      <c r="I197" s="230"/>
      <c r="J197" s="43"/>
      <c r="K197" s="43"/>
      <c r="L197" s="47"/>
      <c r="M197" s="231"/>
      <c r="N197" s="23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192</v>
      </c>
      <c r="AU197" s="20" t="s">
        <v>82</v>
      </c>
    </row>
    <row r="198" s="2" customFormat="1" ht="24.15" customHeight="1">
      <c r="A198" s="41"/>
      <c r="B198" s="42"/>
      <c r="C198" s="215" t="s">
        <v>352</v>
      </c>
      <c r="D198" s="215" t="s">
        <v>183</v>
      </c>
      <c r="E198" s="216" t="s">
        <v>359</v>
      </c>
      <c r="F198" s="217" t="s">
        <v>360</v>
      </c>
      <c r="G198" s="218" t="s">
        <v>348</v>
      </c>
      <c r="H198" s="219">
        <v>3</v>
      </c>
      <c r="I198" s="220"/>
      <c r="J198" s="221">
        <f>ROUND(I198*H198,2)</f>
        <v>0</v>
      </c>
      <c r="K198" s="217" t="s">
        <v>187</v>
      </c>
      <c r="L198" s="47"/>
      <c r="M198" s="222" t="s">
        <v>19</v>
      </c>
      <c r="N198" s="223" t="s">
        <v>44</v>
      </c>
      <c r="O198" s="87"/>
      <c r="P198" s="224">
        <f>O198*H198</f>
        <v>0</v>
      </c>
      <c r="Q198" s="224">
        <v>0.0190793132</v>
      </c>
      <c r="R198" s="224">
        <f>Q198*H198</f>
        <v>0.057237939599999996</v>
      </c>
      <c r="S198" s="224">
        <v>0</v>
      </c>
      <c r="T198" s="22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6" t="s">
        <v>284</v>
      </c>
      <c r="AT198" s="226" t="s">
        <v>183</v>
      </c>
      <c r="AU198" s="226" t="s">
        <v>82</v>
      </c>
      <c r="AY198" s="20" t="s">
        <v>180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20" t="s">
        <v>80</v>
      </c>
      <c r="BK198" s="227">
        <f>ROUND(I198*H198,2)</f>
        <v>0</v>
      </c>
      <c r="BL198" s="20" t="s">
        <v>284</v>
      </c>
      <c r="BM198" s="226" t="s">
        <v>3673</v>
      </c>
    </row>
    <row r="199" s="2" customFormat="1">
      <c r="A199" s="41"/>
      <c r="B199" s="42"/>
      <c r="C199" s="43"/>
      <c r="D199" s="228" t="s">
        <v>190</v>
      </c>
      <c r="E199" s="43"/>
      <c r="F199" s="229" t="s">
        <v>362</v>
      </c>
      <c r="G199" s="43"/>
      <c r="H199" s="43"/>
      <c r="I199" s="230"/>
      <c r="J199" s="43"/>
      <c r="K199" s="43"/>
      <c r="L199" s="47"/>
      <c r="M199" s="231"/>
      <c r="N199" s="23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190</v>
      </c>
      <c r="AU199" s="20" t="s">
        <v>82</v>
      </c>
    </row>
    <row r="200" s="2" customFormat="1">
      <c r="A200" s="41"/>
      <c r="B200" s="42"/>
      <c r="C200" s="43"/>
      <c r="D200" s="233" t="s">
        <v>192</v>
      </c>
      <c r="E200" s="43"/>
      <c r="F200" s="234" t="s">
        <v>363</v>
      </c>
      <c r="G200" s="43"/>
      <c r="H200" s="43"/>
      <c r="I200" s="230"/>
      <c r="J200" s="43"/>
      <c r="K200" s="43"/>
      <c r="L200" s="47"/>
      <c r="M200" s="231"/>
      <c r="N200" s="23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192</v>
      </c>
      <c r="AU200" s="20" t="s">
        <v>82</v>
      </c>
    </row>
    <row r="201" s="2" customFormat="1" ht="24.15" customHeight="1">
      <c r="A201" s="41"/>
      <c r="B201" s="42"/>
      <c r="C201" s="215" t="s">
        <v>358</v>
      </c>
      <c r="D201" s="215" t="s">
        <v>183</v>
      </c>
      <c r="E201" s="216" t="s">
        <v>365</v>
      </c>
      <c r="F201" s="217" t="s">
        <v>366</v>
      </c>
      <c r="G201" s="218" t="s">
        <v>348</v>
      </c>
      <c r="H201" s="219">
        <v>3</v>
      </c>
      <c r="I201" s="220"/>
      <c r="J201" s="221">
        <f>ROUND(I201*H201,2)</f>
        <v>0</v>
      </c>
      <c r="K201" s="217" t="s">
        <v>187</v>
      </c>
      <c r="L201" s="47"/>
      <c r="M201" s="222" t="s">
        <v>19</v>
      </c>
      <c r="N201" s="223" t="s">
        <v>44</v>
      </c>
      <c r="O201" s="87"/>
      <c r="P201" s="224">
        <f>O201*H201</f>
        <v>0</v>
      </c>
      <c r="Q201" s="224">
        <v>0</v>
      </c>
      <c r="R201" s="224">
        <f>Q201*H201</f>
        <v>0</v>
      </c>
      <c r="S201" s="224">
        <v>0.01107</v>
      </c>
      <c r="T201" s="225">
        <f>S201*H201</f>
        <v>0.033210000000000003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6" t="s">
        <v>284</v>
      </c>
      <c r="AT201" s="226" t="s">
        <v>183</v>
      </c>
      <c r="AU201" s="226" t="s">
        <v>82</v>
      </c>
      <c r="AY201" s="20" t="s">
        <v>180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20" t="s">
        <v>80</v>
      </c>
      <c r="BK201" s="227">
        <f>ROUND(I201*H201,2)</f>
        <v>0</v>
      </c>
      <c r="BL201" s="20" t="s">
        <v>284</v>
      </c>
      <c r="BM201" s="226" t="s">
        <v>3674</v>
      </c>
    </row>
    <row r="202" s="2" customFormat="1">
      <c r="A202" s="41"/>
      <c r="B202" s="42"/>
      <c r="C202" s="43"/>
      <c r="D202" s="228" t="s">
        <v>190</v>
      </c>
      <c r="E202" s="43"/>
      <c r="F202" s="229" t="s">
        <v>368</v>
      </c>
      <c r="G202" s="43"/>
      <c r="H202" s="43"/>
      <c r="I202" s="230"/>
      <c r="J202" s="43"/>
      <c r="K202" s="43"/>
      <c r="L202" s="47"/>
      <c r="M202" s="231"/>
      <c r="N202" s="23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190</v>
      </c>
      <c r="AU202" s="20" t="s">
        <v>82</v>
      </c>
    </row>
    <row r="203" s="2" customFormat="1">
      <c r="A203" s="41"/>
      <c r="B203" s="42"/>
      <c r="C203" s="43"/>
      <c r="D203" s="233" t="s">
        <v>192</v>
      </c>
      <c r="E203" s="43"/>
      <c r="F203" s="234" t="s">
        <v>369</v>
      </c>
      <c r="G203" s="43"/>
      <c r="H203" s="43"/>
      <c r="I203" s="230"/>
      <c r="J203" s="43"/>
      <c r="K203" s="43"/>
      <c r="L203" s="47"/>
      <c r="M203" s="231"/>
      <c r="N203" s="23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192</v>
      </c>
      <c r="AU203" s="20" t="s">
        <v>82</v>
      </c>
    </row>
    <row r="204" s="2" customFormat="1" ht="16.5" customHeight="1">
      <c r="A204" s="41"/>
      <c r="B204" s="42"/>
      <c r="C204" s="215" t="s">
        <v>364</v>
      </c>
      <c r="D204" s="215" t="s">
        <v>183</v>
      </c>
      <c r="E204" s="216" t="s">
        <v>371</v>
      </c>
      <c r="F204" s="217" t="s">
        <v>372</v>
      </c>
      <c r="G204" s="218" t="s">
        <v>348</v>
      </c>
      <c r="H204" s="219">
        <v>2</v>
      </c>
      <c r="I204" s="220"/>
      <c r="J204" s="221">
        <f>ROUND(I204*H204,2)</f>
        <v>0</v>
      </c>
      <c r="K204" s="217" t="s">
        <v>187</v>
      </c>
      <c r="L204" s="47"/>
      <c r="M204" s="222" t="s">
        <v>19</v>
      </c>
      <c r="N204" s="223" t="s">
        <v>44</v>
      </c>
      <c r="O204" s="87"/>
      <c r="P204" s="224">
        <f>O204*H204</f>
        <v>0</v>
      </c>
      <c r="Q204" s="224">
        <v>0</v>
      </c>
      <c r="R204" s="224">
        <f>Q204*H204</f>
        <v>0</v>
      </c>
      <c r="S204" s="224">
        <v>0.019460000000000002</v>
      </c>
      <c r="T204" s="225">
        <f>S204*H204</f>
        <v>0.038920000000000003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6" t="s">
        <v>284</v>
      </c>
      <c r="AT204" s="226" t="s">
        <v>183</v>
      </c>
      <c r="AU204" s="226" t="s">
        <v>82</v>
      </c>
      <c r="AY204" s="20" t="s">
        <v>180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20" t="s">
        <v>80</v>
      </c>
      <c r="BK204" s="227">
        <f>ROUND(I204*H204,2)</f>
        <v>0</v>
      </c>
      <c r="BL204" s="20" t="s">
        <v>284</v>
      </c>
      <c r="BM204" s="226" t="s">
        <v>3675</v>
      </c>
    </row>
    <row r="205" s="2" customFormat="1">
      <c r="A205" s="41"/>
      <c r="B205" s="42"/>
      <c r="C205" s="43"/>
      <c r="D205" s="228" t="s">
        <v>190</v>
      </c>
      <c r="E205" s="43"/>
      <c r="F205" s="229" t="s">
        <v>374</v>
      </c>
      <c r="G205" s="43"/>
      <c r="H205" s="43"/>
      <c r="I205" s="230"/>
      <c r="J205" s="43"/>
      <c r="K205" s="43"/>
      <c r="L205" s="47"/>
      <c r="M205" s="231"/>
      <c r="N205" s="23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190</v>
      </c>
      <c r="AU205" s="20" t="s">
        <v>82</v>
      </c>
    </row>
    <row r="206" s="2" customFormat="1">
      <c r="A206" s="41"/>
      <c r="B206" s="42"/>
      <c r="C206" s="43"/>
      <c r="D206" s="233" t="s">
        <v>192</v>
      </c>
      <c r="E206" s="43"/>
      <c r="F206" s="234" t="s">
        <v>375</v>
      </c>
      <c r="G206" s="43"/>
      <c r="H206" s="43"/>
      <c r="I206" s="230"/>
      <c r="J206" s="43"/>
      <c r="K206" s="43"/>
      <c r="L206" s="47"/>
      <c r="M206" s="231"/>
      <c r="N206" s="23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192</v>
      </c>
      <c r="AU206" s="20" t="s">
        <v>82</v>
      </c>
    </row>
    <row r="207" s="2" customFormat="1" ht="24.15" customHeight="1">
      <c r="A207" s="41"/>
      <c r="B207" s="42"/>
      <c r="C207" s="215" t="s">
        <v>370</v>
      </c>
      <c r="D207" s="215" t="s">
        <v>183</v>
      </c>
      <c r="E207" s="216" t="s">
        <v>377</v>
      </c>
      <c r="F207" s="217" t="s">
        <v>378</v>
      </c>
      <c r="G207" s="218" t="s">
        <v>348</v>
      </c>
      <c r="H207" s="219">
        <v>2</v>
      </c>
      <c r="I207" s="220"/>
      <c r="J207" s="221">
        <f>ROUND(I207*H207,2)</f>
        <v>0</v>
      </c>
      <c r="K207" s="217" t="s">
        <v>187</v>
      </c>
      <c r="L207" s="47"/>
      <c r="M207" s="222" t="s">
        <v>19</v>
      </c>
      <c r="N207" s="223" t="s">
        <v>44</v>
      </c>
      <c r="O207" s="87"/>
      <c r="P207" s="224">
        <f>O207*H207</f>
        <v>0</v>
      </c>
      <c r="Q207" s="224">
        <v>0.020729276500000001</v>
      </c>
      <c r="R207" s="224">
        <f>Q207*H207</f>
        <v>0.041458553000000002</v>
      </c>
      <c r="S207" s="224">
        <v>0</v>
      </c>
      <c r="T207" s="22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6" t="s">
        <v>284</v>
      </c>
      <c r="AT207" s="226" t="s">
        <v>183</v>
      </c>
      <c r="AU207" s="226" t="s">
        <v>82</v>
      </c>
      <c r="AY207" s="20" t="s">
        <v>180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20" t="s">
        <v>80</v>
      </c>
      <c r="BK207" s="227">
        <f>ROUND(I207*H207,2)</f>
        <v>0</v>
      </c>
      <c r="BL207" s="20" t="s">
        <v>284</v>
      </c>
      <c r="BM207" s="226" t="s">
        <v>3676</v>
      </c>
    </row>
    <row r="208" s="2" customFormat="1">
      <c r="A208" s="41"/>
      <c r="B208" s="42"/>
      <c r="C208" s="43"/>
      <c r="D208" s="228" t="s">
        <v>190</v>
      </c>
      <c r="E208" s="43"/>
      <c r="F208" s="229" t="s">
        <v>380</v>
      </c>
      <c r="G208" s="43"/>
      <c r="H208" s="43"/>
      <c r="I208" s="230"/>
      <c r="J208" s="43"/>
      <c r="K208" s="43"/>
      <c r="L208" s="47"/>
      <c r="M208" s="231"/>
      <c r="N208" s="23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190</v>
      </c>
      <c r="AU208" s="20" t="s">
        <v>82</v>
      </c>
    </row>
    <row r="209" s="2" customFormat="1">
      <c r="A209" s="41"/>
      <c r="B209" s="42"/>
      <c r="C209" s="43"/>
      <c r="D209" s="233" t="s">
        <v>192</v>
      </c>
      <c r="E209" s="43"/>
      <c r="F209" s="234" t="s">
        <v>381</v>
      </c>
      <c r="G209" s="43"/>
      <c r="H209" s="43"/>
      <c r="I209" s="230"/>
      <c r="J209" s="43"/>
      <c r="K209" s="43"/>
      <c r="L209" s="47"/>
      <c r="M209" s="231"/>
      <c r="N209" s="23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192</v>
      </c>
      <c r="AU209" s="20" t="s">
        <v>82</v>
      </c>
    </row>
    <row r="210" s="2" customFormat="1" ht="16.5" customHeight="1">
      <c r="A210" s="41"/>
      <c r="B210" s="42"/>
      <c r="C210" s="215" t="s">
        <v>376</v>
      </c>
      <c r="D210" s="215" t="s">
        <v>183</v>
      </c>
      <c r="E210" s="216" t="s">
        <v>383</v>
      </c>
      <c r="F210" s="217" t="s">
        <v>384</v>
      </c>
      <c r="G210" s="218" t="s">
        <v>385</v>
      </c>
      <c r="H210" s="219">
        <v>2</v>
      </c>
      <c r="I210" s="220"/>
      <c r="J210" s="221">
        <f>ROUND(I210*H210,2)</f>
        <v>0</v>
      </c>
      <c r="K210" s="217" t="s">
        <v>187</v>
      </c>
      <c r="L210" s="47"/>
      <c r="M210" s="222" t="s">
        <v>19</v>
      </c>
      <c r="N210" s="223" t="s">
        <v>44</v>
      </c>
      <c r="O210" s="87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6" t="s">
        <v>284</v>
      </c>
      <c r="AT210" s="226" t="s">
        <v>183</v>
      </c>
      <c r="AU210" s="226" t="s">
        <v>82</v>
      </c>
      <c r="AY210" s="20" t="s">
        <v>180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20" t="s">
        <v>80</v>
      </c>
      <c r="BK210" s="227">
        <f>ROUND(I210*H210,2)</f>
        <v>0</v>
      </c>
      <c r="BL210" s="20" t="s">
        <v>284</v>
      </c>
      <c r="BM210" s="226" t="s">
        <v>3677</v>
      </c>
    </row>
    <row r="211" s="2" customFormat="1">
      <c r="A211" s="41"/>
      <c r="B211" s="42"/>
      <c r="C211" s="43"/>
      <c r="D211" s="228" t="s">
        <v>190</v>
      </c>
      <c r="E211" s="43"/>
      <c r="F211" s="229" t="s">
        <v>387</v>
      </c>
      <c r="G211" s="43"/>
      <c r="H211" s="43"/>
      <c r="I211" s="230"/>
      <c r="J211" s="43"/>
      <c r="K211" s="43"/>
      <c r="L211" s="47"/>
      <c r="M211" s="231"/>
      <c r="N211" s="23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190</v>
      </c>
      <c r="AU211" s="20" t="s">
        <v>82</v>
      </c>
    </row>
    <row r="212" s="2" customFormat="1">
      <c r="A212" s="41"/>
      <c r="B212" s="42"/>
      <c r="C212" s="43"/>
      <c r="D212" s="233" t="s">
        <v>192</v>
      </c>
      <c r="E212" s="43"/>
      <c r="F212" s="234" t="s">
        <v>388</v>
      </c>
      <c r="G212" s="43"/>
      <c r="H212" s="43"/>
      <c r="I212" s="230"/>
      <c r="J212" s="43"/>
      <c r="K212" s="43"/>
      <c r="L212" s="47"/>
      <c r="M212" s="231"/>
      <c r="N212" s="23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192</v>
      </c>
      <c r="AU212" s="20" t="s">
        <v>82</v>
      </c>
    </row>
    <row r="213" s="2" customFormat="1" ht="16.5" customHeight="1">
      <c r="A213" s="41"/>
      <c r="B213" s="42"/>
      <c r="C213" s="257" t="s">
        <v>382</v>
      </c>
      <c r="D213" s="257" t="s">
        <v>390</v>
      </c>
      <c r="E213" s="258" t="s">
        <v>391</v>
      </c>
      <c r="F213" s="259" t="s">
        <v>392</v>
      </c>
      <c r="G213" s="260" t="s">
        <v>385</v>
      </c>
      <c r="H213" s="261">
        <v>2</v>
      </c>
      <c r="I213" s="262"/>
      <c r="J213" s="263">
        <f>ROUND(I213*H213,2)</f>
        <v>0</v>
      </c>
      <c r="K213" s="259" t="s">
        <v>19</v>
      </c>
      <c r="L213" s="264"/>
      <c r="M213" s="265" t="s">
        <v>19</v>
      </c>
      <c r="N213" s="266" t="s">
        <v>44</v>
      </c>
      <c r="O213" s="87"/>
      <c r="P213" s="224">
        <f>O213*H213</f>
        <v>0</v>
      </c>
      <c r="Q213" s="224">
        <v>0.00040000000000000002</v>
      </c>
      <c r="R213" s="224">
        <f>Q213*H213</f>
        <v>0.00080000000000000004</v>
      </c>
      <c r="S213" s="224">
        <v>0</v>
      </c>
      <c r="T213" s="22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6" t="s">
        <v>393</v>
      </c>
      <c r="AT213" s="226" t="s">
        <v>390</v>
      </c>
      <c r="AU213" s="226" t="s">
        <v>82</v>
      </c>
      <c r="AY213" s="20" t="s">
        <v>180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20" t="s">
        <v>80</v>
      </c>
      <c r="BK213" s="227">
        <f>ROUND(I213*H213,2)</f>
        <v>0</v>
      </c>
      <c r="BL213" s="20" t="s">
        <v>284</v>
      </c>
      <c r="BM213" s="226" t="s">
        <v>3678</v>
      </c>
    </row>
    <row r="214" s="2" customFormat="1">
      <c r="A214" s="41"/>
      <c r="B214" s="42"/>
      <c r="C214" s="43"/>
      <c r="D214" s="228" t="s">
        <v>190</v>
      </c>
      <c r="E214" s="43"/>
      <c r="F214" s="229" t="s">
        <v>392</v>
      </c>
      <c r="G214" s="43"/>
      <c r="H214" s="43"/>
      <c r="I214" s="230"/>
      <c r="J214" s="43"/>
      <c r="K214" s="43"/>
      <c r="L214" s="47"/>
      <c r="M214" s="231"/>
      <c r="N214" s="23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190</v>
      </c>
      <c r="AU214" s="20" t="s">
        <v>82</v>
      </c>
    </row>
    <row r="215" s="2" customFormat="1" ht="16.5" customHeight="1">
      <c r="A215" s="41"/>
      <c r="B215" s="42"/>
      <c r="C215" s="215" t="s">
        <v>389</v>
      </c>
      <c r="D215" s="215" t="s">
        <v>183</v>
      </c>
      <c r="E215" s="216" t="s">
        <v>395</v>
      </c>
      <c r="F215" s="217" t="s">
        <v>396</v>
      </c>
      <c r="G215" s="218" t="s">
        <v>385</v>
      </c>
      <c r="H215" s="219">
        <v>4</v>
      </c>
      <c r="I215" s="220"/>
      <c r="J215" s="221">
        <f>ROUND(I215*H215,2)</f>
        <v>0</v>
      </c>
      <c r="K215" s="217" t="s">
        <v>187</v>
      </c>
      <c r="L215" s="47"/>
      <c r="M215" s="222" t="s">
        <v>19</v>
      </c>
      <c r="N215" s="223" t="s">
        <v>44</v>
      </c>
      <c r="O215" s="87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6" t="s">
        <v>284</v>
      </c>
      <c r="AT215" s="226" t="s">
        <v>183</v>
      </c>
      <c r="AU215" s="226" t="s">
        <v>82</v>
      </c>
      <c r="AY215" s="20" t="s">
        <v>180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20" t="s">
        <v>80</v>
      </c>
      <c r="BK215" s="227">
        <f>ROUND(I215*H215,2)</f>
        <v>0</v>
      </c>
      <c r="BL215" s="20" t="s">
        <v>284</v>
      </c>
      <c r="BM215" s="226" t="s">
        <v>3679</v>
      </c>
    </row>
    <row r="216" s="2" customFormat="1">
      <c r="A216" s="41"/>
      <c r="B216" s="42"/>
      <c r="C216" s="43"/>
      <c r="D216" s="228" t="s">
        <v>190</v>
      </c>
      <c r="E216" s="43"/>
      <c r="F216" s="229" t="s">
        <v>398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190</v>
      </c>
      <c r="AU216" s="20" t="s">
        <v>82</v>
      </c>
    </row>
    <row r="217" s="2" customFormat="1">
      <c r="A217" s="41"/>
      <c r="B217" s="42"/>
      <c r="C217" s="43"/>
      <c r="D217" s="233" t="s">
        <v>192</v>
      </c>
      <c r="E217" s="43"/>
      <c r="F217" s="234" t="s">
        <v>399</v>
      </c>
      <c r="G217" s="43"/>
      <c r="H217" s="43"/>
      <c r="I217" s="230"/>
      <c r="J217" s="43"/>
      <c r="K217" s="43"/>
      <c r="L217" s="47"/>
      <c r="M217" s="231"/>
      <c r="N217" s="23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192</v>
      </c>
      <c r="AU217" s="20" t="s">
        <v>82</v>
      </c>
    </row>
    <row r="218" s="2" customFormat="1" ht="16.5" customHeight="1">
      <c r="A218" s="41"/>
      <c r="B218" s="42"/>
      <c r="C218" s="257" t="s">
        <v>393</v>
      </c>
      <c r="D218" s="257" t="s">
        <v>390</v>
      </c>
      <c r="E218" s="258" t="s">
        <v>401</v>
      </c>
      <c r="F218" s="259" t="s">
        <v>402</v>
      </c>
      <c r="G218" s="260" t="s">
        <v>385</v>
      </c>
      <c r="H218" s="261">
        <v>4</v>
      </c>
      <c r="I218" s="262"/>
      <c r="J218" s="263">
        <f>ROUND(I218*H218,2)</f>
        <v>0</v>
      </c>
      <c r="K218" s="259" t="s">
        <v>187</v>
      </c>
      <c r="L218" s="264"/>
      <c r="M218" s="265" t="s">
        <v>19</v>
      </c>
      <c r="N218" s="266" t="s">
        <v>44</v>
      </c>
      <c r="O218" s="87"/>
      <c r="P218" s="224">
        <f>O218*H218</f>
        <v>0</v>
      </c>
      <c r="Q218" s="224">
        <v>0.00050000000000000001</v>
      </c>
      <c r="R218" s="224">
        <f>Q218*H218</f>
        <v>0.002</v>
      </c>
      <c r="S218" s="224">
        <v>0</v>
      </c>
      <c r="T218" s="22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6" t="s">
        <v>393</v>
      </c>
      <c r="AT218" s="226" t="s">
        <v>390</v>
      </c>
      <c r="AU218" s="226" t="s">
        <v>82</v>
      </c>
      <c r="AY218" s="20" t="s">
        <v>180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20" t="s">
        <v>80</v>
      </c>
      <c r="BK218" s="227">
        <f>ROUND(I218*H218,2)</f>
        <v>0</v>
      </c>
      <c r="BL218" s="20" t="s">
        <v>284</v>
      </c>
      <c r="BM218" s="226" t="s">
        <v>3680</v>
      </c>
    </row>
    <row r="219" s="2" customFormat="1">
      <c r="A219" s="41"/>
      <c r="B219" s="42"/>
      <c r="C219" s="43"/>
      <c r="D219" s="228" t="s">
        <v>190</v>
      </c>
      <c r="E219" s="43"/>
      <c r="F219" s="229" t="s">
        <v>402</v>
      </c>
      <c r="G219" s="43"/>
      <c r="H219" s="43"/>
      <c r="I219" s="230"/>
      <c r="J219" s="43"/>
      <c r="K219" s="43"/>
      <c r="L219" s="47"/>
      <c r="M219" s="231"/>
      <c r="N219" s="23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190</v>
      </c>
      <c r="AU219" s="20" t="s">
        <v>82</v>
      </c>
    </row>
    <row r="220" s="2" customFormat="1" ht="16.5" customHeight="1">
      <c r="A220" s="41"/>
      <c r="B220" s="42"/>
      <c r="C220" s="215" t="s">
        <v>400</v>
      </c>
      <c r="D220" s="215" t="s">
        <v>183</v>
      </c>
      <c r="E220" s="216" t="s">
        <v>405</v>
      </c>
      <c r="F220" s="217" t="s">
        <v>406</v>
      </c>
      <c r="G220" s="218" t="s">
        <v>385</v>
      </c>
      <c r="H220" s="219">
        <v>2</v>
      </c>
      <c r="I220" s="220"/>
      <c r="J220" s="221">
        <f>ROUND(I220*H220,2)</f>
        <v>0</v>
      </c>
      <c r="K220" s="217" t="s">
        <v>187</v>
      </c>
      <c r="L220" s="47"/>
      <c r="M220" s="222" t="s">
        <v>19</v>
      </c>
      <c r="N220" s="223" t="s">
        <v>44</v>
      </c>
      <c r="O220" s="87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6" t="s">
        <v>284</v>
      </c>
      <c r="AT220" s="226" t="s">
        <v>183</v>
      </c>
      <c r="AU220" s="226" t="s">
        <v>82</v>
      </c>
      <c r="AY220" s="20" t="s">
        <v>180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20" t="s">
        <v>80</v>
      </c>
      <c r="BK220" s="227">
        <f>ROUND(I220*H220,2)</f>
        <v>0</v>
      </c>
      <c r="BL220" s="20" t="s">
        <v>284</v>
      </c>
      <c r="BM220" s="226" t="s">
        <v>3681</v>
      </c>
    </row>
    <row r="221" s="2" customFormat="1">
      <c r="A221" s="41"/>
      <c r="B221" s="42"/>
      <c r="C221" s="43"/>
      <c r="D221" s="228" t="s">
        <v>190</v>
      </c>
      <c r="E221" s="43"/>
      <c r="F221" s="229" t="s">
        <v>408</v>
      </c>
      <c r="G221" s="43"/>
      <c r="H221" s="43"/>
      <c r="I221" s="230"/>
      <c r="J221" s="43"/>
      <c r="K221" s="43"/>
      <c r="L221" s="47"/>
      <c r="M221" s="231"/>
      <c r="N221" s="23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190</v>
      </c>
      <c r="AU221" s="20" t="s">
        <v>82</v>
      </c>
    </row>
    <row r="222" s="2" customFormat="1">
      <c r="A222" s="41"/>
      <c r="B222" s="42"/>
      <c r="C222" s="43"/>
      <c r="D222" s="233" t="s">
        <v>192</v>
      </c>
      <c r="E222" s="43"/>
      <c r="F222" s="234" t="s">
        <v>409</v>
      </c>
      <c r="G222" s="43"/>
      <c r="H222" s="43"/>
      <c r="I222" s="230"/>
      <c r="J222" s="43"/>
      <c r="K222" s="43"/>
      <c r="L222" s="47"/>
      <c r="M222" s="231"/>
      <c r="N222" s="23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192</v>
      </c>
      <c r="AU222" s="20" t="s">
        <v>82</v>
      </c>
    </row>
    <row r="223" s="2" customFormat="1" ht="24.15" customHeight="1">
      <c r="A223" s="41"/>
      <c r="B223" s="42"/>
      <c r="C223" s="257" t="s">
        <v>404</v>
      </c>
      <c r="D223" s="257" t="s">
        <v>390</v>
      </c>
      <c r="E223" s="258" t="s">
        <v>411</v>
      </c>
      <c r="F223" s="259" t="s">
        <v>412</v>
      </c>
      <c r="G223" s="260" t="s">
        <v>385</v>
      </c>
      <c r="H223" s="261">
        <v>2</v>
      </c>
      <c r="I223" s="262"/>
      <c r="J223" s="263">
        <f>ROUND(I223*H223,2)</f>
        <v>0</v>
      </c>
      <c r="K223" s="259" t="s">
        <v>187</v>
      </c>
      <c r="L223" s="264"/>
      <c r="M223" s="265" t="s">
        <v>19</v>
      </c>
      <c r="N223" s="266" t="s">
        <v>44</v>
      </c>
      <c r="O223" s="87"/>
      <c r="P223" s="224">
        <f>O223*H223</f>
        <v>0</v>
      </c>
      <c r="Q223" s="224">
        <v>0.00050000000000000001</v>
      </c>
      <c r="R223" s="224">
        <f>Q223*H223</f>
        <v>0.001</v>
      </c>
      <c r="S223" s="224">
        <v>0</v>
      </c>
      <c r="T223" s="22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6" t="s">
        <v>393</v>
      </c>
      <c r="AT223" s="226" t="s">
        <v>390</v>
      </c>
      <c r="AU223" s="226" t="s">
        <v>82</v>
      </c>
      <c r="AY223" s="20" t="s">
        <v>180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20" t="s">
        <v>80</v>
      </c>
      <c r="BK223" s="227">
        <f>ROUND(I223*H223,2)</f>
        <v>0</v>
      </c>
      <c r="BL223" s="20" t="s">
        <v>284</v>
      </c>
      <c r="BM223" s="226" t="s">
        <v>3682</v>
      </c>
    </row>
    <row r="224" s="2" customFormat="1">
      <c r="A224" s="41"/>
      <c r="B224" s="42"/>
      <c r="C224" s="43"/>
      <c r="D224" s="228" t="s">
        <v>190</v>
      </c>
      <c r="E224" s="43"/>
      <c r="F224" s="229" t="s">
        <v>412</v>
      </c>
      <c r="G224" s="43"/>
      <c r="H224" s="43"/>
      <c r="I224" s="230"/>
      <c r="J224" s="43"/>
      <c r="K224" s="43"/>
      <c r="L224" s="47"/>
      <c r="M224" s="231"/>
      <c r="N224" s="23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190</v>
      </c>
      <c r="AU224" s="20" t="s">
        <v>82</v>
      </c>
    </row>
    <row r="225" s="2" customFormat="1" ht="16.5" customHeight="1">
      <c r="A225" s="41"/>
      <c r="B225" s="42"/>
      <c r="C225" s="215" t="s">
        <v>410</v>
      </c>
      <c r="D225" s="215" t="s">
        <v>183</v>
      </c>
      <c r="E225" s="216" t="s">
        <v>415</v>
      </c>
      <c r="F225" s="217" t="s">
        <v>416</v>
      </c>
      <c r="G225" s="218" t="s">
        <v>385</v>
      </c>
      <c r="H225" s="219">
        <v>4</v>
      </c>
      <c r="I225" s="220"/>
      <c r="J225" s="221">
        <f>ROUND(I225*H225,2)</f>
        <v>0</v>
      </c>
      <c r="K225" s="217" t="s">
        <v>187</v>
      </c>
      <c r="L225" s="47"/>
      <c r="M225" s="222" t="s">
        <v>19</v>
      </c>
      <c r="N225" s="223" t="s">
        <v>44</v>
      </c>
      <c r="O225" s="87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6" t="s">
        <v>284</v>
      </c>
      <c r="AT225" s="226" t="s">
        <v>183</v>
      </c>
      <c r="AU225" s="226" t="s">
        <v>82</v>
      </c>
      <c r="AY225" s="20" t="s">
        <v>180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20" t="s">
        <v>80</v>
      </c>
      <c r="BK225" s="227">
        <f>ROUND(I225*H225,2)</f>
        <v>0</v>
      </c>
      <c r="BL225" s="20" t="s">
        <v>284</v>
      </c>
      <c r="BM225" s="226" t="s">
        <v>3683</v>
      </c>
    </row>
    <row r="226" s="2" customFormat="1">
      <c r="A226" s="41"/>
      <c r="B226" s="42"/>
      <c r="C226" s="43"/>
      <c r="D226" s="228" t="s">
        <v>190</v>
      </c>
      <c r="E226" s="43"/>
      <c r="F226" s="229" t="s">
        <v>418</v>
      </c>
      <c r="G226" s="43"/>
      <c r="H226" s="43"/>
      <c r="I226" s="230"/>
      <c r="J226" s="43"/>
      <c r="K226" s="43"/>
      <c r="L226" s="47"/>
      <c r="M226" s="231"/>
      <c r="N226" s="23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190</v>
      </c>
      <c r="AU226" s="20" t="s">
        <v>82</v>
      </c>
    </row>
    <row r="227" s="2" customFormat="1">
      <c r="A227" s="41"/>
      <c r="B227" s="42"/>
      <c r="C227" s="43"/>
      <c r="D227" s="233" t="s">
        <v>192</v>
      </c>
      <c r="E227" s="43"/>
      <c r="F227" s="234" t="s">
        <v>419</v>
      </c>
      <c r="G227" s="43"/>
      <c r="H227" s="43"/>
      <c r="I227" s="230"/>
      <c r="J227" s="43"/>
      <c r="K227" s="43"/>
      <c r="L227" s="47"/>
      <c r="M227" s="231"/>
      <c r="N227" s="23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192</v>
      </c>
      <c r="AU227" s="20" t="s">
        <v>82</v>
      </c>
    </row>
    <row r="228" s="2" customFormat="1" ht="24.15" customHeight="1">
      <c r="A228" s="41"/>
      <c r="B228" s="42"/>
      <c r="C228" s="257" t="s">
        <v>414</v>
      </c>
      <c r="D228" s="257" t="s">
        <v>390</v>
      </c>
      <c r="E228" s="258" t="s">
        <v>421</v>
      </c>
      <c r="F228" s="259" t="s">
        <v>422</v>
      </c>
      <c r="G228" s="260" t="s">
        <v>385</v>
      </c>
      <c r="H228" s="261">
        <v>4</v>
      </c>
      <c r="I228" s="262"/>
      <c r="J228" s="263">
        <f>ROUND(I228*H228,2)</f>
        <v>0</v>
      </c>
      <c r="K228" s="259" t="s">
        <v>187</v>
      </c>
      <c r="L228" s="264"/>
      <c r="M228" s="265" t="s">
        <v>19</v>
      </c>
      <c r="N228" s="266" t="s">
        <v>44</v>
      </c>
      <c r="O228" s="87"/>
      <c r="P228" s="224">
        <f>O228*H228</f>
        <v>0</v>
      </c>
      <c r="Q228" s="224">
        <v>0.0012999999999999999</v>
      </c>
      <c r="R228" s="224">
        <f>Q228*H228</f>
        <v>0.0051999999999999998</v>
      </c>
      <c r="S228" s="224">
        <v>0</v>
      </c>
      <c r="T228" s="22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6" t="s">
        <v>393</v>
      </c>
      <c r="AT228" s="226" t="s">
        <v>390</v>
      </c>
      <c r="AU228" s="226" t="s">
        <v>82</v>
      </c>
      <c r="AY228" s="20" t="s">
        <v>180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20" t="s">
        <v>80</v>
      </c>
      <c r="BK228" s="227">
        <f>ROUND(I228*H228,2)</f>
        <v>0</v>
      </c>
      <c r="BL228" s="20" t="s">
        <v>284</v>
      </c>
      <c r="BM228" s="226" t="s">
        <v>3684</v>
      </c>
    </row>
    <row r="229" s="2" customFormat="1">
      <c r="A229" s="41"/>
      <c r="B229" s="42"/>
      <c r="C229" s="43"/>
      <c r="D229" s="228" t="s">
        <v>190</v>
      </c>
      <c r="E229" s="43"/>
      <c r="F229" s="229" t="s">
        <v>422</v>
      </c>
      <c r="G229" s="43"/>
      <c r="H229" s="43"/>
      <c r="I229" s="230"/>
      <c r="J229" s="43"/>
      <c r="K229" s="43"/>
      <c r="L229" s="47"/>
      <c r="M229" s="231"/>
      <c r="N229" s="23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190</v>
      </c>
      <c r="AU229" s="20" t="s">
        <v>82</v>
      </c>
    </row>
    <row r="230" s="2" customFormat="1" ht="16.5" customHeight="1">
      <c r="A230" s="41"/>
      <c r="B230" s="42"/>
      <c r="C230" s="215" t="s">
        <v>420</v>
      </c>
      <c r="D230" s="215" t="s">
        <v>183</v>
      </c>
      <c r="E230" s="216" t="s">
        <v>425</v>
      </c>
      <c r="F230" s="217" t="s">
        <v>426</v>
      </c>
      <c r="G230" s="218" t="s">
        <v>385</v>
      </c>
      <c r="H230" s="219">
        <v>4</v>
      </c>
      <c r="I230" s="220"/>
      <c r="J230" s="221">
        <f>ROUND(I230*H230,2)</f>
        <v>0</v>
      </c>
      <c r="K230" s="217" t="s">
        <v>187</v>
      </c>
      <c r="L230" s="47"/>
      <c r="M230" s="222" t="s">
        <v>19</v>
      </c>
      <c r="N230" s="223" t="s">
        <v>44</v>
      </c>
      <c r="O230" s="87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6" t="s">
        <v>284</v>
      </c>
      <c r="AT230" s="226" t="s">
        <v>183</v>
      </c>
      <c r="AU230" s="226" t="s">
        <v>82</v>
      </c>
      <c r="AY230" s="20" t="s">
        <v>180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20" t="s">
        <v>80</v>
      </c>
      <c r="BK230" s="227">
        <f>ROUND(I230*H230,2)</f>
        <v>0</v>
      </c>
      <c r="BL230" s="20" t="s">
        <v>284</v>
      </c>
      <c r="BM230" s="226" t="s">
        <v>3685</v>
      </c>
    </row>
    <row r="231" s="2" customFormat="1">
      <c r="A231" s="41"/>
      <c r="B231" s="42"/>
      <c r="C231" s="43"/>
      <c r="D231" s="228" t="s">
        <v>190</v>
      </c>
      <c r="E231" s="43"/>
      <c r="F231" s="229" t="s">
        <v>428</v>
      </c>
      <c r="G231" s="43"/>
      <c r="H231" s="43"/>
      <c r="I231" s="230"/>
      <c r="J231" s="43"/>
      <c r="K231" s="43"/>
      <c r="L231" s="47"/>
      <c r="M231" s="231"/>
      <c r="N231" s="23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190</v>
      </c>
      <c r="AU231" s="20" t="s">
        <v>82</v>
      </c>
    </row>
    <row r="232" s="2" customFormat="1">
      <c r="A232" s="41"/>
      <c r="B232" s="42"/>
      <c r="C232" s="43"/>
      <c r="D232" s="233" t="s">
        <v>192</v>
      </c>
      <c r="E232" s="43"/>
      <c r="F232" s="234" t="s">
        <v>429</v>
      </c>
      <c r="G232" s="43"/>
      <c r="H232" s="43"/>
      <c r="I232" s="230"/>
      <c r="J232" s="43"/>
      <c r="K232" s="43"/>
      <c r="L232" s="47"/>
      <c r="M232" s="231"/>
      <c r="N232" s="23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192</v>
      </c>
      <c r="AU232" s="20" t="s">
        <v>82</v>
      </c>
    </row>
    <row r="233" s="2" customFormat="1" ht="16.5" customHeight="1">
      <c r="A233" s="41"/>
      <c r="B233" s="42"/>
      <c r="C233" s="257" t="s">
        <v>424</v>
      </c>
      <c r="D233" s="257" t="s">
        <v>390</v>
      </c>
      <c r="E233" s="258" t="s">
        <v>431</v>
      </c>
      <c r="F233" s="259" t="s">
        <v>432</v>
      </c>
      <c r="G233" s="260" t="s">
        <v>385</v>
      </c>
      <c r="H233" s="261">
        <v>4</v>
      </c>
      <c r="I233" s="262"/>
      <c r="J233" s="263">
        <f>ROUND(I233*H233,2)</f>
        <v>0</v>
      </c>
      <c r="K233" s="259" t="s">
        <v>433</v>
      </c>
      <c r="L233" s="264"/>
      <c r="M233" s="265" t="s">
        <v>19</v>
      </c>
      <c r="N233" s="266" t="s">
        <v>44</v>
      </c>
      <c r="O233" s="87"/>
      <c r="P233" s="224">
        <f>O233*H233</f>
        <v>0</v>
      </c>
      <c r="Q233" s="224">
        <v>0.00012</v>
      </c>
      <c r="R233" s="224">
        <f>Q233*H233</f>
        <v>0.00048000000000000001</v>
      </c>
      <c r="S233" s="224">
        <v>0</v>
      </c>
      <c r="T233" s="22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6" t="s">
        <v>393</v>
      </c>
      <c r="AT233" s="226" t="s">
        <v>390</v>
      </c>
      <c r="AU233" s="226" t="s">
        <v>82</v>
      </c>
      <c r="AY233" s="20" t="s">
        <v>180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20" t="s">
        <v>80</v>
      </c>
      <c r="BK233" s="227">
        <f>ROUND(I233*H233,2)</f>
        <v>0</v>
      </c>
      <c r="BL233" s="20" t="s">
        <v>284</v>
      </c>
      <c r="BM233" s="226" t="s">
        <v>3686</v>
      </c>
    </row>
    <row r="234" s="2" customFormat="1">
      <c r="A234" s="41"/>
      <c r="B234" s="42"/>
      <c r="C234" s="43"/>
      <c r="D234" s="228" t="s">
        <v>190</v>
      </c>
      <c r="E234" s="43"/>
      <c r="F234" s="229" t="s">
        <v>432</v>
      </c>
      <c r="G234" s="43"/>
      <c r="H234" s="43"/>
      <c r="I234" s="230"/>
      <c r="J234" s="43"/>
      <c r="K234" s="43"/>
      <c r="L234" s="47"/>
      <c r="M234" s="231"/>
      <c r="N234" s="23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190</v>
      </c>
      <c r="AU234" s="20" t="s">
        <v>82</v>
      </c>
    </row>
    <row r="235" s="2" customFormat="1" ht="16.5" customHeight="1">
      <c r="A235" s="41"/>
      <c r="B235" s="42"/>
      <c r="C235" s="215" t="s">
        <v>430</v>
      </c>
      <c r="D235" s="215" t="s">
        <v>183</v>
      </c>
      <c r="E235" s="216" t="s">
        <v>436</v>
      </c>
      <c r="F235" s="217" t="s">
        <v>437</v>
      </c>
      <c r="G235" s="218" t="s">
        <v>385</v>
      </c>
      <c r="H235" s="219">
        <v>2</v>
      </c>
      <c r="I235" s="220"/>
      <c r="J235" s="221">
        <f>ROUND(I235*H235,2)</f>
        <v>0</v>
      </c>
      <c r="K235" s="217" t="s">
        <v>187</v>
      </c>
      <c r="L235" s="47"/>
      <c r="M235" s="222" t="s">
        <v>19</v>
      </c>
      <c r="N235" s="223" t="s">
        <v>44</v>
      </c>
      <c r="O235" s="87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26" t="s">
        <v>284</v>
      </c>
      <c r="AT235" s="226" t="s">
        <v>183</v>
      </c>
      <c r="AU235" s="226" t="s">
        <v>82</v>
      </c>
      <c r="AY235" s="20" t="s">
        <v>180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20" t="s">
        <v>80</v>
      </c>
      <c r="BK235" s="227">
        <f>ROUND(I235*H235,2)</f>
        <v>0</v>
      </c>
      <c r="BL235" s="20" t="s">
        <v>284</v>
      </c>
      <c r="BM235" s="226" t="s">
        <v>3687</v>
      </c>
    </row>
    <row r="236" s="2" customFormat="1">
      <c r="A236" s="41"/>
      <c r="B236" s="42"/>
      <c r="C236" s="43"/>
      <c r="D236" s="228" t="s">
        <v>190</v>
      </c>
      <c r="E236" s="43"/>
      <c r="F236" s="229" t="s">
        <v>439</v>
      </c>
      <c r="G236" s="43"/>
      <c r="H236" s="43"/>
      <c r="I236" s="230"/>
      <c r="J236" s="43"/>
      <c r="K236" s="43"/>
      <c r="L236" s="47"/>
      <c r="M236" s="231"/>
      <c r="N236" s="23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190</v>
      </c>
      <c r="AU236" s="20" t="s">
        <v>82</v>
      </c>
    </row>
    <row r="237" s="2" customFormat="1">
      <c r="A237" s="41"/>
      <c r="B237" s="42"/>
      <c r="C237" s="43"/>
      <c r="D237" s="233" t="s">
        <v>192</v>
      </c>
      <c r="E237" s="43"/>
      <c r="F237" s="234" t="s">
        <v>440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192</v>
      </c>
      <c r="AU237" s="20" t="s">
        <v>82</v>
      </c>
    </row>
    <row r="238" s="2" customFormat="1" ht="24.15" customHeight="1">
      <c r="A238" s="41"/>
      <c r="B238" s="42"/>
      <c r="C238" s="257" t="s">
        <v>435</v>
      </c>
      <c r="D238" s="257" t="s">
        <v>390</v>
      </c>
      <c r="E238" s="258" t="s">
        <v>442</v>
      </c>
      <c r="F238" s="259" t="s">
        <v>443</v>
      </c>
      <c r="G238" s="260" t="s">
        <v>385</v>
      </c>
      <c r="H238" s="261">
        <v>2</v>
      </c>
      <c r="I238" s="262"/>
      <c r="J238" s="263">
        <f>ROUND(I238*H238,2)</f>
        <v>0</v>
      </c>
      <c r="K238" s="259" t="s">
        <v>187</v>
      </c>
      <c r="L238" s="264"/>
      <c r="M238" s="265" t="s">
        <v>19</v>
      </c>
      <c r="N238" s="266" t="s">
        <v>44</v>
      </c>
      <c r="O238" s="87"/>
      <c r="P238" s="224">
        <f>O238*H238</f>
        <v>0</v>
      </c>
      <c r="Q238" s="224">
        <v>0.00020000000000000001</v>
      </c>
      <c r="R238" s="224">
        <f>Q238*H238</f>
        <v>0.00040000000000000002</v>
      </c>
      <c r="S238" s="224">
        <v>0</v>
      </c>
      <c r="T238" s="22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6" t="s">
        <v>393</v>
      </c>
      <c r="AT238" s="226" t="s">
        <v>390</v>
      </c>
      <c r="AU238" s="226" t="s">
        <v>82</v>
      </c>
      <c r="AY238" s="20" t="s">
        <v>180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20" t="s">
        <v>80</v>
      </c>
      <c r="BK238" s="227">
        <f>ROUND(I238*H238,2)</f>
        <v>0</v>
      </c>
      <c r="BL238" s="20" t="s">
        <v>284</v>
      </c>
      <c r="BM238" s="226" t="s">
        <v>3688</v>
      </c>
    </row>
    <row r="239" s="2" customFormat="1">
      <c r="A239" s="41"/>
      <c r="B239" s="42"/>
      <c r="C239" s="43"/>
      <c r="D239" s="228" t="s">
        <v>190</v>
      </c>
      <c r="E239" s="43"/>
      <c r="F239" s="229" t="s">
        <v>443</v>
      </c>
      <c r="G239" s="43"/>
      <c r="H239" s="43"/>
      <c r="I239" s="230"/>
      <c r="J239" s="43"/>
      <c r="K239" s="43"/>
      <c r="L239" s="47"/>
      <c r="M239" s="231"/>
      <c r="N239" s="23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190</v>
      </c>
      <c r="AU239" s="20" t="s">
        <v>82</v>
      </c>
    </row>
    <row r="240" s="2" customFormat="1" ht="16.5" customHeight="1">
      <c r="A240" s="41"/>
      <c r="B240" s="42"/>
      <c r="C240" s="215" t="s">
        <v>441</v>
      </c>
      <c r="D240" s="215" t="s">
        <v>183</v>
      </c>
      <c r="E240" s="216" t="s">
        <v>446</v>
      </c>
      <c r="F240" s="217" t="s">
        <v>447</v>
      </c>
      <c r="G240" s="218" t="s">
        <v>385</v>
      </c>
      <c r="H240" s="219">
        <v>2</v>
      </c>
      <c r="I240" s="220"/>
      <c r="J240" s="221">
        <f>ROUND(I240*H240,2)</f>
        <v>0</v>
      </c>
      <c r="K240" s="217" t="s">
        <v>187</v>
      </c>
      <c r="L240" s="47"/>
      <c r="M240" s="222" t="s">
        <v>19</v>
      </c>
      <c r="N240" s="223" t="s">
        <v>44</v>
      </c>
      <c r="O240" s="87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6" t="s">
        <v>284</v>
      </c>
      <c r="AT240" s="226" t="s">
        <v>183</v>
      </c>
      <c r="AU240" s="226" t="s">
        <v>82</v>
      </c>
      <c r="AY240" s="20" t="s">
        <v>180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20" t="s">
        <v>80</v>
      </c>
      <c r="BK240" s="227">
        <f>ROUND(I240*H240,2)</f>
        <v>0</v>
      </c>
      <c r="BL240" s="20" t="s">
        <v>284</v>
      </c>
      <c r="BM240" s="226" t="s">
        <v>3689</v>
      </c>
    </row>
    <row r="241" s="2" customFormat="1">
      <c r="A241" s="41"/>
      <c r="B241" s="42"/>
      <c r="C241" s="43"/>
      <c r="D241" s="228" t="s">
        <v>190</v>
      </c>
      <c r="E241" s="43"/>
      <c r="F241" s="229" t="s">
        <v>449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190</v>
      </c>
      <c r="AU241" s="20" t="s">
        <v>82</v>
      </c>
    </row>
    <row r="242" s="2" customFormat="1">
      <c r="A242" s="41"/>
      <c r="B242" s="42"/>
      <c r="C242" s="43"/>
      <c r="D242" s="233" t="s">
        <v>192</v>
      </c>
      <c r="E242" s="43"/>
      <c r="F242" s="234" t="s">
        <v>450</v>
      </c>
      <c r="G242" s="43"/>
      <c r="H242" s="43"/>
      <c r="I242" s="230"/>
      <c r="J242" s="43"/>
      <c r="K242" s="43"/>
      <c r="L242" s="47"/>
      <c r="M242" s="231"/>
      <c r="N242" s="23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192</v>
      </c>
      <c r="AU242" s="20" t="s">
        <v>82</v>
      </c>
    </row>
    <row r="243" s="2" customFormat="1" ht="37.8" customHeight="1">
      <c r="A243" s="41"/>
      <c r="B243" s="42"/>
      <c r="C243" s="257" t="s">
        <v>445</v>
      </c>
      <c r="D243" s="257" t="s">
        <v>390</v>
      </c>
      <c r="E243" s="258" t="s">
        <v>452</v>
      </c>
      <c r="F243" s="259" t="s">
        <v>453</v>
      </c>
      <c r="G243" s="260" t="s">
        <v>385</v>
      </c>
      <c r="H243" s="261">
        <v>2</v>
      </c>
      <c r="I243" s="262"/>
      <c r="J243" s="263">
        <f>ROUND(I243*H243,2)</f>
        <v>0</v>
      </c>
      <c r="K243" s="259" t="s">
        <v>187</v>
      </c>
      <c r="L243" s="264"/>
      <c r="M243" s="265" t="s">
        <v>19</v>
      </c>
      <c r="N243" s="266" t="s">
        <v>44</v>
      </c>
      <c r="O243" s="87"/>
      <c r="P243" s="224">
        <f>O243*H243</f>
        <v>0</v>
      </c>
      <c r="Q243" s="224">
        <v>0.010999999999999999</v>
      </c>
      <c r="R243" s="224">
        <f>Q243*H243</f>
        <v>0.021999999999999999</v>
      </c>
      <c r="S243" s="224">
        <v>0</v>
      </c>
      <c r="T243" s="225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6" t="s">
        <v>393</v>
      </c>
      <c r="AT243" s="226" t="s">
        <v>390</v>
      </c>
      <c r="AU243" s="226" t="s">
        <v>82</v>
      </c>
      <c r="AY243" s="20" t="s">
        <v>180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20" t="s">
        <v>80</v>
      </c>
      <c r="BK243" s="227">
        <f>ROUND(I243*H243,2)</f>
        <v>0</v>
      </c>
      <c r="BL243" s="20" t="s">
        <v>284</v>
      </c>
      <c r="BM243" s="226" t="s">
        <v>3690</v>
      </c>
    </row>
    <row r="244" s="2" customFormat="1">
      <c r="A244" s="41"/>
      <c r="B244" s="42"/>
      <c r="C244" s="43"/>
      <c r="D244" s="228" t="s">
        <v>190</v>
      </c>
      <c r="E244" s="43"/>
      <c r="F244" s="229" t="s">
        <v>453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190</v>
      </c>
      <c r="AU244" s="20" t="s">
        <v>82</v>
      </c>
    </row>
    <row r="245" s="2" customFormat="1" ht="16.5" customHeight="1">
      <c r="A245" s="41"/>
      <c r="B245" s="42"/>
      <c r="C245" s="215" t="s">
        <v>451</v>
      </c>
      <c r="D245" s="215" t="s">
        <v>183</v>
      </c>
      <c r="E245" s="216" t="s">
        <v>468</v>
      </c>
      <c r="F245" s="217" t="s">
        <v>469</v>
      </c>
      <c r="G245" s="218" t="s">
        <v>385</v>
      </c>
      <c r="H245" s="219">
        <v>6</v>
      </c>
      <c r="I245" s="220"/>
      <c r="J245" s="221">
        <f>ROUND(I245*H245,2)</f>
        <v>0</v>
      </c>
      <c r="K245" s="217" t="s">
        <v>187</v>
      </c>
      <c r="L245" s="47"/>
      <c r="M245" s="222" t="s">
        <v>19</v>
      </c>
      <c r="N245" s="223" t="s">
        <v>44</v>
      </c>
      <c r="O245" s="87"/>
      <c r="P245" s="224">
        <f>O245*H245</f>
        <v>0</v>
      </c>
      <c r="Q245" s="224">
        <v>0</v>
      </c>
      <c r="R245" s="224">
        <f>Q245*H245</f>
        <v>0</v>
      </c>
      <c r="S245" s="224">
        <v>0.00048999999999999998</v>
      </c>
      <c r="T245" s="225">
        <f>S245*H245</f>
        <v>0.0029399999999999999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6" t="s">
        <v>284</v>
      </c>
      <c r="AT245" s="226" t="s">
        <v>183</v>
      </c>
      <c r="AU245" s="226" t="s">
        <v>82</v>
      </c>
      <c r="AY245" s="20" t="s">
        <v>180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20" t="s">
        <v>80</v>
      </c>
      <c r="BK245" s="227">
        <f>ROUND(I245*H245,2)</f>
        <v>0</v>
      </c>
      <c r="BL245" s="20" t="s">
        <v>284</v>
      </c>
      <c r="BM245" s="226" t="s">
        <v>3691</v>
      </c>
    </row>
    <row r="246" s="2" customFormat="1">
      <c r="A246" s="41"/>
      <c r="B246" s="42"/>
      <c r="C246" s="43"/>
      <c r="D246" s="228" t="s">
        <v>190</v>
      </c>
      <c r="E246" s="43"/>
      <c r="F246" s="229" t="s">
        <v>471</v>
      </c>
      <c r="G246" s="43"/>
      <c r="H246" s="43"/>
      <c r="I246" s="230"/>
      <c r="J246" s="43"/>
      <c r="K246" s="43"/>
      <c r="L246" s="47"/>
      <c r="M246" s="231"/>
      <c r="N246" s="23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190</v>
      </c>
      <c r="AU246" s="20" t="s">
        <v>82</v>
      </c>
    </row>
    <row r="247" s="2" customFormat="1">
      <c r="A247" s="41"/>
      <c r="B247" s="42"/>
      <c r="C247" s="43"/>
      <c r="D247" s="233" t="s">
        <v>192</v>
      </c>
      <c r="E247" s="43"/>
      <c r="F247" s="234" t="s">
        <v>472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192</v>
      </c>
      <c r="AU247" s="20" t="s">
        <v>82</v>
      </c>
    </row>
    <row r="248" s="13" customFormat="1">
      <c r="A248" s="13"/>
      <c r="B248" s="235"/>
      <c r="C248" s="236"/>
      <c r="D248" s="228" t="s">
        <v>216</v>
      </c>
      <c r="E248" s="237" t="s">
        <v>19</v>
      </c>
      <c r="F248" s="238" t="s">
        <v>1299</v>
      </c>
      <c r="G248" s="236"/>
      <c r="H248" s="239">
        <v>6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216</v>
      </c>
      <c r="AU248" s="245" t="s">
        <v>82</v>
      </c>
      <c r="AV248" s="13" t="s">
        <v>82</v>
      </c>
      <c r="AW248" s="13" t="s">
        <v>35</v>
      </c>
      <c r="AX248" s="13" t="s">
        <v>80</v>
      </c>
      <c r="AY248" s="245" t="s">
        <v>180</v>
      </c>
    </row>
    <row r="249" s="2" customFormat="1" ht="24.15" customHeight="1">
      <c r="A249" s="41"/>
      <c r="B249" s="42"/>
      <c r="C249" s="215" t="s">
        <v>455</v>
      </c>
      <c r="D249" s="215" t="s">
        <v>183</v>
      </c>
      <c r="E249" s="216" t="s">
        <v>474</v>
      </c>
      <c r="F249" s="217" t="s">
        <v>475</v>
      </c>
      <c r="G249" s="218" t="s">
        <v>348</v>
      </c>
      <c r="H249" s="219">
        <v>11</v>
      </c>
      <c r="I249" s="220"/>
      <c r="J249" s="221">
        <f>ROUND(I249*H249,2)</f>
        <v>0</v>
      </c>
      <c r="K249" s="217" t="s">
        <v>187</v>
      </c>
      <c r="L249" s="47"/>
      <c r="M249" s="222" t="s">
        <v>19</v>
      </c>
      <c r="N249" s="223" t="s">
        <v>44</v>
      </c>
      <c r="O249" s="87"/>
      <c r="P249" s="224">
        <f>O249*H249</f>
        <v>0</v>
      </c>
      <c r="Q249" s="224">
        <v>0.00023913999999999999</v>
      </c>
      <c r="R249" s="224">
        <f>Q249*H249</f>
        <v>0.0026305399999999998</v>
      </c>
      <c r="S249" s="224">
        <v>0</v>
      </c>
      <c r="T249" s="225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6" t="s">
        <v>284</v>
      </c>
      <c r="AT249" s="226" t="s">
        <v>183</v>
      </c>
      <c r="AU249" s="226" t="s">
        <v>82</v>
      </c>
      <c r="AY249" s="20" t="s">
        <v>180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20" t="s">
        <v>80</v>
      </c>
      <c r="BK249" s="227">
        <f>ROUND(I249*H249,2)</f>
        <v>0</v>
      </c>
      <c r="BL249" s="20" t="s">
        <v>284</v>
      </c>
      <c r="BM249" s="226" t="s">
        <v>3692</v>
      </c>
    </row>
    <row r="250" s="2" customFormat="1">
      <c r="A250" s="41"/>
      <c r="B250" s="42"/>
      <c r="C250" s="43"/>
      <c r="D250" s="228" t="s">
        <v>190</v>
      </c>
      <c r="E250" s="43"/>
      <c r="F250" s="229" t="s">
        <v>477</v>
      </c>
      <c r="G250" s="43"/>
      <c r="H250" s="43"/>
      <c r="I250" s="230"/>
      <c r="J250" s="43"/>
      <c r="K250" s="43"/>
      <c r="L250" s="47"/>
      <c r="M250" s="231"/>
      <c r="N250" s="23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190</v>
      </c>
      <c r="AU250" s="20" t="s">
        <v>82</v>
      </c>
    </row>
    <row r="251" s="2" customFormat="1">
      <c r="A251" s="41"/>
      <c r="B251" s="42"/>
      <c r="C251" s="43"/>
      <c r="D251" s="233" t="s">
        <v>192</v>
      </c>
      <c r="E251" s="43"/>
      <c r="F251" s="234" t="s">
        <v>478</v>
      </c>
      <c r="G251" s="43"/>
      <c r="H251" s="43"/>
      <c r="I251" s="230"/>
      <c r="J251" s="43"/>
      <c r="K251" s="43"/>
      <c r="L251" s="47"/>
      <c r="M251" s="231"/>
      <c r="N251" s="23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192</v>
      </c>
      <c r="AU251" s="20" t="s">
        <v>82</v>
      </c>
    </row>
    <row r="252" s="13" customFormat="1">
      <c r="A252" s="13"/>
      <c r="B252" s="235"/>
      <c r="C252" s="236"/>
      <c r="D252" s="228" t="s">
        <v>216</v>
      </c>
      <c r="E252" s="237" t="s">
        <v>19</v>
      </c>
      <c r="F252" s="238" t="s">
        <v>3693</v>
      </c>
      <c r="G252" s="236"/>
      <c r="H252" s="239">
        <v>11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216</v>
      </c>
      <c r="AU252" s="245" t="s">
        <v>82</v>
      </c>
      <c r="AV252" s="13" t="s">
        <v>82</v>
      </c>
      <c r="AW252" s="13" t="s">
        <v>35</v>
      </c>
      <c r="AX252" s="13" t="s">
        <v>80</v>
      </c>
      <c r="AY252" s="245" t="s">
        <v>180</v>
      </c>
    </row>
    <row r="253" s="2" customFormat="1" ht="24.15" customHeight="1">
      <c r="A253" s="41"/>
      <c r="B253" s="42"/>
      <c r="C253" s="257" t="s">
        <v>461</v>
      </c>
      <c r="D253" s="257" t="s">
        <v>390</v>
      </c>
      <c r="E253" s="258" t="s">
        <v>481</v>
      </c>
      <c r="F253" s="259" t="s">
        <v>482</v>
      </c>
      <c r="G253" s="260" t="s">
        <v>483</v>
      </c>
      <c r="H253" s="261">
        <v>5.5</v>
      </c>
      <c r="I253" s="262"/>
      <c r="J253" s="263">
        <f>ROUND(I253*H253,2)</f>
        <v>0</v>
      </c>
      <c r="K253" s="259" t="s">
        <v>187</v>
      </c>
      <c r="L253" s="264"/>
      <c r="M253" s="265" t="s">
        <v>19</v>
      </c>
      <c r="N253" s="266" t="s">
        <v>44</v>
      </c>
      <c r="O253" s="87"/>
      <c r="P253" s="224">
        <f>O253*H253</f>
        <v>0</v>
      </c>
      <c r="Q253" s="224">
        <v>0.00018000000000000001</v>
      </c>
      <c r="R253" s="224">
        <f>Q253*H253</f>
        <v>0.00098999999999999999</v>
      </c>
      <c r="S253" s="224">
        <v>0</v>
      </c>
      <c r="T253" s="225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26" t="s">
        <v>393</v>
      </c>
      <c r="AT253" s="226" t="s">
        <v>390</v>
      </c>
      <c r="AU253" s="226" t="s">
        <v>82</v>
      </c>
      <c r="AY253" s="20" t="s">
        <v>180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20" t="s">
        <v>80</v>
      </c>
      <c r="BK253" s="227">
        <f>ROUND(I253*H253,2)</f>
        <v>0</v>
      </c>
      <c r="BL253" s="20" t="s">
        <v>284</v>
      </c>
      <c r="BM253" s="226" t="s">
        <v>3694</v>
      </c>
    </row>
    <row r="254" s="2" customFormat="1">
      <c r="A254" s="41"/>
      <c r="B254" s="42"/>
      <c r="C254" s="43"/>
      <c r="D254" s="228" t="s">
        <v>190</v>
      </c>
      <c r="E254" s="43"/>
      <c r="F254" s="229" t="s">
        <v>482</v>
      </c>
      <c r="G254" s="43"/>
      <c r="H254" s="43"/>
      <c r="I254" s="230"/>
      <c r="J254" s="43"/>
      <c r="K254" s="43"/>
      <c r="L254" s="47"/>
      <c r="M254" s="231"/>
      <c r="N254" s="23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190</v>
      </c>
      <c r="AU254" s="20" t="s">
        <v>82</v>
      </c>
    </row>
    <row r="255" s="2" customFormat="1" ht="21.75" customHeight="1">
      <c r="A255" s="41"/>
      <c r="B255" s="42"/>
      <c r="C255" s="215" t="s">
        <v>467</v>
      </c>
      <c r="D255" s="215" t="s">
        <v>183</v>
      </c>
      <c r="E255" s="216" t="s">
        <v>499</v>
      </c>
      <c r="F255" s="217" t="s">
        <v>500</v>
      </c>
      <c r="G255" s="218" t="s">
        <v>348</v>
      </c>
      <c r="H255" s="219">
        <v>2</v>
      </c>
      <c r="I255" s="220"/>
      <c r="J255" s="221">
        <f>ROUND(I255*H255,2)</f>
        <v>0</v>
      </c>
      <c r="K255" s="217" t="s">
        <v>187</v>
      </c>
      <c r="L255" s="47"/>
      <c r="M255" s="222" t="s">
        <v>19</v>
      </c>
      <c r="N255" s="223" t="s">
        <v>44</v>
      </c>
      <c r="O255" s="87"/>
      <c r="P255" s="224">
        <f>O255*H255</f>
        <v>0</v>
      </c>
      <c r="Q255" s="224">
        <v>0.0018</v>
      </c>
      <c r="R255" s="224">
        <f>Q255*H255</f>
        <v>0.0035999999999999999</v>
      </c>
      <c r="S255" s="224">
        <v>0</v>
      </c>
      <c r="T255" s="22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26" t="s">
        <v>284</v>
      </c>
      <c r="AT255" s="226" t="s">
        <v>183</v>
      </c>
      <c r="AU255" s="226" t="s">
        <v>82</v>
      </c>
      <c r="AY255" s="20" t="s">
        <v>180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20" t="s">
        <v>80</v>
      </c>
      <c r="BK255" s="227">
        <f>ROUND(I255*H255,2)</f>
        <v>0</v>
      </c>
      <c r="BL255" s="20" t="s">
        <v>284</v>
      </c>
      <c r="BM255" s="226" t="s">
        <v>3695</v>
      </c>
    </row>
    <row r="256" s="2" customFormat="1">
      <c r="A256" s="41"/>
      <c r="B256" s="42"/>
      <c r="C256" s="43"/>
      <c r="D256" s="228" t="s">
        <v>190</v>
      </c>
      <c r="E256" s="43"/>
      <c r="F256" s="229" t="s">
        <v>502</v>
      </c>
      <c r="G256" s="43"/>
      <c r="H256" s="43"/>
      <c r="I256" s="230"/>
      <c r="J256" s="43"/>
      <c r="K256" s="43"/>
      <c r="L256" s="47"/>
      <c r="M256" s="231"/>
      <c r="N256" s="23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190</v>
      </c>
      <c r="AU256" s="20" t="s">
        <v>82</v>
      </c>
    </row>
    <row r="257" s="2" customFormat="1">
      <c r="A257" s="41"/>
      <c r="B257" s="42"/>
      <c r="C257" s="43"/>
      <c r="D257" s="233" t="s">
        <v>192</v>
      </c>
      <c r="E257" s="43"/>
      <c r="F257" s="234" t="s">
        <v>503</v>
      </c>
      <c r="G257" s="43"/>
      <c r="H257" s="43"/>
      <c r="I257" s="230"/>
      <c r="J257" s="43"/>
      <c r="K257" s="43"/>
      <c r="L257" s="47"/>
      <c r="M257" s="231"/>
      <c r="N257" s="23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192</v>
      </c>
      <c r="AU257" s="20" t="s">
        <v>82</v>
      </c>
    </row>
    <row r="258" s="2" customFormat="1" ht="16.5" customHeight="1">
      <c r="A258" s="41"/>
      <c r="B258" s="42"/>
      <c r="C258" s="215" t="s">
        <v>473</v>
      </c>
      <c r="D258" s="215" t="s">
        <v>183</v>
      </c>
      <c r="E258" s="216" t="s">
        <v>505</v>
      </c>
      <c r="F258" s="217" t="s">
        <v>506</v>
      </c>
      <c r="G258" s="218" t="s">
        <v>385</v>
      </c>
      <c r="H258" s="219">
        <v>5</v>
      </c>
      <c r="I258" s="220"/>
      <c r="J258" s="221">
        <f>ROUND(I258*H258,2)</f>
        <v>0</v>
      </c>
      <c r="K258" s="217" t="s">
        <v>187</v>
      </c>
      <c r="L258" s="47"/>
      <c r="M258" s="222" t="s">
        <v>19</v>
      </c>
      <c r="N258" s="223" t="s">
        <v>44</v>
      </c>
      <c r="O258" s="87"/>
      <c r="P258" s="224">
        <f>O258*H258</f>
        <v>0</v>
      </c>
      <c r="Q258" s="224">
        <v>0</v>
      </c>
      <c r="R258" s="224">
        <f>Q258*H258</f>
        <v>0</v>
      </c>
      <c r="S258" s="224">
        <v>0.00084999999999999995</v>
      </c>
      <c r="T258" s="225">
        <f>S258*H258</f>
        <v>0.0042499999999999994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6" t="s">
        <v>284</v>
      </c>
      <c r="AT258" s="226" t="s">
        <v>183</v>
      </c>
      <c r="AU258" s="226" t="s">
        <v>82</v>
      </c>
      <c r="AY258" s="20" t="s">
        <v>180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20" t="s">
        <v>80</v>
      </c>
      <c r="BK258" s="227">
        <f>ROUND(I258*H258,2)</f>
        <v>0</v>
      </c>
      <c r="BL258" s="20" t="s">
        <v>284</v>
      </c>
      <c r="BM258" s="226" t="s">
        <v>3696</v>
      </c>
    </row>
    <row r="259" s="2" customFormat="1">
      <c r="A259" s="41"/>
      <c r="B259" s="42"/>
      <c r="C259" s="43"/>
      <c r="D259" s="228" t="s">
        <v>190</v>
      </c>
      <c r="E259" s="43"/>
      <c r="F259" s="229" t="s">
        <v>508</v>
      </c>
      <c r="G259" s="43"/>
      <c r="H259" s="43"/>
      <c r="I259" s="230"/>
      <c r="J259" s="43"/>
      <c r="K259" s="43"/>
      <c r="L259" s="47"/>
      <c r="M259" s="231"/>
      <c r="N259" s="23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190</v>
      </c>
      <c r="AU259" s="20" t="s">
        <v>82</v>
      </c>
    </row>
    <row r="260" s="2" customFormat="1">
      <c r="A260" s="41"/>
      <c r="B260" s="42"/>
      <c r="C260" s="43"/>
      <c r="D260" s="233" t="s">
        <v>192</v>
      </c>
      <c r="E260" s="43"/>
      <c r="F260" s="234" t="s">
        <v>509</v>
      </c>
      <c r="G260" s="43"/>
      <c r="H260" s="43"/>
      <c r="I260" s="230"/>
      <c r="J260" s="43"/>
      <c r="K260" s="43"/>
      <c r="L260" s="47"/>
      <c r="M260" s="231"/>
      <c r="N260" s="232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192</v>
      </c>
      <c r="AU260" s="20" t="s">
        <v>82</v>
      </c>
    </row>
    <row r="261" s="13" customFormat="1">
      <c r="A261" s="13"/>
      <c r="B261" s="235"/>
      <c r="C261" s="236"/>
      <c r="D261" s="228" t="s">
        <v>216</v>
      </c>
      <c r="E261" s="237" t="s">
        <v>19</v>
      </c>
      <c r="F261" s="238" t="s">
        <v>1308</v>
      </c>
      <c r="G261" s="236"/>
      <c r="H261" s="239">
        <v>5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216</v>
      </c>
      <c r="AU261" s="245" t="s">
        <v>82</v>
      </c>
      <c r="AV261" s="13" t="s">
        <v>82</v>
      </c>
      <c r="AW261" s="13" t="s">
        <v>35</v>
      </c>
      <c r="AX261" s="13" t="s">
        <v>80</v>
      </c>
      <c r="AY261" s="245" t="s">
        <v>180</v>
      </c>
    </row>
    <row r="262" s="2" customFormat="1" ht="16.5" customHeight="1">
      <c r="A262" s="41"/>
      <c r="B262" s="42"/>
      <c r="C262" s="215" t="s">
        <v>480</v>
      </c>
      <c r="D262" s="215" t="s">
        <v>183</v>
      </c>
      <c r="E262" s="216" t="s">
        <v>511</v>
      </c>
      <c r="F262" s="217" t="s">
        <v>512</v>
      </c>
      <c r="G262" s="218" t="s">
        <v>385</v>
      </c>
      <c r="H262" s="219">
        <v>2</v>
      </c>
      <c r="I262" s="220"/>
      <c r="J262" s="221">
        <f>ROUND(I262*H262,2)</f>
        <v>0</v>
      </c>
      <c r="K262" s="217" t="s">
        <v>187</v>
      </c>
      <c r="L262" s="47"/>
      <c r="M262" s="222" t="s">
        <v>19</v>
      </c>
      <c r="N262" s="223" t="s">
        <v>44</v>
      </c>
      <c r="O262" s="87"/>
      <c r="P262" s="224">
        <f>O262*H262</f>
        <v>0</v>
      </c>
      <c r="Q262" s="224">
        <v>0.0002375</v>
      </c>
      <c r="R262" s="224">
        <f>Q262*H262</f>
        <v>0.000475</v>
      </c>
      <c r="S262" s="224">
        <v>0</v>
      </c>
      <c r="T262" s="22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6" t="s">
        <v>284</v>
      </c>
      <c r="AT262" s="226" t="s">
        <v>183</v>
      </c>
      <c r="AU262" s="226" t="s">
        <v>82</v>
      </c>
      <c r="AY262" s="20" t="s">
        <v>180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20" t="s">
        <v>80</v>
      </c>
      <c r="BK262" s="227">
        <f>ROUND(I262*H262,2)</f>
        <v>0</v>
      </c>
      <c r="BL262" s="20" t="s">
        <v>284</v>
      </c>
      <c r="BM262" s="226" t="s">
        <v>3697</v>
      </c>
    </row>
    <row r="263" s="2" customFormat="1">
      <c r="A263" s="41"/>
      <c r="B263" s="42"/>
      <c r="C263" s="43"/>
      <c r="D263" s="228" t="s">
        <v>190</v>
      </c>
      <c r="E263" s="43"/>
      <c r="F263" s="229" t="s">
        <v>514</v>
      </c>
      <c r="G263" s="43"/>
      <c r="H263" s="43"/>
      <c r="I263" s="230"/>
      <c r="J263" s="43"/>
      <c r="K263" s="43"/>
      <c r="L263" s="47"/>
      <c r="M263" s="231"/>
      <c r="N263" s="23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190</v>
      </c>
      <c r="AU263" s="20" t="s">
        <v>82</v>
      </c>
    </row>
    <row r="264" s="2" customFormat="1">
      <c r="A264" s="41"/>
      <c r="B264" s="42"/>
      <c r="C264" s="43"/>
      <c r="D264" s="233" t="s">
        <v>192</v>
      </c>
      <c r="E264" s="43"/>
      <c r="F264" s="234" t="s">
        <v>515</v>
      </c>
      <c r="G264" s="43"/>
      <c r="H264" s="43"/>
      <c r="I264" s="230"/>
      <c r="J264" s="43"/>
      <c r="K264" s="43"/>
      <c r="L264" s="47"/>
      <c r="M264" s="231"/>
      <c r="N264" s="23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192</v>
      </c>
      <c r="AU264" s="20" t="s">
        <v>82</v>
      </c>
    </row>
    <row r="265" s="2" customFormat="1" ht="16.5" customHeight="1">
      <c r="A265" s="41"/>
      <c r="B265" s="42"/>
      <c r="C265" s="215" t="s">
        <v>486</v>
      </c>
      <c r="D265" s="215" t="s">
        <v>183</v>
      </c>
      <c r="E265" s="216" t="s">
        <v>517</v>
      </c>
      <c r="F265" s="217" t="s">
        <v>518</v>
      </c>
      <c r="G265" s="218" t="s">
        <v>385</v>
      </c>
      <c r="H265" s="219">
        <v>3</v>
      </c>
      <c r="I265" s="220"/>
      <c r="J265" s="221">
        <f>ROUND(I265*H265,2)</f>
        <v>0</v>
      </c>
      <c r="K265" s="217" t="s">
        <v>187</v>
      </c>
      <c r="L265" s="47"/>
      <c r="M265" s="222" t="s">
        <v>19</v>
      </c>
      <c r="N265" s="223" t="s">
        <v>44</v>
      </c>
      <c r="O265" s="87"/>
      <c r="P265" s="224">
        <f>O265*H265</f>
        <v>0</v>
      </c>
      <c r="Q265" s="224">
        <v>0.00027500000000000002</v>
      </c>
      <c r="R265" s="224">
        <f>Q265*H265</f>
        <v>0.000825</v>
      </c>
      <c r="S265" s="224">
        <v>0</v>
      </c>
      <c r="T265" s="225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26" t="s">
        <v>284</v>
      </c>
      <c r="AT265" s="226" t="s">
        <v>183</v>
      </c>
      <c r="AU265" s="226" t="s">
        <v>82</v>
      </c>
      <c r="AY265" s="20" t="s">
        <v>180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20" t="s">
        <v>80</v>
      </c>
      <c r="BK265" s="227">
        <f>ROUND(I265*H265,2)</f>
        <v>0</v>
      </c>
      <c r="BL265" s="20" t="s">
        <v>284</v>
      </c>
      <c r="BM265" s="226" t="s">
        <v>3698</v>
      </c>
    </row>
    <row r="266" s="2" customFormat="1">
      <c r="A266" s="41"/>
      <c r="B266" s="42"/>
      <c r="C266" s="43"/>
      <c r="D266" s="228" t="s">
        <v>190</v>
      </c>
      <c r="E266" s="43"/>
      <c r="F266" s="229" t="s">
        <v>520</v>
      </c>
      <c r="G266" s="43"/>
      <c r="H266" s="43"/>
      <c r="I266" s="230"/>
      <c r="J266" s="43"/>
      <c r="K266" s="43"/>
      <c r="L266" s="47"/>
      <c r="M266" s="231"/>
      <c r="N266" s="23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190</v>
      </c>
      <c r="AU266" s="20" t="s">
        <v>82</v>
      </c>
    </row>
    <row r="267" s="2" customFormat="1">
      <c r="A267" s="41"/>
      <c r="B267" s="42"/>
      <c r="C267" s="43"/>
      <c r="D267" s="233" t="s">
        <v>192</v>
      </c>
      <c r="E267" s="43"/>
      <c r="F267" s="234" t="s">
        <v>521</v>
      </c>
      <c r="G267" s="43"/>
      <c r="H267" s="43"/>
      <c r="I267" s="230"/>
      <c r="J267" s="43"/>
      <c r="K267" s="43"/>
      <c r="L267" s="47"/>
      <c r="M267" s="231"/>
      <c r="N267" s="23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192</v>
      </c>
      <c r="AU267" s="20" t="s">
        <v>82</v>
      </c>
    </row>
    <row r="268" s="2" customFormat="1" ht="16.5" customHeight="1">
      <c r="A268" s="41"/>
      <c r="B268" s="42"/>
      <c r="C268" s="215" t="s">
        <v>492</v>
      </c>
      <c r="D268" s="215" t="s">
        <v>183</v>
      </c>
      <c r="E268" s="216" t="s">
        <v>523</v>
      </c>
      <c r="F268" s="217" t="s">
        <v>524</v>
      </c>
      <c r="G268" s="218" t="s">
        <v>385</v>
      </c>
      <c r="H268" s="219">
        <v>8</v>
      </c>
      <c r="I268" s="220"/>
      <c r="J268" s="221">
        <f>ROUND(I268*H268,2)</f>
        <v>0</v>
      </c>
      <c r="K268" s="217" t="s">
        <v>525</v>
      </c>
      <c r="L268" s="47"/>
      <c r="M268" s="222" t="s">
        <v>19</v>
      </c>
      <c r="N268" s="223" t="s">
        <v>44</v>
      </c>
      <c r="O268" s="87"/>
      <c r="P268" s="224">
        <f>O268*H268</f>
        <v>0</v>
      </c>
      <c r="Q268" s="224">
        <v>0.0117</v>
      </c>
      <c r="R268" s="224">
        <f>Q268*H268</f>
        <v>0.093600000000000003</v>
      </c>
      <c r="S268" s="224">
        <v>0</v>
      </c>
      <c r="T268" s="22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6" t="s">
        <v>284</v>
      </c>
      <c r="AT268" s="226" t="s">
        <v>183</v>
      </c>
      <c r="AU268" s="226" t="s">
        <v>82</v>
      </c>
      <c r="AY268" s="20" t="s">
        <v>180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20" t="s">
        <v>80</v>
      </c>
      <c r="BK268" s="227">
        <f>ROUND(I268*H268,2)</f>
        <v>0</v>
      </c>
      <c r="BL268" s="20" t="s">
        <v>284</v>
      </c>
      <c r="BM268" s="226" t="s">
        <v>3699</v>
      </c>
    </row>
    <row r="269" s="2" customFormat="1">
      <c r="A269" s="41"/>
      <c r="B269" s="42"/>
      <c r="C269" s="43"/>
      <c r="D269" s="228" t="s">
        <v>190</v>
      </c>
      <c r="E269" s="43"/>
      <c r="F269" s="229" t="s">
        <v>527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190</v>
      </c>
      <c r="AU269" s="20" t="s">
        <v>82</v>
      </c>
    </row>
    <row r="270" s="2" customFormat="1" ht="16.5" customHeight="1">
      <c r="A270" s="41"/>
      <c r="B270" s="42"/>
      <c r="C270" s="257" t="s">
        <v>498</v>
      </c>
      <c r="D270" s="257" t="s">
        <v>390</v>
      </c>
      <c r="E270" s="258" t="s">
        <v>529</v>
      </c>
      <c r="F270" s="259" t="s">
        <v>530</v>
      </c>
      <c r="G270" s="260" t="s">
        <v>385</v>
      </c>
      <c r="H270" s="261">
        <v>2</v>
      </c>
      <c r="I270" s="262"/>
      <c r="J270" s="263">
        <f>ROUND(I270*H270,2)</f>
        <v>0</v>
      </c>
      <c r="K270" s="259" t="s">
        <v>433</v>
      </c>
      <c r="L270" s="264"/>
      <c r="M270" s="265" t="s">
        <v>19</v>
      </c>
      <c r="N270" s="266" t="s">
        <v>44</v>
      </c>
      <c r="O270" s="87"/>
      <c r="P270" s="224">
        <f>O270*H270</f>
        <v>0</v>
      </c>
      <c r="Q270" s="224">
        <v>0.0035000000000000001</v>
      </c>
      <c r="R270" s="224">
        <f>Q270*H270</f>
        <v>0.0070000000000000001</v>
      </c>
      <c r="S270" s="224">
        <v>0</v>
      </c>
      <c r="T270" s="225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26" t="s">
        <v>393</v>
      </c>
      <c r="AT270" s="226" t="s">
        <v>390</v>
      </c>
      <c r="AU270" s="226" t="s">
        <v>82</v>
      </c>
      <c r="AY270" s="20" t="s">
        <v>180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20" t="s">
        <v>80</v>
      </c>
      <c r="BK270" s="227">
        <f>ROUND(I270*H270,2)</f>
        <v>0</v>
      </c>
      <c r="BL270" s="20" t="s">
        <v>284</v>
      </c>
      <c r="BM270" s="226" t="s">
        <v>3700</v>
      </c>
    </row>
    <row r="271" s="2" customFormat="1">
      <c r="A271" s="41"/>
      <c r="B271" s="42"/>
      <c r="C271" s="43"/>
      <c r="D271" s="228" t="s">
        <v>190</v>
      </c>
      <c r="E271" s="43"/>
      <c r="F271" s="229" t="s">
        <v>530</v>
      </c>
      <c r="G271" s="43"/>
      <c r="H271" s="43"/>
      <c r="I271" s="230"/>
      <c r="J271" s="43"/>
      <c r="K271" s="43"/>
      <c r="L271" s="47"/>
      <c r="M271" s="231"/>
      <c r="N271" s="23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190</v>
      </c>
      <c r="AU271" s="20" t="s">
        <v>82</v>
      </c>
    </row>
    <row r="272" s="2" customFormat="1" ht="16.5" customHeight="1">
      <c r="A272" s="41"/>
      <c r="B272" s="42"/>
      <c r="C272" s="257" t="s">
        <v>504</v>
      </c>
      <c r="D272" s="257" t="s">
        <v>390</v>
      </c>
      <c r="E272" s="258" t="s">
        <v>533</v>
      </c>
      <c r="F272" s="259" t="s">
        <v>534</v>
      </c>
      <c r="G272" s="260" t="s">
        <v>385</v>
      </c>
      <c r="H272" s="261">
        <v>4</v>
      </c>
      <c r="I272" s="262"/>
      <c r="J272" s="263">
        <f>ROUND(I272*H272,2)</f>
        <v>0</v>
      </c>
      <c r="K272" s="259" t="s">
        <v>433</v>
      </c>
      <c r="L272" s="264"/>
      <c r="M272" s="265" t="s">
        <v>19</v>
      </c>
      <c r="N272" s="266" t="s">
        <v>44</v>
      </c>
      <c r="O272" s="87"/>
      <c r="P272" s="224">
        <f>O272*H272</f>
        <v>0</v>
      </c>
      <c r="Q272" s="224">
        <v>0.002</v>
      </c>
      <c r="R272" s="224">
        <f>Q272*H272</f>
        <v>0.0080000000000000002</v>
      </c>
      <c r="S272" s="224">
        <v>0</v>
      </c>
      <c r="T272" s="22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26" t="s">
        <v>393</v>
      </c>
      <c r="AT272" s="226" t="s">
        <v>390</v>
      </c>
      <c r="AU272" s="226" t="s">
        <v>82</v>
      </c>
      <c r="AY272" s="20" t="s">
        <v>180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20" t="s">
        <v>80</v>
      </c>
      <c r="BK272" s="227">
        <f>ROUND(I272*H272,2)</f>
        <v>0</v>
      </c>
      <c r="BL272" s="20" t="s">
        <v>284</v>
      </c>
      <c r="BM272" s="226" t="s">
        <v>3701</v>
      </c>
    </row>
    <row r="273" s="2" customFormat="1">
      <c r="A273" s="41"/>
      <c r="B273" s="42"/>
      <c r="C273" s="43"/>
      <c r="D273" s="228" t="s">
        <v>190</v>
      </c>
      <c r="E273" s="43"/>
      <c r="F273" s="229" t="s">
        <v>536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190</v>
      </c>
      <c r="AU273" s="20" t="s">
        <v>82</v>
      </c>
    </row>
    <row r="274" s="2" customFormat="1">
      <c r="A274" s="41"/>
      <c r="B274" s="42"/>
      <c r="C274" s="43"/>
      <c r="D274" s="228" t="s">
        <v>537</v>
      </c>
      <c r="E274" s="43"/>
      <c r="F274" s="267" t="s">
        <v>538</v>
      </c>
      <c r="G274" s="43"/>
      <c r="H274" s="43"/>
      <c r="I274" s="230"/>
      <c r="J274" s="43"/>
      <c r="K274" s="43"/>
      <c r="L274" s="47"/>
      <c r="M274" s="231"/>
      <c r="N274" s="23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537</v>
      </c>
      <c r="AU274" s="20" t="s">
        <v>82</v>
      </c>
    </row>
    <row r="275" s="2" customFormat="1" ht="24.15" customHeight="1">
      <c r="A275" s="41"/>
      <c r="B275" s="42"/>
      <c r="C275" s="257" t="s">
        <v>510</v>
      </c>
      <c r="D275" s="257" t="s">
        <v>390</v>
      </c>
      <c r="E275" s="258" t="s">
        <v>540</v>
      </c>
      <c r="F275" s="259" t="s">
        <v>541</v>
      </c>
      <c r="G275" s="260" t="s">
        <v>385</v>
      </c>
      <c r="H275" s="261">
        <v>2</v>
      </c>
      <c r="I275" s="262"/>
      <c r="J275" s="263">
        <f>ROUND(I275*H275,2)</f>
        <v>0</v>
      </c>
      <c r="K275" s="259" t="s">
        <v>187</v>
      </c>
      <c r="L275" s="264"/>
      <c r="M275" s="265" t="s">
        <v>19</v>
      </c>
      <c r="N275" s="266" t="s">
        <v>44</v>
      </c>
      <c r="O275" s="87"/>
      <c r="P275" s="224">
        <f>O275*H275</f>
        <v>0</v>
      </c>
      <c r="Q275" s="224">
        <v>0.00080000000000000004</v>
      </c>
      <c r="R275" s="224">
        <f>Q275*H275</f>
        <v>0.0016000000000000001</v>
      </c>
      <c r="S275" s="224">
        <v>0</v>
      </c>
      <c r="T275" s="22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6" t="s">
        <v>393</v>
      </c>
      <c r="AT275" s="226" t="s">
        <v>390</v>
      </c>
      <c r="AU275" s="226" t="s">
        <v>82</v>
      </c>
      <c r="AY275" s="20" t="s">
        <v>180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20" t="s">
        <v>80</v>
      </c>
      <c r="BK275" s="227">
        <f>ROUND(I275*H275,2)</f>
        <v>0</v>
      </c>
      <c r="BL275" s="20" t="s">
        <v>284</v>
      </c>
      <c r="BM275" s="226" t="s">
        <v>3702</v>
      </c>
    </row>
    <row r="276" s="2" customFormat="1">
      <c r="A276" s="41"/>
      <c r="B276" s="42"/>
      <c r="C276" s="43"/>
      <c r="D276" s="228" t="s">
        <v>190</v>
      </c>
      <c r="E276" s="43"/>
      <c r="F276" s="229" t="s">
        <v>541</v>
      </c>
      <c r="G276" s="43"/>
      <c r="H276" s="43"/>
      <c r="I276" s="230"/>
      <c r="J276" s="43"/>
      <c r="K276" s="43"/>
      <c r="L276" s="47"/>
      <c r="M276" s="231"/>
      <c r="N276" s="23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190</v>
      </c>
      <c r="AU276" s="20" t="s">
        <v>82</v>
      </c>
    </row>
    <row r="277" s="2" customFormat="1">
      <c r="A277" s="41"/>
      <c r="B277" s="42"/>
      <c r="C277" s="43"/>
      <c r="D277" s="228" t="s">
        <v>537</v>
      </c>
      <c r="E277" s="43"/>
      <c r="F277" s="267" t="s">
        <v>543</v>
      </c>
      <c r="G277" s="43"/>
      <c r="H277" s="43"/>
      <c r="I277" s="230"/>
      <c r="J277" s="43"/>
      <c r="K277" s="43"/>
      <c r="L277" s="47"/>
      <c r="M277" s="231"/>
      <c r="N277" s="23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537</v>
      </c>
      <c r="AU277" s="20" t="s">
        <v>82</v>
      </c>
    </row>
    <row r="278" s="2" customFormat="1" ht="33" customHeight="1">
      <c r="A278" s="41"/>
      <c r="B278" s="42"/>
      <c r="C278" s="215" t="s">
        <v>516</v>
      </c>
      <c r="D278" s="215" t="s">
        <v>183</v>
      </c>
      <c r="E278" s="216" t="s">
        <v>1611</v>
      </c>
      <c r="F278" s="217" t="s">
        <v>1612</v>
      </c>
      <c r="G278" s="218" t="s">
        <v>305</v>
      </c>
      <c r="H278" s="219">
        <v>0.377</v>
      </c>
      <c r="I278" s="220"/>
      <c r="J278" s="221">
        <f>ROUND(I278*H278,2)</f>
        <v>0</v>
      </c>
      <c r="K278" s="217" t="s">
        <v>187</v>
      </c>
      <c r="L278" s="47"/>
      <c r="M278" s="222" t="s">
        <v>19</v>
      </c>
      <c r="N278" s="223" t="s">
        <v>44</v>
      </c>
      <c r="O278" s="87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26" t="s">
        <v>284</v>
      </c>
      <c r="AT278" s="226" t="s">
        <v>183</v>
      </c>
      <c r="AU278" s="226" t="s">
        <v>82</v>
      </c>
      <c r="AY278" s="20" t="s">
        <v>180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20" t="s">
        <v>80</v>
      </c>
      <c r="BK278" s="227">
        <f>ROUND(I278*H278,2)</f>
        <v>0</v>
      </c>
      <c r="BL278" s="20" t="s">
        <v>284</v>
      </c>
      <c r="BM278" s="226" t="s">
        <v>3703</v>
      </c>
    </row>
    <row r="279" s="2" customFormat="1">
      <c r="A279" s="41"/>
      <c r="B279" s="42"/>
      <c r="C279" s="43"/>
      <c r="D279" s="228" t="s">
        <v>190</v>
      </c>
      <c r="E279" s="43"/>
      <c r="F279" s="229" t="s">
        <v>1614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190</v>
      </c>
      <c r="AU279" s="20" t="s">
        <v>82</v>
      </c>
    </row>
    <row r="280" s="2" customFormat="1">
      <c r="A280" s="41"/>
      <c r="B280" s="42"/>
      <c r="C280" s="43"/>
      <c r="D280" s="233" t="s">
        <v>192</v>
      </c>
      <c r="E280" s="43"/>
      <c r="F280" s="234" t="s">
        <v>1615</v>
      </c>
      <c r="G280" s="43"/>
      <c r="H280" s="43"/>
      <c r="I280" s="230"/>
      <c r="J280" s="43"/>
      <c r="K280" s="43"/>
      <c r="L280" s="47"/>
      <c r="M280" s="231"/>
      <c r="N280" s="23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192</v>
      </c>
      <c r="AU280" s="20" t="s">
        <v>82</v>
      </c>
    </row>
    <row r="281" s="2" customFormat="1" ht="21.75" customHeight="1">
      <c r="A281" s="41"/>
      <c r="B281" s="42"/>
      <c r="C281" s="215" t="s">
        <v>522</v>
      </c>
      <c r="D281" s="215" t="s">
        <v>183</v>
      </c>
      <c r="E281" s="216" t="s">
        <v>551</v>
      </c>
      <c r="F281" s="217" t="s">
        <v>552</v>
      </c>
      <c r="G281" s="218" t="s">
        <v>553</v>
      </c>
      <c r="H281" s="219">
        <v>2</v>
      </c>
      <c r="I281" s="220"/>
      <c r="J281" s="221">
        <f>ROUND(I281*H281,2)</f>
        <v>0</v>
      </c>
      <c r="K281" s="217" t="s">
        <v>19</v>
      </c>
      <c r="L281" s="47"/>
      <c r="M281" s="222" t="s">
        <v>19</v>
      </c>
      <c r="N281" s="223" t="s">
        <v>44</v>
      </c>
      <c r="O281" s="87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6" t="s">
        <v>284</v>
      </c>
      <c r="AT281" s="226" t="s">
        <v>183</v>
      </c>
      <c r="AU281" s="226" t="s">
        <v>82</v>
      </c>
      <c r="AY281" s="20" t="s">
        <v>180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20" t="s">
        <v>80</v>
      </c>
      <c r="BK281" s="227">
        <f>ROUND(I281*H281,2)</f>
        <v>0</v>
      </c>
      <c r="BL281" s="20" t="s">
        <v>284</v>
      </c>
      <c r="BM281" s="226" t="s">
        <v>3704</v>
      </c>
    </row>
    <row r="282" s="2" customFormat="1">
      <c r="A282" s="41"/>
      <c r="B282" s="42"/>
      <c r="C282" s="43"/>
      <c r="D282" s="228" t="s">
        <v>190</v>
      </c>
      <c r="E282" s="43"/>
      <c r="F282" s="229" t="s">
        <v>552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190</v>
      </c>
      <c r="AU282" s="20" t="s">
        <v>82</v>
      </c>
    </row>
    <row r="283" s="12" customFormat="1" ht="22.8" customHeight="1">
      <c r="A283" s="12"/>
      <c r="B283" s="199"/>
      <c r="C283" s="200"/>
      <c r="D283" s="201" t="s">
        <v>72</v>
      </c>
      <c r="E283" s="213" t="s">
        <v>555</v>
      </c>
      <c r="F283" s="213" t="s">
        <v>556</v>
      </c>
      <c r="G283" s="200"/>
      <c r="H283" s="200"/>
      <c r="I283" s="203"/>
      <c r="J283" s="214">
        <f>BK283</f>
        <v>0</v>
      </c>
      <c r="K283" s="200"/>
      <c r="L283" s="205"/>
      <c r="M283" s="206"/>
      <c r="N283" s="207"/>
      <c r="O283" s="207"/>
      <c r="P283" s="208">
        <f>SUM(P284:P292)</f>
        <v>0</v>
      </c>
      <c r="Q283" s="207"/>
      <c r="R283" s="208">
        <f>SUM(R284:R292)</f>
        <v>0.015401519999999998</v>
      </c>
      <c r="S283" s="207"/>
      <c r="T283" s="209">
        <f>SUM(T284:T292)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10" t="s">
        <v>82</v>
      </c>
      <c r="AT283" s="211" t="s">
        <v>72</v>
      </c>
      <c r="AU283" s="211" t="s">
        <v>80</v>
      </c>
      <c r="AY283" s="210" t="s">
        <v>180</v>
      </c>
      <c r="BK283" s="212">
        <f>SUM(BK284:BK292)</f>
        <v>0</v>
      </c>
    </row>
    <row r="284" s="2" customFormat="1" ht="24.15" customHeight="1">
      <c r="A284" s="41"/>
      <c r="B284" s="42"/>
      <c r="C284" s="215" t="s">
        <v>528</v>
      </c>
      <c r="D284" s="215" t="s">
        <v>183</v>
      </c>
      <c r="E284" s="216" t="s">
        <v>558</v>
      </c>
      <c r="F284" s="217" t="s">
        <v>559</v>
      </c>
      <c r="G284" s="218" t="s">
        <v>483</v>
      </c>
      <c r="H284" s="219">
        <v>8</v>
      </c>
      <c r="I284" s="220"/>
      <c r="J284" s="221">
        <f>ROUND(I284*H284,2)</f>
        <v>0</v>
      </c>
      <c r="K284" s="217" t="s">
        <v>187</v>
      </c>
      <c r="L284" s="47"/>
      <c r="M284" s="222" t="s">
        <v>19</v>
      </c>
      <c r="N284" s="223" t="s">
        <v>44</v>
      </c>
      <c r="O284" s="87"/>
      <c r="P284" s="224">
        <f>O284*H284</f>
        <v>0</v>
      </c>
      <c r="Q284" s="224">
        <v>0.0014766899999999999</v>
      </c>
      <c r="R284" s="224">
        <f>Q284*H284</f>
        <v>0.011813519999999999</v>
      </c>
      <c r="S284" s="224">
        <v>0</v>
      </c>
      <c r="T284" s="22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6" t="s">
        <v>284</v>
      </c>
      <c r="AT284" s="226" t="s">
        <v>183</v>
      </c>
      <c r="AU284" s="226" t="s">
        <v>82</v>
      </c>
      <c r="AY284" s="20" t="s">
        <v>180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20" t="s">
        <v>80</v>
      </c>
      <c r="BK284" s="227">
        <f>ROUND(I284*H284,2)</f>
        <v>0</v>
      </c>
      <c r="BL284" s="20" t="s">
        <v>284</v>
      </c>
      <c r="BM284" s="226" t="s">
        <v>3705</v>
      </c>
    </row>
    <row r="285" s="2" customFormat="1">
      <c r="A285" s="41"/>
      <c r="B285" s="42"/>
      <c r="C285" s="43"/>
      <c r="D285" s="228" t="s">
        <v>190</v>
      </c>
      <c r="E285" s="43"/>
      <c r="F285" s="229" t="s">
        <v>561</v>
      </c>
      <c r="G285" s="43"/>
      <c r="H285" s="43"/>
      <c r="I285" s="230"/>
      <c r="J285" s="43"/>
      <c r="K285" s="43"/>
      <c r="L285" s="47"/>
      <c r="M285" s="231"/>
      <c r="N285" s="23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190</v>
      </c>
      <c r="AU285" s="20" t="s">
        <v>82</v>
      </c>
    </row>
    <row r="286" s="2" customFormat="1">
      <c r="A286" s="41"/>
      <c r="B286" s="42"/>
      <c r="C286" s="43"/>
      <c r="D286" s="233" t="s">
        <v>192</v>
      </c>
      <c r="E286" s="43"/>
      <c r="F286" s="234" t="s">
        <v>562</v>
      </c>
      <c r="G286" s="43"/>
      <c r="H286" s="43"/>
      <c r="I286" s="230"/>
      <c r="J286" s="43"/>
      <c r="K286" s="43"/>
      <c r="L286" s="47"/>
      <c r="M286" s="231"/>
      <c r="N286" s="23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192</v>
      </c>
      <c r="AU286" s="20" t="s">
        <v>82</v>
      </c>
    </row>
    <row r="287" s="2" customFormat="1" ht="21.75" customHeight="1">
      <c r="A287" s="41"/>
      <c r="B287" s="42"/>
      <c r="C287" s="215" t="s">
        <v>532</v>
      </c>
      <c r="D287" s="215" t="s">
        <v>183</v>
      </c>
      <c r="E287" s="216" t="s">
        <v>564</v>
      </c>
      <c r="F287" s="217" t="s">
        <v>565</v>
      </c>
      <c r="G287" s="218" t="s">
        <v>385</v>
      </c>
      <c r="H287" s="219">
        <v>6</v>
      </c>
      <c r="I287" s="220"/>
      <c r="J287" s="221">
        <f>ROUND(I287*H287,2)</f>
        <v>0</v>
      </c>
      <c r="K287" s="217" t="s">
        <v>187</v>
      </c>
      <c r="L287" s="47"/>
      <c r="M287" s="222" t="s">
        <v>19</v>
      </c>
      <c r="N287" s="223" t="s">
        <v>44</v>
      </c>
      <c r="O287" s="87"/>
      <c r="P287" s="224">
        <f>O287*H287</f>
        <v>0</v>
      </c>
      <c r="Q287" s="224">
        <v>0.00059800000000000001</v>
      </c>
      <c r="R287" s="224">
        <f>Q287*H287</f>
        <v>0.003588</v>
      </c>
      <c r="S287" s="224">
        <v>0</v>
      </c>
      <c r="T287" s="22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6" t="s">
        <v>284</v>
      </c>
      <c r="AT287" s="226" t="s">
        <v>183</v>
      </c>
      <c r="AU287" s="226" t="s">
        <v>82</v>
      </c>
      <c r="AY287" s="20" t="s">
        <v>180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20" t="s">
        <v>80</v>
      </c>
      <c r="BK287" s="227">
        <f>ROUND(I287*H287,2)</f>
        <v>0</v>
      </c>
      <c r="BL287" s="20" t="s">
        <v>284</v>
      </c>
      <c r="BM287" s="226" t="s">
        <v>3706</v>
      </c>
    </row>
    <row r="288" s="2" customFormat="1">
      <c r="A288" s="41"/>
      <c r="B288" s="42"/>
      <c r="C288" s="43"/>
      <c r="D288" s="228" t="s">
        <v>190</v>
      </c>
      <c r="E288" s="43"/>
      <c r="F288" s="229" t="s">
        <v>567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190</v>
      </c>
      <c r="AU288" s="20" t="s">
        <v>82</v>
      </c>
    </row>
    <row r="289" s="2" customFormat="1">
      <c r="A289" s="41"/>
      <c r="B289" s="42"/>
      <c r="C289" s="43"/>
      <c r="D289" s="233" t="s">
        <v>192</v>
      </c>
      <c r="E289" s="43"/>
      <c r="F289" s="234" t="s">
        <v>568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192</v>
      </c>
      <c r="AU289" s="20" t="s">
        <v>82</v>
      </c>
    </row>
    <row r="290" s="2" customFormat="1" ht="33" customHeight="1">
      <c r="A290" s="41"/>
      <c r="B290" s="42"/>
      <c r="C290" s="215" t="s">
        <v>539</v>
      </c>
      <c r="D290" s="215" t="s">
        <v>183</v>
      </c>
      <c r="E290" s="216" t="s">
        <v>570</v>
      </c>
      <c r="F290" s="217" t="s">
        <v>571</v>
      </c>
      <c r="G290" s="218" t="s">
        <v>305</v>
      </c>
      <c r="H290" s="219">
        <v>0.014999999999999999</v>
      </c>
      <c r="I290" s="220"/>
      <c r="J290" s="221">
        <f>ROUND(I290*H290,2)</f>
        <v>0</v>
      </c>
      <c r="K290" s="217" t="s">
        <v>187</v>
      </c>
      <c r="L290" s="47"/>
      <c r="M290" s="222" t="s">
        <v>19</v>
      </c>
      <c r="N290" s="223" t="s">
        <v>44</v>
      </c>
      <c r="O290" s="87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6" t="s">
        <v>284</v>
      </c>
      <c r="AT290" s="226" t="s">
        <v>183</v>
      </c>
      <c r="AU290" s="226" t="s">
        <v>82</v>
      </c>
      <c r="AY290" s="20" t="s">
        <v>180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20" t="s">
        <v>80</v>
      </c>
      <c r="BK290" s="227">
        <f>ROUND(I290*H290,2)</f>
        <v>0</v>
      </c>
      <c r="BL290" s="20" t="s">
        <v>284</v>
      </c>
      <c r="BM290" s="226" t="s">
        <v>3707</v>
      </c>
    </row>
    <row r="291" s="2" customFormat="1">
      <c r="A291" s="41"/>
      <c r="B291" s="42"/>
      <c r="C291" s="43"/>
      <c r="D291" s="228" t="s">
        <v>190</v>
      </c>
      <c r="E291" s="43"/>
      <c r="F291" s="229" t="s">
        <v>573</v>
      </c>
      <c r="G291" s="43"/>
      <c r="H291" s="43"/>
      <c r="I291" s="230"/>
      <c r="J291" s="43"/>
      <c r="K291" s="43"/>
      <c r="L291" s="47"/>
      <c r="M291" s="231"/>
      <c r="N291" s="23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190</v>
      </c>
      <c r="AU291" s="20" t="s">
        <v>82</v>
      </c>
    </row>
    <row r="292" s="2" customFormat="1">
      <c r="A292" s="41"/>
      <c r="B292" s="42"/>
      <c r="C292" s="43"/>
      <c r="D292" s="233" t="s">
        <v>192</v>
      </c>
      <c r="E292" s="43"/>
      <c r="F292" s="234" t="s">
        <v>574</v>
      </c>
      <c r="G292" s="43"/>
      <c r="H292" s="43"/>
      <c r="I292" s="230"/>
      <c r="J292" s="43"/>
      <c r="K292" s="43"/>
      <c r="L292" s="47"/>
      <c r="M292" s="231"/>
      <c r="N292" s="23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192</v>
      </c>
      <c r="AU292" s="20" t="s">
        <v>82</v>
      </c>
    </row>
    <row r="293" s="12" customFormat="1" ht="22.8" customHeight="1">
      <c r="A293" s="12"/>
      <c r="B293" s="199"/>
      <c r="C293" s="200"/>
      <c r="D293" s="201" t="s">
        <v>72</v>
      </c>
      <c r="E293" s="213" t="s">
        <v>575</v>
      </c>
      <c r="F293" s="213" t="s">
        <v>576</v>
      </c>
      <c r="G293" s="200"/>
      <c r="H293" s="200"/>
      <c r="I293" s="203"/>
      <c r="J293" s="214">
        <f>BK293</f>
        <v>0</v>
      </c>
      <c r="K293" s="200"/>
      <c r="L293" s="205"/>
      <c r="M293" s="206"/>
      <c r="N293" s="207"/>
      <c r="O293" s="207"/>
      <c r="P293" s="208">
        <f>SUM(P294:P313)</f>
        <v>0</v>
      </c>
      <c r="Q293" s="207"/>
      <c r="R293" s="208">
        <f>SUM(R294:R313)</f>
        <v>0.0025564999999999997</v>
      </c>
      <c r="S293" s="207"/>
      <c r="T293" s="209">
        <f>SUM(T294:T313)</f>
        <v>0.0040499999999999998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10" t="s">
        <v>82</v>
      </c>
      <c r="AT293" s="211" t="s">
        <v>72</v>
      </c>
      <c r="AU293" s="211" t="s">
        <v>80</v>
      </c>
      <c r="AY293" s="210" t="s">
        <v>180</v>
      </c>
      <c r="BK293" s="212">
        <f>SUM(BK294:BK313)</f>
        <v>0</v>
      </c>
    </row>
    <row r="294" s="2" customFormat="1" ht="24.15" customHeight="1">
      <c r="A294" s="41"/>
      <c r="B294" s="42"/>
      <c r="C294" s="215" t="s">
        <v>544</v>
      </c>
      <c r="D294" s="215" t="s">
        <v>183</v>
      </c>
      <c r="E294" s="216" t="s">
        <v>578</v>
      </c>
      <c r="F294" s="217" t="s">
        <v>579</v>
      </c>
      <c r="G294" s="218" t="s">
        <v>385</v>
      </c>
      <c r="H294" s="219">
        <v>9</v>
      </c>
      <c r="I294" s="220"/>
      <c r="J294" s="221">
        <f>ROUND(I294*H294,2)</f>
        <v>0</v>
      </c>
      <c r="K294" s="217" t="s">
        <v>187</v>
      </c>
      <c r="L294" s="47"/>
      <c r="M294" s="222" t="s">
        <v>19</v>
      </c>
      <c r="N294" s="223" t="s">
        <v>44</v>
      </c>
      <c r="O294" s="87"/>
      <c r="P294" s="224">
        <f>O294*H294</f>
        <v>0</v>
      </c>
      <c r="Q294" s="224">
        <v>9.1199999999999994E-05</v>
      </c>
      <c r="R294" s="224">
        <f>Q294*H294</f>
        <v>0.0008208</v>
      </c>
      <c r="S294" s="224">
        <v>0.00044999999999999999</v>
      </c>
      <c r="T294" s="225">
        <f>S294*H294</f>
        <v>0.0040499999999999998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26" t="s">
        <v>284</v>
      </c>
      <c r="AT294" s="226" t="s">
        <v>183</v>
      </c>
      <c r="AU294" s="226" t="s">
        <v>82</v>
      </c>
      <c r="AY294" s="20" t="s">
        <v>180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20" t="s">
        <v>80</v>
      </c>
      <c r="BK294" s="227">
        <f>ROUND(I294*H294,2)</f>
        <v>0</v>
      </c>
      <c r="BL294" s="20" t="s">
        <v>284</v>
      </c>
      <c r="BM294" s="226" t="s">
        <v>3708</v>
      </c>
    </row>
    <row r="295" s="2" customFormat="1">
      <c r="A295" s="41"/>
      <c r="B295" s="42"/>
      <c r="C295" s="43"/>
      <c r="D295" s="228" t="s">
        <v>190</v>
      </c>
      <c r="E295" s="43"/>
      <c r="F295" s="229" t="s">
        <v>581</v>
      </c>
      <c r="G295" s="43"/>
      <c r="H295" s="43"/>
      <c r="I295" s="230"/>
      <c r="J295" s="43"/>
      <c r="K295" s="43"/>
      <c r="L295" s="47"/>
      <c r="M295" s="231"/>
      <c r="N295" s="23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190</v>
      </c>
      <c r="AU295" s="20" t="s">
        <v>82</v>
      </c>
    </row>
    <row r="296" s="2" customFormat="1">
      <c r="A296" s="41"/>
      <c r="B296" s="42"/>
      <c r="C296" s="43"/>
      <c r="D296" s="233" t="s">
        <v>192</v>
      </c>
      <c r="E296" s="43"/>
      <c r="F296" s="234" t="s">
        <v>582</v>
      </c>
      <c r="G296" s="43"/>
      <c r="H296" s="43"/>
      <c r="I296" s="230"/>
      <c r="J296" s="43"/>
      <c r="K296" s="43"/>
      <c r="L296" s="47"/>
      <c r="M296" s="231"/>
      <c r="N296" s="23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192</v>
      </c>
      <c r="AU296" s="20" t="s">
        <v>82</v>
      </c>
    </row>
    <row r="297" s="15" customFormat="1">
      <c r="A297" s="15"/>
      <c r="B297" s="268"/>
      <c r="C297" s="269"/>
      <c r="D297" s="228" t="s">
        <v>216</v>
      </c>
      <c r="E297" s="270" t="s">
        <v>19</v>
      </c>
      <c r="F297" s="271" t="s">
        <v>1329</v>
      </c>
      <c r="G297" s="269"/>
      <c r="H297" s="270" t="s">
        <v>19</v>
      </c>
      <c r="I297" s="272"/>
      <c r="J297" s="269"/>
      <c r="K297" s="269"/>
      <c r="L297" s="273"/>
      <c r="M297" s="274"/>
      <c r="N297" s="275"/>
      <c r="O297" s="275"/>
      <c r="P297" s="275"/>
      <c r="Q297" s="275"/>
      <c r="R297" s="275"/>
      <c r="S297" s="275"/>
      <c r="T297" s="276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7" t="s">
        <v>216</v>
      </c>
      <c r="AU297" s="277" t="s">
        <v>82</v>
      </c>
      <c r="AV297" s="15" t="s">
        <v>80</v>
      </c>
      <c r="AW297" s="15" t="s">
        <v>35</v>
      </c>
      <c r="AX297" s="15" t="s">
        <v>73</v>
      </c>
      <c r="AY297" s="277" t="s">
        <v>180</v>
      </c>
    </row>
    <row r="298" s="13" customFormat="1">
      <c r="A298" s="13"/>
      <c r="B298" s="235"/>
      <c r="C298" s="236"/>
      <c r="D298" s="228" t="s">
        <v>216</v>
      </c>
      <c r="E298" s="237" t="s">
        <v>19</v>
      </c>
      <c r="F298" s="238" t="s">
        <v>199</v>
      </c>
      <c r="G298" s="236"/>
      <c r="H298" s="239">
        <v>3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216</v>
      </c>
      <c r="AU298" s="245" t="s">
        <v>82</v>
      </c>
      <c r="AV298" s="13" t="s">
        <v>82</v>
      </c>
      <c r="AW298" s="13" t="s">
        <v>35</v>
      </c>
      <c r="AX298" s="13" t="s">
        <v>73</v>
      </c>
      <c r="AY298" s="245" t="s">
        <v>180</v>
      </c>
    </row>
    <row r="299" s="15" customFormat="1">
      <c r="A299" s="15"/>
      <c r="B299" s="268"/>
      <c r="C299" s="269"/>
      <c r="D299" s="228" t="s">
        <v>216</v>
      </c>
      <c r="E299" s="270" t="s">
        <v>19</v>
      </c>
      <c r="F299" s="271" t="s">
        <v>1330</v>
      </c>
      <c r="G299" s="269"/>
      <c r="H299" s="270" t="s">
        <v>19</v>
      </c>
      <c r="I299" s="272"/>
      <c r="J299" s="269"/>
      <c r="K299" s="269"/>
      <c r="L299" s="273"/>
      <c r="M299" s="274"/>
      <c r="N299" s="275"/>
      <c r="O299" s="275"/>
      <c r="P299" s="275"/>
      <c r="Q299" s="275"/>
      <c r="R299" s="275"/>
      <c r="S299" s="275"/>
      <c r="T299" s="276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77" t="s">
        <v>216</v>
      </c>
      <c r="AU299" s="277" t="s">
        <v>82</v>
      </c>
      <c r="AV299" s="15" t="s">
        <v>80</v>
      </c>
      <c r="AW299" s="15" t="s">
        <v>35</v>
      </c>
      <c r="AX299" s="15" t="s">
        <v>73</v>
      </c>
      <c r="AY299" s="277" t="s">
        <v>180</v>
      </c>
    </row>
    <row r="300" s="13" customFormat="1">
      <c r="A300" s="13"/>
      <c r="B300" s="235"/>
      <c r="C300" s="236"/>
      <c r="D300" s="228" t="s">
        <v>216</v>
      </c>
      <c r="E300" s="237" t="s">
        <v>19</v>
      </c>
      <c r="F300" s="238" t="s">
        <v>1299</v>
      </c>
      <c r="G300" s="236"/>
      <c r="H300" s="239">
        <v>6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216</v>
      </c>
      <c r="AU300" s="245" t="s">
        <v>82</v>
      </c>
      <c r="AV300" s="13" t="s">
        <v>82</v>
      </c>
      <c r="AW300" s="13" t="s">
        <v>35</v>
      </c>
      <c r="AX300" s="13" t="s">
        <v>73</v>
      </c>
      <c r="AY300" s="245" t="s">
        <v>180</v>
      </c>
    </row>
    <row r="301" s="14" customFormat="1">
      <c r="A301" s="14"/>
      <c r="B301" s="246"/>
      <c r="C301" s="247"/>
      <c r="D301" s="228" t="s">
        <v>216</v>
      </c>
      <c r="E301" s="248" t="s">
        <v>19</v>
      </c>
      <c r="F301" s="249" t="s">
        <v>293</v>
      </c>
      <c r="G301" s="247"/>
      <c r="H301" s="250">
        <v>9</v>
      </c>
      <c r="I301" s="251"/>
      <c r="J301" s="247"/>
      <c r="K301" s="247"/>
      <c r="L301" s="252"/>
      <c r="M301" s="253"/>
      <c r="N301" s="254"/>
      <c r="O301" s="254"/>
      <c r="P301" s="254"/>
      <c r="Q301" s="254"/>
      <c r="R301" s="254"/>
      <c r="S301" s="254"/>
      <c r="T301" s="25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6" t="s">
        <v>216</v>
      </c>
      <c r="AU301" s="256" t="s">
        <v>82</v>
      </c>
      <c r="AV301" s="14" t="s">
        <v>188</v>
      </c>
      <c r="AW301" s="14" t="s">
        <v>35</v>
      </c>
      <c r="AX301" s="14" t="s">
        <v>80</v>
      </c>
      <c r="AY301" s="256" t="s">
        <v>180</v>
      </c>
    </row>
    <row r="302" s="2" customFormat="1" ht="24.15" customHeight="1">
      <c r="A302" s="41"/>
      <c r="B302" s="42"/>
      <c r="C302" s="215" t="s">
        <v>550</v>
      </c>
      <c r="D302" s="215" t="s">
        <v>183</v>
      </c>
      <c r="E302" s="216" t="s">
        <v>584</v>
      </c>
      <c r="F302" s="217" t="s">
        <v>585</v>
      </c>
      <c r="G302" s="218" t="s">
        <v>385</v>
      </c>
      <c r="H302" s="219">
        <v>2</v>
      </c>
      <c r="I302" s="220"/>
      <c r="J302" s="221">
        <f>ROUND(I302*H302,2)</f>
        <v>0</v>
      </c>
      <c r="K302" s="217" t="s">
        <v>187</v>
      </c>
      <c r="L302" s="47"/>
      <c r="M302" s="222" t="s">
        <v>19</v>
      </c>
      <c r="N302" s="223" t="s">
        <v>44</v>
      </c>
      <c r="O302" s="87"/>
      <c r="P302" s="224">
        <f>O302*H302</f>
        <v>0</v>
      </c>
      <c r="Q302" s="224">
        <v>0.00028714000000000002</v>
      </c>
      <c r="R302" s="224">
        <f>Q302*H302</f>
        <v>0.00057428000000000004</v>
      </c>
      <c r="S302" s="224">
        <v>0</v>
      </c>
      <c r="T302" s="22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6" t="s">
        <v>284</v>
      </c>
      <c r="AT302" s="226" t="s">
        <v>183</v>
      </c>
      <c r="AU302" s="226" t="s">
        <v>82</v>
      </c>
      <c r="AY302" s="20" t="s">
        <v>180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20" t="s">
        <v>80</v>
      </c>
      <c r="BK302" s="227">
        <f>ROUND(I302*H302,2)</f>
        <v>0</v>
      </c>
      <c r="BL302" s="20" t="s">
        <v>284</v>
      </c>
      <c r="BM302" s="226" t="s">
        <v>3709</v>
      </c>
    </row>
    <row r="303" s="2" customFormat="1">
      <c r="A303" s="41"/>
      <c r="B303" s="42"/>
      <c r="C303" s="43"/>
      <c r="D303" s="228" t="s">
        <v>190</v>
      </c>
      <c r="E303" s="43"/>
      <c r="F303" s="229" t="s">
        <v>587</v>
      </c>
      <c r="G303" s="43"/>
      <c r="H303" s="43"/>
      <c r="I303" s="230"/>
      <c r="J303" s="43"/>
      <c r="K303" s="43"/>
      <c r="L303" s="47"/>
      <c r="M303" s="231"/>
      <c r="N303" s="23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190</v>
      </c>
      <c r="AU303" s="20" t="s">
        <v>82</v>
      </c>
    </row>
    <row r="304" s="2" customFormat="1">
      <c r="A304" s="41"/>
      <c r="B304" s="42"/>
      <c r="C304" s="43"/>
      <c r="D304" s="233" t="s">
        <v>192</v>
      </c>
      <c r="E304" s="43"/>
      <c r="F304" s="234" t="s">
        <v>588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192</v>
      </c>
      <c r="AU304" s="20" t="s">
        <v>82</v>
      </c>
    </row>
    <row r="305" s="2" customFormat="1" ht="24.15" customHeight="1">
      <c r="A305" s="41"/>
      <c r="B305" s="42"/>
      <c r="C305" s="215" t="s">
        <v>557</v>
      </c>
      <c r="D305" s="215" t="s">
        <v>183</v>
      </c>
      <c r="E305" s="216" t="s">
        <v>590</v>
      </c>
      <c r="F305" s="217" t="s">
        <v>591</v>
      </c>
      <c r="G305" s="218" t="s">
        <v>385</v>
      </c>
      <c r="H305" s="219">
        <v>3</v>
      </c>
      <c r="I305" s="220"/>
      <c r="J305" s="221">
        <f>ROUND(I305*H305,2)</f>
        <v>0</v>
      </c>
      <c r="K305" s="217" t="s">
        <v>187</v>
      </c>
      <c r="L305" s="47"/>
      <c r="M305" s="222" t="s">
        <v>19</v>
      </c>
      <c r="N305" s="223" t="s">
        <v>44</v>
      </c>
      <c r="O305" s="87"/>
      <c r="P305" s="224">
        <f>O305*H305</f>
        <v>0</v>
      </c>
      <c r="Q305" s="224">
        <v>0.00012999999999999999</v>
      </c>
      <c r="R305" s="224">
        <f>Q305*H305</f>
        <v>0.00038999999999999994</v>
      </c>
      <c r="S305" s="224">
        <v>0</v>
      </c>
      <c r="T305" s="22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6" t="s">
        <v>284</v>
      </c>
      <c r="AT305" s="226" t="s">
        <v>183</v>
      </c>
      <c r="AU305" s="226" t="s">
        <v>82</v>
      </c>
      <c r="AY305" s="20" t="s">
        <v>180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20" t="s">
        <v>80</v>
      </c>
      <c r="BK305" s="227">
        <f>ROUND(I305*H305,2)</f>
        <v>0</v>
      </c>
      <c r="BL305" s="20" t="s">
        <v>284</v>
      </c>
      <c r="BM305" s="226" t="s">
        <v>3710</v>
      </c>
    </row>
    <row r="306" s="2" customFormat="1">
      <c r="A306" s="41"/>
      <c r="B306" s="42"/>
      <c r="C306" s="43"/>
      <c r="D306" s="228" t="s">
        <v>190</v>
      </c>
      <c r="E306" s="43"/>
      <c r="F306" s="229" t="s">
        <v>593</v>
      </c>
      <c r="G306" s="43"/>
      <c r="H306" s="43"/>
      <c r="I306" s="230"/>
      <c r="J306" s="43"/>
      <c r="K306" s="43"/>
      <c r="L306" s="47"/>
      <c r="M306" s="231"/>
      <c r="N306" s="23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190</v>
      </c>
      <c r="AU306" s="20" t="s">
        <v>82</v>
      </c>
    </row>
    <row r="307" s="2" customFormat="1">
      <c r="A307" s="41"/>
      <c r="B307" s="42"/>
      <c r="C307" s="43"/>
      <c r="D307" s="233" t="s">
        <v>192</v>
      </c>
      <c r="E307" s="43"/>
      <c r="F307" s="234" t="s">
        <v>594</v>
      </c>
      <c r="G307" s="43"/>
      <c r="H307" s="43"/>
      <c r="I307" s="230"/>
      <c r="J307" s="43"/>
      <c r="K307" s="43"/>
      <c r="L307" s="47"/>
      <c r="M307" s="231"/>
      <c r="N307" s="23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192</v>
      </c>
      <c r="AU307" s="20" t="s">
        <v>82</v>
      </c>
    </row>
    <row r="308" s="2" customFormat="1" ht="24.15" customHeight="1">
      <c r="A308" s="41"/>
      <c r="B308" s="42"/>
      <c r="C308" s="215" t="s">
        <v>563</v>
      </c>
      <c r="D308" s="215" t="s">
        <v>183</v>
      </c>
      <c r="E308" s="216" t="s">
        <v>596</v>
      </c>
      <c r="F308" s="217" t="s">
        <v>597</v>
      </c>
      <c r="G308" s="218" t="s">
        <v>385</v>
      </c>
      <c r="H308" s="219">
        <v>3</v>
      </c>
      <c r="I308" s="220"/>
      <c r="J308" s="221">
        <f>ROUND(I308*H308,2)</f>
        <v>0</v>
      </c>
      <c r="K308" s="217" t="s">
        <v>187</v>
      </c>
      <c r="L308" s="47"/>
      <c r="M308" s="222" t="s">
        <v>19</v>
      </c>
      <c r="N308" s="223" t="s">
        <v>44</v>
      </c>
      <c r="O308" s="87"/>
      <c r="P308" s="224">
        <f>O308*H308</f>
        <v>0</v>
      </c>
      <c r="Q308" s="224">
        <v>0.00025713999999999999</v>
      </c>
      <c r="R308" s="224">
        <f>Q308*H308</f>
        <v>0.00077141999999999998</v>
      </c>
      <c r="S308" s="224">
        <v>0</v>
      </c>
      <c r="T308" s="225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6" t="s">
        <v>284</v>
      </c>
      <c r="AT308" s="226" t="s">
        <v>183</v>
      </c>
      <c r="AU308" s="226" t="s">
        <v>82</v>
      </c>
      <c r="AY308" s="20" t="s">
        <v>180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20" t="s">
        <v>80</v>
      </c>
      <c r="BK308" s="227">
        <f>ROUND(I308*H308,2)</f>
        <v>0</v>
      </c>
      <c r="BL308" s="20" t="s">
        <v>284</v>
      </c>
      <c r="BM308" s="226" t="s">
        <v>3711</v>
      </c>
    </row>
    <row r="309" s="2" customFormat="1">
      <c r="A309" s="41"/>
      <c r="B309" s="42"/>
      <c r="C309" s="43"/>
      <c r="D309" s="228" t="s">
        <v>190</v>
      </c>
      <c r="E309" s="43"/>
      <c r="F309" s="229" t="s">
        <v>599</v>
      </c>
      <c r="G309" s="43"/>
      <c r="H309" s="43"/>
      <c r="I309" s="230"/>
      <c r="J309" s="43"/>
      <c r="K309" s="43"/>
      <c r="L309" s="47"/>
      <c r="M309" s="231"/>
      <c r="N309" s="23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190</v>
      </c>
      <c r="AU309" s="20" t="s">
        <v>82</v>
      </c>
    </row>
    <row r="310" s="2" customFormat="1">
      <c r="A310" s="41"/>
      <c r="B310" s="42"/>
      <c r="C310" s="43"/>
      <c r="D310" s="233" t="s">
        <v>192</v>
      </c>
      <c r="E310" s="43"/>
      <c r="F310" s="234" t="s">
        <v>600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192</v>
      </c>
      <c r="AU310" s="20" t="s">
        <v>82</v>
      </c>
    </row>
    <row r="311" s="2" customFormat="1" ht="24.15" customHeight="1">
      <c r="A311" s="41"/>
      <c r="B311" s="42"/>
      <c r="C311" s="215" t="s">
        <v>569</v>
      </c>
      <c r="D311" s="215" t="s">
        <v>183</v>
      </c>
      <c r="E311" s="216" t="s">
        <v>1624</v>
      </c>
      <c r="F311" s="217" t="s">
        <v>1625</v>
      </c>
      <c r="G311" s="218" t="s">
        <v>305</v>
      </c>
      <c r="H311" s="219">
        <v>0.0030000000000000001</v>
      </c>
      <c r="I311" s="220"/>
      <c r="J311" s="221">
        <f>ROUND(I311*H311,2)</f>
        <v>0</v>
      </c>
      <c r="K311" s="217" t="s">
        <v>187</v>
      </c>
      <c r="L311" s="47"/>
      <c r="M311" s="222" t="s">
        <v>19</v>
      </c>
      <c r="N311" s="223" t="s">
        <v>44</v>
      </c>
      <c r="O311" s="87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6" t="s">
        <v>284</v>
      </c>
      <c r="AT311" s="226" t="s">
        <v>183</v>
      </c>
      <c r="AU311" s="226" t="s">
        <v>82</v>
      </c>
      <c r="AY311" s="20" t="s">
        <v>180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20" t="s">
        <v>80</v>
      </c>
      <c r="BK311" s="227">
        <f>ROUND(I311*H311,2)</f>
        <v>0</v>
      </c>
      <c r="BL311" s="20" t="s">
        <v>284</v>
      </c>
      <c r="BM311" s="226" t="s">
        <v>3712</v>
      </c>
    </row>
    <row r="312" s="2" customFormat="1">
      <c r="A312" s="41"/>
      <c r="B312" s="42"/>
      <c r="C312" s="43"/>
      <c r="D312" s="228" t="s">
        <v>190</v>
      </c>
      <c r="E312" s="43"/>
      <c r="F312" s="229" t="s">
        <v>1627</v>
      </c>
      <c r="G312" s="43"/>
      <c r="H312" s="43"/>
      <c r="I312" s="230"/>
      <c r="J312" s="43"/>
      <c r="K312" s="43"/>
      <c r="L312" s="47"/>
      <c r="M312" s="231"/>
      <c r="N312" s="23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190</v>
      </c>
      <c r="AU312" s="20" t="s">
        <v>82</v>
      </c>
    </row>
    <row r="313" s="2" customFormat="1">
      <c r="A313" s="41"/>
      <c r="B313" s="42"/>
      <c r="C313" s="43"/>
      <c r="D313" s="233" t="s">
        <v>192</v>
      </c>
      <c r="E313" s="43"/>
      <c r="F313" s="234" t="s">
        <v>1628</v>
      </c>
      <c r="G313" s="43"/>
      <c r="H313" s="43"/>
      <c r="I313" s="230"/>
      <c r="J313" s="43"/>
      <c r="K313" s="43"/>
      <c r="L313" s="47"/>
      <c r="M313" s="231"/>
      <c r="N313" s="23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192</v>
      </c>
      <c r="AU313" s="20" t="s">
        <v>82</v>
      </c>
    </row>
    <row r="314" s="12" customFormat="1" ht="22.8" customHeight="1">
      <c r="A314" s="12"/>
      <c r="B314" s="199"/>
      <c r="C314" s="200"/>
      <c r="D314" s="201" t="s">
        <v>72</v>
      </c>
      <c r="E314" s="213" t="s">
        <v>607</v>
      </c>
      <c r="F314" s="213" t="s">
        <v>608</v>
      </c>
      <c r="G314" s="200"/>
      <c r="H314" s="200"/>
      <c r="I314" s="203"/>
      <c r="J314" s="214">
        <f>BK314</f>
        <v>0</v>
      </c>
      <c r="K314" s="200"/>
      <c r="L314" s="205"/>
      <c r="M314" s="206"/>
      <c r="N314" s="207"/>
      <c r="O314" s="207"/>
      <c r="P314" s="208">
        <f>SUM(P315:P328)</f>
        <v>0</v>
      </c>
      <c r="Q314" s="207"/>
      <c r="R314" s="208">
        <f>SUM(R315:R328)</f>
        <v>0.084839999999999999</v>
      </c>
      <c r="S314" s="207"/>
      <c r="T314" s="209">
        <f>SUM(T315:T328)</f>
        <v>0.088788000000000006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10" t="s">
        <v>82</v>
      </c>
      <c r="AT314" s="211" t="s">
        <v>72</v>
      </c>
      <c r="AU314" s="211" t="s">
        <v>80</v>
      </c>
      <c r="AY314" s="210" t="s">
        <v>180</v>
      </c>
      <c r="BK314" s="212">
        <f>SUM(BK315:BK328)</f>
        <v>0</v>
      </c>
    </row>
    <row r="315" s="2" customFormat="1" ht="16.5" customHeight="1">
      <c r="A315" s="41"/>
      <c r="B315" s="42"/>
      <c r="C315" s="215" t="s">
        <v>577</v>
      </c>
      <c r="D315" s="215" t="s">
        <v>183</v>
      </c>
      <c r="E315" s="216" t="s">
        <v>610</v>
      </c>
      <c r="F315" s="217" t="s">
        <v>611</v>
      </c>
      <c r="G315" s="218" t="s">
        <v>186</v>
      </c>
      <c r="H315" s="219">
        <v>8.4000000000000004</v>
      </c>
      <c r="I315" s="220"/>
      <c r="J315" s="221">
        <f>ROUND(I315*H315,2)</f>
        <v>0</v>
      </c>
      <c r="K315" s="217" t="s">
        <v>187</v>
      </c>
      <c r="L315" s="47"/>
      <c r="M315" s="222" t="s">
        <v>19</v>
      </c>
      <c r="N315" s="223" t="s">
        <v>44</v>
      </c>
      <c r="O315" s="87"/>
      <c r="P315" s="224">
        <f>O315*H315</f>
        <v>0</v>
      </c>
      <c r="Q315" s="224">
        <v>0</v>
      </c>
      <c r="R315" s="224">
        <f>Q315*H315</f>
        <v>0</v>
      </c>
      <c r="S315" s="224">
        <v>0.01057</v>
      </c>
      <c r="T315" s="225">
        <f>S315*H315</f>
        <v>0.088788000000000006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6" t="s">
        <v>284</v>
      </c>
      <c r="AT315" s="226" t="s">
        <v>183</v>
      </c>
      <c r="AU315" s="226" t="s">
        <v>82</v>
      </c>
      <c r="AY315" s="20" t="s">
        <v>180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20" t="s">
        <v>80</v>
      </c>
      <c r="BK315" s="227">
        <f>ROUND(I315*H315,2)</f>
        <v>0</v>
      </c>
      <c r="BL315" s="20" t="s">
        <v>284</v>
      </c>
      <c r="BM315" s="226" t="s">
        <v>3713</v>
      </c>
    </row>
    <row r="316" s="2" customFormat="1">
      <c r="A316" s="41"/>
      <c r="B316" s="42"/>
      <c r="C316" s="43"/>
      <c r="D316" s="228" t="s">
        <v>190</v>
      </c>
      <c r="E316" s="43"/>
      <c r="F316" s="229" t="s">
        <v>613</v>
      </c>
      <c r="G316" s="43"/>
      <c r="H316" s="43"/>
      <c r="I316" s="230"/>
      <c r="J316" s="43"/>
      <c r="K316" s="43"/>
      <c r="L316" s="47"/>
      <c r="M316" s="231"/>
      <c r="N316" s="23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190</v>
      </c>
      <c r="AU316" s="20" t="s">
        <v>82</v>
      </c>
    </row>
    <row r="317" s="2" customFormat="1">
      <c r="A317" s="41"/>
      <c r="B317" s="42"/>
      <c r="C317" s="43"/>
      <c r="D317" s="233" t="s">
        <v>192</v>
      </c>
      <c r="E317" s="43"/>
      <c r="F317" s="234" t="s">
        <v>614</v>
      </c>
      <c r="G317" s="43"/>
      <c r="H317" s="43"/>
      <c r="I317" s="230"/>
      <c r="J317" s="43"/>
      <c r="K317" s="43"/>
      <c r="L317" s="47"/>
      <c r="M317" s="231"/>
      <c r="N317" s="23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192</v>
      </c>
      <c r="AU317" s="20" t="s">
        <v>82</v>
      </c>
    </row>
    <row r="318" s="15" customFormat="1">
      <c r="A318" s="15"/>
      <c r="B318" s="268"/>
      <c r="C318" s="269"/>
      <c r="D318" s="228" t="s">
        <v>216</v>
      </c>
      <c r="E318" s="270" t="s">
        <v>19</v>
      </c>
      <c r="F318" s="271" t="s">
        <v>971</v>
      </c>
      <c r="G318" s="269"/>
      <c r="H318" s="270" t="s">
        <v>19</v>
      </c>
      <c r="I318" s="272"/>
      <c r="J318" s="269"/>
      <c r="K318" s="269"/>
      <c r="L318" s="273"/>
      <c r="M318" s="274"/>
      <c r="N318" s="275"/>
      <c r="O318" s="275"/>
      <c r="P318" s="275"/>
      <c r="Q318" s="275"/>
      <c r="R318" s="275"/>
      <c r="S318" s="275"/>
      <c r="T318" s="276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77" t="s">
        <v>216</v>
      </c>
      <c r="AU318" s="277" t="s">
        <v>82</v>
      </c>
      <c r="AV318" s="15" t="s">
        <v>80</v>
      </c>
      <c r="AW318" s="15" t="s">
        <v>35</v>
      </c>
      <c r="AX318" s="15" t="s">
        <v>73</v>
      </c>
      <c r="AY318" s="277" t="s">
        <v>180</v>
      </c>
    </row>
    <row r="319" s="13" customFormat="1">
      <c r="A319" s="13"/>
      <c r="B319" s="235"/>
      <c r="C319" s="236"/>
      <c r="D319" s="228" t="s">
        <v>216</v>
      </c>
      <c r="E319" s="237" t="s">
        <v>19</v>
      </c>
      <c r="F319" s="238" t="s">
        <v>3714</v>
      </c>
      <c r="G319" s="236"/>
      <c r="H319" s="239">
        <v>8.4000000000000004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5" t="s">
        <v>216</v>
      </c>
      <c r="AU319" s="245" t="s">
        <v>82</v>
      </c>
      <c r="AV319" s="13" t="s">
        <v>82</v>
      </c>
      <c r="AW319" s="13" t="s">
        <v>35</v>
      </c>
      <c r="AX319" s="13" t="s">
        <v>80</v>
      </c>
      <c r="AY319" s="245" t="s">
        <v>180</v>
      </c>
    </row>
    <row r="320" s="2" customFormat="1" ht="37.8" customHeight="1">
      <c r="A320" s="41"/>
      <c r="B320" s="42"/>
      <c r="C320" s="215" t="s">
        <v>583</v>
      </c>
      <c r="D320" s="215" t="s">
        <v>183</v>
      </c>
      <c r="E320" s="216" t="s">
        <v>3324</v>
      </c>
      <c r="F320" s="217" t="s">
        <v>3325</v>
      </c>
      <c r="G320" s="218" t="s">
        <v>385</v>
      </c>
      <c r="H320" s="219">
        <v>1</v>
      </c>
      <c r="I320" s="220"/>
      <c r="J320" s="221">
        <f>ROUND(I320*H320,2)</f>
        <v>0</v>
      </c>
      <c r="K320" s="217" t="s">
        <v>187</v>
      </c>
      <c r="L320" s="47"/>
      <c r="M320" s="222" t="s">
        <v>19</v>
      </c>
      <c r="N320" s="223" t="s">
        <v>44</v>
      </c>
      <c r="O320" s="87"/>
      <c r="P320" s="224">
        <f>O320*H320</f>
        <v>0</v>
      </c>
      <c r="Q320" s="224">
        <v>0.021760000000000002</v>
      </c>
      <c r="R320" s="224">
        <f>Q320*H320</f>
        <v>0.021760000000000002</v>
      </c>
      <c r="S320" s="224">
        <v>0</v>
      </c>
      <c r="T320" s="225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6" t="s">
        <v>284</v>
      </c>
      <c r="AT320" s="226" t="s">
        <v>183</v>
      </c>
      <c r="AU320" s="226" t="s">
        <v>82</v>
      </c>
      <c r="AY320" s="20" t="s">
        <v>180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20" t="s">
        <v>80</v>
      </c>
      <c r="BK320" s="227">
        <f>ROUND(I320*H320,2)</f>
        <v>0</v>
      </c>
      <c r="BL320" s="20" t="s">
        <v>284</v>
      </c>
      <c r="BM320" s="226" t="s">
        <v>3715</v>
      </c>
    </row>
    <row r="321" s="2" customFormat="1">
      <c r="A321" s="41"/>
      <c r="B321" s="42"/>
      <c r="C321" s="43"/>
      <c r="D321" s="228" t="s">
        <v>190</v>
      </c>
      <c r="E321" s="43"/>
      <c r="F321" s="229" t="s">
        <v>3327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190</v>
      </c>
      <c r="AU321" s="20" t="s">
        <v>82</v>
      </c>
    </row>
    <row r="322" s="2" customFormat="1">
      <c r="A322" s="41"/>
      <c r="B322" s="42"/>
      <c r="C322" s="43"/>
      <c r="D322" s="233" t="s">
        <v>192</v>
      </c>
      <c r="E322" s="43"/>
      <c r="F322" s="234" t="s">
        <v>3328</v>
      </c>
      <c r="G322" s="43"/>
      <c r="H322" s="43"/>
      <c r="I322" s="230"/>
      <c r="J322" s="43"/>
      <c r="K322" s="43"/>
      <c r="L322" s="47"/>
      <c r="M322" s="231"/>
      <c r="N322" s="23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192</v>
      </c>
      <c r="AU322" s="20" t="s">
        <v>82</v>
      </c>
    </row>
    <row r="323" s="2" customFormat="1" ht="37.8" customHeight="1">
      <c r="A323" s="41"/>
      <c r="B323" s="42"/>
      <c r="C323" s="215" t="s">
        <v>589</v>
      </c>
      <c r="D323" s="215" t="s">
        <v>183</v>
      </c>
      <c r="E323" s="216" t="s">
        <v>617</v>
      </c>
      <c r="F323" s="217" t="s">
        <v>618</v>
      </c>
      <c r="G323" s="218" t="s">
        <v>385</v>
      </c>
      <c r="H323" s="219">
        <v>2</v>
      </c>
      <c r="I323" s="220"/>
      <c r="J323" s="221">
        <f>ROUND(I323*H323,2)</f>
        <v>0</v>
      </c>
      <c r="K323" s="217" t="s">
        <v>187</v>
      </c>
      <c r="L323" s="47"/>
      <c r="M323" s="222" t="s">
        <v>19</v>
      </c>
      <c r="N323" s="223" t="s">
        <v>44</v>
      </c>
      <c r="O323" s="87"/>
      <c r="P323" s="224">
        <f>O323*H323</f>
        <v>0</v>
      </c>
      <c r="Q323" s="224">
        <v>0.031539999999999999</v>
      </c>
      <c r="R323" s="224">
        <f>Q323*H323</f>
        <v>0.063079999999999997</v>
      </c>
      <c r="S323" s="224">
        <v>0</v>
      </c>
      <c r="T323" s="225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6" t="s">
        <v>284</v>
      </c>
      <c r="AT323" s="226" t="s">
        <v>183</v>
      </c>
      <c r="AU323" s="226" t="s">
        <v>82</v>
      </c>
      <c r="AY323" s="20" t="s">
        <v>180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20" t="s">
        <v>80</v>
      </c>
      <c r="BK323" s="227">
        <f>ROUND(I323*H323,2)</f>
        <v>0</v>
      </c>
      <c r="BL323" s="20" t="s">
        <v>284</v>
      </c>
      <c r="BM323" s="226" t="s">
        <v>3716</v>
      </c>
    </row>
    <row r="324" s="2" customFormat="1">
      <c r="A324" s="41"/>
      <c r="B324" s="42"/>
      <c r="C324" s="43"/>
      <c r="D324" s="228" t="s">
        <v>190</v>
      </c>
      <c r="E324" s="43"/>
      <c r="F324" s="229" t="s">
        <v>620</v>
      </c>
      <c r="G324" s="43"/>
      <c r="H324" s="43"/>
      <c r="I324" s="230"/>
      <c r="J324" s="43"/>
      <c r="K324" s="43"/>
      <c r="L324" s="47"/>
      <c r="M324" s="231"/>
      <c r="N324" s="23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190</v>
      </c>
      <c r="AU324" s="20" t="s">
        <v>82</v>
      </c>
    </row>
    <row r="325" s="2" customFormat="1">
      <c r="A325" s="41"/>
      <c r="B325" s="42"/>
      <c r="C325" s="43"/>
      <c r="D325" s="233" t="s">
        <v>192</v>
      </c>
      <c r="E325" s="43"/>
      <c r="F325" s="234" t="s">
        <v>621</v>
      </c>
      <c r="G325" s="43"/>
      <c r="H325" s="43"/>
      <c r="I325" s="230"/>
      <c r="J325" s="43"/>
      <c r="K325" s="43"/>
      <c r="L325" s="47"/>
      <c r="M325" s="231"/>
      <c r="N325" s="23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192</v>
      </c>
      <c r="AU325" s="20" t="s">
        <v>82</v>
      </c>
    </row>
    <row r="326" s="2" customFormat="1" ht="33" customHeight="1">
      <c r="A326" s="41"/>
      <c r="B326" s="42"/>
      <c r="C326" s="215" t="s">
        <v>595</v>
      </c>
      <c r="D326" s="215" t="s">
        <v>183</v>
      </c>
      <c r="E326" s="216" t="s">
        <v>1631</v>
      </c>
      <c r="F326" s="217" t="s">
        <v>1632</v>
      </c>
      <c r="G326" s="218" t="s">
        <v>305</v>
      </c>
      <c r="H326" s="219">
        <v>0.085000000000000006</v>
      </c>
      <c r="I326" s="220"/>
      <c r="J326" s="221">
        <f>ROUND(I326*H326,2)</f>
        <v>0</v>
      </c>
      <c r="K326" s="217" t="s">
        <v>187</v>
      </c>
      <c r="L326" s="47"/>
      <c r="M326" s="222" t="s">
        <v>19</v>
      </c>
      <c r="N326" s="223" t="s">
        <v>44</v>
      </c>
      <c r="O326" s="87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6" t="s">
        <v>284</v>
      </c>
      <c r="AT326" s="226" t="s">
        <v>183</v>
      </c>
      <c r="AU326" s="226" t="s">
        <v>82</v>
      </c>
      <c r="AY326" s="20" t="s">
        <v>180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20" t="s">
        <v>80</v>
      </c>
      <c r="BK326" s="227">
        <f>ROUND(I326*H326,2)</f>
        <v>0</v>
      </c>
      <c r="BL326" s="20" t="s">
        <v>284</v>
      </c>
      <c r="BM326" s="226" t="s">
        <v>3717</v>
      </c>
    </row>
    <row r="327" s="2" customFormat="1">
      <c r="A327" s="41"/>
      <c r="B327" s="42"/>
      <c r="C327" s="43"/>
      <c r="D327" s="228" t="s">
        <v>190</v>
      </c>
      <c r="E327" s="43"/>
      <c r="F327" s="229" t="s">
        <v>1634</v>
      </c>
      <c r="G327" s="43"/>
      <c r="H327" s="43"/>
      <c r="I327" s="230"/>
      <c r="J327" s="43"/>
      <c r="K327" s="43"/>
      <c r="L327" s="47"/>
      <c r="M327" s="231"/>
      <c r="N327" s="23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190</v>
      </c>
      <c r="AU327" s="20" t="s">
        <v>82</v>
      </c>
    </row>
    <row r="328" s="2" customFormat="1">
      <c r="A328" s="41"/>
      <c r="B328" s="42"/>
      <c r="C328" s="43"/>
      <c r="D328" s="233" t="s">
        <v>192</v>
      </c>
      <c r="E328" s="43"/>
      <c r="F328" s="234" t="s">
        <v>1635</v>
      </c>
      <c r="G328" s="43"/>
      <c r="H328" s="43"/>
      <c r="I328" s="230"/>
      <c r="J328" s="43"/>
      <c r="K328" s="43"/>
      <c r="L328" s="47"/>
      <c r="M328" s="231"/>
      <c r="N328" s="23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192</v>
      </c>
      <c r="AU328" s="20" t="s">
        <v>82</v>
      </c>
    </row>
    <row r="329" s="12" customFormat="1" ht="22.8" customHeight="1">
      <c r="A329" s="12"/>
      <c r="B329" s="199"/>
      <c r="C329" s="200"/>
      <c r="D329" s="201" t="s">
        <v>72</v>
      </c>
      <c r="E329" s="213" t="s">
        <v>628</v>
      </c>
      <c r="F329" s="213" t="s">
        <v>629</v>
      </c>
      <c r="G329" s="200"/>
      <c r="H329" s="200"/>
      <c r="I329" s="203"/>
      <c r="J329" s="214">
        <f>BK329</f>
        <v>0</v>
      </c>
      <c r="K329" s="200"/>
      <c r="L329" s="205"/>
      <c r="M329" s="206"/>
      <c r="N329" s="207"/>
      <c r="O329" s="207"/>
      <c r="P329" s="208">
        <f>SUM(P330:P364)</f>
        <v>0</v>
      </c>
      <c r="Q329" s="207"/>
      <c r="R329" s="208">
        <f>SUM(R330:R364)</f>
        <v>0.12875</v>
      </c>
      <c r="S329" s="207"/>
      <c r="T329" s="209">
        <f>SUM(T330:T364)</f>
        <v>0.17500000000000002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10" t="s">
        <v>82</v>
      </c>
      <c r="AT329" s="211" t="s">
        <v>72</v>
      </c>
      <c r="AU329" s="211" t="s">
        <v>80</v>
      </c>
      <c r="AY329" s="210" t="s">
        <v>180</v>
      </c>
      <c r="BK329" s="212">
        <f>SUM(BK330:BK364)</f>
        <v>0</v>
      </c>
    </row>
    <row r="330" s="2" customFormat="1" ht="16.5" customHeight="1">
      <c r="A330" s="41"/>
      <c r="B330" s="42"/>
      <c r="C330" s="215" t="s">
        <v>601</v>
      </c>
      <c r="D330" s="215" t="s">
        <v>183</v>
      </c>
      <c r="E330" s="216" t="s">
        <v>631</v>
      </c>
      <c r="F330" s="217" t="s">
        <v>632</v>
      </c>
      <c r="G330" s="218" t="s">
        <v>385</v>
      </c>
      <c r="H330" s="219">
        <v>7</v>
      </c>
      <c r="I330" s="220"/>
      <c r="J330" s="221">
        <f>ROUND(I330*H330,2)</f>
        <v>0</v>
      </c>
      <c r="K330" s="217" t="s">
        <v>187</v>
      </c>
      <c r="L330" s="47"/>
      <c r="M330" s="222" t="s">
        <v>19</v>
      </c>
      <c r="N330" s="223" t="s">
        <v>44</v>
      </c>
      <c r="O330" s="87"/>
      <c r="P330" s="224">
        <f>O330*H330</f>
        <v>0</v>
      </c>
      <c r="Q330" s="224">
        <v>0</v>
      </c>
      <c r="R330" s="224">
        <f>Q330*H330</f>
        <v>0</v>
      </c>
      <c r="S330" s="224">
        <v>0.001</v>
      </c>
      <c r="T330" s="225">
        <f>S330*H330</f>
        <v>0.0070000000000000001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26" t="s">
        <v>284</v>
      </c>
      <c r="AT330" s="226" t="s">
        <v>183</v>
      </c>
      <c r="AU330" s="226" t="s">
        <v>82</v>
      </c>
      <c r="AY330" s="20" t="s">
        <v>180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20" t="s">
        <v>80</v>
      </c>
      <c r="BK330" s="227">
        <f>ROUND(I330*H330,2)</f>
        <v>0</v>
      </c>
      <c r="BL330" s="20" t="s">
        <v>284</v>
      </c>
      <c r="BM330" s="226" t="s">
        <v>3718</v>
      </c>
    </row>
    <row r="331" s="2" customFormat="1">
      <c r="A331" s="41"/>
      <c r="B331" s="42"/>
      <c r="C331" s="43"/>
      <c r="D331" s="228" t="s">
        <v>190</v>
      </c>
      <c r="E331" s="43"/>
      <c r="F331" s="229" t="s">
        <v>634</v>
      </c>
      <c r="G331" s="43"/>
      <c r="H331" s="43"/>
      <c r="I331" s="230"/>
      <c r="J331" s="43"/>
      <c r="K331" s="43"/>
      <c r="L331" s="47"/>
      <c r="M331" s="231"/>
      <c r="N331" s="23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190</v>
      </c>
      <c r="AU331" s="20" t="s">
        <v>82</v>
      </c>
    </row>
    <row r="332" s="2" customFormat="1">
      <c r="A332" s="41"/>
      <c r="B332" s="42"/>
      <c r="C332" s="43"/>
      <c r="D332" s="233" t="s">
        <v>192</v>
      </c>
      <c r="E332" s="43"/>
      <c r="F332" s="234" t="s">
        <v>635</v>
      </c>
      <c r="G332" s="43"/>
      <c r="H332" s="43"/>
      <c r="I332" s="230"/>
      <c r="J332" s="43"/>
      <c r="K332" s="43"/>
      <c r="L332" s="47"/>
      <c r="M332" s="231"/>
      <c r="N332" s="23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192</v>
      </c>
      <c r="AU332" s="20" t="s">
        <v>82</v>
      </c>
    </row>
    <row r="333" s="2" customFormat="1" ht="24.15" customHeight="1">
      <c r="A333" s="41"/>
      <c r="B333" s="42"/>
      <c r="C333" s="215" t="s">
        <v>609</v>
      </c>
      <c r="D333" s="215" t="s">
        <v>183</v>
      </c>
      <c r="E333" s="216" t="s">
        <v>637</v>
      </c>
      <c r="F333" s="217" t="s">
        <v>638</v>
      </c>
      <c r="G333" s="218" t="s">
        <v>385</v>
      </c>
      <c r="H333" s="219">
        <v>7</v>
      </c>
      <c r="I333" s="220"/>
      <c r="J333" s="221">
        <f>ROUND(I333*H333,2)</f>
        <v>0</v>
      </c>
      <c r="K333" s="217" t="s">
        <v>187</v>
      </c>
      <c r="L333" s="47"/>
      <c r="M333" s="222" t="s">
        <v>19</v>
      </c>
      <c r="N333" s="223" t="s">
        <v>44</v>
      </c>
      <c r="O333" s="87"/>
      <c r="P333" s="224">
        <f>O333*H333</f>
        <v>0</v>
      </c>
      <c r="Q333" s="224">
        <v>0</v>
      </c>
      <c r="R333" s="224">
        <f>Q333*H333</f>
        <v>0</v>
      </c>
      <c r="S333" s="224">
        <v>0</v>
      </c>
      <c r="T333" s="225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26" t="s">
        <v>284</v>
      </c>
      <c r="AT333" s="226" t="s">
        <v>183</v>
      </c>
      <c r="AU333" s="226" t="s">
        <v>82</v>
      </c>
      <c r="AY333" s="20" t="s">
        <v>180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20" t="s">
        <v>80</v>
      </c>
      <c r="BK333" s="227">
        <f>ROUND(I333*H333,2)</f>
        <v>0</v>
      </c>
      <c r="BL333" s="20" t="s">
        <v>284</v>
      </c>
      <c r="BM333" s="226" t="s">
        <v>3719</v>
      </c>
    </row>
    <row r="334" s="2" customFormat="1">
      <c r="A334" s="41"/>
      <c r="B334" s="42"/>
      <c r="C334" s="43"/>
      <c r="D334" s="228" t="s">
        <v>190</v>
      </c>
      <c r="E334" s="43"/>
      <c r="F334" s="229" t="s">
        <v>640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190</v>
      </c>
      <c r="AU334" s="20" t="s">
        <v>82</v>
      </c>
    </row>
    <row r="335" s="2" customFormat="1">
      <c r="A335" s="41"/>
      <c r="B335" s="42"/>
      <c r="C335" s="43"/>
      <c r="D335" s="233" t="s">
        <v>192</v>
      </c>
      <c r="E335" s="43"/>
      <c r="F335" s="234" t="s">
        <v>641</v>
      </c>
      <c r="G335" s="43"/>
      <c r="H335" s="43"/>
      <c r="I335" s="230"/>
      <c r="J335" s="43"/>
      <c r="K335" s="43"/>
      <c r="L335" s="47"/>
      <c r="M335" s="231"/>
      <c r="N335" s="23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192</v>
      </c>
      <c r="AU335" s="20" t="s">
        <v>82</v>
      </c>
    </row>
    <row r="336" s="2" customFormat="1" ht="24.15" customHeight="1">
      <c r="A336" s="41"/>
      <c r="B336" s="42"/>
      <c r="C336" s="257" t="s">
        <v>616</v>
      </c>
      <c r="D336" s="257" t="s">
        <v>390</v>
      </c>
      <c r="E336" s="258" t="s">
        <v>643</v>
      </c>
      <c r="F336" s="259" t="s">
        <v>644</v>
      </c>
      <c r="G336" s="260" t="s">
        <v>385</v>
      </c>
      <c r="H336" s="261">
        <v>7</v>
      </c>
      <c r="I336" s="262"/>
      <c r="J336" s="263">
        <f>ROUND(I336*H336,2)</f>
        <v>0</v>
      </c>
      <c r="K336" s="259" t="s">
        <v>187</v>
      </c>
      <c r="L336" s="264"/>
      <c r="M336" s="265" t="s">
        <v>19</v>
      </c>
      <c r="N336" s="266" t="s">
        <v>44</v>
      </c>
      <c r="O336" s="87"/>
      <c r="P336" s="224">
        <f>O336*H336</f>
        <v>0</v>
      </c>
      <c r="Q336" s="224">
        <v>0.016</v>
      </c>
      <c r="R336" s="224">
        <f>Q336*H336</f>
        <v>0.112</v>
      </c>
      <c r="S336" s="224">
        <v>0</v>
      </c>
      <c r="T336" s="225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6" t="s">
        <v>393</v>
      </c>
      <c r="AT336" s="226" t="s">
        <v>390</v>
      </c>
      <c r="AU336" s="226" t="s">
        <v>82</v>
      </c>
      <c r="AY336" s="20" t="s">
        <v>180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20" t="s">
        <v>80</v>
      </c>
      <c r="BK336" s="227">
        <f>ROUND(I336*H336,2)</f>
        <v>0</v>
      </c>
      <c r="BL336" s="20" t="s">
        <v>284</v>
      </c>
      <c r="BM336" s="226" t="s">
        <v>3720</v>
      </c>
    </row>
    <row r="337" s="2" customFormat="1">
      <c r="A337" s="41"/>
      <c r="B337" s="42"/>
      <c r="C337" s="43"/>
      <c r="D337" s="228" t="s">
        <v>190</v>
      </c>
      <c r="E337" s="43"/>
      <c r="F337" s="229" t="s">
        <v>644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190</v>
      </c>
      <c r="AU337" s="20" t="s">
        <v>82</v>
      </c>
    </row>
    <row r="338" s="2" customFormat="1" ht="16.5" customHeight="1">
      <c r="A338" s="41"/>
      <c r="B338" s="42"/>
      <c r="C338" s="215" t="s">
        <v>622</v>
      </c>
      <c r="D338" s="215" t="s">
        <v>183</v>
      </c>
      <c r="E338" s="216" t="s">
        <v>647</v>
      </c>
      <c r="F338" s="217" t="s">
        <v>648</v>
      </c>
      <c r="G338" s="218" t="s">
        <v>385</v>
      </c>
      <c r="H338" s="219">
        <v>7</v>
      </c>
      <c r="I338" s="220"/>
      <c r="J338" s="221">
        <f>ROUND(I338*H338,2)</f>
        <v>0</v>
      </c>
      <c r="K338" s="217" t="s">
        <v>187</v>
      </c>
      <c r="L338" s="47"/>
      <c r="M338" s="222" t="s">
        <v>19</v>
      </c>
      <c r="N338" s="223" t="s">
        <v>44</v>
      </c>
      <c r="O338" s="87"/>
      <c r="P338" s="224">
        <f>O338*H338</f>
        <v>0</v>
      </c>
      <c r="Q338" s="224">
        <v>0</v>
      </c>
      <c r="R338" s="224">
        <f>Q338*H338</f>
        <v>0</v>
      </c>
      <c r="S338" s="224">
        <v>0</v>
      </c>
      <c r="T338" s="225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26" t="s">
        <v>284</v>
      </c>
      <c r="AT338" s="226" t="s">
        <v>183</v>
      </c>
      <c r="AU338" s="226" t="s">
        <v>82</v>
      </c>
      <c r="AY338" s="20" t="s">
        <v>180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20" t="s">
        <v>80</v>
      </c>
      <c r="BK338" s="227">
        <f>ROUND(I338*H338,2)</f>
        <v>0</v>
      </c>
      <c r="BL338" s="20" t="s">
        <v>284</v>
      </c>
      <c r="BM338" s="226" t="s">
        <v>3721</v>
      </c>
    </row>
    <row r="339" s="2" customFormat="1">
      <c r="A339" s="41"/>
      <c r="B339" s="42"/>
      <c r="C339" s="43"/>
      <c r="D339" s="228" t="s">
        <v>190</v>
      </c>
      <c r="E339" s="43"/>
      <c r="F339" s="229" t="s">
        <v>650</v>
      </c>
      <c r="G339" s="43"/>
      <c r="H339" s="43"/>
      <c r="I339" s="230"/>
      <c r="J339" s="43"/>
      <c r="K339" s="43"/>
      <c r="L339" s="47"/>
      <c r="M339" s="231"/>
      <c r="N339" s="23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190</v>
      </c>
      <c r="AU339" s="20" t="s">
        <v>82</v>
      </c>
    </row>
    <row r="340" s="2" customFormat="1">
      <c r="A340" s="41"/>
      <c r="B340" s="42"/>
      <c r="C340" s="43"/>
      <c r="D340" s="233" t="s">
        <v>192</v>
      </c>
      <c r="E340" s="43"/>
      <c r="F340" s="234" t="s">
        <v>651</v>
      </c>
      <c r="G340" s="43"/>
      <c r="H340" s="43"/>
      <c r="I340" s="230"/>
      <c r="J340" s="43"/>
      <c r="K340" s="43"/>
      <c r="L340" s="47"/>
      <c r="M340" s="231"/>
      <c r="N340" s="23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192</v>
      </c>
      <c r="AU340" s="20" t="s">
        <v>82</v>
      </c>
    </row>
    <row r="341" s="2" customFormat="1" ht="21.75" customHeight="1">
      <c r="A341" s="41"/>
      <c r="B341" s="42"/>
      <c r="C341" s="257" t="s">
        <v>630</v>
      </c>
      <c r="D341" s="257" t="s">
        <v>390</v>
      </c>
      <c r="E341" s="258" t="s">
        <v>653</v>
      </c>
      <c r="F341" s="259" t="s">
        <v>654</v>
      </c>
      <c r="G341" s="260" t="s">
        <v>385</v>
      </c>
      <c r="H341" s="261">
        <v>2</v>
      </c>
      <c r="I341" s="262"/>
      <c r="J341" s="263">
        <f>ROUND(I341*H341,2)</f>
        <v>0</v>
      </c>
      <c r="K341" s="259" t="s">
        <v>187</v>
      </c>
      <c r="L341" s="264"/>
      <c r="M341" s="265" t="s">
        <v>19</v>
      </c>
      <c r="N341" s="266" t="s">
        <v>44</v>
      </c>
      <c r="O341" s="87"/>
      <c r="P341" s="224">
        <f>O341*H341</f>
        <v>0</v>
      </c>
      <c r="Q341" s="224">
        <v>0.00014999999999999999</v>
      </c>
      <c r="R341" s="224">
        <f>Q341*H341</f>
        <v>0.00029999999999999997</v>
      </c>
      <c r="S341" s="224">
        <v>0</v>
      </c>
      <c r="T341" s="225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6" t="s">
        <v>393</v>
      </c>
      <c r="AT341" s="226" t="s">
        <v>390</v>
      </c>
      <c r="AU341" s="226" t="s">
        <v>82</v>
      </c>
      <c r="AY341" s="20" t="s">
        <v>180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20" t="s">
        <v>80</v>
      </c>
      <c r="BK341" s="227">
        <f>ROUND(I341*H341,2)</f>
        <v>0</v>
      </c>
      <c r="BL341" s="20" t="s">
        <v>284</v>
      </c>
      <c r="BM341" s="226" t="s">
        <v>3722</v>
      </c>
    </row>
    <row r="342" s="2" customFormat="1">
      <c r="A342" s="41"/>
      <c r="B342" s="42"/>
      <c r="C342" s="43"/>
      <c r="D342" s="228" t="s">
        <v>190</v>
      </c>
      <c r="E342" s="43"/>
      <c r="F342" s="229" t="s">
        <v>654</v>
      </c>
      <c r="G342" s="43"/>
      <c r="H342" s="43"/>
      <c r="I342" s="230"/>
      <c r="J342" s="43"/>
      <c r="K342" s="43"/>
      <c r="L342" s="47"/>
      <c r="M342" s="231"/>
      <c r="N342" s="23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190</v>
      </c>
      <c r="AU342" s="20" t="s">
        <v>82</v>
      </c>
    </row>
    <row r="343" s="2" customFormat="1" ht="16.5" customHeight="1">
      <c r="A343" s="41"/>
      <c r="B343" s="42"/>
      <c r="C343" s="257" t="s">
        <v>636</v>
      </c>
      <c r="D343" s="257" t="s">
        <v>390</v>
      </c>
      <c r="E343" s="258" t="s">
        <v>657</v>
      </c>
      <c r="F343" s="259" t="s">
        <v>658</v>
      </c>
      <c r="G343" s="260" t="s">
        <v>385</v>
      </c>
      <c r="H343" s="261">
        <v>2</v>
      </c>
      <c r="I343" s="262"/>
      <c r="J343" s="263">
        <f>ROUND(I343*H343,2)</f>
        <v>0</v>
      </c>
      <c r="K343" s="259" t="s">
        <v>187</v>
      </c>
      <c r="L343" s="264"/>
      <c r="M343" s="265" t="s">
        <v>19</v>
      </c>
      <c r="N343" s="266" t="s">
        <v>44</v>
      </c>
      <c r="O343" s="87"/>
      <c r="P343" s="224">
        <f>O343*H343</f>
        <v>0</v>
      </c>
      <c r="Q343" s="224">
        <v>0.00014999999999999999</v>
      </c>
      <c r="R343" s="224">
        <f>Q343*H343</f>
        <v>0.00029999999999999997</v>
      </c>
      <c r="S343" s="224">
        <v>0</v>
      </c>
      <c r="T343" s="225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6" t="s">
        <v>393</v>
      </c>
      <c r="AT343" s="226" t="s">
        <v>390</v>
      </c>
      <c r="AU343" s="226" t="s">
        <v>82</v>
      </c>
      <c r="AY343" s="20" t="s">
        <v>180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20" t="s">
        <v>80</v>
      </c>
      <c r="BK343" s="227">
        <f>ROUND(I343*H343,2)</f>
        <v>0</v>
      </c>
      <c r="BL343" s="20" t="s">
        <v>284</v>
      </c>
      <c r="BM343" s="226" t="s">
        <v>3723</v>
      </c>
    </row>
    <row r="344" s="2" customFormat="1">
      <c r="A344" s="41"/>
      <c r="B344" s="42"/>
      <c r="C344" s="43"/>
      <c r="D344" s="228" t="s">
        <v>190</v>
      </c>
      <c r="E344" s="43"/>
      <c r="F344" s="229" t="s">
        <v>658</v>
      </c>
      <c r="G344" s="43"/>
      <c r="H344" s="43"/>
      <c r="I344" s="230"/>
      <c r="J344" s="43"/>
      <c r="K344" s="43"/>
      <c r="L344" s="47"/>
      <c r="M344" s="231"/>
      <c r="N344" s="23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190</v>
      </c>
      <c r="AU344" s="20" t="s">
        <v>82</v>
      </c>
    </row>
    <row r="345" s="2" customFormat="1" ht="24.15" customHeight="1">
      <c r="A345" s="41"/>
      <c r="B345" s="42"/>
      <c r="C345" s="257" t="s">
        <v>642</v>
      </c>
      <c r="D345" s="257" t="s">
        <v>390</v>
      </c>
      <c r="E345" s="258" t="s">
        <v>1393</v>
      </c>
      <c r="F345" s="259" t="s">
        <v>1394</v>
      </c>
      <c r="G345" s="260" t="s">
        <v>385</v>
      </c>
      <c r="H345" s="261">
        <v>1</v>
      </c>
      <c r="I345" s="262"/>
      <c r="J345" s="263">
        <f>ROUND(I345*H345,2)</f>
        <v>0</v>
      </c>
      <c r="K345" s="259" t="s">
        <v>187</v>
      </c>
      <c r="L345" s="264"/>
      <c r="M345" s="265" t="s">
        <v>19</v>
      </c>
      <c r="N345" s="266" t="s">
        <v>44</v>
      </c>
      <c r="O345" s="87"/>
      <c r="P345" s="224">
        <f>O345*H345</f>
        <v>0</v>
      </c>
      <c r="Q345" s="224">
        <v>0.00014999999999999999</v>
      </c>
      <c r="R345" s="224">
        <f>Q345*H345</f>
        <v>0.00014999999999999999</v>
      </c>
      <c r="S345" s="224">
        <v>0</v>
      </c>
      <c r="T345" s="225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26" t="s">
        <v>393</v>
      </c>
      <c r="AT345" s="226" t="s">
        <v>390</v>
      </c>
      <c r="AU345" s="226" t="s">
        <v>82</v>
      </c>
      <c r="AY345" s="20" t="s">
        <v>180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20" t="s">
        <v>80</v>
      </c>
      <c r="BK345" s="227">
        <f>ROUND(I345*H345,2)</f>
        <v>0</v>
      </c>
      <c r="BL345" s="20" t="s">
        <v>284</v>
      </c>
      <c r="BM345" s="226" t="s">
        <v>3724</v>
      </c>
    </row>
    <row r="346" s="2" customFormat="1">
      <c r="A346" s="41"/>
      <c r="B346" s="42"/>
      <c r="C346" s="43"/>
      <c r="D346" s="228" t="s">
        <v>190</v>
      </c>
      <c r="E346" s="43"/>
      <c r="F346" s="229" t="s">
        <v>1394</v>
      </c>
      <c r="G346" s="43"/>
      <c r="H346" s="43"/>
      <c r="I346" s="230"/>
      <c r="J346" s="43"/>
      <c r="K346" s="43"/>
      <c r="L346" s="47"/>
      <c r="M346" s="231"/>
      <c r="N346" s="23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190</v>
      </c>
      <c r="AU346" s="20" t="s">
        <v>82</v>
      </c>
    </row>
    <row r="347" s="2" customFormat="1" ht="24.15" customHeight="1">
      <c r="A347" s="41"/>
      <c r="B347" s="42"/>
      <c r="C347" s="257" t="s">
        <v>646</v>
      </c>
      <c r="D347" s="257" t="s">
        <v>390</v>
      </c>
      <c r="E347" s="258" t="s">
        <v>1390</v>
      </c>
      <c r="F347" s="259" t="s">
        <v>1391</v>
      </c>
      <c r="G347" s="260" t="s">
        <v>385</v>
      </c>
      <c r="H347" s="261">
        <v>4</v>
      </c>
      <c r="I347" s="262"/>
      <c r="J347" s="263">
        <f>ROUND(I347*H347,2)</f>
        <v>0</v>
      </c>
      <c r="K347" s="259" t="s">
        <v>187</v>
      </c>
      <c r="L347" s="264"/>
      <c r="M347" s="265" t="s">
        <v>19</v>
      </c>
      <c r="N347" s="266" t="s">
        <v>44</v>
      </c>
      <c r="O347" s="87"/>
      <c r="P347" s="224">
        <f>O347*H347</f>
        <v>0</v>
      </c>
      <c r="Q347" s="224">
        <v>0.00014999999999999999</v>
      </c>
      <c r="R347" s="224">
        <f>Q347*H347</f>
        <v>0.00059999999999999995</v>
      </c>
      <c r="S347" s="224">
        <v>0</v>
      </c>
      <c r="T347" s="225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26" t="s">
        <v>393</v>
      </c>
      <c r="AT347" s="226" t="s">
        <v>390</v>
      </c>
      <c r="AU347" s="226" t="s">
        <v>82</v>
      </c>
      <c r="AY347" s="20" t="s">
        <v>180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20" t="s">
        <v>80</v>
      </c>
      <c r="BK347" s="227">
        <f>ROUND(I347*H347,2)</f>
        <v>0</v>
      </c>
      <c r="BL347" s="20" t="s">
        <v>284</v>
      </c>
      <c r="BM347" s="226" t="s">
        <v>3725</v>
      </c>
    </row>
    <row r="348" s="2" customFormat="1">
      <c r="A348" s="41"/>
      <c r="B348" s="42"/>
      <c r="C348" s="43"/>
      <c r="D348" s="228" t="s">
        <v>190</v>
      </c>
      <c r="E348" s="43"/>
      <c r="F348" s="229" t="s">
        <v>1391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190</v>
      </c>
      <c r="AU348" s="20" t="s">
        <v>82</v>
      </c>
    </row>
    <row r="349" s="2" customFormat="1" ht="21.75" customHeight="1">
      <c r="A349" s="41"/>
      <c r="B349" s="42"/>
      <c r="C349" s="215" t="s">
        <v>652</v>
      </c>
      <c r="D349" s="215" t="s">
        <v>183</v>
      </c>
      <c r="E349" s="216" t="s">
        <v>669</v>
      </c>
      <c r="F349" s="217" t="s">
        <v>670</v>
      </c>
      <c r="G349" s="218" t="s">
        <v>385</v>
      </c>
      <c r="H349" s="219">
        <v>3</v>
      </c>
      <c r="I349" s="220"/>
      <c r="J349" s="221">
        <f>ROUND(I349*H349,2)</f>
        <v>0</v>
      </c>
      <c r="K349" s="217" t="s">
        <v>187</v>
      </c>
      <c r="L349" s="47"/>
      <c r="M349" s="222" t="s">
        <v>19</v>
      </c>
      <c r="N349" s="223" t="s">
        <v>44</v>
      </c>
      <c r="O349" s="87"/>
      <c r="P349" s="224">
        <f>O349*H349</f>
        <v>0</v>
      </c>
      <c r="Q349" s="224">
        <v>0</v>
      </c>
      <c r="R349" s="224">
        <f>Q349*H349</f>
        <v>0</v>
      </c>
      <c r="S349" s="224">
        <v>0</v>
      </c>
      <c r="T349" s="225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6" t="s">
        <v>284</v>
      </c>
      <c r="AT349" s="226" t="s">
        <v>183</v>
      </c>
      <c r="AU349" s="226" t="s">
        <v>82</v>
      </c>
      <c r="AY349" s="20" t="s">
        <v>180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20" t="s">
        <v>80</v>
      </c>
      <c r="BK349" s="227">
        <f>ROUND(I349*H349,2)</f>
        <v>0</v>
      </c>
      <c r="BL349" s="20" t="s">
        <v>284</v>
      </c>
      <c r="BM349" s="226" t="s">
        <v>3726</v>
      </c>
    </row>
    <row r="350" s="2" customFormat="1">
      <c r="A350" s="41"/>
      <c r="B350" s="42"/>
      <c r="C350" s="43"/>
      <c r="D350" s="228" t="s">
        <v>190</v>
      </c>
      <c r="E350" s="43"/>
      <c r="F350" s="229" t="s">
        <v>672</v>
      </c>
      <c r="G350" s="43"/>
      <c r="H350" s="43"/>
      <c r="I350" s="230"/>
      <c r="J350" s="43"/>
      <c r="K350" s="43"/>
      <c r="L350" s="47"/>
      <c r="M350" s="231"/>
      <c r="N350" s="23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190</v>
      </c>
      <c r="AU350" s="20" t="s">
        <v>82</v>
      </c>
    </row>
    <row r="351" s="2" customFormat="1">
      <c r="A351" s="41"/>
      <c r="B351" s="42"/>
      <c r="C351" s="43"/>
      <c r="D351" s="233" t="s">
        <v>192</v>
      </c>
      <c r="E351" s="43"/>
      <c r="F351" s="234" t="s">
        <v>673</v>
      </c>
      <c r="G351" s="43"/>
      <c r="H351" s="43"/>
      <c r="I351" s="230"/>
      <c r="J351" s="43"/>
      <c r="K351" s="43"/>
      <c r="L351" s="47"/>
      <c r="M351" s="231"/>
      <c r="N351" s="23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192</v>
      </c>
      <c r="AU351" s="20" t="s">
        <v>82</v>
      </c>
    </row>
    <row r="352" s="2" customFormat="1" ht="16.5" customHeight="1">
      <c r="A352" s="41"/>
      <c r="B352" s="42"/>
      <c r="C352" s="257" t="s">
        <v>656</v>
      </c>
      <c r="D352" s="257" t="s">
        <v>390</v>
      </c>
      <c r="E352" s="258" t="s">
        <v>675</v>
      </c>
      <c r="F352" s="259" t="s">
        <v>676</v>
      </c>
      <c r="G352" s="260" t="s">
        <v>385</v>
      </c>
      <c r="H352" s="261">
        <v>3</v>
      </c>
      <c r="I352" s="262"/>
      <c r="J352" s="263">
        <f>ROUND(I352*H352,2)</f>
        <v>0</v>
      </c>
      <c r="K352" s="259" t="s">
        <v>187</v>
      </c>
      <c r="L352" s="264"/>
      <c r="M352" s="265" t="s">
        <v>19</v>
      </c>
      <c r="N352" s="266" t="s">
        <v>44</v>
      </c>
      <c r="O352" s="87"/>
      <c r="P352" s="224">
        <f>O352*H352</f>
        <v>0</v>
      </c>
      <c r="Q352" s="224">
        <v>0.0022000000000000001</v>
      </c>
      <c r="R352" s="224">
        <f>Q352*H352</f>
        <v>0.0066</v>
      </c>
      <c r="S352" s="224">
        <v>0</v>
      </c>
      <c r="T352" s="225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6" t="s">
        <v>393</v>
      </c>
      <c r="AT352" s="226" t="s">
        <v>390</v>
      </c>
      <c r="AU352" s="226" t="s">
        <v>82</v>
      </c>
      <c r="AY352" s="20" t="s">
        <v>180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20" t="s">
        <v>80</v>
      </c>
      <c r="BK352" s="227">
        <f>ROUND(I352*H352,2)</f>
        <v>0</v>
      </c>
      <c r="BL352" s="20" t="s">
        <v>284</v>
      </c>
      <c r="BM352" s="226" t="s">
        <v>3727</v>
      </c>
    </row>
    <row r="353" s="2" customFormat="1">
      <c r="A353" s="41"/>
      <c r="B353" s="42"/>
      <c r="C353" s="43"/>
      <c r="D353" s="228" t="s">
        <v>190</v>
      </c>
      <c r="E353" s="43"/>
      <c r="F353" s="229" t="s">
        <v>676</v>
      </c>
      <c r="G353" s="43"/>
      <c r="H353" s="43"/>
      <c r="I353" s="230"/>
      <c r="J353" s="43"/>
      <c r="K353" s="43"/>
      <c r="L353" s="47"/>
      <c r="M353" s="231"/>
      <c r="N353" s="23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190</v>
      </c>
      <c r="AU353" s="20" t="s">
        <v>82</v>
      </c>
    </row>
    <row r="354" s="2" customFormat="1" ht="24.15" customHeight="1">
      <c r="A354" s="41"/>
      <c r="B354" s="42"/>
      <c r="C354" s="215" t="s">
        <v>660</v>
      </c>
      <c r="D354" s="215" t="s">
        <v>183</v>
      </c>
      <c r="E354" s="216" t="s">
        <v>679</v>
      </c>
      <c r="F354" s="217" t="s">
        <v>680</v>
      </c>
      <c r="G354" s="218" t="s">
        <v>385</v>
      </c>
      <c r="H354" s="219">
        <v>4</v>
      </c>
      <c r="I354" s="220"/>
      <c r="J354" s="221">
        <f>ROUND(I354*H354,2)</f>
        <v>0</v>
      </c>
      <c r="K354" s="217" t="s">
        <v>187</v>
      </c>
      <c r="L354" s="47"/>
      <c r="M354" s="222" t="s">
        <v>19</v>
      </c>
      <c r="N354" s="223" t="s">
        <v>44</v>
      </c>
      <c r="O354" s="87"/>
      <c r="P354" s="224">
        <f>O354*H354</f>
        <v>0</v>
      </c>
      <c r="Q354" s="224">
        <v>0</v>
      </c>
      <c r="R354" s="224">
        <f>Q354*H354</f>
        <v>0</v>
      </c>
      <c r="S354" s="224">
        <v>0</v>
      </c>
      <c r="T354" s="225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6" t="s">
        <v>284</v>
      </c>
      <c r="AT354" s="226" t="s">
        <v>183</v>
      </c>
      <c r="AU354" s="226" t="s">
        <v>82</v>
      </c>
      <c r="AY354" s="20" t="s">
        <v>180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20" t="s">
        <v>80</v>
      </c>
      <c r="BK354" s="227">
        <f>ROUND(I354*H354,2)</f>
        <v>0</v>
      </c>
      <c r="BL354" s="20" t="s">
        <v>284</v>
      </c>
      <c r="BM354" s="226" t="s">
        <v>3728</v>
      </c>
    </row>
    <row r="355" s="2" customFormat="1">
      <c r="A355" s="41"/>
      <c r="B355" s="42"/>
      <c r="C355" s="43"/>
      <c r="D355" s="228" t="s">
        <v>190</v>
      </c>
      <c r="E355" s="43"/>
      <c r="F355" s="229" t="s">
        <v>682</v>
      </c>
      <c r="G355" s="43"/>
      <c r="H355" s="43"/>
      <c r="I355" s="230"/>
      <c r="J355" s="43"/>
      <c r="K355" s="43"/>
      <c r="L355" s="47"/>
      <c r="M355" s="231"/>
      <c r="N355" s="23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190</v>
      </c>
      <c r="AU355" s="20" t="s">
        <v>82</v>
      </c>
    </row>
    <row r="356" s="2" customFormat="1">
      <c r="A356" s="41"/>
      <c r="B356" s="42"/>
      <c r="C356" s="43"/>
      <c r="D356" s="233" t="s">
        <v>192</v>
      </c>
      <c r="E356" s="43"/>
      <c r="F356" s="234" t="s">
        <v>683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192</v>
      </c>
      <c r="AU356" s="20" t="s">
        <v>82</v>
      </c>
    </row>
    <row r="357" s="2" customFormat="1" ht="16.5" customHeight="1">
      <c r="A357" s="41"/>
      <c r="B357" s="42"/>
      <c r="C357" s="257" t="s">
        <v>664</v>
      </c>
      <c r="D357" s="257" t="s">
        <v>390</v>
      </c>
      <c r="E357" s="258" t="s">
        <v>685</v>
      </c>
      <c r="F357" s="259" t="s">
        <v>686</v>
      </c>
      <c r="G357" s="260" t="s">
        <v>385</v>
      </c>
      <c r="H357" s="261">
        <v>4</v>
      </c>
      <c r="I357" s="262"/>
      <c r="J357" s="263">
        <f>ROUND(I357*H357,2)</f>
        <v>0</v>
      </c>
      <c r="K357" s="259" t="s">
        <v>187</v>
      </c>
      <c r="L357" s="264"/>
      <c r="M357" s="265" t="s">
        <v>19</v>
      </c>
      <c r="N357" s="266" t="s">
        <v>44</v>
      </c>
      <c r="O357" s="87"/>
      <c r="P357" s="224">
        <f>O357*H357</f>
        <v>0</v>
      </c>
      <c r="Q357" s="224">
        <v>0.0022000000000000001</v>
      </c>
      <c r="R357" s="224">
        <f>Q357*H357</f>
        <v>0.0088000000000000005</v>
      </c>
      <c r="S357" s="224">
        <v>0</v>
      </c>
      <c r="T357" s="225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26" t="s">
        <v>393</v>
      </c>
      <c r="AT357" s="226" t="s">
        <v>390</v>
      </c>
      <c r="AU357" s="226" t="s">
        <v>82</v>
      </c>
      <c r="AY357" s="20" t="s">
        <v>180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20" t="s">
        <v>80</v>
      </c>
      <c r="BK357" s="227">
        <f>ROUND(I357*H357,2)</f>
        <v>0</v>
      </c>
      <c r="BL357" s="20" t="s">
        <v>284</v>
      </c>
      <c r="BM357" s="226" t="s">
        <v>3729</v>
      </c>
    </row>
    <row r="358" s="2" customFormat="1">
      <c r="A358" s="41"/>
      <c r="B358" s="42"/>
      <c r="C358" s="43"/>
      <c r="D358" s="228" t="s">
        <v>190</v>
      </c>
      <c r="E358" s="43"/>
      <c r="F358" s="229" t="s">
        <v>686</v>
      </c>
      <c r="G358" s="43"/>
      <c r="H358" s="43"/>
      <c r="I358" s="230"/>
      <c r="J358" s="43"/>
      <c r="K358" s="43"/>
      <c r="L358" s="47"/>
      <c r="M358" s="231"/>
      <c r="N358" s="23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190</v>
      </c>
      <c r="AU358" s="20" t="s">
        <v>82</v>
      </c>
    </row>
    <row r="359" s="2" customFormat="1" ht="24.15" customHeight="1">
      <c r="A359" s="41"/>
      <c r="B359" s="42"/>
      <c r="C359" s="215" t="s">
        <v>668</v>
      </c>
      <c r="D359" s="215" t="s">
        <v>183</v>
      </c>
      <c r="E359" s="216" t="s">
        <v>689</v>
      </c>
      <c r="F359" s="217" t="s">
        <v>690</v>
      </c>
      <c r="G359" s="218" t="s">
        <v>385</v>
      </c>
      <c r="H359" s="219">
        <v>7</v>
      </c>
      <c r="I359" s="220"/>
      <c r="J359" s="221">
        <f>ROUND(I359*H359,2)</f>
        <v>0</v>
      </c>
      <c r="K359" s="217" t="s">
        <v>187</v>
      </c>
      <c r="L359" s="47"/>
      <c r="M359" s="222" t="s">
        <v>19</v>
      </c>
      <c r="N359" s="223" t="s">
        <v>44</v>
      </c>
      <c r="O359" s="87"/>
      <c r="P359" s="224">
        <f>O359*H359</f>
        <v>0</v>
      </c>
      <c r="Q359" s="224">
        <v>0</v>
      </c>
      <c r="R359" s="224">
        <f>Q359*H359</f>
        <v>0</v>
      </c>
      <c r="S359" s="224">
        <v>0.024</v>
      </c>
      <c r="T359" s="225">
        <f>S359*H359</f>
        <v>0.16800000000000001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6" t="s">
        <v>284</v>
      </c>
      <c r="AT359" s="226" t="s">
        <v>183</v>
      </c>
      <c r="AU359" s="226" t="s">
        <v>82</v>
      </c>
      <c r="AY359" s="20" t="s">
        <v>180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20" t="s">
        <v>80</v>
      </c>
      <c r="BK359" s="227">
        <f>ROUND(I359*H359,2)</f>
        <v>0</v>
      </c>
      <c r="BL359" s="20" t="s">
        <v>284</v>
      </c>
      <c r="BM359" s="226" t="s">
        <v>3730</v>
      </c>
    </row>
    <row r="360" s="2" customFormat="1">
      <c r="A360" s="41"/>
      <c r="B360" s="42"/>
      <c r="C360" s="43"/>
      <c r="D360" s="228" t="s">
        <v>190</v>
      </c>
      <c r="E360" s="43"/>
      <c r="F360" s="229" t="s">
        <v>692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190</v>
      </c>
      <c r="AU360" s="20" t="s">
        <v>82</v>
      </c>
    </row>
    <row r="361" s="2" customFormat="1">
      <c r="A361" s="41"/>
      <c r="B361" s="42"/>
      <c r="C361" s="43"/>
      <c r="D361" s="233" t="s">
        <v>192</v>
      </c>
      <c r="E361" s="43"/>
      <c r="F361" s="234" t="s">
        <v>693</v>
      </c>
      <c r="G361" s="43"/>
      <c r="H361" s="43"/>
      <c r="I361" s="230"/>
      <c r="J361" s="43"/>
      <c r="K361" s="43"/>
      <c r="L361" s="47"/>
      <c r="M361" s="231"/>
      <c r="N361" s="23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192</v>
      </c>
      <c r="AU361" s="20" t="s">
        <v>82</v>
      </c>
    </row>
    <row r="362" s="2" customFormat="1" ht="33" customHeight="1">
      <c r="A362" s="41"/>
      <c r="B362" s="42"/>
      <c r="C362" s="215" t="s">
        <v>674</v>
      </c>
      <c r="D362" s="215" t="s">
        <v>183</v>
      </c>
      <c r="E362" s="216" t="s">
        <v>1651</v>
      </c>
      <c r="F362" s="217" t="s">
        <v>1652</v>
      </c>
      <c r="G362" s="218" t="s">
        <v>305</v>
      </c>
      <c r="H362" s="219">
        <v>0.129</v>
      </c>
      <c r="I362" s="220"/>
      <c r="J362" s="221">
        <f>ROUND(I362*H362,2)</f>
        <v>0</v>
      </c>
      <c r="K362" s="217" t="s">
        <v>187</v>
      </c>
      <c r="L362" s="47"/>
      <c r="M362" s="222" t="s">
        <v>19</v>
      </c>
      <c r="N362" s="223" t="s">
        <v>44</v>
      </c>
      <c r="O362" s="87"/>
      <c r="P362" s="224">
        <f>O362*H362</f>
        <v>0</v>
      </c>
      <c r="Q362" s="224">
        <v>0</v>
      </c>
      <c r="R362" s="224">
        <f>Q362*H362</f>
        <v>0</v>
      </c>
      <c r="S362" s="224">
        <v>0</v>
      </c>
      <c r="T362" s="22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6" t="s">
        <v>284</v>
      </c>
      <c r="AT362" s="226" t="s">
        <v>183</v>
      </c>
      <c r="AU362" s="226" t="s">
        <v>82</v>
      </c>
      <c r="AY362" s="20" t="s">
        <v>180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20" t="s">
        <v>80</v>
      </c>
      <c r="BK362" s="227">
        <f>ROUND(I362*H362,2)</f>
        <v>0</v>
      </c>
      <c r="BL362" s="20" t="s">
        <v>284</v>
      </c>
      <c r="BM362" s="226" t="s">
        <v>3731</v>
      </c>
    </row>
    <row r="363" s="2" customFormat="1">
      <c r="A363" s="41"/>
      <c r="B363" s="42"/>
      <c r="C363" s="43"/>
      <c r="D363" s="228" t="s">
        <v>190</v>
      </c>
      <c r="E363" s="43"/>
      <c r="F363" s="229" t="s">
        <v>1654</v>
      </c>
      <c r="G363" s="43"/>
      <c r="H363" s="43"/>
      <c r="I363" s="230"/>
      <c r="J363" s="43"/>
      <c r="K363" s="43"/>
      <c r="L363" s="47"/>
      <c r="M363" s="231"/>
      <c r="N363" s="23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190</v>
      </c>
      <c r="AU363" s="20" t="s">
        <v>82</v>
      </c>
    </row>
    <row r="364" s="2" customFormat="1">
      <c r="A364" s="41"/>
      <c r="B364" s="42"/>
      <c r="C364" s="43"/>
      <c r="D364" s="233" t="s">
        <v>192</v>
      </c>
      <c r="E364" s="43"/>
      <c r="F364" s="234" t="s">
        <v>1655</v>
      </c>
      <c r="G364" s="43"/>
      <c r="H364" s="43"/>
      <c r="I364" s="230"/>
      <c r="J364" s="43"/>
      <c r="K364" s="43"/>
      <c r="L364" s="47"/>
      <c r="M364" s="231"/>
      <c r="N364" s="23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192</v>
      </c>
      <c r="AU364" s="20" t="s">
        <v>82</v>
      </c>
    </row>
    <row r="365" s="12" customFormat="1" ht="22.8" customHeight="1">
      <c r="A365" s="12"/>
      <c r="B365" s="199"/>
      <c r="C365" s="200"/>
      <c r="D365" s="201" t="s">
        <v>72</v>
      </c>
      <c r="E365" s="213" t="s">
        <v>701</v>
      </c>
      <c r="F365" s="213" t="s">
        <v>702</v>
      </c>
      <c r="G365" s="200"/>
      <c r="H365" s="200"/>
      <c r="I365" s="203"/>
      <c r="J365" s="214">
        <f>BK365</f>
        <v>0</v>
      </c>
      <c r="K365" s="200"/>
      <c r="L365" s="205"/>
      <c r="M365" s="206"/>
      <c r="N365" s="207"/>
      <c r="O365" s="207"/>
      <c r="P365" s="208">
        <f>SUM(P366:P373)</f>
        <v>0</v>
      </c>
      <c r="Q365" s="207"/>
      <c r="R365" s="208">
        <f>SUM(R366:R373)</f>
        <v>0.0043736000000000001</v>
      </c>
      <c r="S365" s="207"/>
      <c r="T365" s="209">
        <f>SUM(T366:T373)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10" t="s">
        <v>82</v>
      </c>
      <c r="AT365" s="211" t="s">
        <v>72</v>
      </c>
      <c r="AU365" s="211" t="s">
        <v>80</v>
      </c>
      <c r="AY365" s="210" t="s">
        <v>180</v>
      </c>
      <c r="BK365" s="212">
        <f>SUM(BK366:BK373)</f>
        <v>0</v>
      </c>
    </row>
    <row r="366" s="2" customFormat="1" ht="24.15" customHeight="1">
      <c r="A366" s="41"/>
      <c r="B366" s="42"/>
      <c r="C366" s="215" t="s">
        <v>678</v>
      </c>
      <c r="D366" s="215" t="s">
        <v>183</v>
      </c>
      <c r="E366" s="216" t="s">
        <v>704</v>
      </c>
      <c r="F366" s="217" t="s">
        <v>705</v>
      </c>
      <c r="G366" s="218" t="s">
        <v>186</v>
      </c>
      <c r="H366" s="219">
        <v>0.71999999999999997</v>
      </c>
      <c r="I366" s="220"/>
      <c r="J366" s="221">
        <f>ROUND(I366*H366,2)</f>
        <v>0</v>
      </c>
      <c r="K366" s="217" t="s">
        <v>19</v>
      </c>
      <c r="L366" s="47"/>
      <c r="M366" s="222" t="s">
        <v>19</v>
      </c>
      <c r="N366" s="223" t="s">
        <v>44</v>
      </c>
      <c r="O366" s="87"/>
      <c r="P366" s="224">
        <f>O366*H366</f>
        <v>0</v>
      </c>
      <c r="Q366" s="224">
        <v>0.00012999999999999999</v>
      </c>
      <c r="R366" s="224">
        <f>Q366*H366</f>
        <v>9.3599999999999985E-05</v>
      </c>
      <c r="S366" s="224">
        <v>0</v>
      </c>
      <c r="T366" s="225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26" t="s">
        <v>284</v>
      </c>
      <c r="AT366" s="226" t="s">
        <v>183</v>
      </c>
      <c r="AU366" s="226" t="s">
        <v>82</v>
      </c>
      <c r="AY366" s="20" t="s">
        <v>180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20" t="s">
        <v>80</v>
      </c>
      <c r="BK366" s="227">
        <f>ROUND(I366*H366,2)</f>
        <v>0</v>
      </c>
      <c r="BL366" s="20" t="s">
        <v>284</v>
      </c>
      <c r="BM366" s="226" t="s">
        <v>3732</v>
      </c>
    </row>
    <row r="367" s="2" customFormat="1">
      <c r="A367" s="41"/>
      <c r="B367" s="42"/>
      <c r="C367" s="43"/>
      <c r="D367" s="228" t="s">
        <v>190</v>
      </c>
      <c r="E367" s="43"/>
      <c r="F367" s="229" t="s">
        <v>707</v>
      </c>
      <c r="G367" s="43"/>
      <c r="H367" s="43"/>
      <c r="I367" s="230"/>
      <c r="J367" s="43"/>
      <c r="K367" s="43"/>
      <c r="L367" s="47"/>
      <c r="M367" s="231"/>
      <c r="N367" s="23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190</v>
      </c>
      <c r="AU367" s="20" t="s">
        <v>82</v>
      </c>
    </row>
    <row r="368" s="13" customFormat="1">
      <c r="A368" s="13"/>
      <c r="B368" s="235"/>
      <c r="C368" s="236"/>
      <c r="D368" s="228" t="s">
        <v>216</v>
      </c>
      <c r="E368" s="237" t="s">
        <v>19</v>
      </c>
      <c r="F368" s="238" t="s">
        <v>3117</v>
      </c>
      <c r="G368" s="236"/>
      <c r="H368" s="239">
        <v>0.71999999999999997</v>
      </c>
      <c r="I368" s="240"/>
      <c r="J368" s="236"/>
      <c r="K368" s="236"/>
      <c r="L368" s="241"/>
      <c r="M368" s="242"/>
      <c r="N368" s="243"/>
      <c r="O368" s="243"/>
      <c r="P368" s="243"/>
      <c r="Q368" s="243"/>
      <c r="R368" s="243"/>
      <c r="S368" s="243"/>
      <c r="T368" s="244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5" t="s">
        <v>216</v>
      </c>
      <c r="AU368" s="245" t="s">
        <v>82</v>
      </c>
      <c r="AV368" s="13" t="s">
        <v>82</v>
      </c>
      <c r="AW368" s="13" t="s">
        <v>35</v>
      </c>
      <c r="AX368" s="13" t="s">
        <v>80</v>
      </c>
      <c r="AY368" s="245" t="s">
        <v>180</v>
      </c>
    </row>
    <row r="369" s="2" customFormat="1" ht="16.5" customHeight="1">
      <c r="A369" s="41"/>
      <c r="B369" s="42"/>
      <c r="C369" s="257" t="s">
        <v>684</v>
      </c>
      <c r="D369" s="257" t="s">
        <v>390</v>
      </c>
      <c r="E369" s="258" t="s">
        <v>710</v>
      </c>
      <c r="F369" s="259" t="s">
        <v>711</v>
      </c>
      <c r="G369" s="260" t="s">
        <v>385</v>
      </c>
      <c r="H369" s="261">
        <v>2</v>
      </c>
      <c r="I369" s="262"/>
      <c r="J369" s="263">
        <f>ROUND(I369*H369,2)</f>
        <v>0</v>
      </c>
      <c r="K369" s="259" t="s">
        <v>187</v>
      </c>
      <c r="L369" s="264"/>
      <c r="M369" s="265" t="s">
        <v>19</v>
      </c>
      <c r="N369" s="266" t="s">
        <v>44</v>
      </c>
      <c r="O369" s="87"/>
      <c r="P369" s="224">
        <f>O369*H369</f>
        <v>0</v>
      </c>
      <c r="Q369" s="224">
        <v>0.00214</v>
      </c>
      <c r="R369" s="224">
        <f>Q369*H369</f>
        <v>0.00428</v>
      </c>
      <c r="S369" s="224">
        <v>0</v>
      </c>
      <c r="T369" s="225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26" t="s">
        <v>393</v>
      </c>
      <c r="AT369" s="226" t="s">
        <v>390</v>
      </c>
      <c r="AU369" s="226" t="s">
        <v>82</v>
      </c>
      <c r="AY369" s="20" t="s">
        <v>180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20" t="s">
        <v>80</v>
      </c>
      <c r="BK369" s="227">
        <f>ROUND(I369*H369,2)</f>
        <v>0</v>
      </c>
      <c r="BL369" s="20" t="s">
        <v>284</v>
      </c>
      <c r="BM369" s="226" t="s">
        <v>3733</v>
      </c>
    </row>
    <row r="370" s="2" customFormat="1">
      <c r="A370" s="41"/>
      <c r="B370" s="42"/>
      <c r="C370" s="43"/>
      <c r="D370" s="228" t="s">
        <v>190</v>
      </c>
      <c r="E370" s="43"/>
      <c r="F370" s="229" t="s">
        <v>711</v>
      </c>
      <c r="G370" s="43"/>
      <c r="H370" s="43"/>
      <c r="I370" s="230"/>
      <c r="J370" s="43"/>
      <c r="K370" s="43"/>
      <c r="L370" s="47"/>
      <c r="M370" s="231"/>
      <c r="N370" s="23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190</v>
      </c>
      <c r="AU370" s="20" t="s">
        <v>82</v>
      </c>
    </row>
    <row r="371" s="2" customFormat="1" ht="33" customHeight="1">
      <c r="A371" s="41"/>
      <c r="B371" s="42"/>
      <c r="C371" s="215" t="s">
        <v>688</v>
      </c>
      <c r="D371" s="215" t="s">
        <v>183</v>
      </c>
      <c r="E371" s="216" t="s">
        <v>1658</v>
      </c>
      <c r="F371" s="217" t="s">
        <v>1659</v>
      </c>
      <c r="G371" s="218" t="s">
        <v>305</v>
      </c>
      <c r="H371" s="219">
        <v>0.0040000000000000001</v>
      </c>
      <c r="I371" s="220"/>
      <c r="J371" s="221">
        <f>ROUND(I371*H371,2)</f>
        <v>0</v>
      </c>
      <c r="K371" s="217" t="s">
        <v>187</v>
      </c>
      <c r="L371" s="47"/>
      <c r="M371" s="222" t="s">
        <v>19</v>
      </c>
      <c r="N371" s="223" t="s">
        <v>44</v>
      </c>
      <c r="O371" s="87"/>
      <c r="P371" s="224">
        <f>O371*H371</f>
        <v>0</v>
      </c>
      <c r="Q371" s="224">
        <v>0</v>
      </c>
      <c r="R371" s="224">
        <f>Q371*H371</f>
        <v>0</v>
      </c>
      <c r="S371" s="224">
        <v>0</v>
      </c>
      <c r="T371" s="225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26" t="s">
        <v>284</v>
      </c>
      <c r="AT371" s="226" t="s">
        <v>183</v>
      </c>
      <c r="AU371" s="226" t="s">
        <v>82</v>
      </c>
      <c r="AY371" s="20" t="s">
        <v>180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20" t="s">
        <v>80</v>
      </c>
      <c r="BK371" s="227">
        <f>ROUND(I371*H371,2)</f>
        <v>0</v>
      </c>
      <c r="BL371" s="20" t="s">
        <v>284</v>
      </c>
      <c r="BM371" s="226" t="s">
        <v>3734</v>
      </c>
    </row>
    <row r="372" s="2" customFormat="1">
      <c r="A372" s="41"/>
      <c r="B372" s="42"/>
      <c r="C372" s="43"/>
      <c r="D372" s="228" t="s">
        <v>190</v>
      </c>
      <c r="E372" s="43"/>
      <c r="F372" s="229" t="s">
        <v>1661</v>
      </c>
      <c r="G372" s="43"/>
      <c r="H372" s="43"/>
      <c r="I372" s="230"/>
      <c r="J372" s="43"/>
      <c r="K372" s="43"/>
      <c r="L372" s="47"/>
      <c r="M372" s="231"/>
      <c r="N372" s="232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190</v>
      </c>
      <c r="AU372" s="20" t="s">
        <v>82</v>
      </c>
    </row>
    <row r="373" s="2" customFormat="1">
      <c r="A373" s="41"/>
      <c r="B373" s="42"/>
      <c r="C373" s="43"/>
      <c r="D373" s="233" t="s">
        <v>192</v>
      </c>
      <c r="E373" s="43"/>
      <c r="F373" s="234" t="s">
        <v>1662</v>
      </c>
      <c r="G373" s="43"/>
      <c r="H373" s="43"/>
      <c r="I373" s="230"/>
      <c r="J373" s="43"/>
      <c r="K373" s="43"/>
      <c r="L373" s="47"/>
      <c r="M373" s="231"/>
      <c r="N373" s="232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20" t="s">
        <v>192</v>
      </c>
      <c r="AU373" s="20" t="s">
        <v>82</v>
      </c>
    </row>
    <row r="374" s="12" customFormat="1" ht="22.8" customHeight="1">
      <c r="A374" s="12"/>
      <c r="B374" s="199"/>
      <c r="C374" s="200"/>
      <c r="D374" s="201" t="s">
        <v>72</v>
      </c>
      <c r="E374" s="213" t="s">
        <v>719</v>
      </c>
      <c r="F374" s="213" t="s">
        <v>720</v>
      </c>
      <c r="G374" s="200"/>
      <c r="H374" s="200"/>
      <c r="I374" s="203"/>
      <c r="J374" s="214">
        <f>BK374</f>
        <v>0</v>
      </c>
      <c r="K374" s="200"/>
      <c r="L374" s="205"/>
      <c r="M374" s="206"/>
      <c r="N374" s="207"/>
      <c r="O374" s="207"/>
      <c r="P374" s="208">
        <f>SUM(P375:P424)</f>
        <v>0</v>
      </c>
      <c r="Q374" s="207"/>
      <c r="R374" s="208">
        <f>SUM(R375:R424)</f>
        <v>0.60269026999999997</v>
      </c>
      <c r="S374" s="207"/>
      <c r="T374" s="209">
        <f>SUM(T375:T424)</f>
        <v>0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210" t="s">
        <v>82</v>
      </c>
      <c r="AT374" s="211" t="s">
        <v>72</v>
      </c>
      <c r="AU374" s="211" t="s">
        <v>80</v>
      </c>
      <c r="AY374" s="210" t="s">
        <v>180</v>
      </c>
      <c r="BK374" s="212">
        <f>SUM(BK375:BK424)</f>
        <v>0</v>
      </c>
    </row>
    <row r="375" s="2" customFormat="1" ht="16.5" customHeight="1">
      <c r="A375" s="41"/>
      <c r="B375" s="42"/>
      <c r="C375" s="215" t="s">
        <v>695</v>
      </c>
      <c r="D375" s="215" t="s">
        <v>183</v>
      </c>
      <c r="E375" s="216" t="s">
        <v>722</v>
      </c>
      <c r="F375" s="217" t="s">
        <v>723</v>
      </c>
      <c r="G375" s="218" t="s">
        <v>186</v>
      </c>
      <c r="H375" s="219">
        <v>13.390000000000001</v>
      </c>
      <c r="I375" s="220"/>
      <c r="J375" s="221">
        <f>ROUND(I375*H375,2)</f>
        <v>0</v>
      </c>
      <c r="K375" s="217" t="s">
        <v>187</v>
      </c>
      <c r="L375" s="47"/>
      <c r="M375" s="222" t="s">
        <v>19</v>
      </c>
      <c r="N375" s="223" t="s">
        <v>44</v>
      </c>
      <c r="O375" s="87"/>
      <c r="P375" s="224">
        <f>O375*H375</f>
        <v>0</v>
      </c>
      <c r="Q375" s="224">
        <v>0</v>
      </c>
      <c r="R375" s="224">
        <f>Q375*H375</f>
        <v>0</v>
      </c>
      <c r="S375" s="224">
        <v>0</v>
      </c>
      <c r="T375" s="225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6" t="s">
        <v>284</v>
      </c>
      <c r="AT375" s="226" t="s">
        <v>183</v>
      </c>
      <c r="AU375" s="226" t="s">
        <v>82</v>
      </c>
      <c r="AY375" s="20" t="s">
        <v>180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20" t="s">
        <v>80</v>
      </c>
      <c r="BK375" s="227">
        <f>ROUND(I375*H375,2)</f>
        <v>0</v>
      </c>
      <c r="BL375" s="20" t="s">
        <v>284</v>
      </c>
      <c r="BM375" s="226" t="s">
        <v>3735</v>
      </c>
    </row>
    <row r="376" s="2" customFormat="1">
      <c r="A376" s="41"/>
      <c r="B376" s="42"/>
      <c r="C376" s="43"/>
      <c r="D376" s="228" t="s">
        <v>190</v>
      </c>
      <c r="E376" s="43"/>
      <c r="F376" s="229" t="s">
        <v>725</v>
      </c>
      <c r="G376" s="43"/>
      <c r="H376" s="43"/>
      <c r="I376" s="230"/>
      <c r="J376" s="43"/>
      <c r="K376" s="43"/>
      <c r="L376" s="47"/>
      <c r="M376" s="231"/>
      <c r="N376" s="232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190</v>
      </c>
      <c r="AU376" s="20" t="s">
        <v>82</v>
      </c>
    </row>
    <row r="377" s="2" customFormat="1">
      <c r="A377" s="41"/>
      <c r="B377" s="42"/>
      <c r="C377" s="43"/>
      <c r="D377" s="233" t="s">
        <v>192</v>
      </c>
      <c r="E377" s="43"/>
      <c r="F377" s="234" t="s">
        <v>726</v>
      </c>
      <c r="G377" s="43"/>
      <c r="H377" s="43"/>
      <c r="I377" s="230"/>
      <c r="J377" s="43"/>
      <c r="K377" s="43"/>
      <c r="L377" s="47"/>
      <c r="M377" s="231"/>
      <c r="N377" s="23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192</v>
      </c>
      <c r="AU377" s="20" t="s">
        <v>82</v>
      </c>
    </row>
    <row r="378" s="2" customFormat="1" ht="16.5" customHeight="1">
      <c r="A378" s="41"/>
      <c r="B378" s="42"/>
      <c r="C378" s="215" t="s">
        <v>703</v>
      </c>
      <c r="D378" s="215" t="s">
        <v>183</v>
      </c>
      <c r="E378" s="216" t="s">
        <v>728</v>
      </c>
      <c r="F378" s="217" t="s">
        <v>729</v>
      </c>
      <c r="G378" s="218" t="s">
        <v>186</v>
      </c>
      <c r="H378" s="219">
        <v>13.390000000000001</v>
      </c>
      <c r="I378" s="220"/>
      <c r="J378" s="221">
        <f>ROUND(I378*H378,2)</f>
        <v>0</v>
      </c>
      <c r="K378" s="217" t="s">
        <v>187</v>
      </c>
      <c r="L378" s="47"/>
      <c r="M378" s="222" t="s">
        <v>19</v>
      </c>
      <c r="N378" s="223" t="s">
        <v>44</v>
      </c>
      <c r="O378" s="87"/>
      <c r="P378" s="224">
        <f>O378*H378</f>
        <v>0</v>
      </c>
      <c r="Q378" s="224">
        <v>0.00029999999999999997</v>
      </c>
      <c r="R378" s="224">
        <f>Q378*H378</f>
        <v>0.0040169999999999997</v>
      </c>
      <c r="S378" s="224">
        <v>0</v>
      </c>
      <c r="T378" s="225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26" t="s">
        <v>284</v>
      </c>
      <c r="AT378" s="226" t="s">
        <v>183</v>
      </c>
      <c r="AU378" s="226" t="s">
        <v>82</v>
      </c>
      <c r="AY378" s="20" t="s">
        <v>180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20" t="s">
        <v>80</v>
      </c>
      <c r="BK378" s="227">
        <f>ROUND(I378*H378,2)</f>
        <v>0</v>
      </c>
      <c r="BL378" s="20" t="s">
        <v>284</v>
      </c>
      <c r="BM378" s="226" t="s">
        <v>3736</v>
      </c>
    </row>
    <row r="379" s="2" customFormat="1">
      <c r="A379" s="41"/>
      <c r="B379" s="42"/>
      <c r="C379" s="43"/>
      <c r="D379" s="228" t="s">
        <v>190</v>
      </c>
      <c r="E379" s="43"/>
      <c r="F379" s="229" t="s">
        <v>731</v>
      </c>
      <c r="G379" s="43"/>
      <c r="H379" s="43"/>
      <c r="I379" s="230"/>
      <c r="J379" s="43"/>
      <c r="K379" s="43"/>
      <c r="L379" s="47"/>
      <c r="M379" s="231"/>
      <c r="N379" s="232"/>
      <c r="O379" s="87"/>
      <c r="P379" s="87"/>
      <c r="Q379" s="87"/>
      <c r="R379" s="87"/>
      <c r="S379" s="87"/>
      <c r="T379" s="88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20" t="s">
        <v>190</v>
      </c>
      <c r="AU379" s="20" t="s">
        <v>82</v>
      </c>
    </row>
    <row r="380" s="2" customFormat="1">
      <c r="A380" s="41"/>
      <c r="B380" s="42"/>
      <c r="C380" s="43"/>
      <c r="D380" s="233" t="s">
        <v>192</v>
      </c>
      <c r="E380" s="43"/>
      <c r="F380" s="234" t="s">
        <v>732</v>
      </c>
      <c r="G380" s="43"/>
      <c r="H380" s="43"/>
      <c r="I380" s="230"/>
      <c r="J380" s="43"/>
      <c r="K380" s="43"/>
      <c r="L380" s="47"/>
      <c r="M380" s="231"/>
      <c r="N380" s="23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192</v>
      </c>
      <c r="AU380" s="20" t="s">
        <v>82</v>
      </c>
    </row>
    <row r="381" s="2" customFormat="1" ht="24.15" customHeight="1">
      <c r="A381" s="41"/>
      <c r="B381" s="42"/>
      <c r="C381" s="215" t="s">
        <v>709</v>
      </c>
      <c r="D381" s="215" t="s">
        <v>183</v>
      </c>
      <c r="E381" s="216" t="s">
        <v>734</v>
      </c>
      <c r="F381" s="217" t="s">
        <v>735</v>
      </c>
      <c r="G381" s="218" t="s">
        <v>186</v>
      </c>
      <c r="H381" s="219">
        <v>13.390000000000001</v>
      </c>
      <c r="I381" s="220"/>
      <c r="J381" s="221">
        <f>ROUND(I381*H381,2)</f>
        <v>0</v>
      </c>
      <c r="K381" s="217" t="s">
        <v>187</v>
      </c>
      <c r="L381" s="47"/>
      <c r="M381" s="222" t="s">
        <v>19</v>
      </c>
      <c r="N381" s="223" t="s">
        <v>44</v>
      </c>
      <c r="O381" s="87"/>
      <c r="P381" s="224">
        <f>O381*H381</f>
        <v>0</v>
      </c>
      <c r="Q381" s="224">
        <v>0.0074999999999999997</v>
      </c>
      <c r="R381" s="224">
        <f>Q381*H381</f>
        <v>0.100425</v>
      </c>
      <c r="S381" s="224">
        <v>0</v>
      </c>
      <c r="T381" s="22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26" t="s">
        <v>284</v>
      </c>
      <c r="AT381" s="226" t="s">
        <v>183</v>
      </c>
      <c r="AU381" s="226" t="s">
        <v>82</v>
      </c>
      <c r="AY381" s="20" t="s">
        <v>180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20" t="s">
        <v>80</v>
      </c>
      <c r="BK381" s="227">
        <f>ROUND(I381*H381,2)</f>
        <v>0</v>
      </c>
      <c r="BL381" s="20" t="s">
        <v>284</v>
      </c>
      <c r="BM381" s="226" t="s">
        <v>3737</v>
      </c>
    </row>
    <row r="382" s="2" customFormat="1">
      <c r="A382" s="41"/>
      <c r="B382" s="42"/>
      <c r="C382" s="43"/>
      <c r="D382" s="228" t="s">
        <v>190</v>
      </c>
      <c r="E382" s="43"/>
      <c r="F382" s="229" t="s">
        <v>737</v>
      </c>
      <c r="G382" s="43"/>
      <c r="H382" s="43"/>
      <c r="I382" s="230"/>
      <c r="J382" s="43"/>
      <c r="K382" s="43"/>
      <c r="L382" s="47"/>
      <c r="M382" s="231"/>
      <c r="N382" s="23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190</v>
      </c>
      <c r="AU382" s="20" t="s">
        <v>82</v>
      </c>
    </row>
    <row r="383" s="2" customFormat="1">
      <c r="A383" s="41"/>
      <c r="B383" s="42"/>
      <c r="C383" s="43"/>
      <c r="D383" s="233" t="s">
        <v>192</v>
      </c>
      <c r="E383" s="43"/>
      <c r="F383" s="234" t="s">
        <v>738</v>
      </c>
      <c r="G383" s="43"/>
      <c r="H383" s="43"/>
      <c r="I383" s="230"/>
      <c r="J383" s="43"/>
      <c r="K383" s="43"/>
      <c r="L383" s="47"/>
      <c r="M383" s="231"/>
      <c r="N383" s="23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192</v>
      </c>
      <c r="AU383" s="20" t="s">
        <v>82</v>
      </c>
    </row>
    <row r="384" s="2" customFormat="1" ht="24.15" customHeight="1">
      <c r="A384" s="41"/>
      <c r="B384" s="42"/>
      <c r="C384" s="215" t="s">
        <v>713</v>
      </c>
      <c r="D384" s="215" t="s">
        <v>183</v>
      </c>
      <c r="E384" s="216" t="s">
        <v>740</v>
      </c>
      <c r="F384" s="217" t="s">
        <v>741</v>
      </c>
      <c r="G384" s="218" t="s">
        <v>483</v>
      </c>
      <c r="H384" s="219">
        <v>4.2000000000000002</v>
      </c>
      <c r="I384" s="220"/>
      <c r="J384" s="221">
        <f>ROUND(I384*H384,2)</f>
        <v>0</v>
      </c>
      <c r="K384" s="217" t="s">
        <v>187</v>
      </c>
      <c r="L384" s="47"/>
      <c r="M384" s="222" t="s">
        <v>19</v>
      </c>
      <c r="N384" s="223" t="s">
        <v>44</v>
      </c>
      <c r="O384" s="87"/>
      <c r="P384" s="224">
        <f>O384*H384</f>
        <v>0</v>
      </c>
      <c r="Q384" s="224">
        <v>0.00020000000000000001</v>
      </c>
      <c r="R384" s="224">
        <f>Q384*H384</f>
        <v>0.00084000000000000003</v>
      </c>
      <c r="S384" s="224">
        <v>0</v>
      </c>
      <c r="T384" s="225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6" t="s">
        <v>284</v>
      </c>
      <c r="AT384" s="226" t="s">
        <v>183</v>
      </c>
      <c r="AU384" s="226" t="s">
        <v>82</v>
      </c>
      <c r="AY384" s="20" t="s">
        <v>180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20" t="s">
        <v>80</v>
      </c>
      <c r="BK384" s="227">
        <f>ROUND(I384*H384,2)</f>
        <v>0</v>
      </c>
      <c r="BL384" s="20" t="s">
        <v>284</v>
      </c>
      <c r="BM384" s="226" t="s">
        <v>3738</v>
      </c>
    </row>
    <row r="385" s="2" customFormat="1">
      <c r="A385" s="41"/>
      <c r="B385" s="42"/>
      <c r="C385" s="43"/>
      <c r="D385" s="228" t="s">
        <v>190</v>
      </c>
      <c r="E385" s="43"/>
      <c r="F385" s="229" t="s">
        <v>743</v>
      </c>
      <c r="G385" s="43"/>
      <c r="H385" s="43"/>
      <c r="I385" s="230"/>
      <c r="J385" s="43"/>
      <c r="K385" s="43"/>
      <c r="L385" s="47"/>
      <c r="M385" s="231"/>
      <c r="N385" s="23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190</v>
      </c>
      <c r="AU385" s="20" t="s">
        <v>82</v>
      </c>
    </row>
    <row r="386" s="2" customFormat="1">
      <c r="A386" s="41"/>
      <c r="B386" s="42"/>
      <c r="C386" s="43"/>
      <c r="D386" s="233" t="s">
        <v>192</v>
      </c>
      <c r="E386" s="43"/>
      <c r="F386" s="234" t="s">
        <v>744</v>
      </c>
      <c r="G386" s="43"/>
      <c r="H386" s="43"/>
      <c r="I386" s="230"/>
      <c r="J386" s="43"/>
      <c r="K386" s="43"/>
      <c r="L386" s="47"/>
      <c r="M386" s="231"/>
      <c r="N386" s="23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192</v>
      </c>
      <c r="AU386" s="20" t="s">
        <v>82</v>
      </c>
    </row>
    <row r="387" s="13" customFormat="1">
      <c r="A387" s="13"/>
      <c r="B387" s="235"/>
      <c r="C387" s="236"/>
      <c r="D387" s="228" t="s">
        <v>216</v>
      </c>
      <c r="E387" s="237" t="s">
        <v>19</v>
      </c>
      <c r="F387" s="238" t="s">
        <v>3739</v>
      </c>
      <c r="G387" s="236"/>
      <c r="H387" s="239">
        <v>4.2000000000000002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5" t="s">
        <v>216</v>
      </c>
      <c r="AU387" s="245" t="s">
        <v>82</v>
      </c>
      <c r="AV387" s="13" t="s">
        <v>82</v>
      </c>
      <c r="AW387" s="13" t="s">
        <v>35</v>
      </c>
      <c r="AX387" s="13" t="s">
        <v>80</v>
      </c>
      <c r="AY387" s="245" t="s">
        <v>180</v>
      </c>
    </row>
    <row r="388" s="2" customFormat="1" ht="21.75" customHeight="1">
      <c r="A388" s="41"/>
      <c r="B388" s="42"/>
      <c r="C388" s="257" t="s">
        <v>721</v>
      </c>
      <c r="D388" s="257" t="s">
        <v>390</v>
      </c>
      <c r="E388" s="258" t="s">
        <v>747</v>
      </c>
      <c r="F388" s="259" t="s">
        <v>748</v>
      </c>
      <c r="G388" s="260" t="s">
        <v>483</v>
      </c>
      <c r="H388" s="261">
        <v>4.6200000000000001</v>
      </c>
      <c r="I388" s="262"/>
      <c r="J388" s="263">
        <f>ROUND(I388*H388,2)</f>
        <v>0</v>
      </c>
      <c r="K388" s="259" t="s">
        <v>187</v>
      </c>
      <c r="L388" s="264"/>
      <c r="M388" s="265" t="s">
        <v>19</v>
      </c>
      <c r="N388" s="266" t="s">
        <v>44</v>
      </c>
      <c r="O388" s="87"/>
      <c r="P388" s="224">
        <f>O388*H388</f>
        <v>0</v>
      </c>
      <c r="Q388" s="224">
        <v>0.00027</v>
      </c>
      <c r="R388" s="224">
        <f>Q388*H388</f>
        <v>0.0012474000000000001</v>
      </c>
      <c r="S388" s="224">
        <v>0</v>
      </c>
      <c r="T388" s="225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26" t="s">
        <v>393</v>
      </c>
      <c r="AT388" s="226" t="s">
        <v>390</v>
      </c>
      <c r="AU388" s="226" t="s">
        <v>82</v>
      </c>
      <c r="AY388" s="20" t="s">
        <v>180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20" t="s">
        <v>80</v>
      </c>
      <c r="BK388" s="227">
        <f>ROUND(I388*H388,2)</f>
        <v>0</v>
      </c>
      <c r="BL388" s="20" t="s">
        <v>284</v>
      </c>
      <c r="BM388" s="226" t="s">
        <v>3740</v>
      </c>
    </row>
    <row r="389" s="2" customFormat="1">
      <c r="A389" s="41"/>
      <c r="B389" s="42"/>
      <c r="C389" s="43"/>
      <c r="D389" s="228" t="s">
        <v>190</v>
      </c>
      <c r="E389" s="43"/>
      <c r="F389" s="229" t="s">
        <v>748</v>
      </c>
      <c r="G389" s="43"/>
      <c r="H389" s="43"/>
      <c r="I389" s="230"/>
      <c r="J389" s="43"/>
      <c r="K389" s="43"/>
      <c r="L389" s="47"/>
      <c r="M389" s="231"/>
      <c r="N389" s="23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190</v>
      </c>
      <c r="AU389" s="20" t="s">
        <v>82</v>
      </c>
    </row>
    <row r="390" s="13" customFormat="1">
      <c r="A390" s="13"/>
      <c r="B390" s="235"/>
      <c r="C390" s="236"/>
      <c r="D390" s="228" t="s">
        <v>216</v>
      </c>
      <c r="E390" s="236"/>
      <c r="F390" s="238" t="s">
        <v>3741</v>
      </c>
      <c r="G390" s="236"/>
      <c r="H390" s="239">
        <v>4.6200000000000001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216</v>
      </c>
      <c r="AU390" s="245" t="s">
        <v>82</v>
      </c>
      <c r="AV390" s="13" t="s">
        <v>82</v>
      </c>
      <c r="AW390" s="13" t="s">
        <v>4</v>
      </c>
      <c r="AX390" s="13" t="s">
        <v>80</v>
      </c>
      <c r="AY390" s="245" t="s">
        <v>180</v>
      </c>
    </row>
    <row r="391" s="2" customFormat="1" ht="33" customHeight="1">
      <c r="A391" s="41"/>
      <c r="B391" s="42"/>
      <c r="C391" s="215" t="s">
        <v>727</v>
      </c>
      <c r="D391" s="215" t="s">
        <v>183</v>
      </c>
      <c r="E391" s="216" t="s">
        <v>752</v>
      </c>
      <c r="F391" s="217" t="s">
        <v>753</v>
      </c>
      <c r="G391" s="218" t="s">
        <v>186</v>
      </c>
      <c r="H391" s="219">
        <v>13.390000000000001</v>
      </c>
      <c r="I391" s="220"/>
      <c r="J391" s="221">
        <f>ROUND(I391*H391,2)</f>
        <v>0</v>
      </c>
      <c r="K391" s="217" t="s">
        <v>187</v>
      </c>
      <c r="L391" s="47"/>
      <c r="M391" s="222" t="s">
        <v>19</v>
      </c>
      <c r="N391" s="223" t="s">
        <v>44</v>
      </c>
      <c r="O391" s="87"/>
      <c r="P391" s="224">
        <f>O391*H391</f>
        <v>0</v>
      </c>
      <c r="Q391" s="224">
        <v>0.007548</v>
      </c>
      <c r="R391" s="224">
        <f>Q391*H391</f>
        <v>0.10106772</v>
      </c>
      <c r="S391" s="224">
        <v>0</v>
      </c>
      <c r="T391" s="225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6" t="s">
        <v>284</v>
      </c>
      <c r="AT391" s="226" t="s">
        <v>183</v>
      </c>
      <c r="AU391" s="226" t="s">
        <v>82</v>
      </c>
      <c r="AY391" s="20" t="s">
        <v>180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20" t="s">
        <v>80</v>
      </c>
      <c r="BK391" s="227">
        <f>ROUND(I391*H391,2)</f>
        <v>0</v>
      </c>
      <c r="BL391" s="20" t="s">
        <v>284</v>
      </c>
      <c r="BM391" s="226" t="s">
        <v>3742</v>
      </c>
    </row>
    <row r="392" s="2" customFormat="1">
      <c r="A392" s="41"/>
      <c r="B392" s="42"/>
      <c r="C392" s="43"/>
      <c r="D392" s="228" t="s">
        <v>190</v>
      </c>
      <c r="E392" s="43"/>
      <c r="F392" s="229" t="s">
        <v>755</v>
      </c>
      <c r="G392" s="43"/>
      <c r="H392" s="43"/>
      <c r="I392" s="230"/>
      <c r="J392" s="43"/>
      <c r="K392" s="43"/>
      <c r="L392" s="47"/>
      <c r="M392" s="231"/>
      <c r="N392" s="232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190</v>
      </c>
      <c r="AU392" s="20" t="s">
        <v>82</v>
      </c>
    </row>
    <row r="393" s="2" customFormat="1">
      <c r="A393" s="41"/>
      <c r="B393" s="42"/>
      <c r="C393" s="43"/>
      <c r="D393" s="233" t="s">
        <v>192</v>
      </c>
      <c r="E393" s="43"/>
      <c r="F393" s="234" t="s">
        <v>756</v>
      </c>
      <c r="G393" s="43"/>
      <c r="H393" s="43"/>
      <c r="I393" s="230"/>
      <c r="J393" s="43"/>
      <c r="K393" s="43"/>
      <c r="L393" s="47"/>
      <c r="M393" s="231"/>
      <c r="N393" s="232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20" t="s">
        <v>192</v>
      </c>
      <c r="AU393" s="20" t="s">
        <v>82</v>
      </c>
    </row>
    <row r="394" s="13" customFormat="1">
      <c r="A394" s="13"/>
      <c r="B394" s="235"/>
      <c r="C394" s="236"/>
      <c r="D394" s="228" t="s">
        <v>216</v>
      </c>
      <c r="E394" s="237" t="s">
        <v>19</v>
      </c>
      <c r="F394" s="238" t="s">
        <v>3644</v>
      </c>
      <c r="G394" s="236"/>
      <c r="H394" s="239">
        <v>13.390000000000001</v>
      </c>
      <c r="I394" s="240"/>
      <c r="J394" s="236"/>
      <c r="K394" s="236"/>
      <c r="L394" s="241"/>
      <c r="M394" s="242"/>
      <c r="N394" s="243"/>
      <c r="O394" s="243"/>
      <c r="P394" s="243"/>
      <c r="Q394" s="243"/>
      <c r="R394" s="243"/>
      <c r="S394" s="243"/>
      <c r="T394" s="24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5" t="s">
        <v>216</v>
      </c>
      <c r="AU394" s="245" t="s">
        <v>82</v>
      </c>
      <c r="AV394" s="13" t="s">
        <v>82</v>
      </c>
      <c r="AW394" s="13" t="s">
        <v>35</v>
      </c>
      <c r="AX394" s="13" t="s">
        <v>80</v>
      </c>
      <c r="AY394" s="245" t="s">
        <v>180</v>
      </c>
    </row>
    <row r="395" s="2" customFormat="1" ht="24.15" customHeight="1">
      <c r="A395" s="41"/>
      <c r="B395" s="42"/>
      <c r="C395" s="257" t="s">
        <v>733</v>
      </c>
      <c r="D395" s="257" t="s">
        <v>390</v>
      </c>
      <c r="E395" s="258" t="s">
        <v>758</v>
      </c>
      <c r="F395" s="259" t="s">
        <v>759</v>
      </c>
      <c r="G395" s="260" t="s">
        <v>186</v>
      </c>
      <c r="H395" s="261">
        <v>16.068000000000001</v>
      </c>
      <c r="I395" s="262"/>
      <c r="J395" s="263">
        <f>ROUND(I395*H395,2)</f>
        <v>0</v>
      </c>
      <c r="K395" s="259" t="s">
        <v>187</v>
      </c>
      <c r="L395" s="264"/>
      <c r="M395" s="265" t="s">
        <v>19</v>
      </c>
      <c r="N395" s="266" t="s">
        <v>44</v>
      </c>
      <c r="O395" s="87"/>
      <c r="P395" s="224">
        <f>O395*H395</f>
        <v>0</v>
      </c>
      <c r="Q395" s="224">
        <v>0.021999999999999999</v>
      </c>
      <c r="R395" s="224">
        <f>Q395*H395</f>
        <v>0.35349600000000003</v>
      </c>
      <c r="S395" s="224">
        <v>0</v>
      </c>
      <c r="T395" s="225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26" t="s">
        <v>393</v>
      </c>
      <c r="AT395" s="226" t="s">
        <v>390</v>
      </c>
      <c r="AU395" s="226" t="s">
        <v>82</v>
      </c>
      <c r="AY395" s="20" t="s">
        <v>180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20" t="s">
        <v>80</v>
      </c>
      <c r="BK395" s="227">
        <f>ROUND(I395*H395,2)</f>
        <v>0</v>
      </c>
      <c r="BL395" s="20" t="s">
        <v>284</v>
      </c>
      <c r="BM395" s="226" t="s">
        <v>3743</v>
      </c>
    </row>
    <row r="396" s="2" customFormat="1">
      <c r="A396" s="41"/>
      <c r="B396" s="42"/>
      <c r="C396" s="43"/>
      <c r="D396" s="228" t="s">
        <v>190</v>
      </c>
      <c r="E396" s="43"/>
      <c r="F396" s="229" t="s">
        <v>759</v>
      </c>
      <c r="G396" s="43"/>
      <c r="H396" s="43"/>
      <c r="I396" s="230"/>
      <c r="J396" s="43"/>
      <c r="K396" s="43"/>
      <c r="L396" s="47"/>
      <c r="M396" s="231"/>
      <c r="N396" s="23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190</v>
      </c>
      <c r="AU396" s="20" t="s">
        <v>82</v>
      </c>
    </row>
    <row r="397" s="13" customFormat="1">
      <c r="A397" s="13"/>
      <c r="B397" s="235"/>
      <c r="C397" s="236"/>
      <c r="D397" s="228" t="s">
        <v>216</v>
      </c>
      <c r="E397" s="236"/>
      <c r="F397" s="238" t="s">
        <v>3744</v>
      </c>
      <c r="G397" s="236"/>
      <c r="H397" s="239">
        <v>16.068000000000001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5" t="s">
        <v>216</v>
      </c>
      <c r="AU397" s="245" t="s">
        <v>82</v>
      </c>
      <c r="AV397" s="13" t="s">
        <v>82</v>
      </c>
      <c r="AW397" s="13" t="s">
        <v>4</v>
      </c>
      <c r="AX397" s="13" t="s">
        <v>80</v>
      </c>
      <c r="AY397" s="245" t="s">
        <v>180</v>
      </c>
    </row>
    <row r="398" s="2" customFormat="1" ht="33" customHeight="1">
      <c r="A398" s="41"/>
      <c r="B398" s="42"/>
      <c r="C398" s="215" t="s">
        <v>739</v>
      </c>
      <c r="D398" s="215" t="s">
        <v>183</v>
      </c>
      <c r="E398" s="216" t="s">
        <v>763</v>
      </c>
      <c r="F398" s="217" t="s">
        <v>764</v>
      </c>
      <c r="G398" s="218" t="s">
        <v>186</v>
      </c>
      <c r="H398" s="219">
        <v>13.390000000000001</v>
      </c>
      <c r="I398" s="220"/>
      <c r="J398" s="221">
        <f>ROUND(I398*H398,2)</f>
        <v>0</v>
      </c>
      <c r="K398" s="217" t="s">
        <v>187</v>
      </c>
      <c r="L398" s="47"/>
      <c r="M398" s="222" t="s">
        <v>19</v>
      </c>
      <c r="N398" s="223" t="s">
        <v>44</v>
      </c>
      <c r="O398" s="87"/>
      <c r="P398" s="224">
        <f>O398*H398</f>
        <v>0</v>
      </c>
      <c r="Q398" s="224">
        <v>0</v>
      </c>
      <c r="R398" s="224">
        <f>Q398*H398</f>
        <v>0</v>
      </c>
      <c r="S398" s="224">
        <v>0</v>
      </c>
      <c r="T398" s="225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6" t="s">
        <v>284</v>
      </c>
      <c r="AT398" s="226" t="s">
        <v>183</v>
      </c>
      <c r="AU398" s="226" t="s">
        <v>82</v>
      </c>
      <c r="AY398" s="20" t="s">
        <v>180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20" t="s">
        <v>80</v>
      </c>
      <c r="BK398" s="227">
        <f>ROUND(I398*H398,2)</f>
        <v>0</v>
      </c>
      <c r="BL398" s="20" t="s">
        <v>284</v>
      </c>
      <c r="BM398" s="226" t="s">
        <v>3745</v>
      </c>
    </row>
    <row r="399" s="2" customFormat="1">
      <c r="A399" s="41"/>
      <c r="B399" s="42"/>
      <c r="C399" s="43"/>
      <c r="D399" s="228" t="s">
        <v>190</v>
      </c>
      <c r="E399" s="43"/>
      <c r="F399" s="229" t="s">
        <v>766</v>
      </c>
      <c r="G399" s="43"/>
      <c r="H399" s="43"/>
      <c r="I399" s="230"/>
      <c r="J399" s="43"/>
      <c r="K399" s="43"/>
      <c r="L399" s="47"/>
      <c r="M399" s="231"/>
      <c r="N399" s="23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190</v>
      </c>
      <c r="AU399" s="20" t="s">
        <v>82</v>
      </c>
    </row>
    <row r="400" s="2" customFormat="1">
      <c r="A400" s="41"/>
      <c r="B400" s="42"/>
      <c r="C400" s="43"/>
      <c r="D400" s="233" t="s">
        <v>192</v>
      </c>
      <c r="E400" s="43"/>
      <c r="F400" s="234" t="s">
        <v>767</v>
      </c>
      <c r="G400" s="43"/>
      <c r="H400" s="43"/>
      <c r="I400" s="230"/>
      <c r="J400" s="43"/>
      <c r="K400" s="43"/>
      <c r="L400" s="47"/>
      <c r="M400" s="231"/>
      <c r="N400" s="232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192</v>
      </c>
      <c r="AU400" s="20" t="s">
        <v>82</v>
      </c>
    </row>
    <row r="401" s="2" customFormat="1" ht="24.15" customHeight="1">
      <c r="A401" s="41"/>
      <c r="B401" s="42"/>
      <c r="C401" s="215" t="s">
        <v>746</v>
      </c>
      <c r="D401" s="215" t="s">
        <v>183</v>
      </c>
      <c r="E401" s="216" t="s">
        <v>769</v>
      </c>
      <c r="F401" s="217" t="s">
        <v>770</v>
      </c>
      <c r="G401" s="218" t="s">
        <v>186</v>
      </c>
      <c r="H401" s="219">
        <v>13.390000000000001</v>
      </c>
      <c r="I401" s="220"/>
      <c r="J401" s="221">
        <f>ROUND(I401*H401,2)</f>
        <v>0</v>
      </c>
      <c r="K401" s="217" t="s">
        <v>187</v>
      </c>
      <c r="L401" s="47"/>
      <c r="M401" s="222" t="s">
        <v>19</v>
      </c>
      <c r="N401" s="223" t="s">
        <v>44</v>
      </c>
      <c r="O401" s="87"/>
      <c r="P401" s="224">
        <f>O401*H401</f>
        <v>0</v>
      </c>
      <c r="Q401" s="224">
        <v>0.0015</v>
      </c>
      <c r="R401" s="224">
        <f>Q401*H401</f>
        <v>0.020085000000000002</v>
      </c>
      <c r="S401" s="224">
        <v>0</v>
      </c>
      <c r="T401" s="225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26" t="s">
        <v>284</v>
      </c>
      <c r="AT401" s="226" t="s">
        <v>183</v>
      </c>
      <c r="AU401" s="226" t="s">
        <v>82</v>
      </c>
      <c r="AY401" s="20" t="s">
        <v>180</v>
      </c>
      <c r="BE401" s="227">
        <f>IF(N401="základní",J401,0)</f>
        <v>0</v>
      </c>
      <c r="BF401" s="227">
        <f>IF(N401="snížená",J401,0)</f>
        <v>0</v>
      </c>
      <c r="BG401" s="227">
        <f>IF(N401="zákl. přenesená",J401,0)</f>
        <v>0</v>
      </c>
      <c r="BH401" s="227">
        <f>IF(N401="sníž. přenesená",J401,0)</f>
        <v>0</v>
      </c>
      <c r="BI401" s="227">
        <f>IF(N401="nulová",J401,0)</f>
        <v>0</v>
      </c>
      <c r="BJ401" s="20" t="s">
        <v>80</v>
      </c>
      <c r="BK401" s="227">
        <f>ROUND(I401*H401,2)</f>
        <v>0</v>
      </c>
      <c r="BL401" s="20" t="s">
        <v>284</v>
      </c>
      <c r="BM401" s="226" t="s">
        <v>3746</v>
      </c>
    </row>
    <row r="402" s="2" customFormat="1">
      <c r="A402" s="41"/>
      <c r="B402" s="42"/>
      <c r="C402" s="43"/>
      <c r="D402" s="228" t="s">
        <v>190</v>
      </c>
      <c r="E402" s="43"/>
      <c r="F402" s="229" t="s">
        <v>772</v>
      </c>
      <c r="G402" s="43"/>
      <c r="H402" s="43"/>
      <c r="I402" s="230"/>
      <c r="J402" s="43"/>
      <c r="K402" s="43"/>
      <c r="L402" s="47"/>
      <c r="M402" s="231"/>
      <c r="N402" s="23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190</v>
      </c>
      <c r="AU402" s="20" t="s">
        <v>82</v>
      </c>
    </row>
    <row r="403" s="2" customFormat="1">
      <c r="A403" s="41"/>
      <c r="B403" s="42"/>
      <c r="C403" s="43"/>
      <c r="D403" s="233" t="s">
        <v>192</v>
      </c>
      <c r="E403" s="43"/>
      <c r="F403" s="234" t="s">
        <v>773</v>
      </c>
      <c r="G403" s="43"/>
      <c r="H403" s="43"/>
      <c r="I403" s="230"/>
      <c r="J403" s="43"/>
      <c r="K403" s="43"/>
      <c r="L403" s="47"/>
      <c r="M403" s="231"/>
      <c r="N403" s="23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192</v>
      </c>
      <c r="AU403" s="20" t="s">
        <v>82</v>
      </c>
    </row>
    <row r="404" s="2" customFormat="1" ht="16.5" customHeight="1">
      <c r="A404" s="41"/>
      <c r="B404" s="42"/>
      <c r="C404" s="215" t="s">
        <v>751</v>
      </c>
      <c r="D404" s="215" t="s">
        <v>183</v>
      </c>
      <c r="E404" s="216" t="s">
        <v>775</v>
      </c>
      <c r="F404" s="217" t="s">
        <v>776</v>
      </c>
      <c r="G404" s="218" t="s">
        <v>483</v>
      </c>
      <c r="H404" s="219">
        <v>39.799999999999997</v>
      </c>
      <c r="I404" s="220"/>
      <c r="J404" s="221">
        <f>ROUND(I404*H404,2)</f>
        <v>0</v>
      </c>
      <c r="K404" s="217" t="s">
        <v>187</v>
      </c>
      <c r="L404" s="47"/>
      <c r="M404" s="222" t="s">
        <v>19</v>
      </c>
      <c r="N404" s="223" t="s">
        <v>44</v>
      </c>
      <c r="O404" s="87"/>
      <c r="P404" s="224">
        <f>O404*H404</f>
        <v>0</v>
      </c>
      <c r="Q404" s="224">
        <v>3.0000000000000001E-05</v>
      </c>
      <c r="R404" s="224">
        <f>Q404*H404</f>
        <v>0.001194</v>
      </c>
      <c r="S404" s="224">
        <v>0</v>
      </c>
      <c r="T404" s="225">
        <f>S404*H404</f>
        <v>0</v>
      </c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R404" s="226" t="s">
        <v>284</v>
      </c>
      <c r="AT404" s="226" t="s">
        <v>183</v>
      </c>
      <c r="AU404" s="226" t="s">
        <v>82</v>
      </c>
      <c r="AY404" s="20" t="s">
        <v>180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20" t="s">
        <v>80</v>
      </c>
      <c r="BK404" s="227">
        <f>ROUND(I404*H404,2)</f>
        <v>0</v>
      </c>
      <c r="BL404" s="20" t="s">
        <v>284</v>
      </c>
      <c r="BM404" s="226" t="s">
        <v>3747</v>
      </c>
    </row>
    <row r="405" s="2" customFormat="1">
      <c r="A405" s="41"/>
      <c r="B405" s="42"/>
      <c r="C405" s="43"/>
      <c r="D405" s="228" t="s">
        <v>190</v>
      </c>
      <c r="E405" s="43"/>
      <c r="F405" s="229" t="s">
        <v>778</v>
      </c>
      <c r="G405" s="43"/>
      <c r="H405" s="43"/>
      <c r="I405" s="230"/>
      <c r="J405" s="43"/>
      <c r="K405" s="43"/>
      <c r="L405" s="47"/>
      <c r="M405" s="231"/>
      <c r="N405" s="232"/>
      <c r="O405" s="87"/>
      <c r="P405" s="87"/>
      <c r="Q405" s="87"/>
      <c r="R405" s="87"/>
      <c r="S405" s="87"/>
      <c r="T405" s="88"/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T405" s="20" t="s">
        <v>190</v>
      </c>
      <c r="AU405" s="20" t="s">
        <v>82</v>
      </c>
    </row>
    <row r="406" s="2" customFormat="1">
      <c r="A406" s="41"/>
      <c r="B406" s="42"/>
      <c r="C406" s="43"/>
      <c r="D406" s="233" t="s">
        <v>192</v>
      </c>
      <c r="E406" s="43"/>
      <c r="F406" s="234" t="s">
        <v>779</v>
      </c>
      <c r="G406" s="43"/>
      <c r="H406" s="43"/>
      <c r="I406" s="230"/>
      <c r="J406" s="43"/>
      <c r="K406" s="43"/>
      <c r="L406" s="47"/>
      <c r="M406" s="231"/>
      <c r="N406" s="23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192</v>
      </c>
      <c r="AU406" s="20" t="s">
        <v>82</v>
      </c>
    </row>
    <row r="407" s="13" customFormat="1">
      <c r="A407" s="13"/>
      <c r="B407" s="235"/>
      <c r="C407" s="236"/>
      <c r="D407" s="228" t="s">
        <v>216</v>
      </c>
      <c r="E407" s="237" t="s">
        <v>19</v>
      </c>
      <c r="F407" s="238" t="s">
        <v>3748</v>
      </c>
      <c r="G407" s="236"/>
      <c r="H407" s="239">
        <v>39.799999999999997</v>
      </c>
      <c r="I407" s="240"/>
      <c r="J407" s="236"/>
      <c r="K407" s="236"/>
      <c r="L407" s="241"/>
      <c r="M407" s="242"/>
      <c r="N407" s="243"/>
      <c r="O407" s="243"/>
      <c r="P407" s="243"/>
      <c r="Q407" s="243"/>
      <c r="R407" s="243"/>
      <c r="S407" s="243"/>
      <c r="T407" s="244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5" t="s">
        <v>216</v>
      </c>
      <c r="AU407" s="245" t="s">
        <v>82</v>
      </c>
      <c r="AV407" s="13" t="s">
        <v>82</v>
      </c>
      <c r="AW407" s="13" t="s">
        <v>35</v>
      </c>
      <c r="AX407" s="13" t="s">
        <v>80</v>
      </c>
      <c r="AY407" s="245" t="s">
        <v>180</v>
      </c>
    </row>
    <row r="408" s="2" customFormat="1" ht="16.5" customHeight="1">
      <c r="A408" s="41"/>
      <c r="B408" s="42"/>
      <c r="C408" s="215" t="s">
        <v>757</v>
      </c>
      <c r="D408" s="215" t="s">
        <v>183</v>
      </c>
      <c r="E408" s="216" t="s">
        <v>782</v>
      </c>
      <c r="F408" s="217" t="s">
        <v>783</v>
      </c>
      <c r="G408" s="218" t="s">
        <v>385</v>
      </c>
      <c r="H408" s="219">
        <v>30</v>
      </c>
      <c r="I408" s="220"/>
      <c r="J408" s="221">
        <f>ROUND(I408*H408,2)</f>
        <v>0</v>
      </c>
      <c r="K408" s="217" t="s">
        <v>187</v>
      </c>
      <c r="L408" s="47"/>
      <c r="M408" s="222" t="s">
        <v>19</v>
      </c>
      <c r="N408" s="223" t="s">
        <v>44</v>
      </c>
      <c r="O408" s="87"/>
      <c r="P408" s="224">
        <f>O408*H408</f>
        <v>0</v>
      </c>
      <c r="Q408" s="224">
        <v>0.00021000000000000001</v>
      </c>
      <c r="R408" s="224">
        <f>Q408*H408</f>
        <v>0.0063</v>
      </c>
      <c r="S408" s="224">
        <v>0</v>
      </c>
      <c r="T408" s="225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26" t="s">
        <v>284</v>
      </c>
      <c r="AT408" s="226" t="s">
        <v>183</v>
      </c>
      <c r="AU408" s="226" t="s">
        <v>82</v>
      </c>
      <c r="AY408" s="20" t="s">
        <v>180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20" t="s">
        <v>80</v>
      </c>
      <c r="BK408" s="227">
        <f>ROUND(I408*H408,2)</f>
        <v>0</v>
      </c>
      <c r="BL408" s="20" t="s">
        <v>284</v>
      </c>
      <c r="BM408" s="226" t="s">
        <v>3749</v>
      </c>
    </row>
    <row r="409" s="2" customFormat="1">
      <c r="A409" s="41"/>
      <c r="B409" s="42"/>
      <c r="C409" s="43"/>
      <c r="D409" s="228" t="s">
        <v>190</v>
      </c>
      <c r="E409" s="43"/>
      <c r="F409" s="229" t="s">
        <v>785</v>
      </c>
      <c r="G409" s="43"/>
      <c r="H409" s="43"/>
      <c r="I409" s="230"/>
      <c r="J409" s="43"/>
      <c r="K409" s="43"/>
      <c r="L409" s="47"/>
      <c r="M409" s="231"/>
      <c r="N409" s="232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190</v>
      </c>
      <c r="AU409" s="20" t="s">
        <v>82</v>
      </c>
    </row>
    <row r="410" s="2" customFormat="1">
      <c r="A410" s="41"/>
      <c r="B410" s="42"/>
      <c r="C410" s="43"/>
      <c r="D410" s="233" t="s">
        <v>192</v>
      </c>
      <c r="E410" s="43"/>
      <c r="F410" s="234" t="s">
        <v>786</v>
      </c>
      <c r="G410" s="43"/>
      <c r="H410" s="43"/>
      <c r="I410" s="230"/>
      <c r="J410" s="43"/>
      <c r="K410" s="43"/>
      <c r="L410" s="47"/>
      <c r="M410" s="231"/>
      <c r="N410" s="23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192</v>
      </c>
      <c r="AU410" s="20" t="s">
        <v>82</v>
      </c>
    </row>
    <row r="411" s="13" customFormat="1">
      <c r="A411" s="13"/>
      <c r="B411" s="235"/>
      <c r="C411" s="236"/>
      <c r="D411" s="228" t="s">
        <v>216</v>
      </c>
      <c r="E411" s="237" t="s">
        <v>19</v>
      </c>
      <c r="F411" s="238" t="s">
        <v>3750</v>
      </c>
      <c r="G411" s="236"/>
      <c r="H411" s="239">
        <v>30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5" t="s">
        <v>216</v>
      </c>
      <c r="AU411" s="245" t="s">
        <v>82</v>
      </c>
      <c r="AV411" s="13" t="s">
        <v>82</v>
      </c>
      <c r="AW411" s="13" t="s">
        <v>35</v>
      </c>
      <c r="AX411" s="13" t="s">
        <v>80</v>
      </c>
      <c r="AY411" s="245" t="s">
        <v>180</v>
      </c>
    </row>
    <row r="412" s="2" customFormat="1" ht="16.5" customHeight="1">
      <c r="A412" s="41"/>
      <c r="B412" s="42"/>
      <c r="C412" s="215" t="s">
        <v>762</v>
      </c>
      <c r="D412" s="215" t="s">
        <v>183</v>
      </c>
      <c r="E412" s="216" t="s">
        <v>789</v>
      </c>
      <c r="F412" s="217" t="s">
        <v>790</v>
      </c>
      <c r="G412" s="218" t="s">
        <v>385</v>
      </c>
      <c r="H412" s="219">
        <v>3</v>
      </c>
      <c r="I412" s="220"/>
      <c r="J412" s="221">
        <f>ROUND(I412*H412,2)</f>
        <v>0</v>
      </c>
      <c r="K412" s="217" t="s">
        <v>187</v>
      </c>
      <c r="L412" s="47"/>
      <c r="M412" s="222" t="s">
        <v>19</v>
      </c>
      <c r="N412" s="223" t="s">
        <v>44</v>
      </c>
      <c r="O412" s="87"/>
      <c r="P412" s="224">
        <f>O412*H412</f>
        <v>0</v>
      </c>
      <c r="Q412" s="224">
        <v>0.00020000000000000001</v>
      </c>
      <c r="R412" s="224">
        <f>Q412*H412</f>
        <v>0.00060000000000000006</v>
      </c>
      <c r="S412" s="224">
        <v>0</v>
      </c>
      <c r="T412" s="225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6" t="s">
        <v>284</v>
      </c>
      <c r="AT412" s="226" t="s">
        <v>183</v>
      </c>
      <c r="AU412" s="226" t="s">
        <v>82</v>
      </c>
      <c r="AY412" s="20" t="s">
        <v>180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20" t="s">
        <v>80</v>
      </c>
      <c r="BK412" s="227">
        <f>ROUND(I412*H412,2)</f>
        <v>0</v>
      </c>
      <c r="BL412" s="20" t="s">
        <v>284</v>
      </c>
      <c r="BM412" s="226" t="s">
        <v>3751</v>
      </c>
    </row>
    <row r="413" s="2" customFormat="1">
      <c r="A413" s="41"/>
      <c r="B413" s="42"/>
      <c r="C413" s="43"/>
      <c r="D413" s="228" t="s">
        <v>190</v>
      </c>
      <c r="E413" s="43"/>
      <c r="F413" s="229" t="s">
        <v>792</v>
      </c>
      <c r="G413" s="43"/>
      <c r="H413" s="43"/>
      <c r="I413" s="230"/>
      <c r="J413" s="43"/>
      <c r="K413" s="43"/>
      <c r="L413" s="47"/>
      <c r="M413" s="231"/>
      <c r="N413" s="232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190</v>
      </c>
      <c r="AU413" s="20" t="s">
        <v>82</v>
      </c>
    </row>
    <row r="414" s="2" customFormat="1">
      <c r="A414" s="41"/>
      <c r="B414" s="42"/>
      <c r="C414" s="43"/>
      <c r="D414" s="233" t="s">
        <v>192</v>
      </c>
      <c r="E414" s="43"/>
      <c r="F414" s="234" t="s">
        <v>793</v>
      </c>
      <c r="G414" s="43"/>
      <c r="H414" s="43"/>
      <c r="I414" s="230"/>
      <c r="J414" s="43"/>
      <c r="K414" s="43"/>
      <c r="L414" s="47"/>
      <c r="M414" s="231"/>
      <c r="N414" s="232"/>
      <c r="O414" s="87"/>
      <c r="P414" s="87"/>
      <c r="Q414" s="87"/>
      <c r="R414" s="87"/>
      <c r="S414" s="87"/>
      <c r="T414" s="88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T414" s="20" t="s">
        <v>192</v>
      </c>
      <c r="AU414" s="20" t="s">
        <v>82</v>
      </c>
    </row>
    <row r="415" s="13" customFormat="1">
      <c r="A415" s="13"/>
      <c r="B415" s="235"/>
      <c r="C415" s="236"/>
      <c r="D415" s="228" t="s">
        <v>216</v>
      </c>
      <c r="E415" s="237" t="s">
        <v>19</v>
      </c>
      <c r="F415" s="238" t="s">
        <v>199</v>
      </c>
      <c r="G415" s="236"/>
      <c r="H415" s="239">
        <v>3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5" t="s">
        <v>216</v>
      </c>
      <c r="AU415" s="245" t="s">
        <v>82</v>
      </c>
      <c r="AV415" s="13" t="s">
        <v>82</v>
      </c>
      <c r="AW415" s="13" t="s">
        <v>35</v>
      </c>
      <c r="AX415" s="13" t="s">
        <v>80</v>
      </c>
      <c r="AY415" s="245" t="s">
        <v>180</v>
      </c>
    </row>
    <row r="416" s="2" customFormat="1" ht="16.5" customHeight="1">
      <c r="A416" s="41"/>
      <c r="B416" s="42"/>
      <c r="C416" s="215" t="s">
        <v>768</v>
      </c>
      <c r="D416" s="215" t="s">
        <v>183</v>
      </c>
      <c r="E416" s="216" t="s">
        <v>796</v>
      </c>
      <c r="F416" s="217" t="s">
        <v>797</v>
      </c>
      <c r="G416" s="218" t="s">
        <v>483</v>
      </c>
      <c r="H416" s="219">
        <v>39.799999999999997</v>
      </c>
      <c r="I416" s="220"/>
      <c r="J416" s="221">
        <f>ROUND(I416*H416,2)</f>
        <v>0</v>
      </c>
      <c r="K416" s="217" t="s">
        <v>187</v>
      </c>
      <c r="L416" s="47"/>
      <c r="M416" s="222" t="s">
        <v>19</v>
      </c>
      <c r="N416" s="223" t="s">
        <v>44</v>
      </c>
      <c r="O416" s="87"/>
      <c r="P416" s="224">
        <f>O416*H416</f>
        <v>0</v>
      </c>
      <c r="Q416" s="224">
        <v>0.00032200000000000002</v>
      </c>
      <c r="R416" s="224">
        <f>Q416*H416</f>
        <v>0.0128156</v>
      </c>
      <c r="S416" s="224">
        <v>0</v>
      </c>
      <c r="T416" s="225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6" t="s">
        <v>284</v>
      </c>
      <c r="AT416" s="226" t="s">
        <v>183</v>
      </c>
      <c r="AU416" s="226" t="s">
        <v>82</v>
      </c>
      <c r="AY416" s="20" t="s">
        <v>180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20" t="s">
        <v>80</v>
      </c>
      <c r="BK416" s="227">
        <f>ROUND(I416*H416,2)</f>
        <v>0</v>
      </c>
      <c r="BL416" s="20" t="s">
        <v>284</v>
      </c>
      <c r="BM416" s="226" t="s">
        <v>3752</v>
      </c>
    </row>
    <row r="417" s="2" customFormat="1">
      <c r="A417" s="41"/>
      <c r="B417" s="42"/>
      <c r="C417" s="43"/>
      <c r="D417" s="228" t="s">
        <v>190</v>
      </c>
      <c r="E417" s="43"/>
      <c r="F417" s="229" t="s">
        <v>799</v>
      </c>
      <c r="G417" s="43"/>
      <c r="H417" s="43"/>
      <c r="I417" s="230"/>
      <c r="J417" s="43"/>
      <c r="K417" s="43"/>
      <c r="L417" s="47"/>
      <c r="M417" s="231"/>
      <c r="N417" s="23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190</v>
      </c>
      <c r="AU417" s="20" t="s">
        <v>82</v>
      </c>
    </row>
    <row r="418" s="2" customFormat="1">
      <c r="A418" s="41"/>
      <c r="B418" s="42"/>
      <c r="C418" s="43"/>
      <c r="D418" s="233" t="s">
        <v>192</v>
      </c>
      <c r="E418" s="43"/>
      <c r="F418" s="234" t="s">
        <v>800</v>
      </c>
      <c r="G418" s="43"/>
      <c r="H418" s="43"/>
      <c r="I418" s="230"/>
      <c r="J418" s="43"/>
      <c r="K418" s="43"/>
      <c r="L418" s="47"/>
      <c r="M418" s="231"/>
      <c r="N418" s="23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192</v>
      </c>
      <c r="AU418" s="20" t="s">
        <v>82</v>
      </c>
    </row>
    <row r="419" s="2" customFormat="1" ht="24.15" customHeight="1">
      <c r="A419" s="41"/>
      <c r="B419" s="42"/>
      <c r="C419" s="215" t="s">
        <v>774</v>
      </c>
      <c r="D419" s="215" t="s">
        <v>183</v>
      </c>
      <c r="E419" s="216" t="s">
        <v>802</v>
      </c>
      <c r="F419" s="217" t="s">
        <v>803</v>
      </c>
      <c r="G419" s="218" t="s">
        <v>186</v>
      </c>
      <c r="H419" s="219">
        <v>13.390000000000001</v>
      </c>
      <c r="I419" s="220"/>
      <c r="J419" s="221">
        <f>ROUND(I419*H419,2)</f>
        <v>0</v>
      </c>
      <c r="K419" s="217" t="s">
        <v>187</v>
      </c>
      <c r="L419" s="47"/>
      <c r="M419" s="222" t="s">
        <v>19</v>
      </c>
      <c r="N419" s="223" t="s">
        <v>44</v>
      </c>
      <c r="O419" s="87"/>
      <c r="P419" s="224">
        <f>O419*H419</f>
        <v>0</v>
      </c>
      <c r="Q419" s="224">
        <v>4.5000000000000003E-05</v>
      </c>
      <c r="R419" s="224">
        <f>Q419*H419</f>
        <v>0.00060255000000000009</v>
      </c>
      <c r="S419" s="224">
        <v>0</v>
      </c>
      <c r="T419" s="225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6" t="s">
        <v>284</v>
      </c>
      <c r="AT419" s="226" t="s">
        <v>183</v>
      </c>
      <c r="AU419" s="226" t="s">
        <v>82</v>
      </c>
      <c r="AY419" s="20" t="s">
        <v>180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20" t="s">
        <v>80</v>
      </c>
      <c r="BK419" s="227">
        <f>ROUND(I419*H419,2)</f>
        <v>0</v>
      </c>
      <c r="BL419" s="20" t="s">
        <v>284</v>
      </c>
      <c r="BM419" s="226" t="s">
        <v>3753</v>
      </c>
    </row>
    <row r="420" s="2" customFormat="1">
      <c r="A420" s="41"/>
      <c r="B420" s="42"/>
      <c r="C420" s="43"/>
      <c r="D420" s="228" t="s">
        <v>190</v>
      </c>
      <c r="E420" s="43"/>
      <c r="F420" s="229" t="s">
        <v>805</v>
      </c>
      <c r="G420" s="43"/>
      <c r="H420" s="43"/>
      <c r="I420" s="230"/>
      <c r="J420" s="43"/>
      <c r="K420" s="43"/>
      <c r="L420" s="47"/>
      <c r="M420" s="231"/>
      <c r="N420" s="23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190</v>
      </c>
      <c r="AU420" s="20" t="s">
        <v>82</v>
      </c>
    </row>
    <row r="421" s="2" customFormat="1">
      <c r="A421" s="41"/>
      <c r="B421" s="42"/>
      <c r="C421" s="43"/>
      <c r="D421" s="233" t="s">
        <v>192</v>
      </c>
      <c r="E421" s="43"/>
      <c r="F421" s="234" t="s">
        <v>806</v>
      </c>
      <c r="G421" s="43"/>
      <c r="H421" s="43"/>
      <c r="I421" s="230"/>
      <c r="J421" s="43"/>
      <c r="K421" s="43"/>
      <c r="L421" s="47"/>
      <c r="M421" s="231"/>
      <c r="N421" s="232"/>
      <c r="O421" s="87"/>
      <c r="P421" s="87"/>
      <c r="Q421" s="87"/>
      <c r="R421" s="87"/>
      <c r="S421" s="87"/>
      <c r="T421" s="88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20" t="s">
        <v>192</v>
      </c>
      <c r="AU421" s="20" t="s">
        <v>82</v>
      </c>
    </row>
    <row r="422" s="2" customFormat="1" ht="33" customHeight="1">
      <c r="A422" s="41"/>
      <c r="B422" s="42"/>
      <c r="C422" s="215" t="s">
        <v>781</v>
      </c>
      <c r="D422" s="215" t="s">
        <v>183</v>
      </c>
      <c r="E422" s="216" t="s">
        <v>1680</v>
      </c>
      <c r="F422" s="217" t="s">
        <v>1681</v>
      </c>
      <c r="G422" s="218" t="s">
        <v>305</v>
      </c>
      <c r="H422" s="219">
        <v>0.60299999999999998</v>
      </c>
      <c r="I422" s="220"/>
      <c r="J422" s="221">
        <f>ROUND(I422*H422,2)</f>
        <v>0</v>
      </c>
      <c r="K422" s="217" t="s">
        <v>187</v>
      </c>
      <c r="L422" s="47"/>
      <c r="M422" s="222" t="s">
        <v>19</v>
      </c>
      <c r="N422" s="223" t="s">
        <v>44</v>
      </c>
      <c r="O422" s="87"/>
      <c r="P422" s="224">
        <f>O422*H422</f>
        <v>0</v>
      </c>
      <c r="Q422" s="224">
        <v>0</v>
      </c>
      <c r="R422" s="224">
        <f>Q422*H422</f>
        <v>0</v>
      </c>
      <c r="S422" s="224">
        <v>0</v>
      </c>
      <c r="T422" s="225">
        <f>S422*H422</f>
        <v>0</v>
      </c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R422" s="226" t="s">
        <v>284</v>
      </c>
      <c r="AT422" s="226" t="s">
        <v>183</v>
      </c>
      <c r="AU422" s="226" t="s">
        <v>82</v>
      </c>
      <c r="AY422" s="20" t="s">
        <v>180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20" t="s">
        <v>80</v>
      </c>
      <c r="BK422" s="227">
        <f>ROUND(I422*H422,2)</f>
        <v>0</v>
      </c>
      <c r="BL422" s="20" t="s">
        <v>284</v>
      </c>
      <c r="BM422" s="226" t="s">
        <v>3754</v>
      </c>
    </row>
    <row r="423" s="2" customFormat="1">
      <c r="A423" s="41"/>
      <c r="B423" s="42"/>
      <c r="C423" s="43"/>
      <c r="D423" s="228" t="s">
        <v>190</v>
      </c>
      <c r="E423" s="43"/>
      <c r="F423" s="229" t="s">
        <v>1683</v>
      </c>
      <c r="G423" s="43"/>
      <c r="H423" s="43"/>
      <c r="I423" s="230"/>
      <c r="J423" s="43"/>
      <c r="K423" s="43"/>
      <c r="L423" s="47"/>
      <c r="M423" s="231"/>
      <c r="N423" s="232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20" t="s">
        <v>190</v>
      </c>
      <c r="AU423" s="20" t="s">
        <v>82</v>
      </c>
    </row>
    <row r="424" s="2" customFormat="1">
      <c r="A424" s="41"/>
      <c r="B424" s="42"/>
      <c r="C424" s="43"/>
      <c r="D424" s="233" t="s">
        <v>192</v>
      </c>
      <c r="E424" s="43"/>
      <c r="F424" s="234" t="s">
        <v>1684</v>
      </c>
      <c r="G424" s="43"/>
      <c r="H424" s="43"/>
      <c r="I424" s="230"/>
      <c r="J424" s="43"/>
      <c r="K424" s="43"/>
      <c r="L424" s="47"/>
      <c r="M424" s="231"/>
      <c r="N424" s="232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20" t="s">
        <v>192</v>
      </c>
      <c r="AU424" s="20" t="s">
        <v>82</v>
      </c>
    </row>
    <row r="425" s="12" customFormat="1" ht="22.8" customHeight="1">
      <c r="A425" s="12"/>
      <c r="B425" s="199"/>
      <c r="C425" s="200"/>
      <c r="D425" s="201" t="s">
        <v>72</v>
      </c>
      <c r="E425" s="213" t="s">
        <v>813</v>
      </c>
      <c r="F425" s="213" t="s">
        <v>814</v>
      </c>
      <c r="G425" s="200"/>
      <c r="H425" s="200"/>
      <c r="I425" s="203"/>
      <c r="J425" s="214">
        <f>BK425</f>
        <v>0</v>
      </c>
      <c r="K425" s="200"/>
      <c r="L425" s="205"/>
      <c r="M425" s="206"/>
      <c r="N425" s="207"/>
      <c r="O425" s="207"/>
      <c r="P425" s="208">
        <f>SUM(P426:P464)</f>
        <v>0</v>
      </c>
      <c r="Q425" s="207"/>
      <c r="R425" s="208">
        <f>SUM(R426:R464)</f>
        <v>1.376223336</v>
      </c>
      <c r="S425" s="207"/>
      <c r="T425" s="209">
        <f>SUM(T426:T464)</f>
        <v>0</v>
      </c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R425" s="210" t="s">
        <v>82</v>
      </c>
      <c r="AT425" s="211" t="s">
        <v>72</v>
      </c>
      <c r="AU425" s="211" t="s">
        <v>80</v>
      </c>
      <c r="AY425" s="210" t="s">
        <v>180</v>
      </c>
      <c r="BK425" s="212">
        <f>SUM(BK426:BK464)</f>
        <v>0</v>
      </c>
    </row>
    <row r="426" s="2" customFormat="1" ht="16.5" customHeight="1">
      <c r="A426" s="41"/>
      <c r="B426" s="42"/>
      <c r="C426" s="215" t="s">
        <v>788</v>
      </c>
      <c r="D426" s="215" t="s">
        <v>183</v>
      </c>
      <c r="E426" s="216" t="s">
        <v>816</v>
      </c>
      <c r="F426" s="217" t="s">
        <v>817</v>
      </c>
      <c r="G426" s="218" t="s">
        <v>186</v>
      </c>
      <c r="H426" s="219">
        <v>65.415999999999997</v>
      </c>
      <c r="I426" s="220"/>
      <c r="J426" s="221">
        <f>ROUND(I426*H426,2)</f>
        <v>0</v>
      </c>
      <c r="K426" s="217" t="s">
        <v>187</v>
      </c>
      <c r="L426" s="47"/>
      <c r="M426" s="222" t="s">
        <v>19</v>
      </c>
      <c r="N426" s="223" t="s">
        <v>44</v>
      </c>
      <c r="O426" s="87"/>
      <c r="P426" s="224">
        <f>O426*H426</f>
        <v>0</v>
      </c>
      <c r="Q426" s="224">
        <v>0</v>
      </c>
      <c r="R426" s="224">
        <f>Q426*H426</f>
        <v>0</v>
      </c>
      <c r="S426" s="224">
        <v>0</v>
      </c>
      <c r="T426" s="225">
        <f>S426*H426</f>
        <v>0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26" t="s">
        <v>284</v>
      </c>
      <c r="AT426" s="226" t="s">
        <v>183</v>
      </c>
      <c r="AU426" s="226" t="s">
        <v>82</v>
      </c>
      <c r="AY426" s="20" t="s">
        <v>180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20" t="s">
        <v>80</v>
      </c>
      <c r="BK426" s="227">
        <f>ROUND(I426*H426,2)</f>
        <v>0</v>
      </c>
      <c r="BL426" s="20" t="s">
        <v>284</v>
      </c>
      <c r="BM426" s="226" t="s">
        <v>3755</v>
      </c>
    </row>
    <row r="427" s="2" customFormat="1">
      <c r="A427" s="41"/>
      <c r="B427" s="42"/>
      <c r="C427" s="43"/>
      <c r="D427" s="228" t="s">
        <v>190</v>
      </c>
      <c r="E427" s="43"/>
      <c r="F427" s="229" t="s">
        <v>819</v>
      </c>
      <c r="G427" s="43"/>
      <c r="H427" s="43"/>
      <c r="I427" s="230"/>
      <c r="J427" s="43"/>
      <c r="K427" s="43"/>
      <c r="L427" s="47"/>
      <c r="M427" s="231"/>
      <c r="N427" s="232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20" t="s">
        <v>190</v>
      </c>
      <c r="AU427" s="20" t="s">
        <v>82</v>
      </c>
    </row>
    <row r="428" s="2" customFormat="1">
      <c r="A428" s="41"/>
      <c r="B428" s="42"/>
      <c r="C428" s="43"/>
      <c r="D428" s="233" t="s">
        <v>192</v>
      </c>
      <c r="E428" s="43"/>
      <c r="F428" s="234" t="s">
        <v>820</v>
      </c>
      <c r="G428" s="43"/>
      <c r="H428" s="43"/>
      <c r="I428" s="230"/>
      <c r="J428" s="43"/>
      <c r="K428" s="43"/>
      <c r="L428" s="47"/>
      <c r="M428" s="231"/>
      <c r="N428" s="23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192</v>
      </c>
      <c r="AU428" s="20" t="s">
        <v>82</v>
      </c>
    </row>
    <row r="429" s="2" customFormat="1" ht="16.5" customHeight="1">
      <c r="A429" s="41"/>
      <c r="B429" s="42"/>
      <c r="C429" s="215" t="s">
        <v>795</v>
      </c>
      <c r="D429" s="215" t="s">
        <v>183</v>
      </c>
      <c r="E429" s="216" t="s">
        <v>822</v>
      </c>
      <c r="F429" s="217" t="s">
        <v>823</v>
      </c>
      <c r="G429" s="218" t="s">
        <v>186</v>
      </c>
      <c r="H429" s="219">
        <v>65.415999999999997</v>
      </c>
      <c r="I429" s="220"/>
      <c r="J429" s="221">
        <f>ROUND(I429*H429,2)</f>
        <v>0</v>
      </c>
      <c r="K429" s="217" t="s">
        <v>187</v>
      </c>
      <c r="L429" s="47"/>
      <c r="M429" s="222" t="s">
        <v>19</v>
      </c>
      <c r="N429" s="223" t="s">
        <v>44</v>
      </c>
      <c r="O429" s="87"/>
      <c r="P429" s="224">
        <f>O429*H429</f>
        <v>0</v>
      </c>
      <c r="Q429" s="224">
        <v>0.00029999999999999997</v>
      </c>
      <c r="R429" s="224">
        <f>Q429*H429</f>
        <v>0.019624799999999998</v>
      </c>
      <c r="S429" s="224">
        <v>0</v>
      </c>
      <c r="T429" s="225">
        <f>S429*H429</f>
        <v>0</v>
      </c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R429" s="226" t="s">
        <v>284</v>
      </c>
      <c r="AT429" s="226" t="s">
        <v>183</v>
      </c>
      <c r="AU429" s="226" t="s">
        <v>82</v>
      </c>
      <c r="AY429" s="20" t="s">
        <v>180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20" t="s">
        <v>80</v>
      </c>
      <c r="BK429" s="227">
        <f>ROUND(I429*H429,2)</f>
        <v>0</v>
      </c>
      <c r="BL429" s="20" t="s">
        <v>284</v>
      </c>
      <c r="BM429" s="226" t="s">
        <v>3756</v>
      </c>
    </row>
    <row r="430" s="2" customFormat="1">
      <c r="A430" s="41"/>
      <c r="B430" s="42"/>
      <c r="C430" s="43"/>
      <c r="D430" s="228" t="s">
        <v>190</v>
      </c>
      <c r="E430" s="43"/>
      <c r="F430" s="229" t="s">
        <v>825</v>
      </c>
      <c r="G430" s="43"/>
      <c r="H430" s="43"/>
      <c r="I430" s="230"/>
      <c r="J430" s="43"/>
      <c r="K430" s="43"/>
      <c r="L430" s="47"/>
      <c r="M430" s="231"/>
      <c r="N430" s="23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190</v>
      </c>
      <c r="AU430" s="20" t="s">
        <v>82</v>
      </c>
    </row>
    <row r="431" s="2" customFormat="1">
      <c r="A431" s="41"/>
      <c r="B431" s="42"/>
      <c r="C431" s="43"/>
      <c r="D431" s="233" t="s">
        <v>192</v>
      </c>
      <c r="E431" s="43"/>
      <c r="F431" s="234" t="s">
        <v>826</v>
      </c>
      <c r="G431" s="43"/>
      <c r="H431" s="43"/>
      <c r="I431" s="230"/>
      <c r="J431" s="43"/>
      <c r="K431" s="43"/>
      <c r="L431" s="47"/>
      <c r="M431" s="231"/>
      <c r="N431" s="232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192</v>
      </c>
      <c r="AU431" s="20" t="s">
        <v>82</v>
      </c>
    </row>
    <row r="432" s="2" customFormat="1" ht="24.15" customHeight="1">
      <c r="A432" s="41"/>
      <c r="B432" s="42"/>
      <c r="C432" s="215" t="s">
        <v>801</v>
      </c>
      <c r="D432" s="215" t="s">
        <v>183</v>
      </c>
      <c r="E432" s="216" t="s">
        <v>828</v>
      </c>
      <c r="F432" s="217" t="s">
        <v>829</v>
      </c>
      <c r="G432" s="218" t="s">
        <v>186</v>
      </c>
      <c r="H432" s="219">
        <v>65.415999999999997</v>
      </c>
      <c r="I432" s="220"/>
      <c r="J432" s="221">
        <f>ROUND(I432*H432,2)</f>
        <v>0</v>
      </c>
      <c r="K432" s="217" t="s">
        <v>187</v>
      </c>
      <c r="L432" s="47"/>
      <c r="M432" s="222" t="s">
        <v>19</v>
      </c>
      <c r="N432" s="223" t="s">
        <v>44</v>
      </c>
      <c r="O432" s="87"/>
      <c r="P432" s="224">
        <f>O432*H432</f>
        <v>0</v>
      </c>
      <c r="Q432" s="224">
        <v>0.0015</v>
      </c>
      <c r="R432" s="224">
        <f>Q432*H432</f>
        <v>0.098124000000000003</v>
      </c>
      <c r="S432" s="224">
        <v>0</v>
      </c>
      <c r="T432" s="225">
        <f>S432*H432</f>
        <v>0</v>
      </c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R432" s="226" t="s">
        <v>284</v>
      </c>
      <c r="AT432" s="226" t="s">
        <v>183</v>
      </c>
      <c r="AU432" s="226" t="s">
        <v>82</v>
      </c>
      <c r="AY432" s="20" t="s">
        <v>180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20" t="s">
        <v>80</v>
      </c>
      <c r="BK432" s="227">
        <f>ROUND(I432*H432,2)</f>
        <v>0</v>
      </c>
      <c r="BL432" s="20" t="s">
        <v>284</v>
      </c>
      <c r="BM432" s="226" t="s">
        <v>3757</v>
      </c>
    </row>
    <row r="433" s="2" customFormat="1">
      <c r="A433" s="41"/>
      <c r="B433" s="42"/>
      <c r="C433" s="43"/>
      <c r="D433" s="228" t="s">
        <v>190</v>
      </c>
      <c r="E433" s="43"/>
      <c r="F433" s="229" t="s">
        <v>831</v>
      </c>
      <c r="G433" s="43"/>
      <c r="H433" s="43"/>
      <c r="I433" s="230"/>
      <c r="J433" s="43"/>
      <c r="K433" s="43"/>
      <c r="L433" s="47"/>
      <c r="M433" s="231"/>
      <c r="N433" s="232"/>
      <c r="O433" s="87"/>
      <c r="P433" s="87"/>
      <c r="Q433" s="87"/>
      <c r="R433" s="87"/>
      <c r="S433" s="87"/>
      <c r="T433" s="88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T433" s="20" t="s">
        <v>190</v>
      </c>
      <c r="AU433" s="20" t="s">
        <v>82</v>
      </c>
    </row>
    <row r="434" s="2" customFormat="1">
      <c r="A434" s="41"/>
      <c r="B434" s="42"/>
      <c r="C434" s="43"/>
      <c r="D434" s="233" t="s">
        <v>192</v>
      </c>
      <c r="E434" s="43"/>
      <c r="F434" s="234" t="s">
        <v>832</v>
      </c>
      <c r="G434" s="43"/>
      <c r="H434" s="43"/>
      <c r="I434" s="230"/>
      <c r="J434" s="43"/>
      <c r="K434" s="43"/>
      <c r="L434" s="47"/>
      <c r="M434" s="231"/>
      <c r="N434" s="232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192</v>
      </c>
      <c r="AU434" s="20" t="s">
        <v>82</v>
      </c>
    </row>
    <row r="435" s="2" customFormat="1" ht="33" customHeight="1">
      <c r="A435" s="41"/>
      <c r="B435" s="42"/>
      <c r="C435" s="215" t="s">
        <v>807</v>
      </c>
      <c r="D435" s="215" t="s">
        <v>183</v>
      </c>
      <c r="E435" s="216" t="s">
        <v>846</v>
      </c>
      <c r="F435" s="217" t="s">
        <v>847</v>
      </c>
      <c r="G435" s="218" t="s">
        <v>186</v>
      </c>
      <c r="H435" s="219">
        <v>65.415999999999997</v>
      </c>
      <c r="I435" s="220"/>
      <c r="J435" s="221">
        <f>ROUND(I435*H435,2)</f>
        <v>0</v>
      </c>
      <c r="K435" s="217" t="s">
        <v>187</v>
      </c>
      <c r="L435" s="47"/>
      <c r="M435" s="222" t="s">
        <v>19</v>
      </c>
      <c r="N435" s="223" t="s">
        <v>44</v>
      </c>
      <c r="O435" s="87"/>
      <c r="P435" s="224">
        <f>O435*H435</f>
        <v>0</v>
      </c>
      <c r="Q435" s="224">
        <v>0</v>
      </c>
      <c r="R435" s="224">
        <f>Q435*H435</f>
        <v>0</v>
      </c>
      <c r="S435" s="224">
        <v>0</v>
      </c>
      <c r="T435" s="225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26" t="s">
        <v>284</v>
      </c>
      <c r="AT435" s="226" t="s">
        <v>183</v>
      </c>
      <c r="AU435" s="226" t="s">
        <v>82</v>
      </c>
      <c r="AY435" s="20" t="s">
        <v>180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20" t="s">
        <v>80</v>
      </c>
      <c r="BK435" s="227">
        <f>ROUND(I435*H435,2)</f>
        <v>0</v>
      </c>
      <c r="BL435" s="20" t="s">
        <v>284</v>
      </c>
      <c r="BM435" s="226" t="s">
        <v>3758</v>
      </c>
    </row>
    <row r="436" s="2" customFormat="1">
      <c r="A436" s="41"/>
      <c r="B436" s="42"/>
      <c r="C436" s="43"/>
      <c r="D436" s="228" t="s">
        <v>190</v>
      </c>
      <c r="E436" s="43"/>
      <c r="F436" s="229" t="s">
        <v>849</v>
      </c>
      <c r="G436" s="43"/>
      <c r="H436" s="43"/>
      <c r="I436" s="230"/>
      <c r="J436" s="43"/>
      <c r="K436" s="43"/>
      <c r="L436" s="47"/>
      <c r="M436" s="231"/>
      <c r="N436" s="23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190</v>
      </c>
      <c r="AU436" s="20" t="s">
        <v>82</v>
      </c>
    </row>
    <row r="437" s="2" customFormat="1">
      <c r="A437" s="41"/>
      <c r="B437" s="42"/>
      <c r="C437" s="43"/>
      <c r="D437" s="233" t="s">
        <v>192</v>
      </c>
      <c r="E437" s="43"/>
      <c r="F437" s="234" t="s">
        <v>850</v>
      </c>
      <c r="G437" s="43"/>
      <c r="H437" s="43"/>
      <c r="I437" s="230"/>
      <c r="J437" s="43"/>
      <c r="K437" s="43"/>
      <c r="L437" s="47"/>
      <c r="M437" s="231"/>
      <c r="N437" s="232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192</v>
      </c>
      <c r="AU437" s="20" t="s">
        <v>82</v>
      </c>
    </row>
    <row r="438" s="2" customFormat="1" ht="33" customHeight="1">
      <c r="A438" s="41"/>
      <c r="B438" s="42"/>
      <c r="C438" s="215" t="s">
        <v>815</v>
      </c>
      <c r="D438" s="215" t="s">
        <v>183</v>
      </c>
      <c r="E438" s="216" t="s">
        <v>852</v>
      </c>
      <c r="F438" s="217" t="s">
        <v>853</v>
      </c>
      <c r="G438" s="218" t="s">
        <v>186</v>
      </c>
      <c r="H438" s="219">
        <v>65.415999999999997</v>
      </c>
      <c r="I438" s="220"/>
      <c r="J438" s="221">
        <f>ROUND(I438*H438,2)</f>
        <v>0</v>
      </c>
      <c r="K438" s="217" t="s">
        <v>187</v>
      </c>
      <c r="L438" s="47"/>
      <c r="M438" s="222" t="s">
        <v>19</v>
      </c>
      <c r="N438" s="223" t="s">
        <v>44</v>
      </c>
      <c r="O438" s="87"/>
      <c r="P438" s="224">
        <f>O438*H438</f>
        <v>0</v>
      </c>
      <c r="Q438" s="224">
        <v>0</v>
      </c>
      <c r="R438" s="224">
        <f>Q438*H438</f>
        <v>0</v>
      </c>
      <c r="S438" s="224">
        <v>0</v>
      </c>
      <c r="T438" s="225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26" t="s">
        <v>284</v>
      </c>
      <c r="AT438" s="226" t="s">
        <v>183</v>
      </c>
      <c r="AU438" s="226" t="s">
        <v>82</v>
      </c>
      <c r="AY438" s="20" t="s">
        <v>180</v>
      </c>
      <c r="BE438" s="227">
        <f>IF(N438="základní",J438,0)</f>
        <v>0</v>
      </c>
      <c r="BF438" s="227">
        <f>IF(N438="snížená",J438,0)</f>
        <v>0</v>
      </c>
      <c r="BG438" s="227">
        <f>IF(N438="zákl. přenesená",J438,0)</f>
        <v>0</v>
      </c>
      <c r="BH438" s="227">
        <f>IF(N438="sníž. přenesená",J438,0)</f>
        <v>0</v>
      </c>
      <c r="BI438" s="227">
        <f>IF(N438="nulová",J438,0)</f>
        <v>0</v>
      </c>
      <c r="BJ438" s="20" t="s">
        <v>80</v>
      </c>
      <c r="BK438" s="227">
        <f>ROUND(I438*H438,2)</f>
        <v>0</v>
      </c>
      <c r="BL438" s="20" t="s">
        <v>284</v>
      </c>
      <c r="BM438" s="226" t="s">
        <v>3759</v>
      </c>
    </row>
    <row r="439" s="2" customFormat="1">
      <c r="A439" s="41"/>
      <c r="B439" s="42"/>
      <c r="C439" s="43"/>
      <c r="D439" s="228" t="s">
        <v>190</v>
      </c>
      <c r="E439" s="43"/>
      <c r="F439" s="229" t="s">
        <v>855</v>
      </c>
      <c r="G439" s="43"/>
      <c r="H439" s="43"/>
      <c r="I439" s="230"/>
      <c r="J439" s="43"/>
      <c r="K439" s="43"/>
      <c r="L439" s="47"/>
      <c r="M439" s="231"/>
      <c r="N439" s="232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190</v>
      </c>
      <c r="AU439" s="20" t="s">
        <v>82</v>
      </c>
    </row>
    <row r="440" s="2" customFormat="1">
      <c r="A440" s="41"/>
      <c r="B440" s="42"/>
      <c r="C440" s="43"/>
      <c r="D440" s="233" t="s">
        <v>192</v>
      </c>
      <c r="E440" s="43"/>
      <c r="F440" s="234" t="s">
        <v>856</v>
      </c>
      <c r="G440" s="43"/>
      <c r="H440" s="43"/>
      <c r="I440" s="230"/>
      <c r="J440" s="43"/>
      <c r="K440" s="43"/>
      <c r="L440" s="47"/>
      <c r="M440" s="231"/>
      <c r="N440" s="23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192</v>
      </c>
      <c r="AU440" s="20" t="s">
        <v>82</v>
      </c>
    </row>
    <row r="441" s="2" customFormat="1" ht="33" customHeight="1">
      <c r="A441" s="41"/>
      <c r="B441" s="42"/>
      <c r="C441" s="215" t="s">
        <v>821</v>
      </c>
      <c r="D441" s="215" t="s">
        <v>183</v>
      </c>
      <c r="E441" s="216" t="s">
        <v>834</v>
      </c>
      <c r="F441" s="217" t="s">
        <v>835</v>
      </c>
      <c r="G441" s="218" t="s">
        <v>186</v>
      </c>
      <c r="H441" s="219">
        <v>65.415999999999997</v>
      </c>
      <c r="I441" s="220"/>
      <c r="J441" s="221">
        <f>ROUND(I441*H441,2)</f>
        <v>0</v>
      </c>
      <c r="K441" s="217" t="s">
        <v>187</v>
      </c>
      <c r="L441" s="47"/>
      <c r="M441" s="222" t="s">
        <v>19</v>
      </c>
      <c r="N441" s="223" t="s">
        <v>44</v>
      </c>
      <c r="O441" s="87"/>
      <c r="P441" s="224">
        <f>O441*H441</f>
        <v>0</v>
      </c>
      <c r="Q441" s="224">
        <v>0.0053759999999999997</v>
      </c>
      <c r="R441" s="224">
        <f>Q441*H441</f>
        <v>0.35167641599999994</v>
      </c>
      <c r="S441" s="224">
        <v>0</v>
      </c>
      <c r="T441" s="225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26" t="s">
        <v>284</v>
      </c>
      <c r="AT441" s="226" t="s">
        <v>183</v>
      </c>
      <c r="AU441" s="226" t="s">
        <v>82</v>
      </c>
      <c r="AY441" s="20" t="s">
        <v>180</v>
      </c>
      <c r="BE441" s="227">
        <f>IF(N441="základní",J441,0)</f>
        <v>0</v>
      </c>
      <c r="BF441" s="227">
        <f>IF(N441="snížená",J441,0)</f>
        <v>0</v>
      </c>
      <c r="BG441" s="227">
        <f>IF(N441="zákl. přenesená",J441,0)</f>
        <v>0</v>
      </c>
      <c r="BH441" s="227">
        <f>IF(N441="sníž. přenesená",J441,0)</f>
        <v>0</v>
      </c>
      <c r="BI441" s="227">
        <f>IF(N441="nulová",J441,0)</f>
        <v>0</v>
      </c>
      <c r="BJ441" s="20" t="s">
        <v>80</v>
      </c>
      <c r="BK441" s="227">
        <f>ROUND(I441*H441,2)</f>
        <v>0</v>
      </c>
      <c r="BL441" s="20" t="s">
        <v>284</v>
      </c>
      <c r="BM441" s="226" t="s">
        <v>3760</v>
      </c>
    </row>
    <row r="442" s="2" customFormat="1">
      <c r="A442" s="41"/>
      <c r="B442" s="42"/>
      <c r="C442" s="43"/>
      <c r="D442" s="228" t="s">
        <v>190</v>
      </c>
      <c r="E442" s="43"/>
      <c r="F442" s="229" t="s">
        <v>837</v>
      </c>
      <c r="G442" s="43"/>
      <c r="H442" s="43"/>
      <c r="I442" s="230"/>
      <c r="J442" s="43"/>
      <c r="K442" s="43"/>
      <c r="L442" s="47"/>
      <c r="M442" s="231"/>
      <c r="N442" s="232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190</v>
      </c>
      <c r="AU442" s="20" t="s">
        <v>82</v>
      </c>
    </row>
    <row r="443" s="2" customFormat="1">
      <c r="A443" s="41"/>
      <c r="B443" s="42"/>
      <c r="C443" s="43"/>
      <c r="D443" s="233" t="s">
        <v>192</v>
      </c>
      <c r="E443" s="43"/>
      <c r="F443" s="234" t="s">
        <v>838</v>
      </c>
      <c r="G443" s="43"/>
      <c r="H443" s="43"/>
      <c r="I443" s="230"/>
      <c r="J443" s="43"/>
      <c r="K443" s="43"/>
      <c r="L443" s="47"/>
      <c r="M443" s="231"/>
      <c r="N443" s="232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20" t="s">
        <v>192</v>
      </c>
      <c r="AU443" s="20" t="s">
        <v>82</v>
      </c>
    </row>
    <row r="444" s="13" customFormat="1">
      <c r="A444" s="13"/>
      <c r="B444" s="235"/>
      <c r="C444" s="236"/>
      <c r="D444" s="228" t="s">
        <v>216</v>
      </c>
      <c r="E444" s="237" t="s">
        <v>19</v>
      </c>
      <c r="F444" s="238" t="s">
        <v>3648</v>
      </c>
      <c r="G444" s="236"/>
      <c r="H444" s="239">
        <v>65.415999999999997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5" t="s">
        <v>216</v>
      </c>
      <c r="AU444" s="245" t="s">
        <v>82</v>
      </c>
      <c r="AV444" s="13" t="s">
        <v>82</v>
      </c>
      <c r="AW444" s="13" t="s">
        <v>35</v>
      </c>
      <c r="AX444" s="13" t="s">
        <v>80</v>
      </c>
      <c r="AY444" s="245" t="s">
        <v>180</v>
      </c>
    </row>
    <row r="445" s="2" customFormat="1" ht="24.15" customHeight="1">
      <c r="A445" s="41"/>
      <c r="B445" s="42"/>
      <c r="C445" s="257" t="s">
        <v>827</v>
      </c>
      <c r="D445" s="257" t="s">
        <v>390</v>
      </c>
      <c r="E445" s="258" t="s">
        <v>841</v>
      </c>
      <c r="F445" s="259" t="s">
        <v>842</v>
      </c>
      <c r="G445" s="260" t="s">
        <v>186</v>
      </c>
      <c r="H445" s="261">
        <v>81.120000000000005</v>
      </c>
      <c r="I445" s="262"/>
      <c r="J445" s="263">
        <f>ROUND(I445*H445,2)</f>
        <v>0</v>
      </c>
      <c r="K445" s="259" t="s">
        <v>187</v>
      </c>
      <c r="L445" s="264"/>
      <c r="M445" s="265" t="s">
        <v>19</v>
      </c>
      <c r="N445" s="266" t="s">
        <v>44</v>
      </c>
      <c r="O445" s="87"/>
      <c r="P445" s="224">
        <f>O445*H445</f>
        <v>0</v>
      </c>
      <c r="Q445" s="224">
        <v>0.01112</v>
      </c>
      <c r="R445" s="224">
        <f>Q445*H445</f>
        <v>0.90205440000000003</v>
      </c>
      <c r="S445" s="224">
        <v>0</v>
      </c>
      <c r="T445" s="225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26" t="s">
        <v>393</v>
      </c>
      <c r="AT445" s="226" t="s">
        <v>390</v>
      </c>
      <c r="AU445" s="226" t="s">
        <v>82</v>
      </c>
      <c r="AY445" s="20" t="s">
        <v>180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20" t="s">
        <v>80</v>
      </c>
      <c r="BK445" s="227">
        <f>ROUND(I445*H445,2)</f>
        <v>0</v>
      </c>
      <c r="BL445" s="20" t="s">
        <v>284</v>
      </c>
      <c r="BM445" s="226" t="s">
        <v>3761</v>
      </c>
    </row>
    <row r="446" s="2" customFormat="1">
      <c r="A446" s="41"/>
      <c r="B446" s="42"/>
      <c r="C446" s="43"/>
      <c r="D446" s="228" t="s">
        <v>190</v>
      </c>
      <c r="E446" s="43"/>
      <c r="F446" s="229" t="s">
        <v>842</v>
      </c>
      <c r="G446" s="43"/>
      <c r="H446" s="43"/>
      <c r="I446" s="230"/>
      <c r="J446" s="43"/>
      <c r="K446" s="43"/>
      <c r="L446" s="47"/>
      <c r="M446" s="231"/>
      <c r="N446" s="23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190</v>
      </c>
      <c r="AU446" s="20" t="s">
        <v>82</v>
      </c>
    </row>
    <row r="447" s="13" customFormat="1">
      <c r="A447" s="13"/>
      <c r="B447" s="235"/>
      <c r="C447" s="236"/>
      <c r="D447" s="228" t="s">
        <v>216</v>
      </c>
      <c r="E447" s="236"/>
      <c r="F447" s="238" t="s">
        <v>1466</v>
      </c>
      <c r="G447" s="236"/>
      <c r="H447" s="239">
        <v>81.120000000000005</v>
      </c>
      <c r="I447" s="240"/>
      <c r="J447" s="236"/>
      <c r="K447" s="236"/>
      <c r="L447" s="241"/>
      <c r="M447" s="242"/>
      <c r="N447" s="243"/>
      <c r="O447" s="243"/>
      <c r="P447" s="243"/>
      <c r="Q447" s="243"/>
      <c r="R447" s="243"/>
      <c r="S447" s="243"/>
      <c r="T447" s="244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5" t="s">
        <v>216</v>
      </c>
      <c r="AU447" s="245" t="s">
        <v>82</v>
      </c>
      <c r="AV447" s="13" t="s">
        <v>82</v>
      </c>
      <c r="AW447" s="13" t="s">
        <v>4</v>
      </c>
      <c r="AX447" s="13" t="s">
        <v>80</v>
      </c>
      <c r="AY447" s="245" t="s">
        <v>180</v>
      </c>
    </row>
    <row r="448" s="2" customFormat="1" ht="16.5" customHeight="1">
      <c r="A448" s="41"/>
      <c r="B448" s="42"/>
      <c r="C448" s="215" t="s">
        <v>833</v>
      </c>
      <c r="D448" s="215" t="s">
        <v>183</v>
      </c>
      <c r="E448" s="216" t="s">
        <v>858</v>
      </c>
      <c r="F448" s="217" t="s">
        <v>859</v>
      </c>
      <c r="G448" s="218" t="s">
        <v>483</v>
      </c>
      <c r="H448" s="219">
        <v>60</v>
      </c>
      <c r="I448" s="220"/>
      <c r="J448" s="221">
        <f>ROUND(I448*H448,2)</f>
        <v>0</v>
      </c>
      <c r="K448" s="217" t="s">
        <v>187</v>
      </c>
      <c r="L448" s="47"/>
      <c r="M448" s="222" t="s">
        <v>19</v>
      </c>
      <c r="N448" s="223" t="s">
        <v>44</v>
      </c>
      <c r="O448" s="87"/>
      <c r="P448" s="224">
        <f>O448*H448</f>
        <v>0</v>
      </c>
      <c r="Q448" s="224">
        <v>3.0000000000000001E-05</v>
      </c>
      <c r="R448" s="224">
        <f>Q448*H448</f>
        <v>0.0018</v>
      </c>
      <c r="S448" s="224">
        <v>0</v>
      </c>
      <c r="T448" s="225">
        <f>S448*H448</f>
        <v>0</v>
      </c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R448" s="226" t="s">
        <v>284</v>
      </c>
      <c r="AT448" s="226" t="s">
        <v>183</v>
      </c>
      <c r="AU448" s="226" t="s">
        <v>82</v>
      </c>
      <c r="AY448" s="20" t="s">
        <v>180</v>
      </c>
      <c r="BE448" s="227">
        <f>IF(N448="základní",J448,0)</f>
        <v>0</v>
      </c>
      <c r="BF448" s="227">
        <f>IF(N448="snížená",J448,0)</f>
        <v>0</v>
      </c>
      <c r="BG448" s="227">
        <f>IF(N448="zákl. přenesená",J448,0)</f>
        <v>0</v>
      </c>
      <c r="BH448" s="227">
        <f>IF(N448="sníž. přenesená",J448,0)</f>
        <v>0</v>
      </c>
      <c r="BI448" s="227">
        <f>IF(N448="nulová",J448,0)</f>
        <v>0</v>
      </c>
      <c r="BJ448" s="20" t="s">
        <v>80</v>
      </c>
      <c r="BK448" s="227">
        <f>ROUND(I448*H448,2)</f>
        <v>0</v>
      </c>
      <c r="BL448" s="20" t="s">
        <v>284</v>
      </c>
      <c r="BM448" s="226" t="s">
        <v>3762</v>
      </c>
    </row>
    <row r="449" s="2" customFormat="1">
      <c r="A449" s="41"/>
      <c r="B449" s="42"/>
      <c r="C449" s="43"/>
      <c r="D449" s="228" t="s">
        <v>190</v>
      </c>
      <c r="E449" s="43"/>
      <c r="F449" s="229" t="s">
        <v>861</v>
      </c>
      <c r="G449" s="43"/>
      <c r="H449" s="43"/>
      <c r="I449" s="230"/>
      <c r="J449" s="43"/>
      <c r="K449" s="43"/>
      <c r="L449" s="47"/>
      <c r="M449" s="231"/>
      <c r="N449" s="232"/>
      <c r="O449" s="87"/>
      <c r="P449" s="87"/>
      <c r="Q449" s="87"/>
      <c r="R449" s="87"/>
      <c r="S449" s="87"/>
      <c r="T449" s="88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T449" s="20" t="s">
        <v>190</v>
      </c>
      <c r="AU449" s="20" t="s">
        <v>82</v>
      </c>
    </row>
    <row r="450" s="2" customFormat="1">
      <c r="A450" s="41"/>
      <c r="B450" s="42"/>
      <c r="C450" s="43"/>
      <c r="D450" s="233" t="s">
        <v>192</v>
      </c>
      <c r="E450" s="43"/>
      <c r="F450" s="234" t="s">
        <v>862</v>
      </c>
      <c r="G450" s="43"/>
      <c r="H450" s="43"/>
      <c r="I450" s="230"/>
      <c r="J450" s="43"/>
      <c r="K450" s="43"/>
      <c r="L450" s="47"/>
      <c r="M450" s="231"/>
      <c r="N450" s="23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192</v>
      </c>
      <c r="AU450" s="20" t="s">
        <v>82</v>
      </c>
    </row>
    <row r="451" s="13" customFormat="1">
      <c r="A451" s="13"/>
      <c r="B451" s="235"/>
      <c r="C451" s="236"/>
      <c r="D451" s="228" t="s">
        <v>216</v>
      </c>
      <c r="E451" s="237" t="s">
        <v>19</v>
      </c>
      <c r="F451" s="238" t="s">
        <v>3763</v>
      </c>
      <c r="G451" s="236"/>
      <c r="H451" s="239">
        <v>60</v>
      </c>
      <c r="I451" s="240"/>
      <c r="J451" s="236"/>
      <c r="K451" s="236"/>
      <c r="L451" s="241"/>
      <c r="M451" s="242"/>
      <c r="N451" s="243"/>
      <c r="O451" s="243"/>
      <c r="P451" s="243"/>
      <c r="Q451" s="243"/>
      <c r="R451" s="243"/>
      <c r="S451" s="243"/>
      <c r="T451" s="24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5" t="s">
        <v>216</v>
      </c>
      <c r="AU451" s="245" t="s">
        <v>82</v>
      </c>
      <c r="AV451" s="13" t="s">
        <v>82</v>
      </c>
      <c r="AW451" s="13" t="s">
        <v>35</v>
      </c>
      <c r="AX451" s="13" t="s">
        <v>80</v>
      </c>
      <c r="AY451" s="245" t="s">
        <v>180</v>
      </c>
    </row>
    <row r="452" s="2" customFormat="1" ht="16.5" customHeight="1">
      <c r="A452" s="41"/>
      <c r="B452" s="42"/>
      <c r="C452" s="215" t="s">
        <v>840</v>
      </c>
      <c r="D452" s="215" t="s">
        <v>183</v>
      </c>
      <c r="E452" s="216" t="s">
        <v>865</v>
      </c>
      <c r="F452" s="217" t="s">
        <v>866</v>
      </c>
      <c r="G452" s="218" t="s">
        <v>385</v>
      </c>
      <c r="H452" s="219">
        <v>11</v>
      </c>
      <c r="I452" s="220"/>
      <c r="J452" s="221">
        <f>ROUND(I452*H452,2)</f>
        <v>0</v>
      </c>
      <c r="K452" s="217" t="s">
        <v>187</v>
      </c>
      <c r="L452" s="47"/>
      <c r="M452" s="222" t="s">
        <v>19</v>
      </c>
      <c r="N452" s="223" t="s">
        <v>44</v>
      </c>
      <c r="O452" s="87"/>
      <c r="P452" s="224">
        <f>O452*H452</f>
        <v>0</v>
      </c>
      <c r="Q452" s="224">
        <v>0</v>
      </c>
      <c r="R452" s="224">
        <f>Q452*H452</f>
        <v>0</v>
      </c>
      <c r="S452" s="224">
        <v>0</v>
      </c>
      <c r="T452" s="225">
        <f>S452*H452</f>
        <v>0</v>
      </c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R452" s="226" t="s">
        <v>284</v>
      </c>
      <c r="AT452" s="226" t="s">
        <v>183</v>
      </c>
      <c r="AU452" s="226" t="s">
        <v>82</v>
      </c>
      <c r="AY452" s="20" t="s">
        <v>180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20" t="s">
        <v>80</v>
      </c>
      <c r="BK452" s="227">
        <f>ROUND(I452*H452,2)</f>
        <v>0</v>
      </c>
      <c r="BL452" s="20" t="s">
        <v>284</v>
      </c>
      <c r="BM452" s="226" t="s">
        <v>3764</v>
      </c>
    </row>
    <row r="453" s="2" customFormat="1">
      <c r="A453" s="41"/>
      <c r="B453" s="42"/>
      <c r="C453" s="43"/>
      <c r="D453" s="228" t="s">
        <v>190</v>
      </c>
      <c r="E453" s="43"/>
      <c r="F453" s="229" t="s">
        <v>868</v>
      </c>
      <c r="G453" s="43"/>
      <c r="H453" s="43"/>
      <c r="I453" s="230"/>
      <c r="J453" s="43"/>
      <c r="K453" s="43"/>
      <c r="L453" s="47"/>
      <c r="M453" s="231"/>
      <c r="N453" s="232"/>
      <c r="O453" s="87"/>
      <c r="P453" s="87"/>
      <c r="Q453" s="87"/>
      <c r="R453" s="87"/>
      <c r="S453" s="87"/>
      <c r="T453" s="88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T453" s="20" t="s">
        <v>190</v>
      </c>
      <c r="AU453" s="20" t="s">
        <v>82</v>
      </c>
    </row>
    <row r="454" s="2" customFormat="1">
      <c r="A454" s="41"/>
      <c r="B454" s="42"/>
      <c r="C454" s="43"/>
      <c r="D454" s="233" t="s">
        <v>192</v>
      </c>
      <c r="E454" s="43"/>
      <c r="F454" s="234" t="s">
        <v>869</v>
      </c>
      <c r="G454" s="43"/>
      <c r="H454" s="43"/>
      <c r="I454" s="230"/>
      <c r="J454" s="43"/>
      <c r="K454" s="43"/>
      <c r="L454" s="47"/>
      <c r="M454" s="231"/>
      <c r="N454" s="232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192</v>
      </c>
      <c r="AU454" s="20" t="s">
        <v>82</v>
      </c>
    </row>
    <row r="455" s="13" customFormat="1">
      <c r="A455" s="13"/>
      <c r="B455" s="235"/>
      <c r="C455" s="236"/>
      <c r="D455" s="228" t="s">
        <v>216</v>
      </c>
      <c r="E455" s="237" t="s">
        <v>19</v>
      </c>
      <c r="F455" s="238" t="s">
        <v>3765</v>
      </c>
      <c r="G455" s="236"/>
      <c r="H455" s="239">
        <v>11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5" t="s">
        <v>216</v>
      </c>
      <c r="AU455" s="245" t="s">
        <v>82</v>
      </c>
      <c r="AV455" s="13" t="s">
        <v>82</v>
      </c>
      <c r="AW455" s="13" t="s">
        <v>35</v>
      </c>
      <c r="AX455" s="13" t="s">
        <v>80</v>
      </c>
      <c r="AY455" s="245" t="s">
        <v>180</v>
      </c>
    </row>
    <row r="456" s="2" customFormat="1" ht="21.75" customHeight="1">
      <c r="A456" s="41"/>
      <c r="B456" s="42"/>
      <c r="C456" s="215" t="s">
        <v>845</v>
      </c>
      <c r="D456" s="215" t="s">
        <v>183</v>
      </c>
      <c r="E456" s="216" t="s">
        <v>872</v>
      </c>
      <c r="F456" s="217" t="s">
        <v>873</v>
      </c>
      <c r="G456" s="218" t="s">
        <v>385</v>
      </c>
      <c r="H456" s="219">
        <v>5</v>
      </c>
      <c r="I456" s="220"/>
      <c r="J456" s="221">
        <f>ROUND(I456*H456,2)</f>
        <v>0</v>
      </c>
      <c r="K456" s="217" t="s">
        <v>187</v>
      </c>
      <c r="L456" s="47"/>
      <c r="M456" s="222" t="s">
        <v>19</v>
      </c>
      <c r="N456" s="223" t="s">
        <v>44</v>
      </c>
      <c r="O456" s="87"/>
      <c r="P456" s="224">
        <f>O456*H456</f>
        <v>0</v>
      </c>
      <c r="Q456" s="224">
        <v>0</v>
      </c>
      <c r="R456" s="224">
        <f>Q456*H456</f>
        <v>0</v>
      </c>
      <c r="S456" s="224">
        <v>0</v>
      </c>
      <c r="T456" s="225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26" t="s">
        <v>284</v>
      </c>
      <c r="AT456" s="226" t="s">
        <v>183</v>
      </c>
      <c r="AU456" s="226" t="s">
        <v>82</v>
      </c>
      <c r="AY456" s="20" t="s">
        <v>180</v>
      </c>
      <c r="BE456" s="227">
        <f>IF(N456="základní",J456,0)</f>
        <v>0</v>
      </c>
      <c r="BF456" s="227">
        <f>IF(N456="snížená",J456,0)</f>
        <v>0</v>
      </c>
      <c r="BG456" s="227">
        <f>IF(N456="zákl. přenesená",J456,0)</f>
        <v>0</v>
      </c>
      <c r="BH456" s="227">
        <f>IF(N456="sníž. přenesená",J456,0)</f>
        <v>0</v>
      </c>
      <c r="BI456" s="227">
        <f>IF(N456="nulová",J456,0)</f>
        <v>0</v>
      </c>
      <c r="BJ456" s="20" t="s">
        <v>80</v>
      </c>
      <c r="BK456" s="227">
        <f>ROUND(I456*H456,2)</f>
        <v>0</v>
      </c>
      <c r="BL456" s="20" t="s">
        <v>284</v>
      </c>
      <c r="BM456" s="226" t="s">
        <v>3766</v>
      </c>
    </row>
    <row r="457" s="2" customFormat="1">
      <c r="A457" s="41"/>
      <c r="B457" s="42"/>
      <c r="C457" s="43"/>
      <c r="D457" s="228" t="s">
        <v>190</v>
      </c>
      <c r="E457" s="43"/>
      <c r="F457" s="229" t="s">
        <v>875</v>
      </c>
      <c r="G457" s="43"/>
      <c r="H457" s="43"/>
      <c r="I457" s="230"/>
      <c r="J457" s="43"/>
      <c r="K457" s="43"/>
      <c r="L457" s="47"/>
      <c r="M457" s="231"/>
      <c r="N457" s="23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190</v>
      </c>
      <c r="AU457" s="20" t="s">
        <v>82</v>
      </c>
    </row>
    <row r="458" s="2" customFormat="1">
      <c r="A458" s="41"/>
      <c r="B458" s="42"/>
      <c r="C458" s="43"/>
      <c r="D458" s="233" t="s">
        <v>192</v>
      </c>
      <c r="E458" s="43"/>
      <c r="F458" s="234" t="s">
        <v>876</v>
      </c>
      <c r="G458" s="43"/>
      <c r="H458" s="43"/>
      <c r="I458" s="230"/>
      <c r="J458" s="43"/>
      <c r="K458" s="43"/>
      <c r="L458" s="47"/>
      <c r="M458" s="231"/>
      <c r="N458" s="23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192</v>
      </c>
      <c r="AU458" s="20" t="s">
        <v>82</v>
      </c>
    </row>
    <row r="459" s="2" customFormat="1" ht="24.15" customHeight="1">
      <c r="A459" s="41"/>
      <c r="B459" s="42"/>
      <c r="C459" s="215" t="s">
        <v>851</v>
      </c>
      <c r="D459" s="215" t="s">
        <v>183</v>
      </c>
      <c r="E459" s="216" t="s">
        <v>878</v>
      </c>
      <c r="F459" s="217" t="s">
        <v>879</v>
      </c>
      <c r="G459" s="218" t="s">
        <v>186</v>
      </c>
      <c r="H459" s="219">
        <v>65.415999999999997</v>
      </c>
      <c r="I459" s="220"/>
      <c r="J459" s="221">
        <f>ROUND(I459*H459,2)</f>
        <v>0</v>
      </c>
      <c r="K459" s="217" t="s">
        <v>187</v>
      </c>
      <c r="L459" s="47"/>
      <c r="M459" s="222" t="s">
        <v>19</v>
      </c>
      <c r="N459" s="223" t="s">
        <v>44</v>
      </c>
      <c r="O459" s="87"/>
      <c r="P459" s="224">
        <f>O459*H459</f>
        <v>0</v>
      </c>
      <c r="Q459" s="224">
        <v>4.5000000000000003E-05</v>
      </c>
      <c r="R459" s="224">
        <f>Q459*H459</f>
        <v>0.0029437199999999999</v>
      </c>
      <c r="S459" s="224">
        <v>0</v>
      </c>
      <c r="T459" s="225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26" t="s">
        <v>284</v>
      </c>
      <c r="AT459" s="226" t="s">
        <v>183</v>
      </c>
      <c r="AU459" s="226" t="s">
        <v>82</v>
      </c>
      <c r="AY459" s="20" t="s">
        <v>180</v>
      </c>
      <c r="BE459" s="227">
        <f>IF(N459="základní",J459,0)</f>
        <v>0</v>
      </c>
      <c r="BF459" s="227">
        <f>IF(N459="snížená",J459,0)</f>
        <v>0</v>
      </c>
      <c r="BG459" s="227">
        <f>IF(N459="zákl. přenesená",J459,0)</f>
        <v>0</v>
      </c>
      <c r="BH459" s="227">
        <f>IF(N459="sníž. přenesená",J459,0)</f>
        <v>0</v>
      </c>
      <c r="BI459" s="227">
        <f>IF(N459="nulová",J459,0)</f>
        <v>0</v>
      </c>
      <c r="BJ459" s="20" t="s">
        <v>80</v>
      </c>
      <c r="BK459" s="227">
        <f>ROUND(I459*H459,2)</f>
        <v>0</v>
      </c>
      <c r="BL459" s="20" t="s">
        <v>284</v>
      </c>
      <c r="BM459" s="226" t="s">
        <v>3767</v>
      </c>
    </row>
    <row r="460" s="2" customFormat="1">
      <c r="A460" s="41"/>
      <c r="B460" s="42"/>
      <c r="C460" s="43"/>
      <c r="D460" s="228" t="s">
        <v>190</v>
      </c>
      <c r="E460" s="43"/>
      <c r="F460" s="229" t="s">
        <v>881</v>
      </c>
      <c r="G460" s="43"/>
      <c r="H460" s="43"/>
      <c r="I460" s="230"/>
      <c r="J460" s="43"/>
      <c r="K460" s="43"/>
      <c r="L460" s="47"/>
      <c r="M460" s="231"/>
      <c r="N460" s="23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190</v>
      </c>
      <c r="AU460" s="20" t="s">
        <v>82</v>
      </c>
    </row>
    <row r="461" s="2" customFormat="1">
      <c r="A461" s="41"/>
      <c r="B461" s="42"/>
      <c r="C461" s="43"/>
      <c r="D461" s="233" t="s">
        <v>192</v>
      </c>
      <c r="E461" s="43"/>
      <c r="F461" s="234" t="s">
        <v>882</v>
      </c>
      <c r="G461" s="43"/>
      <c r="H461" s="43"/>
      <c r="I461" s="230"/>
      <c r="J461" s="43"/>
      <c r="K461" s="43"/>
      <c r="L461" s="47"/>
      <c r="M461" s="231"/>
      <c r="N461" s="23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192</v>
      </c>
      <c r="AU461" s="20" t="s">
        <v>82</v>
      </c>
    </row>
    <row r="462" s="2" customFormat="1" ht="33" customHeight="1">
      <c r="A462" s="41"/>
      <c r="B462" s="42"/>
      <c r="C462" s="215" t="s">
        <v>857</v>
      </c>
      <c r="D462" s="215" t="s">
        <v>183</v>
      </c>
      <c r="E462" s="216" t="s">
        <v>1696</v>
      </c>
      <c r="F462" s="217" t="s">
        <v>1697</v>
      </c>
      <c r="G462" s="218" t="s">
        <v>305</v>
      </c>
      <c r="H462" s="219">
        <v>1.3759999999999999</v>
      </c>
      <c r="I462" s="220"/>
      <c r="J462" s="221">
        <f>ROUND(I462*H462,2)</f>
        <v>0</v>
      </c>
      <c r="K462" s="217" t="s">
        <v>187</v>
      </c>
      <c r="L462" s="47"/>
      <c r="M462" s="222" t="s">
        <v>19</v>
      </c>
      <c r="N462" s="223" t="s">
        <v>44</v>
      </c>
      <c r="O462" s="87"/>
      <c r="P462" s="224">
        <f>O462*H462</f>
        <v>0</v>
      </c>
      <c r="Q462" s="224">
        <v>0</v>
      </c>
      <c r="R462" s="224">
        <f>Q462*H462</f>
        <v>0</v>
      </c>
      <c r="S462" s="224">
        <v>0</v>
      </c>
      <c r="T462" s="225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26" t="s">
        <v>284</v>
      </c>
      <c r="AT462" s="226" t="s">
        <v>183</v>
      </c>
      <c r="AU462" s="226" t="s">
        <v>82</v>
      </c>
      <c r="AY462" s="20" t="s">
        <v>180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20" t="s">
        <v>80</v>
      </c>
      <c r="BK462" s="227">
        <f>ROUND(I462*H462,2)</f>
        <v>0</v>
      </c>
      <c r="BL462" s="20" t="s">
        <v>284</v>
      </c>
      <c r="BM462" s="226" t="s">
        <v>3768</v>
      </c>
    </row>
    <row r="463" s="2" customFormat="1">
      <c r="A463" s="41"/>
      <c r="B463" s="42"/>
      <c r="C463" s="43"/>
      <c r="D463" s="228" t="s">
        <v>190</v>
      </c>
      <c r="E463" s="43"/>
      <c r="F463" s="229" t="s">
        <v>1699</v>
      </c>
      <c r="G463" s="43"/>
      <c r="H463" s="43"/>
      <c r="I463" s="230"/>
      <c r="J463" s="43"/>
      <c r="K463" s="43"/>
      <c r="L463" s="47"/>
      <c r="M463" s="231"/>
      <c r="N463" s="232"/>
      <c r="O463" s="87"/>
      <c r="P463" s="87"/>
      <c r="Q463" s="87"/>
      <c r="R463" s="87"/>
      <c r="S463" s="87"/>
      <c r="T463" s="88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20" t="s">
        <v>190</v>
      </c>
      <c r="AU463" s="20" t="s">
        <v>82</v>
      </c>
    </row>
    <row r="464" s="2" customFormat="1">
      <c r="A464" s="41"/>
      <c r="B464" s="42"/>
      <c r="C464" s="43"/>
      <c r="D464" s="233" t="s">
        <v>192</v>
      </c>
      <c r="E464" s="43"/>
      <c r="F464" s="234" t="s">
        <v>1700</v>
      </c>
      <c r="G464" s="43"/>
      <c r="H464" s="43"/>
      <c r="I464" s="230"/>
      <c r="J464" s="43"/>
      <c r="K464" s="43"/>
      <c r="L464" s="47"/>
      <c r="M464" s="231"/>
      <c r="N464" s="232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20" t="s">
        <v>192</v>
      </c>
      <c r="AU464" s="20" t="s">
        <v>82</v>
      </c>
    </row>
    <row r="465" s="12" customFormat="1" ht="22.8" customHeight="1">
      <c r="A465" s="12"/>
      <c r="B465" s="199"/>
      <c r="C465" s="200"/>
      <c r="D465" s="201" t="s">
        <v>72</v>
      </c>
      <c r="E465" s="213" t="s">
        <v>889</v>
      </c>
      <c r="F465" s="213" t="s">
        <v>890</v>
      </c>
      <c r="G465" s="200"/>
      <c r="H465" s="200"/>
      <c r="I465" s="203"/>
      <c r="J465" s="214">
        <f>BK465</f>
        <v>0</v>
      </c>
      <c r="K465" s="200"/>
      <c r="L465" s="205"/>
      <c r="M465" s="206"/>
      <c r="N465" s="207"/>
      <c r="O465" s="207"/>
      <c r="P465" s="208">
        <f>SUM(P466:P508)</f>
        <v>0</v>
      </c>
      <c r="Q465" s="207"/>
      <c r="R465" s="208">
        <f>SUM(R466:R508)</f>
        <v>0.0066331826000000016</v>
      </c>
      <c r="S465" s="207"/>
      <c r="T465" s="209">
        <f>SUM(T466:T508)</f>
        <v>0</v>
      </c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R465" s="210" t="s">
        <v>82</v>
      </c>
      <c r="AT465" s="211" t="s">
        <v>72</v>
      </c>
      <c r="AU465" s="211" t="s">
        <v>80</v>
      </c>
      <c r="AY465" s="210" t="s">
        <v>180</v>
      </c>
      <c r="BK465" s="212">
        <f>SUM(BK466:BK508)</f>
        <v>0</v>
      </c>
    </row>
    <row r="466" s="2" customFormat="1" ht="16.5" customHeight="1">
      <c r="A466" s="41"/>
      <c r="B466" s="42"/>
      <c r="C466" s="215" t="s">
        <v>864</v>
      </c>
      <c r="D466" s="215" t="s">
        <v>183</v>
      </c>
      <c r="E466" s="216" t="s">
        <v>892</v>
      </c>
      <c r="F466" s="217" t="s">
        <v>893</v>
      </c>
      <c r="G466" s="218" t="s">
        <v>186</v>
      </c>
      <c r="H466" s="219">
        <v>8.0500000000000007</v>
      </c>
      <c r="I466" s="220"/>
      <c r="J466" s="221">
        <f>ROUND(I466*H466,2)</f>
        <v>0</v>
      </c>
      <c r="K466" s="217" t="s">
        <v>187</v>
      </c>
      <c r="L466" s="47"/>
      <c r="M466" s="222" t="s">
        <v>19</v>
      </c>
      <c r="N466" s="223" t="s">
        <v>44</v>
      </c>
      <c r="O466" s="87"/>
      <c r="P466" s="224">
        <f>O466*H466</f>
        <v>0</v>
      </c>
      <c r="Q466" s="224">
        <v>6.7000000000000002E-05</v>
      </c>
      <c r="R466" s="224">
        <f>Q466*H466</f>
        <v>0.00053935000000000007</v>
      </c>
      <c r="S466" s="224">
        <v>0</v>
      </c>
      <c r="T466" s="225">
        <f>S466*H466</f>
        <v>0</v>
      </c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R466" s="226" t="s">
        <v>284</v>
      </c>
      <c r="AT466" s="226" t="s">
        <v>183</v>
      </c>
      <c r="AU466" s="226" t="s">
        <v>82</v>
      </c>
      <c r="AY466" s="20" t="s">
        <v>180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20" t="s">
        <v>80</v>
      </c>
      <c r="BK466" s="227">
        <f>ROUND(I466*H466,2)</f>
        <v>0</v>
      </c>
      <c r="BL466" s="20" t="s">
        <v>284</v>
      </c>
      <c r="BM466" s="226" t="s">
        <v>3769</v>
      </c>
    </row>
    <row r="467" s="2" customFormat="1">
      <c r="A467" s="41"/>
      <c r="B467" s="42"/>
      <c r="C467" s="43"/>
      <c r="D467" s="228" t="s">
        <v>190</v>
      </c>
      <c r="E467" s="43"/>
      <c r="F467" s="229" t="s">
        <v>895</v>
      </c>
      <c r="G467" s="43"/>
      <c r="H467" s="43"/>
      <c r="I467" s="230"/>
      <c r="J467" s="43"/>
      <c r="K467" s="43"/>
      <c r="L467" s="47"/>
      <c r="M467" s="231"/>
      <c r="N467" s="232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20" t="s">
        <v>190</v>
      </c>
      <c r="AU467" s="20" t="s">
        <v>82</v>
      </c>
    </row>
    <row r="468" s="2" customFormat="1">
      <c r="A468" s="41"/>
      <c r="B468" s="42"/>
      <c r="C468" s="43"/>
      <c r="D468" s="233" t="s">
        <v>192</v>
      </c>
      <c r="E468" s="43"/>
      <c r="F468" s="234" t="s">
        <v>896</v>
      </c>
      <c r="G468" s="43"/>
      <c r="H468" s="43"/>
      <c r="I468" s="230"/>
      <c r="J468" s="43"/>
      <c r="K468" s="43"/>
      <c r="L468" s="47"/>
      <c r="M468" s="231"/>
      <c r="N468" s="23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192</v>
      </c>
      <c r="AU468" s="20" t="s">
        <v>82</v>
      </c>
    </row>
    <row r="469" s="2" customFormat="1" ht="24.15" customHeight="1">
      <c r="A469" s="41"/>
      <c r="B469" s="42"/>
      <c r="C469" s="215" t="s">
        <v>871</v>
      </c>
      <c r="D469" s="215" t="s">
        <v>183</v>
      </c>
      <c r="E469" s="216" t="s">
        <v>898</v>
      </c>
      <c r="F469" s="217" t="s">
        <v>899</v>
      </c>
      <c r="G469" s="218" t="s">
        <v>186</v>
      </c>
      <c r="H469" s="219">
        <v>8.0500000000000007</v>
      </c>
      <c r="I469" s="220"/>
      <c r="J469" s="221">
        <f>ROUND(I469*H469,2)</f>
        <v>0</v>
      </c>
      <c r="K469" s="217" t="s">
        <v>187</v>
      </c>
      <c r="L469" s="47"/>
      <c r="M469" s="222" t="s">
        <v>19</v>
      </c>
      <c r="N469" s="223" t="s">
        <v>44</v>
      </c>
      <c r="O469" s="87"/>
      <c r="P469" s="224">
        <f>O469*H469</f>
        <v>0</v>
      </c>
      <c r="Q469" s="224">
        <v>8.0000000000000007E-05</v>
      </c>
      <c r="R469" s="224">
        <f>Q469*H469</f>
        <v>0.00064400000000000015</v>
      </c>
      <c r="S469" s="224">
        <v>0</v>
      </c>
      <c r="T469" s="225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26" t="s">
        <v>284</v>
      </c>
      <c r="AT469" s="226" t="s">
        <v>183</v>
      </c>
      <c r="AU469" s="226" t="s">
        <v>82</v>
      </c>
      <c r="AY469" s="20" t="s">
        <v>180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20" t="s">
        <v>80</v>
      </c>
      <c r="BK469" s="227">
        <f>ROUND(I469*H469,2)</f>
        <v>0</v>
      </c>
      <c r="BL469" s="20" t="s">
        <v>284</v>
      </c>
      <c r="BM469" s="226" t="s">
        <v>3770</v>
      </c>
    </row>
    <row r="470" s="2" customFormat="1">
      <c r="A470" s="41"/>
      <c r="B470" s="42"/>
      <c r="C470" s="43"/>
      <c r="D470" s="228" t="s">
        <v>190</v>
      </c>
      <c r="E470" s="43"/>
      <c r="F470" s="229" t="s">
        <v>901</v>
      </c>
      <c r="G470" s="43"/>
      <c r="H470" s="43"/>
      <c r="I470" s="230"/>
      <c r="J470" s="43"/>
      <c r="K470" s="43"/>
      <c r="L470" s="47"/>
      <c r="M470" s="231"/>
      <c r="N470" s="232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20" t="s">
        <v>190</v>
      </c>
      <c r="AU470" s="20" t="s">
        <v>82</v>
      </c>
    </row>
    <row r="471" s="2" customFormat="1">
      <c r="A471" s="41"/>
      <c r="B471" s="42"/>
      <c r="C471" s="43"/>
      <c r="D471" s="233" t="s">
        <v>192</v>
      </c>
      <c r="E471" s="43"/>
      <c r="F471" s="234" t="s">
        <v>902</v>
      </c>
      <c r="G471" s="43"/>
      <c r="H471" s="43"/>
      <c r="I471" s="230"/>
      <c r="J471" s="43"/>
      <c r="K471" s="43"/>
      <c r="L471" s="47"/>
      <c r="M471" s="231"/>
      <c r="N471" s="23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192</v>
      </c>
      <c r="AU471" s="20" t="s">
        <v>82</v>
      </c>
    </row>
    <row r="472" s="2" customFormat="1" ht="16.5" customHeight="1">
      <c r="A472" s="41"/>
      <c r="B472" s="42"/>
      <c r="C472" s="215" t="s">
        <v>877</v>
      </c>
      <c r="D472" s="215" t="s">
        <v>183</v>
      </c>
      <c r="E472" s="216" t="s">
        <v>904</v>
      </c>
      <c r="F472" s="217" t="s">
        <v>905</v>
      </c>
      <c r="G472" s="218" t="s">
        <v>186</v>
      </c>
      <c r="H472" s="219">
        <v>8.0500000000000007</v>
      </c>
      <c r="I472" s="220"/>
      <c r="J472" s="221">
        <f>ROUND(I472*H472,2)</f>
        <v>0</v>
      </c>
      <c r="K472" s="217" t="s">
        <v>187</v>
      </c>
      <c r="L472" s="47"/>
      <c r="M472" s="222" t="s">
        <v>19</v>
      </c>
      <c r="N472" s="223" t="s">
        <v>44</v>
      </c>
      <c r="O472" s="87"/>
      <c r="P472" s="224">
        <f>O472*H472</f>
        <v>0</v>
      </c>
      <c r="Q472" s="224">
        <v>0</v>
      </c>
      <c r="R472" s="224">
        <f>Q472*H472</f>
        <v>0</v>
      </c>
      <c r="S472" s="224">
        <v>0</v>
      </c>
      <c r="T472" s="225">
        <f>S472*H472</f>
        <v>0</v>
      </c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R472" s="226" t="s">
        <v>284</v>
      </c>
      <c r="AT472" s="226" t="s">
        <v>183</v>
      </c>
      <c r="AU472" s="226" t="s">
        <v>82</v>
      </c>
      <c r="AY472" s="20" t="s">
        <v>180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20" t="s">
        <v>80</v>
      </c>
      <c r="BK472" s="227">
        <f>ROUND(I472*H472,2)</f>
        <v>0</v>
      </c>
      <c r="BL472" s="20" t="s">
        <v>284</v>
      </c>
      <c r="BM472" s="226" t="s">
        <v>3771</v>
      </c>
    </row>
    <row r="473" s="2" customFormat="1">
      <c r="A473" s="41"/>
      <c r="B473" s="42"/>
      <c r="C473" s="43"/>
      <c r="D473" s="228" t="s">
        <v>190</v>
      </c>
      <c r="E473" s="43"/>
      <c r="F473" s="229" t="s">
        <v>907</v>
      </c>
      <c r="G473" s="43"/>
      <c r="H473" s="43"/>
      <c r="I473" s="230"/>
      <c r="J473" s="43"/>
      <c r="K473" s="43"/>
      <c r="L473" s="47"/>
      <c r="M473" s="231"/>
      <c r="N473" s="232"/>
      <c r="O473" s="87"/>
      <c r="P473" s="87"/>
      <c r="Q473" s="87"/>
      <c r="R473" s="87"/>
      <c r="S473" s="87"/>
      <c r="T473" s="88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T473" s="20" t="s">
        <v>190</v>
      </c>
      <c r="AU473" s="20" t="s">
        <v>82</v>
      </c>
    </row>
    <row r="474" s="2" customFormat="1">
      <c r="A474" s="41"/>
      <c r="B474" s="42"/>
      <c r="C474" s="43"/>
      <c r="D474" s="233" t="s">
        <v>192</v>
      </c>
      <c r="E474" s="43"/>
      <c r="F474" s="234" t="s">
        <v>908</v>
      </c>
      <c r="G474" s="43"/>
      <c r="H474" s="43"/>
      <c r="I474" s="230"/>
      <c r="J474" s="43"/>
      <c r="K474" s="43"/>
      <c r="L474" s="47"/>
      <c r="M474" s="231"/>
      <c r="N474" s="23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192</v>
      </c>
      <c r="AU474" s="20" t="s">
        <v>82</v>
      </c>
    </row>
    <row r="475" s="2" customFormat="1" ht="24.15" customHeight="1">
      <c r="A475" s="41"/>
      <c r="B475" s="42"/>
      <c r="C475" s="215" t="s">
        <v>883</v>
      </c>
      <c r="D475" s="215" t="s">
        <v>183</v>
      </c>
      <c r="E475" s="216" t="s">
        <v>910</v>
      </c>
      <c r="F475" s="217" t="s">
        <v>911</v>
      </c>
      <c r="G475" s="218" t="s">
        <v>186</v>
      </c>
      <c r="H475" s="219">
        <v>8.0500000000000007</v>
      </c>
      <c r="I475" s="220"/>
      <c r="J475" s="221">
        <f>ROUND(I475*H475,2)</f>
        <v>0</v>
      </c>
      <c r="K475" s="217" t="s">
        <v>187</v>
      </c>
      <c r="L475" s="47"/>
      <c r="M475" s="222" t="s">
        <v>19</v>
      </c>
      <c r="N475" s="223" t="s">
        <v>44</v>
      </c>
      <c r="O475" s="87"/>
      <c r="P475" s="224">
        <f>O475*H475</f>
        <v>0</v>
      </c>
      <c r="Q475" s="224">
        <v>2.4232000000000001E-05</v>
      </c>
      <c r="R475" s="224">
        <f>Q475*H475</f>
        <v>0.00019506760000000004</v>
      </c>
      <c r="S475" s="224">
        <v>0</v>
      </c>
      <c r="T475" s="225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26" t="s">
        <v>284</v>
      </c>
      <c r="AT475" s="226" t="s">
        <v>183</v>
      </c>
      <c r="AU475" s="226" t="s">
        <v>82</v>
      </c>
      <c r="AY475" s="20" t="s">
        <v>180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20" t="s">
        <v>80</v>
      </c>
      <c r="BK475" s="227">
        <f>ROUND(I475*H475,2)</f>
        <v>0</v>
      </c>
      <c r="BL475" s="20" t="s">
        <v>284</v>
      </c>
      <c r="BM475" s="226" t="s">
        <v>3772</v>
      </c>
    </row>
    <row r="476" s="2" customFormat="1">
      <c r="A476" s="41"/>
      <c r="B476" s="42"/>
      <c r="C476" s="43"/>
      <c r="D476" s="228" t="s">
        <v>190</v>
      </c>
      <c r="E476" s="43"/>
      <c r="F476" s="229" t="s">
        <v>913</v>
      </c>
      <c r="G476" s="43"/>
      <c r="H476" s="43"/>
      <c r="I476" s="230"/>
      <c r="J476" s="43"/>
      <c r="K476" s="43"/>
      <c r="L476" s="47"/>
      <c r="M476" s="231"/>
      <c r="N476" s="232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190</v>
      </c>
      <c r="AU476" s="20" t="s">
        <v>82</v>
      </c>
    </row>
    <row r="477" s="2" customFormat="1">
      <c r="A477" s="41"/>
      <c r="B477" s="42"/>
      <c r="C477" s="43"/>
      <c r="D477" s="233" t="s">
        <v>192</v>
      </c>
      <c r="E477" s="43"/>
      <c r="F477" s="234" t="s">
        <v>914</v>
      </c>
      <c r="G477" s="43"/>
      <c r="H477" s="43"/>
      <c r="I477" s="230"/>
      <c r="J477" s="43"/>
      <c r="K477" s="43"/>
      <c r="L477" s="47"/>
      <c r="M477" s="231"/>
      <c r="N477" s="23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192</v>
      </c>
      <c r="AU477" s="20" t="s">
        <v>82</v>
      </c>
    </row>
    <row r="478" s="2" customFormat="1" ht="24.15" customHeight="1">
      <c r="A478" s="41"/>
      <c r="B478" s="42"/>
      <c r="C478" s="215" t="s">
        <v>891</v>
      </c>
      <c r="D478" s="215" t="s">
        <v>183</v>
      </c>
      <c r="E478" s="216" t="s">
        <v>916</v>
      </c>
      <c r="F478" s="217" t="s">
        <v>917</v>
      </c>
      <c r="G478" s="218" t="s">
        <v>186</v>
      </c>
      <c r="H478" s="219">
        <v>8.0500000000000007</v>
      </c>
      <c r="I478" s="220"/>
      <c r="J478" s="221">
        <f>ROUND(I478*H478,2)</f>
        <v>0</v>
      </c>
      <c r="K478" s="217" t="s">
        <v>187</v>
      </c>
      <c r="L478" s="47"/>
      <c r="M478" s="222" t="s">
        <v>19</v>
      </c>
      <c r="N478" s="223" t="s">
        <v>44</v>
      </c>
      <c r="O478" s="87"/>
      <c r="P478" s="224">
        <f>O478*H478</f>
        <v>0</v>
      </c>
      <c r="Q478" s="224">
        <v>0.00012305000000000001</v>
      </c>
      <c r="R478" s="224">
        <f>Q478*H478</f>
        <v>0.00099055250000000018</v>
      </c>
      <c r="S478" s="224">
        <v>0</v>
      </c>
      <c r="T478" s="225">
        <f>S478*H478</f>
        <v>0</v>
      </c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R478" s="226" t="s">
        <v>284</v>
      </c>
      <c r="AT478" s="226" t="s">
        <v>183</v>
      </c>
      <c r="AU478" s="226" t="s">
        <v>82</v>
      </c>
      <c r="AY478" s="20" t="s">
        <v>180</v>
      </c>
      <c r="BE478" s="227">
        <f>IF(N478="základní",J478,0)</f>
        <v>0</v>
      </c>
      <c r="BF478" s="227">
        <f>IF(N478="snížená",J478,0)</f>
        <v>0</v>
      </c>
      <c r="BG478" s="227">
        <f>IF(N478="zákl. přenesená",J478,0)</f>
        <v>0</v>
      </c>
      <c r="BH478" s="227">
        <f>IF(N478="sníž. přenesená",J478,0)</f>
        <v>0</v>
      </c>
      <c r="BI478" s="227">
        <f>IF(N478="nulová",J478,0)</f>
        <v>0</v>
      </c>
      <c r="BJ478" s="20" t="s">
        <v>80</v>
      </c>
      <c r="BK478" s="227">
        <f>ROUND(I478*H478,2)</f>
        <v>0</v>
      </c>
      <c r="BL478" s="20" t="s">
        <v>284</v>
      </c>
      <c r="BM478" s="226" t="s">
        <v>3773</v>
      </c>
    </row>
    <row r="479" s="2" customFormat="1">
      <c r="A479" s="41"/>
      <c r="B479" s="42"/>
      <c r="C479" s="43"/>
      <c r="D479" s="228" t="s">
        <v>190</v>
      </c>
      <c r="E479" s="43"/>
      <c r="F479" s="229" t="s">
        <v>919</v>
      </c>
      <c r="G479" s="43"/>
      <c r="H479" s="43"/>
      <c r="I479" s="230"/>
      <c r="J479" s="43"/>
      <c r="K479" s="43"/>
      <c r="L479" s="47"/>
      <c r="M479" s="231"/>
      <c r="N479" s="232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190</v>
      </c>
      <c r="AU479" s="20" t="s">
        <v>82</v>
      </c>
    </row>
    <row r="480" s="2" customFormat="1">
      <c r="A480" s="41"/>
      <c r="B480" s="42"/>
      <c r="C480" s="43"/>
      <c r="D480" s="233" t="s">
        <v>192</v>
      </c>
      <c r="E480" s="43"/>
      <c r="F480" s="234" t="s">
        <v>920</v>
      </c>
      <c r="G480" s="43"/>
      <c r="H480" s="43"/>
      <c r="I480" s="230"/>
      <c r="J480" s="43"/>
      <c r="K480" s="43"/>
      <c r="L480" s="47"/>
      <c r="M480" s="231"/>
      <c r="N480" s="23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192</v>
      </c>
      <c r="AU480" s="20" t="s">
        <v>82</v>
      </c>
    </row>
    <row r="481" s="2" customFormat="1" ht="24.15" customHeight="1">
      <c r="A481" s="41"/>
      <c r="B481" s="42"/>
      <c r="C481" s="215" t="s">
        <v>897</v>
      </c>
      <c r="D481" s="215" t="s">
        <v>183</v>
      </c>
      <c r="E481" s="216" t="s">
        <v>922</v>
      </c>
      <c r="F481" s="217" t="s">
        <v>923</v>
      </c>
      <c r="G481" s="218" t="s">
        <v>186</v>
      </c>
      <c r="H481" s="219">
        <v>8.0500000000000007</v>
      </c>
      <c r="I481" s="220"/>
      <c r="J481" s="221">
        <f>ROUND(I481*H481,2)</f>
        <v>0</v>
      </c>
      <c r="K481" s="217" t="s">
        <v>187</v>
      </c>
      <c r="L481" s="47"/>
      <c r="M481" s="222" t="s">
        <v>19</v>
      </c>
      <c r="N481" s="223" t="s">
        <v>44</v>
      </c>
      <c r="O481" s="87"/>
      <c r="P481" s="224">
        <f>O481*H481</f>
        <v>0</v>
      </c>
      <c r="Q481" s="224">
        <v>0.00012305000000000001</v>
      </c>
      <c r="R481" s="224">
        <f>Q481*H481</f>
        <v>0.00099055250000000018</v>
      </c>
      <c r="S481" s="224">
        <v>0</v>
      </c>
      <c r="T481" s="225">
        <f>S481*H481</f>
        <v>0</v>
      </c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R481" s="226" t="s">
        <v>284</v>
      </c>
      <c r="AT481" s="226" t="s">
        <v>183</v>
      </c>
      <c r="AU481" s="226" t="s">
        <v>82</v>
      </c>
      <c r="AY481" s="20" t="s">
        <v>180</v>
      </c>
      <c r="BE481" s="227">
        <f>IF(N481="základní",J481,0)</f>
        <v>0</v>
      </c>
      <c r="BF481" s="227">
        <f>IF(N481="snížená",J481,0)</f>
        <v>0</v>
      </c>
      <c r="BG481" s="227">
        <f>IF(N481="zákl. přenesená",J481,0)</f>
        <v>0</v>
      </c>
      <c r="BH481" s="227">
        <f>IF(N481="sníž. přenesená",J481,0)</f>
        <v>0</v>
      </c>
      <c r="BI481" s="227">
        <f>IF(N481="nulová",J481,0)</f>
        <v>0</v>
      </c>
      <c r="BJ481" s="20" t="s">
        <v>80</v>
      </c>
      <c r="BK481" s="227">
        <f>ROUND(I481*H481,2)</f>
        <v>0</v>
      </c>
      <c r="BL481" s="20" t="s">
        <v>284</v>
      </c>
      <c r="BM481" s="226" t="s">
        <v>3774</v>
      </c>
    </row>
    <row r="482" s="2" customFormat="1">
      <c r="A482" s="41"/>
      <c r="B482" s="42"/>
      <c r="C482" s="43"/>
      <c r="D482" s="228" t="s">
        <v>190</v>
      </c>
      <c r="E482" s="43"/>
      <c r="F482" s="229" t="s">
        <v>925</v>
      </c>
      <c r="G482" s="43"/>
      <c r="H482" s="43"/>
      <c r="I482" s="230"/>
      <c r="J482" s="43"/>
      <c r="K482" s="43"/>
      <c r="L482" s="47"/>
      <c r="M482" s="231"/>
      <c r="N482" s="232"/>
      <c r="O482" s="87"/>
      <c r="P482" s="87"/>
      <c r="Q482" s="87"/>
      <c r="R482" s="87"/>
      <c r="S482" s="87"/>
      <c r="T482" s="88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20" t="s">
        <v>190</v>
      </c>
      <c r="AU482" s="20" t="s">
        <v>82</v>
      </c>
    </row>
    <row r="483" s="2" customFormat="1">
      <c r="A483" s="41"/>
      <c r="B483" s="42"/>
      <c r="C483" s="43"/>
      <c r="D483" s="233" t="s">
        <v>192</v>
      </c>
      <c r="E483" s="43"/>
      <c r="F483" s="234" t="s">
        <v>926</v>
      </c>
      <c r="G483" s="43"/>
      <c r="H483" s="43"/>
      <c r="I483" s="230"/>
      <c r="J483" s="43"/>
      <c r="K483" s="43"/>
      <c r="L483" s="47"/>
      <c r="M483" s="231"/>
      <c r="N483" s="232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192</v>
      </c>
      <c r="AU483" s="20" t="s">
        <v>82</v>
      </c>
    </row>
    <row r="484" s="13" customFormat="1">
      <c r="A484" s="13"/>
      <c r="B484" s="235"/>
      <c r="C484" s="236"/>
      <c r="D484" s="228" t="s">
        <v>216</v>
      </c>
      <c r="E484" s="237" t="s">
        <v>19</v>
      </c>
      <c r="F484" s="238" t="s">
        <v>3775</v>
      </c>
      <c r="G484" s="236"/>
      <c r="H484" s="239">
        <v>8.0500000000000007</v>
      </c>
      <c r="I484" s="240"/>
      <c r="J484" s="236"/>
      <c r="K484" s="236"/>
      <c r="L484" s="241"/>
      <c r="M484" s="242"/>
      <c r="N484" s="243"/>
      <c r="O484" s="243"/>
      <c r="P484" s="243"/>
      <c r="Q484" s="243"/>
      <c r="R484" s="243"/>
      <c r="S484" s="243"/>
      <c r="T484" s="24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5" t="s">
        <v>216</v>
      </c>
      <c r="AU484" s="245" t="s">
        <v>82</v>
      </c>
      <c r="AV484" s="13" t="s">
        <v>82</v>
      </c>
      <c r="AW484" s="13" t="s">
        <v>35</v>
      </c>
      <c r="AX484" s="13" t="s">
        <v>73</v>
      </c>
      <c r="AY484" s="245" t="s">
        <v>180</v>
      </c>
    </row>
    <row r="485" s="14" customFormat="1">
      <c r="A485" s="14"/>
      <c r="B485" s="246"/>
      <c r="C485" s="247"/>
      <c r="D485" s="228" t="s">
        <v>216</v>
      </c>
      <c r="E485" s="248" t="s">
        <v>19</v>
      </c>
      <c r="F485" s="249" t="s">
        <v>293</v>
      </c>
      <c r="G485" s="247"/>
      <c r="H485" s="250">
        <v>8.0500000000000007</v>
      </c>
      <c r="I485" s="251"/>
      <c r="J485" s="247"/>
      <c r="K485" s="247"/>
      <c r="L485" s="252"/>
      <c r="M485" s="253"/>
      <c r="N485" s="254"/>
      <c r="O485" s="254"/>
      <c r="P485" s="254"/>
      <c r="Q485" s="254"/>
      <c r="R485" s="254"/>
      <c r="S485" s="254"/>
      <c r="T485" s="255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6" t="s">
        <v>216</v>
      </c>
      <c r="AU485" s="256" t="s">
        <v>82</v>
      </c>
      <c r="AV485" s="14" t="s">
        <v>188</v>
      </c>
      <c r="AW485" s="14" t="s">
        <v>35</v>
      </c>
      <c r="AX485" s="14" t="s">
        <v>80</v>
      </c>
      <c r="AY485" s="256" t="s">
        <v>180</v>
      </c>
    </row>
    <row r="486" s="2" customFormat="1" ht="24.15" customHeight="1">
      <c r="A486" s="41"/>
      <c r="B486" s="42"/>
      <c r="C486" s="215" t="s">
        <v>903</v>
      </c>
      <c r="D486" s="215" t="s">
        <v>183</v>
      </c>
      <c r="E486" s="216" t="s">
        <v>930</v>
      </c>
      <c r="F486" s="217" t="s">
        <v>931</v>
      </c>
      <c r="G486" s="218" t="s">
        <v>186</v>
      </c>
      <c r="H486" s="219">
        <v>8.0999999999999996</v>
      </c>
      <c r="I486" s="220"/>
      <c r="J486" s="221">
        <f>ROUND(I486*H486,2)</f>
        <v>0</v>
      </c>
      <c r="K486" s="217" t="s">
        <v>187</v>
      </c>
      <c r="L486" s="47"/>
      <c r="M486" s="222" t="s">
        <v>19</v>
      </c>
      <c r="N486" s="223" t="s">
        <v>44</v>
      </c>
      <c r="O486" s="87"/>
      <c r="P486" s="224">
        <f>O486*H486</f>
        <v>0</v>
      </c>
      <c r="Q486" s="224">
        <v>9.8999999999999994E-05</v>
      </c>
      <c r="R486" s="224">
        <f>Q486*H486</f>
        <v>0.00080189999999999992</v>
      </c>
      <c r="S486" s="224">
        <v>0</v>
      </c>
      <c r="T486" s="225">
        <f>S486*H486</f>
        <v>0</v>
      </c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R486" s="226" t="s">
        <v>284</v>
      </c>
      <c r="AT486" s="226" t="s">
        <v>183</v>
      </c>
      <c r="AU486" s="226" t="s">
        <v>82</v>
      </c>
      <c r="AY486" s="20" t="s">
        <v>180</v>
      </c>
      <c r="BE486" s="227">
        <f>IF(N486="základní",J486,0)</f>
        <v>0</v>
      </c>
      <c r="BF486" s="227">
        <f>IF(N486="snížená",J486,0)</f>
        <v>0</v>
      </c>
      <c r="BG486" s="227">
        <f>IF(N486="zákl. přenesená",J486,0)</f>
        <v>0</v>
      </c>
      <c r="BH486" s="227">
        <f>IF(N486="sníž. přenesená",J486,0)</f>
        <v>0</v>
      </c>
      <c r="BI486" s="227">
        <f>IF(N486="nulová",J486,0)</f>
        <v>0</v>
      </c>
      <c r="BJ486" s="20" t="s">
        <v>80</v>
      </c>
      <c r="BK486" s="227">
        <f>ROUND(I486*H486,2)</f>
        <v>0</v>
      </c>
      <c r="BL486" s="20" t="s">
        <v>284</v>
      </c>
      <c r="BM486" s="226" t="s">
        <v>3776</v>
      </c>
    </row>
    <row r="487" s="2" customFormat="1">
      <c r="A487" s="41"/>
      <c r="B487" s="42"/>
      <c r="C487" s="43"/>
      <c r="D487" s="228" t="s">
        <v>190</v>
      </c>
      <c r="E487" s="43"/>
      <c r="F487" s="229" t="s">
        <v>933</v>
      </c>
      <c r="G487" s="43"/>
      <c r="H487" s="43"/>
      <c r="I487" s="230"/>
      <c r="J487" s="43"/>
      <c r="K487" s="43"/>
      <c r="L487" s="47"/>
      <c r="M487" s="231"/>
      <c r="N487" s="232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190</v>
      </c>
      <c r="AU487" s="20" t="s">
        <v>82</v>
      </c>
    </row>
    <row r="488" s="2" customFormat="1">
      <c r="A488" s="41"/>
      <c r="B488" s="42"/>
      <c r="C488" s="43"/>
      <c r="D488" s="233" t="s">
        <v>192</v>
      </c>
      <c r="E488" s="43"/>
      <c r="F488" s="234" t="s">
        <v>934</v>
      </c>
      <c r="G488" s="43"/>
      <c r="H488" s="43"/>
      <c r="I488" s="230"/>
      <c r="J488" s="43"/>
      <c r="K488" s="43"/>
      <c r="L488" s="47"/>
      <c r="M488" s="231"/>
      <c r="N488" s="232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192</v>
      </c>
      <c r="AU488" s="20" t="s">
        <v>82</v>
      </c>
    </row>
    <row r="489" s="2" customFormat="1" ht="16.5" customHeight="1">
      <c r="A489" s="41"/>
      <c r="B489" s="42"/>
      <c r="C489" s="215" t="s">
        <v>909</v>
      </c>
      <c r="D489" s="215" t="s">
        <v>183</v>
      </c>
      <c r="E489" s="216" t="s">
        <v>936</v>
      </c>
      <c r="F489" s="217" t="s">
        <v>937</v>
      </c>
      <c r="G489" s="218" t="s">
        <v>483</v>
      </c>
      <c r="H489" s="219">
        <v>24</v>
      </c>
      <c r="I489" s="220"/>
      <c r="J489" s="221">
        <f>ROUND(I489*H489,2)</f>
        <v>0</v>
      </c>
      <c r="K489" s="217" t="s">
        <v>187</v>
      </c>
      <c r="L489" s="47"/>
      <c r="M489" s="222" t="s">
        <v>19</v>
      </c>
      <c r="N489" s="223" t="s">
        <v>44</v>
      </c>
      <c r="O489" s="87"/>
      <c r="P489" s="224">
        <f>O489*H489</f>
        <v>0</v>
      </c>
      <c r="Q489" s="224">
        <v>6.0000000000000002E-06</v>
      </c>
      <c r="R489" s="224">
        <f>Q489*H489</f>
        <v>0.000144</v>
      </c>
      <c r="S489" s="224">
        <v>0</v>
      </c>
      <c r="T489" s="225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26" t="s">
        <v>284</v>
      </c>
      <c r="AT489" s="226" t="s">
        <v>183</v>
      </c>
      <c r="AU489" s="226" t="s">
        <v>82</v>
      </c>
      <c r="AY489" s="20" t="s">
        <v>180</v>
      </c>
      <c r="BE489" s="227">
        <f>IF(N489="základní",J489,0)</f>
        <v>0</v>
      </c>
      <c r="BF489" s="227">
        <f>IF(N489="snížená",J489,0)</f>
        <v>0</v>
      </c>
      <c r="BG489" s="227">
        <f>IF(N489="zákl. přenesená",J489,0)</f>
        <v>0</v>
      </c>
      <c r="BH489" s="227">
        <f>IF(N489="sníž. přenesená",J489,0)</f>
        <v>0</v>
      </c>
      <c r="BI489" s="227">
        <f>IF(N489="nulová",J489,0)</f>
        <v>0</v>
      </c>
      <c r="BJ489" s="20" t="s">
        <v>80</v>
      </c>
      <c r="BK489" s="227">
        <f>ROUND(I489*H489,2)</f>
        <v>0</v>
      </c>
      <c r="BL489" s="20" t="s">
        <v>284</v>
      </c>
      <c r="BM489" s="226" t="s">
        <v>3777</v>
      </c>
    </row>
    <row r="490" s="2" customFormat="1">
      <c r="A490" s="41"/>
      <c r="B490" s="42"/>
      <c r="C490" s="43"/>
      <c r="D490" s="228" t="s">
        <v>190</v>
      </c>
      <c r="E490" s="43"/>
      <c r="F490" s="229" t="s">
        <v>939</v>
      </c>
      <c r="G490" s="43"/>
      <c r="H490" s="43"/>
      <c r="I490" s="230"/>
      <c r="J490" s="43"/>
      <c r="K490" s="43"/>
      <c r="L490" s="47"/>
      <c r="M490" s="231"/>
      <c r="N490" s="232"/>
      <c r="O490" s="87"/>
      <c r="P490" s="87"/>
      <c r="Q490" s="87"/>
      <c r="R490" s="87"/>
      <c r="S490" s="87"/>
      <c r="T490" s="88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T490" s="20" t="s">
        <v>190</v>
      </c>
      <c r="AU490" s="20" t="s">
        <v>82</v>
      </c>
    </row>
    <row r="491" s="2" customFormat="1">
      <c r="A491" s="41"/>
      <c r="B491" s="42"/>
      <c r="C491" s="43"/>
      <c r="D491" s="233" t="s">
        <v>192</v>
      </c>
      <c r="E491" s="43"/>
      <c r="F491" s="234" t="s">
        <v>940</v>
      </c>
      <c r="G491" s="43"/>
      <c r="H491" s="43"/>
      <c r="I491" s="230"/>
      <c r="J491" s="43"/>
      <c r="K491" s="43"/>
      <c r="L491" s="47"/>
      <c r="M491" s="231"/>
      <c r="N491" s="232"/>
      <c r="O491" s="87"/>
      <c r="P491" s="87"/>
      <c r="Q491" s="87"/>
      <c r="R491" s="87"/>
      <c r="S491" s="87"/>
      <c r="T491" s="88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20" t="s">
        <v>192</v>
      </c>
      <c r="AU491" s="20" t="s">
        <v>82</v>
      </c>
    </row>
    <row r="492" s="2" customFormat="1" ht="24.15" customHeight="1">
      <c r="A492" s="41"/>
      <c r="B492" s="42"/>
      <c r="C492" s="215" t="s">
        <v>915</v>
      </c>
      <c r="D492" s="215" t="s">
        <v>183</v>
      </c>
      <c r="E492" s="216" t="s">
        <v>942</v>
      </c>
      <c r="F492" s="217" t="s">
        <v>943</v>
      </c>
      <c r="G492" s="218" t="s">
        <v>483</v>
      </c>
      <c r="H492" s="219">
        <v>24</v>
      </c>
      <c r="I492" s="220"/>
      <c r="J492" s="221">
        <f>ROUND(I492*H492,2)</f>
        <v>0</v>
      </c>
      <c r="K492" s="217" t="s">
        <v>187</v>
      </c>
      <c r="L492" s="47"/>
      <c r="M492" s="222" t="s">
        <v>19</v>
      </c>
      <c r="N492" s="223" t="s">
        <v>44</v>
      </c>
      <c r="O492" s="87"/>
      <c r="P492" s="224">
        <f>O492*H492</f>
        <v>0</v>
      </c>
      <c r="Q492" s="224">
        <v>1.8640000000000001E-05</v>
      </c>
      <c r="R492" s="224">
        <f>Q492*H492</f>
        <v>0.00044736000000000005</v>
      </c>
      <c r="S492" s="224">
        <v>0</v>
      </c>
      <c r="T492" s="225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26" t="s">
        <v>284</v>
      </c>
      <c r="AT492" s="226" t="s">
        <v>183</v>
      </c>
      <c r="AU492" s="226" t="s">
        <v>82</v>
      </c>
      <c r="AY492" s="20" t="s">
        <v>180</v>
      </c>
      <c r="BE492" s="227">
        <f>IF(N492="základní",J492,0)</f>
        <v>0</v>
      </c>
      <c r="BF492" s="227">
        <f>IF(N492="snížená",J492,0)</f>
        <v>0</v>
      </c>
      <c r="BG492" s="227">
        <f>IF(N492="zákl. přenesená",J492,0)</f>
        <v>0</v>
      </c>
      <c r="BH492" s="227">
        <f>IF(N492="sníž. přenesená",J492,0)</f>
        <v>0</v>
      </c>
      <c r="BI492" s="227">
        <f>IF(N492="nulová",J492,0)</f>
        <v>0</v>
      </c>
      <c r="BJ492" s="20" t="s">
        <v>80</v>
      </c>
      <c r="BK492" s="227">
        <f>ROUND(I492*H492,2)</f>
        <v>0</v>
      </c>
      <c r="BL492" s="20" t="s">
        <v>284</v>
      </c>
      <c r="BM492" s="226" t="s">
        <v>3778</v>
      </c>
    </row>
    <row r="493" s="2" customFormat="1">
      <c r="A493" s="41"/>
      <c r="B493" s="42"/>
      <c r="C493" s="43"/>
      <c r="D493" s="228" t="s">
        <v>190</v>
      </c>
      <c r="E493" s="43"/>
      <c r="F493" s="229" t="s">
        <v>945</v>
      </c>
      <c r="G493" s="43"/>
      <c r="H493" s="43"/>
      <c r="I493" s="230"/>
      <c r="J493" s="43"/>
      <c r="K493" s="43"/>
      <c r="L493" s="47"/>
      <c r="M493" s="231"/>
      <c r="N493" s="232"/>
      <c r="O493" s="87"/>
      <c r="P493" s="87"/>
      <c r="Q493" s="87"/>
      <c r="R493" s="87"/>
      <c r="S493" s="87"/>
      <c r="T493" s="88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190</v>
      </c>
      <c r="AU493" s="20" t="s">
        <v>82</v>
      </c>
    </row>
    <row r="494" s="2" customFormat="1">
      <c r="A494" s="41"/>
      <c r="B494" s="42"/>
      <c r="C494" s="43"/>
      <c r="D494" s="233" t="s">
        <v>192</v>
      </c>
      <c r="E494" s="43"/>
      <c r="F494" s="234" t="s">
        <v>946</v>
      </c>
      <c r="G494" s="43"/>
      <c r="H494" s="43"/>
      <c r="I494" s="230"/>
      <c r="J494" s="43"/>
      <c r="K494" s="43"/>
      <c r="L494" s="47"/>
      <c r="M494" s="231"/>
      <c r="N494" s="23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192</v>
      </c>
      <c r="AU494" s="20" t="s">
        <v>82</v>
      </c>
    </row>
    <row r="495" s="2" customFormat="1" ht="24.15" customHeight="1">
      <c r="A495" s="41"/>
      <c r="B495" s="42"/>
      <c r="C495" s="215" t="s">
        <v>921</v>
      </c>
      <c r="D495" s="215" t="s">
        <v>183</v>
      </c>
      <c r="E495" s="216" t="s">
        <v>948</v>
      </c>
      <c r="F495" s="217" t="s">
        <v>949</v>
      </c>
      <c r="G495" s="218" t="s">
        <v>483</v>
      </c>
      <c r="H495" s="219">
        <v>24</v>
      </c>
      <c r="I495" s="220"/>
      <c r="J495" s="221">
        <f>ROUND(I495*H495,2)</f>
        <v>0</v>
      </c>
      <c r="K495" s="217" t="s">
        <v>187</v>
      </c>
      <c r="L495" s="47"/>
      <c r="M495" s="222" t="s">
        <v>19</v>
      </c>
      <c r="N495" s="223" t="s">
        <v>44</v>
      </c>
      <c r="O495" s="87"/>
      <c r="P495" s="224">
        <f>O495*H495</f>
        <v>0</v>
      </c>
      <c r="Q495" s="224">
        <v>9.7280000000000007E-06</v>
      </c>
      <c r="R495" s="224">
        <f>Q495*H495</f>
        <v>0.00023347200000000003</v>
      </c>
      <c r="S495" s="224">
        <v>0</v>
      </c>
      <c r="T495" s="225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26" t="s">
        <v>284</v>
      </c>
      <c r="AT495" s="226" t="s">
        <v>183</v>
      </c>
      <c r="AU495" s="226" t="s">
        <v>82</v>
      </c>
      <c r="AY495" s="20" t="s">
        <v>180</v>
      </c>
      <c r="BE495" s="227">
        <f>IF(N495="základní",J495,0)</f>
        <v>0</v>
      </c>
      <c r="BF495" s="227">
        <f>IF(N495="snížená",J495,0)</f>
        <v>0</v>
      </c>
      <c r="BG495" s="227">
        <f>IF(N495="zákl. přenesená",J495,0)</f>
        <v>0</v>
      </c>
      <c r="BH495" s="227">
        <f>IF(N495="sníž. přenesená",J495,0)</f>
        <v>0</v>
      </c>
      <c r="BI495" s="227">
        <f>IF(N495="nulová",J495,0)</f>
        <v>0</v>
      </c>
      <c r="BJ495" s="20" t="s">
        <v>80</v>
      </c>
      <c r="BK495" s="227">
        <f>ROUND(I495*H495,2)</f>
        <v>0</v>
      </c>
      <c r="BL495" s="20" t="s">
        <v>284</v>
      </c>
      <c r="BM495" s="226" t="s">
        <v>3779</v>
      </c>
    </row>
    <row r="496" s="2" customFormat="1">
      <c r="A496" s="41"/>
      <c r="B496" s="42"/>
      <c r="C496" s="43"/>
      <c r="D496" s="228" t="s">
        <v>190</v>
      </c>
      <c r="E496" s="43"/>
      <c r="F496" s="229" t="s">
        <v>951</v>
      </c>
      <c r="G496" s="43"/>
      <c r="H496" s="43"/>
      <c r="I496" s="230"/>
      <c r="J496" s="43"/>
      <c r="K496" s="43"/>
      <c r="L496" s="47"/>
      <c r="M496" s="231"/>
      <c r="N496" s="232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20" t="s">
        <v>190</v>
      </c>
      <c r="AU496" s="20" t="s">
        <v>82</v>
      </c>
    </row>
    <row r="497" s="2" customFormat="1">
      <c r="A497" s="41"/>
      <c r="B497" s="42"/>
      <c r="C497" s="43"/>
      <c r="D497" s="233" t="s">
        <v>192</v>
      </c>
      <c r="E497" s="43"/>
      <c r="F497" s="234" t="s">
        <v>952</v>
      </c>
      <c r="G497" s="43"/>
      <c r="H497" s="43"/>
      <c r="I497" s="230"/>
      <c r="J497" s="43"/>
      <c r="K497" s="43"/>
      <c r="L497" s="47"/>
      <c r="M497" s="231"/>
      <c r="N497" s="232"/>
      <c r="O497" s="87"/>
      <c r="P497" s="87"/>
      <c r="Q497" s="87"/>
      <c r="R497" s="87"/>
      <c r="S497" s="87"/>
      <c r="T497" s="88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T497" s="20" t="s">
        <v>192</v>
      </c>
      <c r="AU497" s="20" t="s">
        <v>82</v>
      </c>
    </row>
    <row r="498" s="2" customFormat="1" ht="24.15" customHeight="1">
      <c r="A498" s="41"/>
      <c r="B498" s="42"/>
      <c r="C498" s="215" t="s">
        <v>929</v>
      </c>
      <c r="D498" s="215" t="s">
        <v>183</v>
      </c>
      <c r="E498" s="216" t="s">
        <v>954</v>
      </c>
      <c r="F498" s="217" t="s">
        <v>955</v>
      </c>
      <c r="G498" s="218" t="s">
        <v>483</v>
      </c>
      <c r="H498" s="219">
        <v>24</v>
      </c>
      <c r="I498" s="220"/>
      <c r="J498" s="221">
        <f>ROUND(I498*H498,2)</f>
        <v>0</v>
      </c>
      <c r="K498" s="217" t="s">
        <v>187</v>
      </c>
      <c r="L498" s="47"/>
      <c r="M498" s="222" t="s">
        <v>19</v>
      </c>
      <c r="N498" s="223" t="s">
        <v>44</v>
      </c>
      <c r="O498" s="87"/>
      <c r="P498" s="224">
        <f>O498*H498</f>
        <v>0</v>
      </c>
      <c r="Q498" s="224">
        <v>2.4382000000000001E-05</v>
      </c>
      <c r="R498" s="224">
        <f>Q498*H498</f>
        <v>0.00058516800000000006</v>
      </c>
      <c r="S498" s="224">
        <v>0</v>
      </c>
      <c r="T498" s="225">
        <f>S498*H498</f>
        <v>0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26" t="s">
        <v>284</v>
      </c>
      <c r="AT498" s="226" t="s">
        <v>183</v>
      </c>
      <c r="AU498" s="226" t="s">
        <v>82</v>
      </c>
      <c r="AY498" s="20" t="s">
        <v>180</v>
      </c>
      <c r="BE498" s="227">
        <f>IF(N498="základní",J498,0)</f>
        <v>0</v>
      </c>
      <c r="BF498" s="227">
        <f>IF(N498="snížená",J498,0)</f>
        <v>0</v>
      </c>
      <c r="BG498" s="227">
        <f>IF(N498="zákl. přenesená",J498,0)</f>
        <v>0</v>
      </c>
      <c r="BH498" s="227">
        <f>IF(N498="sníž. přenesená",J498,0)</f>
        <v>0</v>
      </c>
      <c r="BI498" s="227">
        <f>IF(N498="nulová",J498,0)</f>
        <v>0</v>
      </c>
      <c r="BJ498" s="20" t="s">
        <v>80</v>
      </c>
      <c r="BK498" s="227">
        <f>ROUND(I498*H498,2)</f>
        <v>0</v>
      </c>
      <c r="BL498" s="20" t="s">
        <v>284</v>
      </c>
      <c r="BM498" s="226" t="s">
        <v>3780</v>
      </c>
    </row>
    <row r="499" s="2" customFormat="1">
      <c r="A499" s="41"/>
      <c r="B499" s="42"/>
      <c r="C499" s="43"/>
      <c r="D499" s="228" t="s">
        <v>190</v>
      </c>
      <c r="E499" s="43"/>
      <c r="F499" s="229" t="s">
        <v>957</v>
      </c>
      <c r="G499" s="43"/>
      <c r="H499" s="43"/>
      <c r="I499" s="230"/>
      <c r="J499" s="43"/>
      <c r="K499" s="43"/>
      <c r="L499" s="47"/>
      <c r="M499" s="231"/>
      <c r="N499" s="232"/>
      <c r="O499" s="87"/>
      <c r="P499" s="87"/>
      <c r="Q499" s="87"/>
      <c r="R499" s="87"/>
      <c r="S499" s="87"/>
      <c r="T499" s="88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20" t="s">
        <v>190</v>
      </c>
      <c r="AU499" s="20" t="s">
        <v>82</v>
      </c>
    </row>
    <row r="500" s="2" customFormat="1">
      <c r="A500" s="41"/>
      <c r="B500" s="42"/>
      <c r="C500" s="43"/>
      <c r="D500" s="233" t="s">
        <v>192</v>
      </c>
      <c r="E500" s="43"/>
      <c r="F500" s="234" t="s">
        <v>958</v>
      </c>
      <c r="G500" s="43"/>
      <c r="H500" s="43"/>
      <c r="I500" s="230"/>
      <c r="J500" s="43"/>
      <c r="K500" s="43"/>
      <c r="L500" s="47"/>
      <c r="M500" s="231"/>
      <c r="N500" s="232"/>
      <c r="O500" s="87"/>
      <c r="P500" s="87"/>
      <c r="Q500" s="87"/>
      <c r="R500" s="87"/>
      <c r="S500" s="87"/>
      <c r="T500" s="88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20" t="s">
        <v>192</v>
      </c>
      <c r="AU500" s="20" t="s">
        <v>82</v>
      </c>
    </row>
    <row r="501" s="2" customFormat="1" ht="24.15" customHeight="1">
      <c r="A501" s="41"/>
      <c r="B501" s="42"/>
      <c r="C501" s="215" t="s">
        <v>935</v>
      </c>
      <c r="D501" s="215" t="s">
        <v>183</v>
      </c>
      <c r="E501" s="216" t="s">
        <v>960</v>
      </c>
      <c r="F501" s="217" t="s">
        <v>961</v>
      </c>
      <c r="G501" s="218" t="s">
        <v>483</v>
      </c>
      <c r="H501" s="219">
        <v>24</v>
      </c>
      <c r="I501" s="220"/>
      <c r="J501" s="221">
        <f>ROUND(I501*H501,2)</f>
        <v>0</v>
      </c>
      <c r="K501" s="217" t="s">
        <v>187</v>
      </c>
      <c r="L501" s="47"/>
      <c r="M501" s="222" t="s">
        <v>19</v>
      </c>
      <c r="N501" s="223" t="s">
        <v>44</v>
      </c>
      <c r="O501" s="87"/>
      <c r="P501" s="224">
        <f>O501*H501</f>
        <v>0</v>
      </c>
      <c r="Q501" s="224">
        <v>2.2120000000000002E-05</v>
      </c>
      <c r="R501" s="224">
        <f>Q501*H501</f>
        <v>0.00053088000000000007</v>
      </c>
      <c r="S501" s="224">
        <v>0</v>
      </c>
      <c r="T501" s="225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26" t="s">
        <v>284</v>
      </c>
      <c r="AT501" s="226" t="s">
        <v>183</v>
      </c>
      <c r="AU501" s="226" t="s">
        <v>82</v>
      </c>
      <c r="AY501" s="20" t="s">
        <v>180</v>
      </c>
      <c r="BE501" s="227">
        <f>IF(N501="základní",J501,0)</f>
        <v>0</v>
      </c>
      <c r="BF501" s="227">
        <f>IF(N501="snížená",J501,0)</f>
        <v>0</v>
      </c>
      <c r="BG501" s="227">
        <f>IF(N501="zákl. přenesená",J501,0)</f>
        <v>0</v>
      </c>
      <c r="BH501" s="227">
        <f>IF(N501="sníž. přenesená",J501,0)</f>
        <v>0</v>
      </c>
      <c r="BI501" s="227">
        <f>IF(N501="nulová",J501,0)</f>
        <v>0</v>
      </c>
      <c r="BJ501" s="20" t="s">
        <v>80</v>
      </c>
      <c r="BK501" s="227">
        <f>ROUND(I501*H501,2)</f>
        <v>0</v>
      </c>
      <c r="BL501" s="20" t="s">
        <v>284</v>
      </c>
      <c r="BM501" s="226" t="s">
        <v>3781</v>
      </c>
    </row>
    <row r="502" s="2" customFormat="1">
      <c r="A502" s="41"/>
      <c r="B502" s="42"/>
      <c r="C502" s="43"/>
      <c r="D502" s="228" t="s">
        <v>190</v>
      </c>
      <c r="E502" s="43"/>
      <c r="F502" s="229" t="s">
        <v>963</v>
      </c>
      <c r="G502" s="43"/>
      <c r="H502" s="43"/>
      <c r="I502" s="230"/>
      <c r="J502" s="43"/>
      <c r="K502" s="43"/>
      <c r="L502" s="47"/>
      <c r="M502" s="231"/>
      <c r="N502" s="23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190</v>
      </c>
      <c r="AU502" s="20" t="s">
        <v>82</v>
      </c>
    </row>
    <row r="503" s="2" customFormat="1">
      <c r="A503" s="41"/>
      <c r="B503" s="42"/>
      <c r="C503" s="43"/>
      <c r="D503" s="233" t="s">
        <v>192</v>
      </c>
      <c r="E503" s="43"/>
      <c r="F503" s="234" t="s">
        <v>964</v>
      </c>
      <c r="G503" s="43"/>
      <c r="H503" s="43"/>
      <c r="I503" s="230"/>
      <c r="J503" s="43"/>
      <c r="K503" s="43"/>
      <c r="L503" s="47"/>
      <c r="M503" s="231"/>
      <c r="N503" s="23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192</v>
      </c>
      <c r="AU503" s="20" t="s">
        <v>82</v>
      </c>
    </row>
    <row r="504" s="2" customFormat="1" ht="24.15" customHeight="1">
      <c r="A504" s="41"/>
      <c r="B504" s="42"/>
      <c r="C504" s="215" t="s">
        <v>941</v>
      </c>
      <c r="D504" s="215" t="s">
        <v>183</v>
      </c>
      <c r="E504" s="216" t="s">
        <v>966</v>
      </c>
      <c r="F504" s="217" t="s">
        <v>967</v>
      </c>
      <c r="G504" s="218" t="s">
        <v>483</v>
      </c>
      <c r="H504" s="219">
        <v>24</v>
      </c>
      <c r="I504" s="220"/>
      <c r="J504" s="221">
        <f>ROUND(I504*H504,2)</f>
        <v>0</v>
      </c>
      <c r="K504" s="217" t="s">
        <v>187</v>
      </c>
      <c r="L504" s="47"/>
      <c r="M504" s="222" t="s">
        <v>19</v>
      </c>
      <c r="N504" s="223" t="s">
        <v>44</v>
      </c>
      <c r="O504" s="87"/>
      <c r="P504" s="224">
        <f>O504*H504</f>
        <v>0</v>
      </c>
      <c r="Q504" s="224">
        <v>2.2120000000000002E-05</v>
      </c>
      <c r="R504" s="224">
        <f>Q504*H504</f>
        <v>0.00053088000000000007</v>
      </c>
      <c r="S504" s="224">
        <v>0</v>
      </c>
      <c r="T504" s="225">
        <f>S504*H504</f>
        <v>0</v>
      </c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R504" s="226" t="s">
        <v>284</v>
      </c>
      <c r="AT504" s="226" t="s">
        <v>183</v>
      </c>
      <c r="AU504" s="226" t="s">
        <v>82</v>
      </c>
      <c r="AY504" s="20" t="s">
        <v>180</v>
      </c>
      <c r="BE504" s="227">
        <f>IF(N504="základní",J504,0)</f>
        <v>0</v>
      </c>
      <c r="BF504" s="227">
        <f>IF(N504="snížená",J504,0)</f>
        <v>0</v>
      </c>
      <c r="BG504" s="227">
        <f>IF(N504="zákl. přenesená",J504,0)</f>
        <v>0</v>
      </c>
      <c r="BH504" s="227">
        <f>IF(N504="sníž. přenesená",J504,0)</f>
        <v>0</v>
      </c>
      <c r="BI504" s="227">
        <f>IF(N504="nulová",J504,0)</f>
        <v>0</v>
      </c>
      <c r="BJ504" s="20" t="s">
        <v>80</v>
      </c>
      <c r="BK504" s="227">
        <f>ROUND(I504*H504,2)</f>
        <v>0</v>
      </c>
      <c r="BL504" s="20" t="s">
        <v>284</v>
      </c>
      <c r="BM504" s="226" t="s">
        <v>3782</v>
      </c>
    </row>
    <row r="505" s="2" customFormat="1">
      <c r="A505" s="41"/>
      <c r="B505" s="42"/>
      <c r="C505" s="43"/>
      <c r="D505" s="228" t="s">
        <v>190</v>
      </c>
      <c r="E505" s="43"/>
      <c r="F505" s="229" t="s">
        <v>969</v>
      </c>
      <c r="G505" s="43"/>
      <c r="H505" s="43"/>
      <c r="I505" s="230"/>
      <c r="J505" s="43"/>
      <c r="K505" s="43"/>
      <c r="L505" s="47"/>
      <c r="M505" s="231"/>
      <c r="N505" s="232"/>
      <c r="O505" s="87"/>
      <c r="P505" s="87"/>
      <c r="Q505" s="87"/>
      <c r="R505" s="87"/>
      <c r="S505" s="87"/>
      <c r="T505" s="88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20" t="s">
        <v>190</v>
      </c>
      <c r="AU505" s="20" t="s">
        <v>82</v>
      </c>
    </row>
    <row r="506" s="2" customFormat="1">
      <c r="A506" s="41"/>
      <c r="B506" s="42"/>
      <c r="C506" s="43"/>
      <c r="D506" s="233" t="s">
        <v>192</v>
      </c>
      <c r="E506" s="43"/>
      <c r="F506" s="234" t="s">
        <v>970</v>
      </c>
      <c r="G506" s="43"/>
      <c r="H506" s="43"/>
      <c r="I506" s="230"/>
      <c r="J506" s="43"/>
      <c r="K506" s="43"/>
      <c r="L506" s="47"/>
      <c r="M506" s="231"/>
      <c r="N506" s="232"/>
      <c r="O506" s="87"/>
      <c r="P506" s="87"/>
      <c r="Q506" s="87"/>
      <c r="R506" s="87"/>
      <c r="S506" s="87"/>
      <c r="T506" s="88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T506" s="20" t="s">
        <v>192</v>
      </c>
      <c r="AU506" s="20" t="s">
        <v>82</v>
      </c>
    </row>
    <row r="507" s="15" customFormat="1">
      <c r="A507" s="15"/>
      <c r="B507" s="268"/>
      <c r="C507" s="269"/>
      <c r="D507" s="228" t="s">
        <v>216</v>
      </c>
      <c r="E507" s="270" t="s">
        <v>19</v>
      </c>
      <c r="F507" s="271" t="s">
        <v>971</v>
      </c>
      <c r="G507" s="269"/>
      <c r="H507" s="270" t="s">
        <v>19</v>
      </c>
      <c r="I507" s="272"/>
      <c r="J507" s="269"/>
      <c r="K507" s="269"/>
      <c r="L507" s="273"/>
      <c r="M507" s="274"/>
      <c r="N507" s="275"/>
      <c r="O507" s="275"/>
      <c r="P507" s="275"/>
      <c r="Q507" s="275"/>
      <c r="R507" s="275"/>
      <c r="S507" s="275"/>
      <c r="T507" s="276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7" t="s">
        <v>216</v>
      </c>
      <c r="AU507" s="277" t="s">
        <v>82</v>
      </c>
      <c r="AV507" s="15" t="s">
        <v>80</v>
      </c>
      <c r="AW507" s="15" t="s">
        <v>35</v>
      </c>
      <c r="AX507" s="15" t="s">
        <v>73</v>
      </c>
      <c r="AY507" s="277" t="s">
        <v>180</v>
      </c>
    </row>
    <row r="508" s="13" customFormat="1">
      <c r="A508" s="13"/>
      <c r="B508" s="235"/>
      <c r="C508" s="236"/>
      <c r="D508" s="228" t="s">
        <v>216</v>
      </c>
      <c r="E508" s="237" t="s">
        <v>19</v>
      </c>
      <c r="F508" s="238" t="s">
        <v>3783</v>
      </c>
      <c r="G508" s="236"/>
      <c r="H508" s="239">
        <v>24</v>
      </c>
      <c r="I508" s="240"/>
      <c r="J508" s="236"/>
      <c r="K508" s="236"/>
      <c r="L508" s="241"/>
      <c r="M508" s="242"/>
      <c r="N508" s="243"/>
      <c r="O508" s="243"/>
      <c r="P508" s="243"/>
      <c r="Q508" s="243"/>
      <c r="R508" s="243"/>
      <c r="S508" s="243"/>
      <c r="T508" s="244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5" t="s">
        <v>216</v>
      </c>
      <c r="AU508" s="245" t="s">
        <v>82</v>
      </c>
      <c r="AV508" s="13" t="s">
        <v>82</v>
      </c>
      <c r="AW508" s="13" t="s">
        <v>35</v>
      </c>
      <c r="AX508" s="13" t="s">
        <v>80</v>
      </c>
      <c r="AY508" s="245" t="s">
        <v>180</v>
      </c>
    </row>
    <row r="509" s="12" customFormat="1" ht="22.8" customHeight="1">
      <c r="A509" s="12"/>
      <c r="B509" s="199"/>
      <c r="C509" s="200"/>
      <c r="D509" s="201" t="s">
        <v>72</v>
      </c>
      <c r="E509" s="213" t="s">
        <v>973</v>
      </c>
      <c r="F509" s="213" t="s">
        <v>974</v>
      </c>
      <c r="G509" s="200"/>
      <c r="H509" s="200"/>
      <c r="I509" s="203"/>
      <c r="J509" s="214">
        <f>BK509</f>
        <v>0</v>
      </c>
      <c r="K509" s="200"/>
      <c r="L509" s="205"/>
      <c r="M509" s="206"/>
      <c r="N509" s="207"/>
      <c r="O509" s="207"/>
      <c r="P509" s="208">
        <f>SUM(P510:P526)</f>
        <v>0</v>
      </c>
      <c r="Q509" s="207"/>
      <c r="R509" s="208">
        <f>SUM(R510:R526)</f>
        <v>0.135616616</v>
      </c>
      <c r="S509" s="207"/>
      <c r="T509" s="209">
        <f>SUM(T510:T526)</f>
        <v>0.028826899999999999</v>
      </c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R509" s="210" t="s">
        <v>82</v>
      </c>
      <c r="AT509" s="211" t="s">
        <v>72</v>
      </c>
      <c r="AU509" s="211" t="s">
        <v>80</v>
      </c>
      <c r="AY509" s="210" t="s">
        <v>180</v>
      </c>
      <c r="BK509" s="212">
        <f>SUM(BK510:BK526)</f>
        <v>0</v>
      </c>
    </row>
    <row r="510" s="2" customFormat="1" ht="24.15" customHeight="1">
      <c r="A510" s="41"/>
      <c r="B510" s="42"/>
      <c r="C510" s="215" t="s">
        <v>947</v>
      </c>
      <c r="D510" s="215" t="s">
        <v>183</v>
      </c>
      <c r="E510" s="216" t="s">
        <v>976</v>
      </c>
      <c r="F510" s="217" t="s">
        <v>977</v>
      </c>
      <c r="G510" s="218" t="s">
        <v>186</v>
      </c>
      <c r="H510" s="219">
        <v>92.989999999999995</v>
      </c>
      <c r="I510" s="220"/>
      <c r="J510" s="221">
        <f>ROUND(I510*H510,2)</f>
        <v>0</v>
      </c>
      <c r="K510" s="217" t="s">
        <v>187</v>
      </c>
      <c r="L510" s="47"/>
      <c r="M510" s="222" t="s">
        <v>19</v>
      </c>
      <c r="N510" s="223" t="s">
        <v>44</v>
      </c>
      <c r="O510" s="87"/>
      <c r="P510" s="224">
        <f>O510*H510</f>
        <v>0</v>
      </c>
      <c r="Q510" s="224">
        <v>0</v>
      </c>
      <c r="R510" s="224">
        <f>Q510*H510</f>
        <v>0</v>
      </c>
      <c r="S510" s="224">
        <v>0</v>
      </c>
      <c r="T510" s="225">
        <f>S510*H510</f>
        <v>0</v>
      </c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R510" s="226" t="s">
        <v>284</v>
      </c>
      <c r="AT510" s="226" t="s">
        <v>183</v>
      </c>
      <c r="AU510" s="226" t="s">
        <v>82</v>
      </c>
      <c r="AY510" s="20" t="s">
        <v>180</v>
      </c>
      <c r="BE510" s="227">
        <f>IF(N510="základní",J510,0)</f>
        <v>0</v>
      </c>
      <c r="BF510" s="227">
        <f>IF(N510="snížená",J510,0)</f>
        <v>0</v>
      </c>
      <c r="BG510" s="227">
        <f>IF(N510="zákl. přenesená",J510,0)</f>
        <v>0</v>
      </c>
      <c r="BH510" s="227">
        <f>IF(N510="sníž. přenesená",J510,0)</f>
        <v>0</v>
      </c>
      <c r="BI510" s="227">
        <f>IF(N510="nulová",J510,0)</f>
        <v>0</v>
      </c>
      <c r="BJ510" s="20" t="s">
        <v>80</v>
      </c>
      <c r="BK510" s="227">
        <f>ROUND(I510*H510,2)</f>
        <v>0</v>
      </c>
      <c r="BL510" s="20" t="s">
        <v>284</v>
      </c>
      <c r="BM510" s="226" t="s">
        <v>3784</v>
      </c>
    </row>
    <row r="511" s="2" customFormat="1">
      <c r="A511" s="41"/>
      <c r="B511" s="42"/>
      <c r="C511" s="43"/>
      <c r="D511" s="228" t="s">
        <v>190</v>
      </c>
      <c r="E511" s="43"/>
      <c r="F511" s="229" t="s">
        <v>979</v>
      </c>
      <c r="G511" s="43"/>
      <c r="H511" s="43"/>
      <c r="I511" s="230"/>
      <c r="J511" s="43"/>
      <c r="K511" s="43"/>
      <c r="L511" s="47"/>
      <c r="M511" s="231"/>
      <c r="N511" s="232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190</v>
      </c>
      <c r="AU511" s="20" t="s">
        <v>82</v>
      </c>
    </row>
    <row r="512" s="2" customFormat="1">
      <c r="A512" s="41"/>
      <c r="B512" s="42"/>
      <c r="C512" s="43"/>
      <c r="D512" s="233" t="s">
        <v>192</v>
      </c>
      <c r="E512" s="43"/>
      <c r="F512" s="234" t="s">
        <v>980</v>
      </c>
      <c r="G512" s="43"/>
      <c r="H512" s="43"/>
      <c r="I512" s="230"/>
      <c r="J512" s="43"/>
      <c r="K512" s="43"/>
      <c r="L512" s="47"/>
      <c r="M512" s="231"/>
      <c r="N512" s="232"/>
      <c r="O512" s="87"/>
      <c r="P512" s="87"/>
      <c r="Q512" s="87"/>
      <c r="R512" s="87"/>
      <c r="S512" s="87"/>
      <c r="T512" s="88"/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T512" s="20" t="s">
        <v>192</v>
      </c>
      <c r="AU512" s="20" t="s">
        <v>82</v>
      </c>
    </row>
    <row r="513" s="2" customFormat="1" ht="16.5" customHeight="1">
      <c r="A513" s="41"/>
      <c r="B513" s="42"/>
      <c r="C513" s="215" t="s">
        <v>953</v>
      </c>
      <c r="D513" s="215" t="s">
        <v>183</v>
      </c>
      <c r="E513" s="216" t="s">
        <v>982</v>
      </c>
      <c r="F513" s="217" t="s">
        <v>983</v>
      </c>
      <c r="G513" s="218" t="s">
        <v>186</v>
      </c>
      <c r="H513" s="219">
        <v>92.989999999999995</v>
      </c>
      <c r="I513" s="220"/>
      <c r="J513" s="221">
        <f>ROUND(I513*H513,2)</f>
        <v>0</v>
      </c>
      <c r="K513" s="217" t="s">
        <v>187</v>
      </c>
      <c r="L513" s="47"/>
      <c r="M513" s="222" t="s">
        <v>19</v>
      </c>
      <c r="N513" s="223" t="s">
        <v>44</v>
      </c>
      <c r="O513" s="87"/>
      <c r="P513" s="224">
        <f>O513*H513</f>
        <v>0</v>
      </c>
      <c r="Q513" s="224">
        <v>0.001</v>
      </c>
      <c r="R513" s="224">
        <f>Q513*H513</f>
        <v>0.092990000000000003</v>
      </c>
      <c r="S513" s="224">
        <v>0.00031</v>
      </c>
      <c r="T513" s="225">
        <f>S513*H513</f>
        <v>0.028826899999999999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26" t="s">
        <v>284</v>
      </c>
      <c r="AT513" s="226" t="s">
        <v>183</v>
      </c>
      <c r="AU513" s="226" t="s">
        <v>82</v>
      </c>
      <c r="AY513" s="20" t="s">
        <v>180</v>
      </c>
      <c r="BE513" s="227">
        <f>IF(N513="základní",J513,0)</f>
        <v>0</v>
      </c>
      <c r="BF513" s="227">
        <f>IF(N513="snížená",J513,0)</f>
        <v>0</v>
      </c>
      <c r="BG513" s="227">
        <f>IF(N513="zákl. přenesená",J513,0)</f>
        <v>0</v>
      </c>
      <c r="BH513" s="227">
        <f>IF(N513="sníž. přenesená",J513,0)</f>
        <v>0</v>
      </c>
      <c r="BI513" s="227">
        <f>IF(N513="nulová",J513,0)</f>
        <v>0</v>
      </c>
      <c r="BJ513" s="20" t="s">
        <v>80</v>
      </c>
      <c r="BK513" s="227">
        <f>ROUND(I513*H513,2)</f>
        <v>0</v>
      </c>
      <c r="BL513" s="20" t="s">
        <v>284</v>
      </c>
      <c r="BM513" s="226" t="s">
        <v>3785</v>
      </c>
    </row>
    <row r="514" s="2" customFormat="1">
      <c r="A514" s="41"/>
      <c r="B514" s="42"/>
      <c r="C514" s="43"/>
      <c r="D514" s="228" t="s">
        <v>190</v>
      </c>
      <c r="E514" s="43"/>
      <c r="F514" s="229" t="s">
        <v>985</v>
      </c>
      <c r="G514" s="43"/>
      <c r="H514" s="43"/>
      <c r="I514" s="230"/>
      <c r="J514" s="43"/>
      <c r="K514" s="43"/>
      <c r="L514" s="47"/>
      <c r="M514" s="231"/>
      <c r="N514" s="232"/>
      <c r="O514" s="87"/>
      <c r="P514" s="87"/>
      <c r="Q514" s="87"/>
      <c r="R514" s="87"/>
      <c r="S514" s="87"/>
      <c r="T514" s="88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20" t="s">
        <v>190</v>
      </c>
      <c r="AU514" s="20" t="s">
        <v>82</v>
      </c>
    </row>
    <row r="515" s="2" customFormat="1">
      <c r="A515" s="41"/>
      <c r="B515" s="42"/>
      <c r="C515" s="43"/>
      <c r="D515" s="233" t="s">
        <v>192</v>
      </c>
      <c r="E515" s="43"/>
      <c r="F515" s="234" t="s">
        <v>986</v>
      </c>
      <c r="G515" s="43"/>
      <c r="H515" s="43"/>
      <c r="I515" s="230"/>
      <c r="J515" s="43"/>
      <c r="K515" s="43"/>
      <c r="L515" s="47"/>
      <c r="M515" s="231"/>
      <c r="N515" s="232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20" t="s">
        <v>192</v>
      </c>
      <c r="AU515" s="20" t="s">
        <v>82</v>
      </c>
    </row>
    <row r="516" s="2" customFormat="1" ht="24.15" customHeight="1">
      <c r="A516" s="41"/>
      <c r="B516" s="42"/>
      <c r="C516" s="215" t="s">
        <v>959</v>
      </c>
      <c r="D516" s="215" t="s">
        <v>183</v>
      </c>
      <c r="E516" s="216" t="s">
        <v>988</v>
      </c>
      <c r="F516" s="217" t="s">
        <v>989</v>
      </c>
      <c r="G516" s="218" t="s">
        <v>186</v>
      </c>
      <c r="H516" s="219">
        <v>92.989999999999995</v>
      </c>
      <c r="I516" s="220"/>
      <c r="J516" s="221">
        <f>ROUND(I516*H516,2)</f>
        <v>0</v>
      </c>
      <c r="K516" s="217" t="s">
        <v>187</v>
      </c>
      <c r="L516" s="47"/>
      <c r="M516" s="222" t="s">
        <v>19</v>
      </c>
      <c r="N516" s="223" t="s">
        <v>44</v>
      </c>
      <c r="O516" s="87"/>
      <c r="P516" s="224">
        <f>O516*H516</f>
        <v>0</v>
      </c>
      <c r="Q516" s="224">
        <v>0.00020000000000000001</v>
      </c>
      <c r="R516" s="224">
        <f>Q516*H516</f>
        <v>0.018598</v>
      </c>
      <c r="S516" s="224">
        <v>0</v>
      </c>
      <c r="T516" s="225">
        <f>S516*H516</f>
        <v>0</v>
      </c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R516" s="226" t="s">
        <v>284</v>
      </c>
      <c r="AT516" s="226" t="s">
        <v>183</v>
      </c>
      <c r="AU516" s="226" t="s">
        <v>82</v>
      </c>
      <c r="AY516" s="20" t="s">
        <v>180</v>
      </c>
      <c r="BE516" s="227">
        <f>IF(N516="základní",J516,0)</f>
        <v>0</v>
      </c>
      <c r="BF516" s="227">
        <f>IF(N516="snížená",J516,0)</f>
        <v>0</v>
      </c>
      <c r="BG516" s="227">
        <f>IF(N516="zákl. přenesená",J516,0)</f>
        <v>0</v>
      </c>
      <c r="BH516" s="227">
        <f>IF(N516="sníž. přenesená",J516,0)</f>
        <v>0</v>
      </c>
      <c r="BI516" s="227">
        <f>IF(N516="nulová",J516,0)</f>
        <v>0</v>
      </c>
      <c r="BJ516" s="20" t="s">
        <v>80</v>
      </c>
      <c r="BK516" s="227">
        <f>ROUND(I516*H516,2)</f>
        <v>0</v>
      </c>
      <c r="BL516" s="20" t="s">
        <v>284</v>
      </c>
      <c r="BM516" s="226" t="s">
        <v>3786</v>
      </c>
    </row>
    <row r="517" s="2" customFormat="1">
      <c r="A517" s="41"/>
      <c r="B517" s="42"/>
      <c r="C517" s="43"/>
      <c r="D517" s="228" t="s">
        <v>190</v>
      </c>
      <c r="E517" s="43"/>
      <c r="F517" s="229" t="s">
        <v>991</v>
      </c>
      <c r="G517" s="43"/>
      <c r="H517" s="43"/>
      <c r="I517" s="230"/>
      <c r="J517" s="43"/>
      <c r="K517" s="43"/>
      <c r="L517" s="47"/>
      <c r="M517" s="231"/>
      <c r="N517" s="232"/>
      <c r="O517" s="87"/>
      <c r="P517" s="87"/>
      <c r="Q517" s="87"/>
      <c r="R517" s="87"/>
      <c r="S517" s="87"/>
      <c r="T517" s="88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T517" s="20" t="s">
        <v>190</v>
      </c>
      <c r="AU517" s="20" t="s">
        <v>82</v>
      </c>
    </row>
    <row r="518" s="2" customFormat="1">
      <c r="A518" s="41"/>
      <c r="B518" s="42"/>
      <c r="C518" s="43"/>
      <c r="D518" s="233" t="s">
        <v>192</v>
      </c>
      <c r="E518" s="43"/>
      <c r="F518" s="234" t="s">
        <v>992</v>
      </c>
      <c r="G518" s="43"/>
      <c r="H518" s="43"/>
      <c r="I518" s="230"/>
      <c r="J518" s="43"/>
      <c r="K518" s="43"/>
      <c r="L518" s="47"/>
      <c r="M518" s="231"/>
      <c r="N518" s="232"/>
      <c r="O518" s="87"/>
      <c r="P518" s="87"/>
      <c r="Q518" s="87"/>
      <c r="R518" s="87"/>
      <c r="S518" s="87"/>
      <c r="T518" s="88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20" t="s">
        <v>192</v>
      </c>
      <c r="AU518" s="20" t="s">
        <v>82</v>
      </c>
    </row>
    <row r="519" s="2" customFormat="1" ht="33" customHeight="1">
      <c r="A519" s="41"/>
      <c r="B519" s="42"/>
      <c r="C519" s="215" t="s">
        <v>965</v>
      </c>
      <c r="D519" s="215" t="s">
        <v>183</v>
      </c>
      <c r="E519" s="216" t="s">
        <v>994</v>
      </c>
      <c r="F519" s="217" t="s">
        <v>995</v>
      </c>
      <c r="G519" s="218" t="s">
        <v>186</v>
      </c>
      <c r="H519" s="219">
        <v>92.989999999999995</v>
      </c>
      <c r="I519" s="220"/>
      <c r="J519" s="221">
        <f>ROUND(I519*H519,2)</f>
        <v>0</v>
      </c>
      <c r="K519" s="217" t="s">
        <v>187</v>
      </c>
      <c r="L519" s="47"/>
      <c r="M519" s="222" t="s">
        <v>19</v>
      </c>
      <c r="N519" s="223" t="s">
        <v>44</v>
      </c>
      <c r="O519" s="87"/>
      <c r="P519" s="224">
        <f>O519*H519</f>
        <v>0</v>
      </c>
      <c r="Q519" s="224">
        <v>0.00025839999999999999</v>
      </c>
      <c r="R519" s="224">
        <f>Q519*H519</f>
        <v>0.024028615999999999</v>
      </c>
      <c r="S519" s="224">
        <v>0</v>
      </c>
      <c r="T519" s="225">
        <f>S519*H519</f>
        <v>0</v>
      </c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R519" s="226" t="s">
        <v>284</v>
      </c>
      <c r="AT519" s="226" t="s">
        <v>183</v>
      </c>
      <c r="AU519" s="226" t="s">
        <v>82</v>
      </c>
      <c r="AY519" s="20" t="s">
        <v>180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20" t="s">
        <v>80</v>
      </c>
      <c r="BK519" s="227">
        <f>ROUND(I519*H519,2)</f>
        <v>0</v>
      </c>
      <c r="BL519" s="20" t="s">
        <v>284</v>
      </c>
      <c r="BM519" s="226" t="s">
        <v>3787</v>
      </c>
    </row>
    <row r="520" s="2" customFormat="1">
      <c r="A520" s="41"/>
      <c r="B520" s="42"/>
      <c r="C520" s="43"/>
      <c r="D520" s="228" t="s">
        <v>190</v>
      </c>
      <c r="E520" s="43"/>
      <c r="F520" s="229" t="s">
        <v>997</v>
      </c>
      <c r="G520" s="43"/>
      <c r="H520" s="43"/>
      <c r="I520" s="230"/>
      <c r="J520" s="43"/>
      <c r="K520" s="43"/>
      <c r="L520" s="47"/>
      <c r="M520" s="231"/>
      <c r="N520" s="232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190</v>
      </c>
      <c r="AU520" s="20" t="s">
        <v>82</v>
      </c>
    </row>
    <row r="521" s="2" customFormat="1">
      <c r="A521" s="41"/>
      <c r="B521" s="42"/>
      <c r="C521" s="43"/>
      <c r="D521" s="233" t="s">
        <v>192</v>
      </c>
      <c r="E521" s="43"/>
      <c r="F521" s="234" t="s">
        <v>998</v>
      </c>
      <c r="G521" s="43"/>
      <c r="H521" s="43"/>
      <c r="I521" s="230"/>
      <c r="J521" s="43"/>
      <c r="K521" s="43"/>
      <c r="L521" s="47"/>
      <c r="M521" s="231"/>
      <c r="N521" s="232"/>
      <c r="O521" s="87"/>
      <c r="P521" s="87"/>
      <c r="Q521" s="87"/>
      <c r="R521" s="87"/>
      <c r="S521" s="87"/>
      <c r="T521" s="88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20" t="s">
        <v>192</v>
      </c>
      <c r="AU521" s="20" t="s">
        <v>82</v>
      </c>
    </row>
    <row r="522" s="15" customFormat="1">
      <c r="A522" s="15"/>
      <c r="B522" s="268"/>
      <c r="C522" s="269"/>
      <c r="D522" s="228" t="s">
        <v>216</v>
      </c>
      <c r="E522" s="270" t="s">
        <v>19</v>
      </c>
      <c r="F522" s="271" t="s">
        <v>999</v>
      </c>
      <c r="G522" s="269"/>
      <c r="H522" s="270" t="s">
        <v>19</v>
      </c>
      <c r="I522" s="272"/>
      <c r="J522" s="269"/>
      <c r="K522" s="269"/>
      <c r="L522" s="273"/>
      <c r="M522" s="274"/>
      <c r="N522" s="275"/>
      <c r="O522" s="275"/>
      <c r="P522" s="275"/>
      <c r="Q522" s="275"/>
      <c r="R522" s="275"/>
      <c r="S522" s="275"/>
      <c r="T522" s="276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77" t="s">
        <v>216</v>
      </c>
      <c r="AU522" s="277" t="s">
        <v>82</v>
      </c>
      <c r="AV522" s="15" t="s">
        <v>80</v>
      </c>
      <c r="AW522" s="15" t="s">
        <v>35</v>
      </c>
      <c r="AX522" s="15" t="s">
        <v>73</v>
      </c>
      <c r="AY522" s="277" t="s">
        <v>180</v>
      </c>
    </row>
    <row r="523" s="13" customFormat="1">
      <c r="A523" s="13"/>
      <c r="B523" s="235"/>
      <c r="C523" s="236"/>
      <c r="D523" s="228" t="s">
        <v>216</v>
      </c>
      <c r="E523" s="237" t="s">
        <v>19</v>
      </c>
      <c r="F523" s="238" t="s">
        <v>3788</v>
      </c>
      <c r="G523" s="236"/>
      <c r="H523" s="239">
        <v>13.390000000000001</v>
      </c>
      <c r="I523" s="240"/>
      <c r="J523" s="236"/>
      <c r="K523" s="236"/>
      <c r="L523" s="241"/>
      <c r="M523" s="242"/>
      <c r="N523" s="243"/>
      <c r="O523" s="243"/>
      <c r="P523" s="243"/>
      <c r="Q523" s="243"/>
      <c r="R523" s="243"/>
      <c r="S523" s="243"/>
      <c r="T523" s="244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5" t="s">
        <v>216</v>
      </c>
      <c r="AU523" s="245" t="s">
        <v>82</v>
      </c>
      <c r="AV523" s="13" t="s">
        <v>82</v>
      </c>
      <c r="AW523" s="13" t="s">
        <v>35</v>
      </c>
      <c r="AX523" s="13" t="s">
        <v>73</v>
      </c>
      <c r="AY523" s="245" t="s">
        <v>180</v>
      </c>
    </row>
    <row r="524" s="15" customFormat="1">
      <c r="A524" s="15"/>
      <c r="B524" s="268"/>
      <c r="C524" s="269"/>
      <c r="D524" s="228" t="s">
        <v>216</v>
      </c>
      <c r="E524" s="270" t="s">
        <v>19</v>
      </c>
      <c r="F524" s="271" t="s">
        <v>1001</v>
      </c>
      <c r="G524" s="269"/>
      <c r="H524" s="270" t="s">
        <v>19</v>
      </c>
      <c r="I524" s="272"/>
      <c r="J524" s="269"/>
      <c r="K524" s="269"/>
      <c r="L524" s="273"/>
      <c r="M524" s="274"/>
      <c r="N524" s="275"/>
      <c r="O524" s="275"/>
      <c r="P524" s="275"/>
      <c r="Q524" s="275"/>
      <c r="R524" s="275"/>
      <c r="S524" s="275"/>
      <c r="T524" s="276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77" t="s">
        <v>216</v>
      </c>
      <c r="AU524" s="277" t="s">
        <v>82</v>
      </c>
      <c r="AV524" s="15" t="s">
        <v>80</v>
      </c>
      <c r="AW524" s="15" t="s">
        <v>35</v>
      </c>
      <c r="AX524" s="15" t="s">
        <v>73</v>
      </c>
      <c r="AY524" s="277" t="s">
        <v>180</v>
      </c>
    </row>
    <row r="525" s="13" customFormat="1">
      <c r="A525" s="13"/>
      <c r="B525" s="235"/>
      <c r="C525" s="236"/>
      <c r="D525" s="228" t="s">
        <v>216</v>
      </c>
      <c r="E525" s="237" t="s">
        <v>19</v>
      </c>
      <c r="F525" s="238" t="s">
        <v>3789</v>
      </c>
      <c r="G525" s="236"/>
      <c r="H525" s="239">
        <v>79.599999999999994</v>
      </c>
      <c r="I525" s="240"/>
      <c r="J525" s="236"/>
      <c r="K525" s="236"/>
      <c r="L525" s="241"/>
      <c r="M525" s="242"/>
      <c r="N525" s="243"/>
      <c r="O525" s="243"/>
      <c r="P525" s="243"/>
      <c r="Q525" s="243"/>
      <c r="R525" s="243"/>
      <c r="S525" s="243"/>
      <c r="T525" s="244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5" t="s">
        <v>216</v>
      </c>
      <c r="AU525" s="245" t="s">
        <v>82</v>
      </c>
      <c r="AV525" s="13" t="s">
        <v>82</v>
      </c>
      <c r="AW525" s="13" t="s">
        <v>35</v>
      </c>
      <c r="AX525" s="13" t="s">
        <v>73</v>
      </c>
      <c r="AY525" s="245" t="s">
        <v>180</v>
      </c>
    </row>
    <row r="526" s="14" customFormat="1">
      <c r="A526" s="14"/>
      <c r="B526" s="246"/>
      <c r="C526" s="247"/>
      <c r="D526" s="228" t="s">
        <v>216</v>
      </c>
      <c r="E526" s="248" t="s">
        <v>19</v>
      </c>
      <c r="F526" s="249" t="s">
        <v>293</v>
      </c>
      <c r="G526" s="247"/>
      <c r="H526" s="250">
        <v>92.989999999999995</v>
      </c>
      <c r="I526" s="251"/>
      <c r="J526" s="247"/>
      <c r="K526" s="247"/>
      <c r="L526" s="252"/>
      <c r="M526" s="253"/>
      <c r="N526" s="254"/>
      <c r="O526" s="254"/>
      <c r="P526" s="254"/>
      <c r="Q526" s="254"/>
      <c r="R526" s="254"/>
      <c r="S526" s="254"/>
      <c r="T526" s="255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6" t="s">
        <v>216</v>
      </c>
      <c r="AU526" s="256" t="s">
        <v>82</v>
      </c>
      <c r="AV526" s="14" t="s">
        <v>188</v>
      </c>
      <c r="AW526" s="14" t="s">
        <v>35</v>
      </c>
      <c r="AX526" s="14" t="s">
        <v>80</v>
      </c>
      <c r="AY526" s="256" t="s">
        <v>180</v>
      </c>
    </row>
    <row r="527" s="12" customFormat="1" ht="25.92" customHeight="1">
      <c r="A527" s="12"/>
      <c r="B527" s="199"/>
      <c r="C527" s="200"/>
      <c r="D527" s="201" t="s">
        <v>72</v>
      </c>
      <c r="E527" s="202" t="s">
        <v>1003</v>
      </c>
      <c r="F527" s="202" t="s">
        <v>1004</v>
      </c>
      <c r="G527" s="200"/>
      <c r="H527" s="200"/>
      <c r="I527" s="203"/>
      <c r="J527" s="204">
        <f>BK527</f>
        <v>0</v>
      </c>
      <c r="K527" s="200"/>
      <c r="L527" s="205"/>
      <c r="M527" s="206"/>
      <c r="N527" s="207"/>
      <c r="O527" s="207"/>
      <c r="P527" s="208">
        <f>SUM(P528:P551)</f>
        <v>0</v>
      </c>
      <c r="Q527" s="207"/>
      <c r="R527" s="208">
        <f>SUM(R528:R551)</f>
        <v>0</v>
      </c>
      <c r="S527" s="207"/>
      <c r="T527" s="209">
        <f>SUM(T528:T551)</f>
        <v>0</v>
      </c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R527" s="210" t="s">
        <v>188</v>
      </c>
      <c r="AT527" s="211" t="s">
        <v>72</v>
      </c>
      <c r="AU527" s="211" t="s">
        <v>73</v>
      </c>
      <c r="AY527" s="210" t="s">
        <v>180</v>
      </c>
      <c r="BK527" s="212">
        <f>SUM(BK528:BK551)</f>
        <v>0</v>
      </c>
    </row>
    <row r="528" s="2" customFormat="1" ht="16.5" customHeight="1">
      <c r="A528" s="41"/>
      <c r="B528" s="42"/>
      <c r="C528" s="215" t="s">
        <v>975</v>
      </c>
      <c r="D528" s="215" t="s">
        <v>183</v>
      </c>
      <c r="E528" s="216" t="s">
        <v>1006</v>
      </c>
      <c r="F528" s="217" t="s">
        <v>1007</v>
      </c>
      <c r="G528" s="218" t="s">
        <v>1008</v>
      </c>
      <c r="H528" s="219">
        <v>10</v>
      </c>
      <c r="I528" s="220"/>
      <c r="J528" s="221">
        <f>ROUND(I528*H528,2)</f>
        <v>0</v>
      </c>
      <c r="K528" s="217" t="s">
        <v>187</v>
      </c>
      <c r="L528" s="47"/>
      <c r="M528" s="222" t="s">
        <v>19</v>
      </c>
      <c r="N528" s="223" t="s">
        <v>44</v>
      </c>
      <c r="O528" s="87"/>
      <c r="P528" s="224">
        <f>O528*H528</f>
        <v>0</v>
      </c>
      <c r="Q528" s="224">
        <v>0</v>
      </c>
      <c r="R528" s="224">
        <f>Q528*H528</f>
        <v>0</v>
      </c>
      <c r="S528" s="224">
        <v>0</v>
      </c>
      <c r="T528" s="225">
        <f>S528*H528</f>
        <v>0</v>
      </c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R528" s="226" t="s">
        <v>1009</v>
      </c>
      <c r="AT528" s="226" t="s">
        <v>183</v>
      </c>
      <c r="AU528" s="226" t="s">
        <v>80</v>
      </c>
      <c r="AY528" s="20" t="s">
        <v>180</v>
      </c>
      <c r="BE528" s="227">
        <f>IF(N528="základní",J528,0)</f>
        <v>0</v>
      </c>
      <c r="BF528" s="227">
        <f>IF(N528="snížená",J528,0)</f>
        <v>0</v>
      </c>
      <c r="BG528" s="227">
        <f>IF(N528="zákl. přenesená",J528,0)</f>
        <v>0</v>
      </c>
      <c r="BH528" s="227">
        <f>IF(N528="sníž. přenesená",J528,0)</f>
        <v>0</v>
      </c>
      <c r="BI528" s="227">
        <f>IF(N528="nulová",J528,0)</f>
        <v>0</v>
      </c>
      <c r="BJ528" s="20" t="s">
        <v>80</v>
      </c>
      <c r="BK528" s="227">
        <f>ROUND(I528*H528,2)</f>
        <v>0</v>
      </c>
      <c r="BL528" s="20" t="s">
        <v>1009</v>
      </c>
      <c r="BM528" s="226" t="s">
        <v>3790</v>
      </c>
    </row>
    <row r="529" s="2" customFormat="1">
      <c r="A529" s="41"/>
      <c r="B529" s="42"/>
      <c r="C529" s="43"/>
      <c r="D529" s="228" t="s">
        <v>190</v>
      </c>
      <c r="E529" s="43"/>
      <c r="F529" s="229" t="s">
        <v>1011</v>
      </c>
      <c r="G529" s="43"/>
      <c r="H529" s="43"/>
      <c r="I529" s="230"/>
      <c r="J529" s="43"/>
      <c r="K529" s="43"/>
      <c r="L529" s="47"/>
      <c r="M529" s="231"/>
      <c r="N529" s="232"/>
      <c r="O529" s="87"/>
      <c r="P529" s="87"/>
      <c r="Q529" s="87"/>
      <c r="R529" s="87"/>
      <c r="S529" s="87"/>
      <c r="T529" s="88"/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T529" s="20" t="s">
        <v>190</v>
      </c>
      <c r="AU529" s="20" t="s">
        <v>80</v>
      </c>
    </row>
    <row r="530" s="2" customFormat="1">
      <c r="A530" s="41"/>
      <c r="B530" s="42"/>
      <c r="C530" s="43"/>
      <c r="D530" s="233" t="s">
        <v>192</v>
      </c>
      <c r="E530" s="43"/>
      <c r="F530" s="234" t="s">
        <v>1012</v>
      </c>
      <c r="G530" s="43"/>
      <c r="H530" s="43"/>
      <c r="I530" s="230"/>
      <c r="J530" s="43"/>
      <c r="K530" s="43"/>
      <c r="L530" s="47"/>
      <c r="M530" s="231"/>
      <c r="N530" s="232"/>
      <c r="O530" s="87"/>
      <c r="P530" s="87"/>
      <c r="Q530" s="87"/>
      <c r="R530" s="87"/>
      <c r="S530" s="87"/>
      <c r="T530" s="88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20" t="s">
        <v>192</v>
      </c>
      <c r="AU530" s="20" t="s">
        <v>80</v>
      </c>
    </row>
    <row r="531" s="15" customFormat="1">
      <c r="A531" s="15"/>
      <c r="B531" s="268"/>
      <c r="C531" s="269"/>
      <c r="D531" s="228" t="s">
        <v>216</v>
      </c>
      <c r="E531" s="270" t="s">
        <v>19</v>
      </c>
      <c r="F531" s="271" t="s">
        <v>3791</v>
      </c>
      <c r="G531" s="269"/>
      <c r="H531" s="270" t="s">
        <v>19</v>
      </c>
      <c r="I531" s="272"/>
      <c r="J531" s="269"/>
      <c r="K531" s="269"/>
      <c r="L531" s="273"/>
      <c r="M531" s="274"/>
      <c r="N531" s="275"/>
      <c r="O531" s="275"/>
      <c r="P531" s="275"/>
      <c r="Q531" s="275"/>
      <c r="R531" s="275"/>
      <c r="S531" s="275"/>
      <c r="T531" s="276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77" t="s">
        <v>216</v>
      </c>
      <c r="AU531" s="277" t="s">
        <v>80</v>
      </c>
      <c r="AV531" s="15" t="s">
        <v>80</v>
      </c>
      <c r="AW531" s="15" t="s">
        <v>35</v>
      </c>
      <c r="AX531" s="15" t="s">
        <v>73</v>
      </c>
      <c r="AY531" s="277" t="s">
        <v>180</v>
      </c>
    </row>
    <row r="532" s="13" customFormat="1">
      <c r="A532" s="13"/>
      <c r="B532" s="235"/>
      <c r="C532" s="236"/>
      <c r="D532" s="228" t="s">
        <v>216</v>
      </c>
      <c r="E532" s="237" t="s">
        <v>19</v>
      </c>
      <c r="F532" s="238" t="s">
        <v>245</v>
      </c>
      <c r="G532" s="236"/>
      <c r="H532" s="239">
        <v>10</v>
      </c>
      <c r="I532" s="240"/>
      <c r="J532" s="236"/>
      <c r="K532" s="236"/>
      <c r="L532" s="241"/>
      <c r="M532" s="242"/>
      <c r="N532" s="243"/>
      <c r="O532" s="243"/>
      <c r="P532" s="243"/>
      <c r="Q532" s="243"/>
      <c r="R532" s="243"/>
      <c r="S532" s="243"/>
      <c r="T532" s="244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5" t="s">
        <v>216</v>
      </c>
      <c r="AU532" s="245" t="s">
        <v>80</v>
      </c>
      <c r="AV532" s="13" t="s">
        <v>82</v>
      </c>
      <c r="AW532" s="13" t="s">
        <v>35</v>
      </c>
      <c r="AX532" s="13" t="s">
        <v>73</v>
      </c>
      <c r="AY532" s="245" t="s">
        <v>180</v>
      </c>
    </row>
    <row r="533" s="14" customFormat="1">
      <c r="A533" s="14"/>
      <c r="B533" s="246"/>
      <c r="C533" s="247"/>
      <c r="D533" s="228" t="s">
        <v>216</v>
      </c>
      <c r="E533" s="248" t="s">
        <v>19</v>
      </c>
      <c r="F533" s="249" t="s">
        <v>293</v>
      </c>
      <c r="G533" s="247"/>
      <c r="H533" s="250">
        <v>10</v>
      </c>
      <c r="I533" s="251"/>
      <c r="J533" s="247"/>
      <c r="K533" s="247"/>
      <c r="L533" s="252"/>
      <c r="M533" s="253"/>
      <c r="N533" s="254"/>
      <c r="O533" s="254"/>
      <c r="P533" s="254"/>
      <c r="Q533" s="254"/>
      <c r="R533" s="254"/>
      <c r="S533" s="254"/>
      <c r="T533" s="255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6" t="s">
        <v>216</v>
      </c>
      <c r="AU533" s="256" t="s">
        <v>80</v>
      </c>
      <c r="AV533" s="14" t="s">
        <v>188</v>
      </c>
      <c r="AW533" s="14" t="s">
        <v>35</v>
      </c>
      <c r="AX533" s="14" t="s">
        <v>80</v>
      </c>
      <c r="AY533" s="256" t="s">
        <v>180</v>
      </c>
    </row>
    <row r="534" s="2" customFormat="1" ht="16.5" customHeight="1">
      <c r="A534" s="41"/>
      <c r="B534" s="42"/>
      <c r="C534" s="215" t="s">
        <v>981</v>
      </c>
      <c r="D534" s="215" t="s">
        <v>183</v>
      </c>
      <c r="E534" s="216" t="s">
        <v>1015</v>
      </c>
      <c r="F534" s="217" t="s">
        <v>1016</v>
      </c>
      <c r="G534" s="218" t="s">
        <v>1008</v>
      </c>
      <c r="H534" s="219">
        <v>16</v>
      </c>
      <c r="I534" s="220"/>
      <c r="J534" s="221">
        <f>ROUND(I534*H534,2)</f>
        <v>0</v>
      </c>
      <c r="K534" s="217" t="s">
        <v>187</v>
      </c>
      <c r="L534" s="47"/>
      <c r="M534" s="222" t="s">
        <v>19</v>
      </c>
      <c r="N534" s="223" t="s">
        <v>44</v>
      </c>
      <c r="O534" s="87"/>
      <c r="P534" s="224">
        <f>O534*H534</f>
        <v>0</v>
      </c>
      <c r="Q534" s="224">
        <v>0</v>
      </c>
      <c r="R534" s="224">
        <f>Q534*H534</f>
        <v>0</v>
      </c>
      <c r="S534" s="224">
        <v>0</v>
      </c>
      <c r="T534" s="225">
        <f>S534*H534</f>
        <v>0</v>
      </c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R534" s="226" t="s">
        <v>1009</v>
      </c>
      <c r="AT534" s="226" t="s">
        <v>183</v>
      </c>
      <c r="AU534" s="226" t="s">
        <v>80</v>
      </c>
      <c r="AY534" s="20" t="s">
        <v>180</v>
      </c>
      <c r="BE534" s="227">
        <f>IF(N534="základní",J534,0)</f>
        <v>0</v>
      </c>
      <c r="BF534" s="227">
        <f>IF(N534="snížená",J534,0)</f>
        <v>0</v>
      </c>
      <c r="BG534" s="227">
        <f>IF(N534="zákl. přenesená",J534,0)</f>
        <v>0</v>
      </c>
      <c r="BH534" s="227">
        <f>IF(N534="sníž. přenesená",J534,0)</f>
        <v>0</v>
      </c>
      <c r="BI534" s="227">
        <f>IF(N534="nulová",J534,0)</f>
        <v>0</v>
      </c>
      <c r="BJ534" s="20" t="s">
        <v>80</v>
      </c>
      <c r="BK534" s="227">
        <f>ROUND(I534*H534,2)</f>
        <v>0</v>
      </c>
      <c r="BL534" s="20" t="s">
        <v>1009</v>
      </c>
      <c r="BM534" s="226" t="s">
        <v>3792</v>
      </c>
    </row>
    <row r="535" s="2" customFormat="1">
      <c r="A535" s="41"/>
      <c r="B535" s="42"/>
      <c r="C535" s="43"/>
      <c r="D535" s="228" t="s">
        <v>190</v>
      </c>
      <c r="E535" s="43"/>
      <c r="F535" s="229" t="s">
        <v>1018</v>
      </c>
      <c r="G535" s="43"/>
      <c r="H535" s="43"/>
      <c r="I535" s="230"/>
      <c r="J535" s="43"/>
      <c r="K535" s="43"/>
      <c r="L535" s="47"/>
      <c r="M535" s="231"/>
      <c r="N535" s="232"/>
      <c r="O535" s="87"/>
      <c r="P535" s="87"/>
      <c r="Q535" s="87"/>
      <c r="R535" s="87"/>
      <c r="S535" s="87"/>
      <c r="T535" s="88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T535" s="20" t="s">
        <v>190</v>
      </c>
      <c r="AU535" s="20" t="s">
        <v>80</v>
      </c>
    </row>
    <row r="536" s="2" customFormat="1">
      <c r="A536" s="41"/>
      <c r="B536" s="42"/>
      <c r="C536" s="43"/>
      <c r="D536" s="233" t="s">
        <v>192</v>
      </c>
      <c r="E536" s="43"/>
      <c r="F536" s="234" t="s">
        <v>1019</v>
      </c>
      <c r="G536" s="43"/>
      <c r="H536" s="43"/>
      <c r="I536" s="230"/>
      <c r="J536" s="43"/>
      <c r="K536" s="43"/>
      <c r="L536" s="47"/>
      <c r="M536" s="231"/>
      <c r="N536" s="232"/>
      <c r="O536" s="87"/>
      <c r="P536" s="87"/>
      <c r="Q536" s="87"/>
      <c r="R536" s="87"/>
      <c r="S536" s="87"/>
      <c r="T536" s="88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20" t="s">
        <v>192</v>
      </c>
      <c r="AU536" s="20" t="s">
        <v>80</v>
      </c>
    </row>
    <row r="537" s="15" customFormat="1">
      <c r="A537" s="15"/>
      <c r="B537" s="268"/>
      <c r="C537" s="269"/>
      <c r="D537" s="228" t="s">
        <v>216</v>
      </c>
      <c r="E537" s="270" t="s">
        <v>19</v>
      </c>
      <c r="F537" s="271" t="s">
        <v>1020</v>
      </c>
      <c r="G537" s="269"/>
      <c r="H537" s="270" t="s">
        <v>19</v>
      </c>
      <c r="I537" s="272"/>
      <c r="J537" s="269"/>
      <c r="K537" s="269"/>
      <c r="L537" s="273"/>
      <c r="M537" s="274"/>
      <c r="N537" s="275"/>
      <c r="O537" s="275"/>
      <c r="P537" s="275"/>
      <c r="Q537" s="275"/>
      <c r="R537" s="275"/>
      <c r="S537" s="275"/>
      <c r="T537" s="276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77" t="s">
        <v>216</v>
      </c>
      <c r="AU537" s="277" t="s">
        <v>80</v>
      </c>
      <c r="AV537" s="15" t="s">
        <v>80</v>
      </c>
      <c r="AW537" s="15" t="s">
        <v>35</v>
      </c>
      <c r="AX537" s="15" t="s">
        <v>73</v>
      </c>
      <c r="AY537" s="277" t="s">
        <v>180</v>
      </c>
    </row>
    <row r="538" s="13" customFormat="1">
      <c r="A538" s="13"/>
      <c r="B538" s="235"/>
      <c r="C538" s="236"/>
      <c r="D538" s="228" t="s">
        <v>216</v>
      </c>
      <c r="E538" s="237" t="s">
        <v>19</v>
      </c>
      <c r="F538" s="238" t="s">
        <v>1521</v>
      </c>
      <c r="G538" s="236"/>
      <c r="H538" s="239">
        <v>16</v>
      </c>
      <c r="I538" s="240"/>
      <c r="J538" s="236"/>
      <c r="K538" s="236"/>
      <c r="L538" s="241"/>
      <c r="M538" s="242"/>
      <c r="N538" s="243"/>
      <c r="O538" s="243"/>
      <c r="P538" s="243"/>
      <c r="Q538" s="243"/>
      <c r="R538" s="243"/>
      <c r="S538" s="243"/>
      <c r="T538" s="244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5" t="s">
        <v>216</v>
      </c>
      <c r="AU538" s="245" t="s">
        <v>80</v>
      </c>
      <c r="AV538" s="13" t="s">
        <v>82</v>
      </c>
      <c r="AW538" s="13" t="s">
        <v>35</v>
      </c>
      <c r="AX538" s="13" t="s">
        <v>80</v>
      </c>
      <c r="AY538" s="245" t="s">
        <v>180</v>
      </c>
    </row>
    <row r="539" s="2" customFormat="1" ht="16.5" customHeight="1">
      <c r="A539" s="41"/>
      <c r="B539" s="42"/>
      <c r="C539" s="215" t="s">
        <v>987</v>
      </c>
      <c r="D539" s="215" t="s">
        <v>183</v>
      </c>
      <c r="E539" s="216" t="s">
        <v>1022</v>
      </c>
      <c r="F539" s="217" t="s">
        <v>1023</v>
      </c>
      <c r="G539" s="218" t="s">
        <v>1008</v>
      </c>
      <c r="H539" s="219">
        <v>16</v>
      </c>
      <c r="I539" s="220"/>
      <c r="J539" s="221">
        <f>ROUND(I539*H539,2)</f>
        <v>0</v>
      </c>
      <c r="K539" s="217" t="s">
        <v>187</v>
      </c>
      <c r="L539" s="47"/>
      <c r="M539" s="222" t="s">
        <v>19</v>
      </c>
      <c r="N539" s="223" t="s">
        <v>44</v>
      </c>
      <c r="O539" s="87"/>
      <c r="P539" s="224">
        <f>O539*H539</f>
        <v>0</v>
      </c>
      <c r="Q539" s="224">
        <v>0</v>
      </c>
      <c r="R539" s="224">
        <f>Q539*H539</f>
        <v>0</v>
      </c>
      <c r="S539" s="224">
        <v>0</v>
      </c>
      <c r="T539" s="225">
        <f>S539*H539</f>
        <v>0</v>
      </c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R539" s="226" t="s">
        <v>1009</v>
      </c>
      <c r="AT539" s="226" t="s">
        <v>183</v>
      </c>
      <c r="AU539" s="226" t="s">
        <v>80</v>
      </c>
      <c r="AY539" s="20" t="s">
        <v>180</v>
      </c>
      <c r="BE539" s="227">
        <f>IF(N539="základní",J539,0)</f>
        <v>0</v>
      </c>
      <c r="BF539" s="227">
        <f>IF(N539="snížená",J539,0)</f>
        <v>0</v>
      </c>
      <c r="BG539" s="227">
        <f>IF(N539="zákl. přenesená",J539,0)</f>
        <v>0</v>
      </c>
      <c r="BH539" s="227">
        <f>IF(N539="sníž. přenesená",J539,0)</f>
        <v>0</v>
      </c>
      <c r="BI539" s="227">
        <f>IF(N539="nulová",J539,0)</f>
        <v>0</v>
      </c>
      <c r="BJ539" s="20" t="s">
        <v>80</v>
      </c>
      <c r="BK539" s="227">
        <f>ROUND(I539*H539,2)</f>
        <v>0</v>
      </c>
      <c r="BL539" s="20" t="s">
        <v>1009</v>
      </c>
      <c r="BM539" s="226" t="s">
        <v>3793</v>
      </c>
    </row>
    <row r="540" s="2" customFormat="1">
      <c r="A540" s="41"/>
      <c r="B540" s="42"/>
      <c r="C540" s="43"/>
      <c r="D540" s="228" t="s">
        <v>190</v>
      </c>
      <c r="E540" s="43"/>
      <c r="F540" s="229" t="s">
        <v>1025</v>
      </c>
      <c r="G540" s="43"/>
      <c r="H540" s="43"/>
      <c r="I540" s="230"/>
      <c r="J540" s="43"/>
      <c r="K540" s="43"/>
      <c r="L540" s="47"/>
      <c r="M540" s="231"/>
      <c r="N540" s="232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190</v>
      </c>
      <c r="AU540" s="20" t="s">
        <v>80</v>
      </c>
    </row>
    <row r="541" s="2" customFormat="1">
      <c r="A541" s="41"/>
      <c r="B541" s="42"/>
      <c r="C541" s="43"/>
      <c r="D541" s="233" t="s">
        <v>192</v>
      </c>
      <c r="E541" s="43"/>
      <c r="F541" s="234" t="s">
        <v>1026</v>
      </c>
      <c r="G541" s="43"/>
      <c r="H541" s="43"/>
      <c r="I541" s="230"/>
      <c r="J541" s="43"/>
      <c r="K541" s="43"/>
      <c r="L541" s="47"/>
      <c r="M541" s="231"/>
      <c r="N541" s="232"/>
      <c r="O541" s="87"/>
      <c r="P541" s="87"/>
      <c r="Q541" s="87"/>
      <c r="R541" s="87"/>
      <c r="S541" s="87"/>
      <c r="T541" s="88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T541" s="20" t="s">
        <v>192</v>
      </c>
      <c r="AU541" s="20" t="s">
        <v>80</v>
      </c>
    </row>
    <row r="542" s="15" customFormat="1">
      <c r="A542" s="15"/>
      <c r="B542" s="268"/>
      <c r="C542" s="269"/>
      <c r="D542" s="228" t="s">
        <v>216</v>
      </c>
      <c r="E542" s="270" t="s">
        <v>19</v>
      </c>
      <c r="F542" s="271" t="s">
        <v>1027</v>
      </c>
      <c r="G542" s="269"/>
      <c r="H542" s="270" t="s">
        <v>19</v>
      </c>
      <c r="I542" s="272"/>
      <c r="J542" s="269"/>
      <c r="K542" s="269"/>
      <c r="L542" s="273"/>
      <c r="M542" s="274"/>
      <c r="N542" s="275"/>
      <c r="O542" s="275"/>
      <c r="P542" s="275"/>
      <c r="Q542" s="275"/>
      <c r="R542" s="275"/>
      <c r="S542" s="275"/>
      <c r="T542" s="276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77" t="s">
        <v>216</v>
      </c>
      <c r="AU542" s="277" t="s">
        <v>80</v>
      </c>
      <c r="AV542" s="15" t="s">
        <v>80</v>
      </c>
      <c r="AW542" s="15" t="s">
        <v>35</v>
      </c>
      <c r="AX542" s="15" t="s">
        <v>73</v>
      </c>
      <c r="AY542" s="277" t="s">
        <v>180</v>
      </c>
    </row>
    <row r="543" s="13" customFormat="1">
      <c r="A543" s="13"/>
      <c r="B543" s="235"/>
      <c r="C543" s="236"/>
      <c r="D543" s="228" t="s">
        <v>216</v>
      </c>
      <c r="E543" s="237" t="s">
        <v>19</v>
      </c>
      <c r="F543" s="238" t="s">
        <v>1521</v>
      </c>
      <c r="G543" s="236"/>
      <c r="H543" s="239">
        <v>16</v>
      </c>
      <c r="I543" s="240"/>
      <c r="J543" s="236"/>
      <c r="K543" s="236"/>
      <c r="L543" s="241"/>
      <c r="M543" s="242"/>
      <c r="N543" s="243"/>
      <c r="O543" s="243"/>
      <c r="P543" s="243"/>
      <c r="Q543" s="243"/>
      <c r="R543" s="243"/>
      <c r="S543" s="243"/>
      <c r="T543" s="244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5" t="s">
        <v>216</v>
      </c>
      <c r="AU543" s="245" t="s">
        <v>80</v>
      </c>
      <c r="AV543" s="13" t="s">
        <v>82</v>
      </c>
      <c r="AW543" s="13" t="s">
        <v>35</v>
      </c>
      <c r="AX543" s="13" t="s">
        <v>80</v>
      </c>
      <c r="AY543" s="245" t="s">
        <v>180</v>
      </c>
    </row>
    <row r="544" s="2" customFormat="1" ht="16.5" customHeight="1">
      <c r="A544" s="41"/>
      <c r="B544" s="42"/>
      <c r="C544" s="215" t="s">
        <v>993</v>
      </c>
      <c r="D544" s="215" t="s">
        <v>183</v>
      </c>
      <c r="E544" s="216" t="s">
        <v>1029</v>
      </c>
      <c r="F544" s="217" t="s">
        <v>1030</v>
      </c>
      <c r="G544" s="218" t="s">
        <v>1008</v>
      </c>
      <c r="H544" s="219">
        <v>8</v>
      </c>
      <c r="I544" s="220"/>
      <c r="J544" s="221">
        <f>ROUND(I544*H544,2)</f>
        <v>0</v>
      </c>
      <c r="K544" s="217" t="s">
        <v>187</v>
      </c>
      <c r="L544" s="47"/>
      <c r="M544" s="222" t="s">
        <v>19</v>
      </c>
      <c r="N544" s="223" t="s">
        <v>44</v>
      </c>
      <c r="O544" s="87"/>
      <c r="P544" s="224">
        <f>O544*H544</f>
        <v>0</v>
      </c>
      <c r="Q544" s="224">
        <v>0</v>
      </c>
      <c r="R544" s="224">
        <f>Q544*H544</f>
        <v>0</v>
      </c>
      <c r="S544" s="224">
        <v>0</v>
      </c>
      <c r="T544" s="225">
        <f>S544*H544</f>
        <v>0</v>
      </c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R544" s="226" t="s">
        <v>1009</v>
      </c>
      <c r="AT544" s="226" t="s">
        <v>183</v>
      </c>
      <c r="AU544" s="226" t="s">
        <v>80</v>
      </c>
      <c r="AY544" s="20" t="s">
        <v>180</v>
      </c>
      <c r="BE544" s="227">
        <f>IF(N544="základní",J544,0)</f>
        <v>0</v>
      </c>
      <c r="BF544" s="227">
        <f>IF(N544="snížená",J544,0)</f>
        <v>0</v>
      </c>
      <c r="BG544" s="227">
        <f>IF(N544="zákl. přenesená",J544,0)</f>
        <v>0</v>
      </c>
      <c r="BH544" s="227">
        <f>IF(N544="sníž. přenesená",J544,0)</f>
        <v>0</v>
      </c>
      <c r="BI544" s="227">
        <f>IF(N544="nulová",J544,0)</f>
        <v>0</v>
      </c>
      <c r="BJ544" s="20" t="s">
        <v>80</v>
      </c>
      <c r="BK544" s="227">
        <f>ROUND(I544*H544,2)</f>
        <v>0</v>
      </c>
      <c r="BL544" s="20" t="s">
        <v>1009</v>
      </c>
      <c r="BM544" s="226" t="s">
        <v>3794</v>
      </c>
    </row>
    <row r="545" s="2" customFormat="1">
      <c r="A545" s="41"/>
      <c r="B545" s="42"/>
      <c r="C545" s="43"/>
      <c r="D545" s="228" t="s">
        <v>190</v>
      </c>
      <c r="E545" s="43"/>
      <c r="F545" s="229" t="s">
        <v>1032</v>
      </c>
      <c r="G545" s="43"/>
      <c r="H545" s="43"/>
      <c r="I545" s="230"/>
      <c r="J545" s="43"/>
      <c r="K545" s="43"/>
      <c r="L545" s="47"/>
      <c r="M545" s="231"/>
      <c r="N545" s="232"/>
      <c r="O545" s="87"/>
      <c r="P545" s="87"/>
      <c r="Q545" s="87"/>
      <c r="R545" s="87"/>
      <c r="S545" s="87"/>
      <c r="T545" s="88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T545" s="20" t="s">
        <v>190</v>
      </c>
      <c r="AU545" s="20" t="s">
        <v>80</v>
      </c>
    </row>
    <row r="546" s="2" customFormat="1">
      <c r="A546" s="41"/>
      <c r="B546" s="42"/>
      <c r="C546" s="43"/>
      <c r="D546" s="233" t="s">
        <v>192</v>
      </c>
      <c r="E546" s="43"/>
      <c r="F546" s="234" t="s">
        <v>1033</v>
      </c>
      <c r="G546" s="43"/>
      <c r="H546" s="43"/>
      <c r="I546" s="230"/>
      <c r="J546" s="43"/>
      <c r="K546" s="43"/>
      <c r="L546" s="47"/>
      <c r="M546" s="231"/>
      <c r="N546" s="232"/>
      <c r="O546" s="87"/>
      <c r="P546" s="87"/>
      <c r="Q546" s="87"/>
      <c r="R546" s="87"/>
      <c r="S546" s="87"/>
      <c r="T546" s="88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20" t="s">
        <v>192</v>
      </c>
      <c r="AU546" s="20" t="s">
        <v>80</v>
      </c>
    </row>
    <row r="547" s="15" customFormat="1">
      <c r="A547" s="15"/>
      <c r="B547" s="268"/>
      <c r="C547" s="269"/>
      <c r="D547" s="228" t="s">
        <v>216</v>
      </c>
      <c r="E547" s="270" t="s">
        <v>19</v>
      </c>
      <c r="F547" s="271" t="s">
        <v>3795</v>
      </c>
      <c r="G547" s="269"/>
      <c r="H547" s="270" t="s">
        <v>19</v>
      </c>
      <c r="I547" s="272"/>
      <c r="J547" s="269"/>
      <c r="K547" s="269"/>
      <c r="L547" s="273"/>
      <c r="M547" s="274"/>
      <c r="N547" s="275"/>
      <c r="O547" s="275"/>
      <c r="P547" s="275"/>
      <c r="Q547" s="275"/>
      <c r="R547" s="275"/>
      <c r="S547" s="275"/>
      <c r="T547" s="276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77" t="s">
        <v>216</v>
      </c>
      <c r="AU547" s="277" t="s">
        <v>80</v>
      </c>
      <c r="AV547" s="15" t="s">
        <v>80</v>
      </c>
      <c r="AW547" s="15" t="s">
        <v>35</v>
      </c>
      <c r="AX547" s="15" t="s">
        <v>73</v>
      </c>
      <c r="AY547" s="277" t="s">
        <v>180</v>
      </c>
    </row>
    <row r="548" s="13" customFormat="1">
      <c r="A548" s="13"/>
      <c r="B548" s="235"/>
      <c r="C548" s="236"/>
      <c r="D548" s="228" t="s">
        <v>216</v>
      </c>
      <c r="E548" s="237" t="s">
        <v>19</v>
      </c>
      <c r="F548" s="238" t="s">
        <v>188</v>
      </c>
      <c r="G548" s="236"/>
      <c r="H548" s="239">
        <v>4</v>
      </c>
      <c r="I548" s="240"/>
      <c r="J548" s="236"/>
      <c r="K548" s="236"/>
      <c r="L548" s="241"/>
      <c r="M548" s="242"/>
      <c r="N548" s="243"/>
      <c r="O548" s="243"/>
      <c r="P548" s="243"/>
      <c r="Q548" s="243"/>
      <c r="R548" s="243"/>
      <c r="S548" s="243"/>
      <c r="T548" s="244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5" t="s">
        <v>216</v>
      </c>
      <c r="AU548" s="245" t="s">
        <v>80</v>
      </c>
      <c r="AV548" s="13" t="s">
        <v>82</v>
      </c>
      <c r="AW548" s="13" t="s">
        <v>35</v>
      </c>
      <c r="AX548" s="13" t="s">
        <v>73</v>
      </c>
      <c r="AY548" s="245" t="s">
        <v>180</v>
      </c>
    </row>
    <row r="549" s="15" customFormat="1">
      <c r="A549" s="15"/>
      <c r="B549" s="268"/>
      <c r="C549" s="269"/>
      <c r="D549" s="228" t="s">
        <v>216</v>
      </c>
      <c r="E549" s="270" t="s">
        <v>19</v>
      </c>
      <c r="F549" s="271" t="s">
        <v>1034</v>
      </c>
      <c r="G549" s="269"/>
      <c r="H549" s="270" t="s">
        <v>19</v>
      </c>
      <c r="I549" s="272"/>
      <c r="J549" s="269"/>
      <c r="K549" s="269"/>
      <c r="L549" s="273"/>
      <c r="M549" s="274"/>
      <c r="N549" s="275"/>
      <c r="O549" s="275"/>
      <c r="P549" s="275"/>
      <c r="Q549" s="275"/>
      <c r="R549" s="275"/>
      <c r="S549" s="275"/>
      <c r="T549" s="276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77" t="s">
        <v>216</v>
      </c>
      <c r="AU549" s="277" t="s">
        <v>80</v>
      </c>
      <c r="AV549" s="15" t="s">
        <v>80</v>
      </c>
      <c r="AW549" s="15" t="s">
        <v>35</v>
      </c>
      <c r="AX549" s="15" t="s">
        <v>73</v>
      </c>
      <c r="AY549" s="277" t="s">
        <v>180</v>
      </c>
    </row>
    <row r="550" s="13" customFormat="1">
      <c r="A550" s="13"/>
      <c r="B550" s="235"/>
      <c r="C550" s="236"/>
      <c r="D550" s="228" t="s">
        <v>216</v>
      </c>
      <c r="E550" s="237" t="s">
        <v>19</v>
      </c>
      <c r="F550" s="238" t="s">
        <v>188</v>
      </c>
      <c r="G550" s="236"/>
      <c r="H550" s="239">
        <v>4</v>
      </c>
      <c r="I550" s="240"/>
      <c r="J550" s="236"/>
      <c r="K550" s="236"/>
      <c r="L550" s="241"/>
      <c r="M550" s="242"/>
      <c r="N550" s="243"/>
      <c r="O550" s="243"/>
      <c r="P550" s="243"/>
      <c r="Q550" s="243"/>
      <c r="R550" s="243"/>
      <c r="S550" s="243"/>
      <c r="T550" s="244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5" t="s">
        <v>216</v>
      </c>
      <c r="AU550" s="245" t="s">
        <v>80</v>
      </c>
      <c r="AV550" s="13" t="s">
        <v>82</v>
      </c>
      <c r="AW550" s="13" t="s">
        <v>35</v>
      </c>
      <c r="AX550" s="13" t="s">
        <v>73</v>
      </c>
      <c r="AY550" s="245" t="s">
        <v>180</v>
      </c>
    </row>
    <row r="551" s="14" customFormat="1">
      <c r="A551" s="14"/>
      <c r="B551" s="246"/>
      <c r="C551" s="247"/>
      <c r="D551" s="228" t="s">
        <v>216</v>
      </c>
      <c r="E551" s="248" t="s">
        <v>19</v>
      </c>
      <c r="F551" s="249" t="s">
        <v>293</v>
      </c>
      <c r="G551" s="247"/>
      <c r="H551" s="250">
        <v>8</v>
      </c>
      <c r="I551" s="251"/>
      <c r="J551" s="247"/>
      <c r="K551" s="247"/>
      <c r="L551" s="252"/>
      <c r="M551" s="253"/>
      <c r="N551" s="254"/>
      <c r="O551" s="254"/>
      <c r="P551" s="254"/>
      <c r="Q551" s="254"/>
      <c r="R551" s="254"/>
      <c r="S551" s="254"/>
      <c r="T551" s="255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6" t="s">
        <v>216</v>
      </c>
      <c r="AU551" s="256" t="s">
        <v>80</v>
      </c>
      <c r="AV551" s="14" t="s">
        <v>188</v>
      </c>
      <c r="AW551" s="14" t="s">
        <v>35</v>
      </c>
      <c r="AX551" s="14" t="s">
        <v>80</v>
      </c>
      <c r="AY551" s="256" t="s">
        <v>180</v>
      </c>
    </row>
    <row r="552" s="12" customFormat="1" ht="25.92" customHeight="1">
      <c r="A552" s="12"/>
      <c r="B552" s="199"/>
      <c r="C552" s="200"/>
      <c r="D552" s="201" t="s">
        <v>72</v>
      </c>
      <c r="E552" s="202" t="s">
        <v>1035</v>
      </c>
      <c r="F552" s="202" t="s">
        <v>1036</v>
      </c>
      <c r="G552" s="200"/>
      <c r="H552" s="200"/>
      <c r="I552" s="203"/>
      <c r="J552" s="204">
        <f>BK552</f>
        <v>0</v>
      </c>
      <c r="K552" s="200"/>
      <c r="L552" s="205"/>
      <c r="M552" s="206"/>
      <c r="N552" s="207"/>
      <c r="O552" s="207"/>
      <c r="P552" s="208">
        <f>P553+P557</f>
        <v>0</v>
      </c>
      <c r="Q552" s="207"/>
      <c r="R552" s="208">
        <f>R553+R557</f>
        <v>0</v>
      </c>
      <c r="S552" s="207"/>
      <c r="T552" s="209">
        <f>T553+T557</f>
        <v>0</v>
      </c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R552" s="210" t="s">
        <v>210</v>
      </c>
      <c r="AT552" s="211" t="s">
        <v>72</v>
      </c>
      <c r="AU552" s="211" t="s">
        <v>73</v>
      </c>
      <c r="AY552" s="210" t="s">
        <v>180</v>
      </c>
      <c r="BK552" s="212">
        <f>BK553+BK557</f>
        <v>0</v>
      </c>
    </row>
    <row r="553" s="12" customFormat="1" ht="22.8" customHeight="1">
      <c r="A553" s="12"/>
      <c r="B553" s="199"/>
      <c r="C553" s="200"/>
      <c r="D553" s="201" t="s">
        <v>72</v>
      </c>
      <c r="E553" s="213" t="s">
        <v>1037</v>
      </c>
      <c r="F553" s="213" t="s">
        <v>1038</v>
      </c>
      <c r="G553" s="200"/>
      <c r="H553" s="200"/>
      <c r="I553" s="203"/>
      <c r="J553" s="214">
        <f>BK553</f>
        <v>0</v>
      </c>
      <c r="K553" s="200"/>
      <c r="L553" s="205"/>
      <c r="M553" s="206"/>
      <c r="N553" s="207"/>
      <c r="O553" s="207"/>
      <c r="P553" s="208">
        <f>SUM(P554:P556)</f>
        <v>0</v>
      </c>
      <c r="Q553" s="207"/>
      <c r="R553" s="208">
        <f>SUM(R554:R556)</f>
        <v>0</v>
      </c>
      <c r="S553" s="207"/>
      <c r="T553" s="209">
        <f>SUM(T554:T556)</f>
        <v>0</v>
      </c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R553" s="210" t="s">
        <v>210</v>
      </c>
      <c r="AT553" s="211" t="s">
        <v>72</v>
      </c>
      <c r="AU553" s="211" t="s">
        <v>80</v>
      </c>
      <c r="AY553" s="210" t="s">
        <v>180</v>
      </c>
      <c r="BK553" s="212">
        <f>SUM(BK554:BK556)</f>
        <v>0</v>
      </c>
    </row>
    <row r="554" s="2" customFormat="1" ht="16.5" customHeight="1">
      <c r="A554" s="41"/>
      <c r="B554" s="42"/>
      <c r="C554" s="215" t="s">
        <v>1005</v>
      </c>
      <c r="D554" s="215" t="s">
        <v>183</v>
      </c>
      <c r="E554" s="216" t="s">
        <v>1040</v>
      </c>
      <c r="F554" s="217" t="s">
        <v>1041</v>
      </c>
      <c r="G554" s="218" t="s">
        <v>553</v>
      </c>
      <c r="H554" s="219">
        <v>1</v>
      </c>
      <c r="I554" s="220"/>
      <c r="J554" s="221">
        <f>ROUND(I554*H554,2)</f>
        <v>0</v>
      </c>
      <c r="K554" s="217" t="s">
        <v>187</v>
      </c>
      <c r="L554" s="47"/>
      <c r="M554" s="222" t="s">
        <v>19</v>
      </c>
      <c r="N554" s="223" t="s">
        <v>44</v>
      </c>
      <c r="O554" s="87"/>
      <c r="P554" s="224">
        <f>O554*H554</f>
        <v>0</v>
      </c>
      <c r="Q554" s="224">
        <v>0</v>
      </c>
      <c r="R554" s="224">
        <f>Q554*H554</f>
        <v>0</v>
      </c>
      <c r="S554" s="224">
        <v>0</v>
      </c>
      <c r="T554" s="225">
        <f>S554*H554</f>
        <v>0</v>
      </c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R554" s="226" t="s">
        <v>1042</v>
      </c>
      <c r="AT554" s="226" t="s">
        <v>183</v>
      </c>
      <c r="AU554" s="226" t="s">
        <v>82</v>
      </c>
      <c r="AY554" s="20" t="s">
        <v>180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20" t="s">
        <v>80</v>
      </c>
      <c r="BK554" s="227">
        <f>ROUND(I554*H554,2)</f>
        <v>0</v>
      </c>
      <c r="BL554" s="20" t="s">
        <v>1042</v>
      </c>
      <c r="BM554" s="226" t="s">
        <v>3796</v>
      </c>
    </row>
    <row r="555" s="2" customFormat="1">
      <c r="A555" s="41"/>
      <c r="B555" s="42"/>
      <c r="C555" s="43"/>
      <c r="D555" s="228" t="s">
        <v>190</v>
      </c>
      <c r="E555" s="43"/>
      <c r="F555" s="229" t="s">
        <v>1041</v>
      </c>
      <c r="G555" s="43"/>
      <c r="H555" s="43"/>
      <c r="I555" s="230"/>
      <c r="J555" s="43"/>
      <c r="K555" s="43"/>
      <c r="L555" s="47"/>
      <c r="M555" s="231"/>
      <c r="N555" s="232"/>
      <c r="O555" s="87"/>
      <c r="P555" s="87"/>
      <c r="Q555" s="87"/>
      <c r="R555" s="87"/>
      <c r="S555" s="87"/>
      <c r="T555" s="88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T555" s="20" t="s">
        <v>190</v>
      </c>
      <c r="AU555" s="20" t="s">
        <v>82</v>
      </c>
    </row>
    <row r="556" s="2" customFormat="1">
      <c r="A556" s="41"/>
      <c r="B556" s="42"/>
      <c r="C556" s="43"/>
      <c r="D556" s="233" t="s">
        <v>192</v>
      </c>
      <c r="E556" s="43"/>
      <c r="F556" s="234" t="s">
        <v>1044</v>
      </c>
      <c r="G556" s="43"/>
      <c r="H556" s="43"/>
      <c r="I556" s="230"/>
      <c r="J556" s="43"/>
      <c r="K556" s="43"/>
      <c r="L556" s="47"/>
      <c r="M556" s="231"/>
      <c r="N556" s="232"/>
      <c r="O556" s="87"/>
      <c r="P556" s="87"/>
      <c r="Q556" s="87"/>
      <c r="R556" s="87"/>
      <c r="S556" s="87"/>
      <c r="T556" s="88"/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T556" s="20" t="s">
        <v>192</v>
      </c>
      <c r="AU556" s="20" t="s">
        <v>82</v>
      </c>
    </row>
    <row r="557" s="12" customFormat="1" ht="22.8" customHeight="1">
      <c r="A557" s="12"/>
      <c r="B557" s="199"/>
      <c r="C557" s="200"/>
      <c r="D557" s="201" t="s">
        <v>72</v>
      </c>
      <c r="E557" s="213" t="s">
        <v>1045</v>
      </c>
      <c r="F557" s="213" t="s">
        <v>1046</v>
      </c>
      <c r="G557" s="200"/>
      <c r="H557" s="200"/>
      <c r="I557" s="203"/>
      <c r="J557" s="214">
        <f>BK557</f>
        <v>0</v>
      </c>
      <c r="K557" s="200"/>
      <c r="L557" s="205"/>
      <c r="M557" s="206"/>
      <c r="N557" s="207"/>
      <c r="O557" s="207"/>
      <c r="P557" s="208">
        <f>SUM(P558:P560)</f>
        <v>0</v>
      </c>
      <c r="Q557" s="207"/>
      <c r="R557" s="208">
        <f>SUM(R558:R560)</f>
        <v>0</v>
      </c>
      <c r="S557" s="207"/>
      <c r="T557" s="209">
        <f>SUM(T558:T560)</f>
        <v>0</v>
      </c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R557" s="210" t="s">
        <v>210</v>
      </c>
      <c r="AT557" s="211" t="s">
        <v>72</v>
      </c>
      <c r="AU557" s="211" t="s">
        <v>80</v>
      </c>
      <c r="AY557" s="210" t="s">
        <v>180</v>
      </c>
      <c r="BK557" s="212">
        <f>SUM(BK558:BK560)</f>
        <v>0</v>
      </c>
    </row>
    <row r="558" s="2" customFormat="1" ht="16.5" customHeight="1">
      <c r="A558" s="41"/>
      <c r="B558" s="42"/>
      <c r="C558" s="215" t="s">
        <v>1014</v>
      </c>
      <c r="D558" s="215" t="s">
        <v>183</v>
      </c>
      <c r="E558" s="216" t="s">
        <v>1048</v>
      </c>
      <c r="F558" s="217" t="s">
        <v>1046</v>
      </c>
      <c r="G558" s="218" t="s">
        <v>553</v>
      </c>
      <c r="H558" s="219">
        <v>1</v>
      </c>
      <c r="I558" s="220"/>
      <c r="J558" s="221">
        <f>ROUND(I558*H558,2)</f>
        <v>0</v>
      </c>
      <c r="K558" s="217" t="s">
        <v>187</v>
      </c>
      <c r="L558" s="47"/>
      <c r="M558" s="222" t="s">
        <v>19</v>
      </c>
      <c r="N558" s="223" t="s">
        <v>44</v>
      </c>
      <c r="O558" s="87"/>
      <c r="P558" s="224">
        <f>O558*H558</f>
        <v>0</v>
      </c>
      <c r="Q558" s="224">
        <v>0</v>
      </c>
      <c r="R558" s="224">
        <f>Q558*H558</f>
        <v>0</v>
      </c>
      <c r="S558" s="224">
        <v>0</v>
      </c>
      <c r="T558" s="225">
        <f>S558*H558</f>
        <v>0</v>
      </c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R558" s="226" t="s">
        <v>1042</v>
      </c>
      <c r="AT558" s="226" t="s">
        <v>183</v>
      </c>
      <c r="AU558" s="226" t="s">
        <v>82</v>
      </c>
      <c r="AY558" s="20" t="s">
        <v>180</v>
      </c>
      <c r="BE558" s="227">
        <f>IF(N558="základní",J558,0)</f>
        <v>0</v>
      </c>
      <c r="BF558" s="227">
        <f>IF(N558="snížená",J558,0)</f>
        <v>0</v>
      </c>
      <c r="BG558" s="227">
        <f>IF(N558="zákl. přenesená",J558,0)</f>
        <v>0</v>
      </c>
      <c r="BH558" s="227">
        <f>IF(N558="sníž. přenesená",J558,0)</f>
        <v>0</v>
      </c>
      <c r="BI558" s="227">
        <f>IF(N558="nulová",J558,0)</f>
        <v>0</v>
      </c>
      <c r="BJ558" s="20" t="s">
        <v>80</v>
      </c>
      <c r="BK558" s="227">
        <f>ROUND(I558*H558,2)</f>
        <v>0</v>
      </c>
      <c r="BL558" s="20" t="s">
        <v>1042</v>
      </c>
      <c r="BM558" s="226" t="s">
        <v>3797</v>
      </c>
    </row>
    <row r="559" s="2" customFormat="1">
      <c r="A559" s="41"/>
      <c r="B559" s="42"/>
      <c r="C559" s="43"/>
      <c r="D559" s="228" t="s">
        <v>190</v>
      </c>
      <c r="E559" s="43"/>
      <c r="F559" s="229" t="s">
        <v>1046</v>
      </c>
      <c r="G559" s="43"/>
      <c r="H559" s="43"/>
      <c r="I559" s="230"/>
      <c r="J559" s="43"/>
      <c r="K559" s="43"/>
      <c r="L559" s="47"/>
      <c r="M559" s="231"/>
      <c r="N559" s="232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190</v>
      </c>
      <c r="AU559" s="20" t="s">
        <v>82</v>
      </c>
    </row>
    <row r="560" s="2" customFormat="1">
      <c r="A560" s="41"/>
      <c r="B560" s="42"/>
      <c r="C560" s="43"/>
      <c r="D560" s="233" t="s">
        <v>192</v>
      </c>
      <c r="E560" s="43"/>
      <c r="F560" s="234" t="s">
        <v>1050</v>
      </c>
      <c r="G560" s="43"/>
      <c r="H560" s="43"/>
      <c r="I560" s="230"/>
      <c r="J560" s="43"/>
      <c r="K560" s="43"/>
      <c r="L560" s="47"/>
      <c r="M560" s="278"/>
      <c r="N560" s="279"/>
      <c r="O560" s="280"/>
      <c r="P560" s="280"/>
      <c r="Q560" s="280"/>
      <c r="R560" s="280"/>
      <c r="S560" s="280"/>
      <c r="T560" s="281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192</v>
      </c>
      <c r="AU560" s="20" t="s">
        <v>82</v>
      </c>
    </row>
    <row r="561" s="2" customFormat="1" ht="6.96" customHeight="1">
      <c r="A561" s="41"/>
      <c r="B561" s="62"/>
      <c r="C561" s="63"/>
      <c r="D561" s="63"/>
      <c r="E561" s="63"/>
      <c r="F561" s="63"/>
      <c r="G561" s="63"/>
      <c r="H561" s="63"/>
      <c r="I561" s="63"/>
      <c r="J561" s="63"/>
      <c r="K561" s="63"/>
      <c r="L561" s="47"/>
      <c r="M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</row>
  </sheetData>
  <sheetProtection sheet="1" autoFilter="0" formatColumns="0" formatRows="0" objects="1" scenarios="1" spinCount="100000" saltValue="VCP8LlhxB1kpr5wkRilv8pTCj6T7YKVBpEroU0RqWp+dVHDlpM/BUc5MseKwSmgikBL3VC1XmWxpVZ+RhtroTQ==" hashValue="AXjkMwzUuOS58m8xTGe4yeps/gui+9FCwlTbgX3qmy+KfvNnGboHqpwKHRWfSOtdsBTqKEDCr7r4eh527zV0jQ==" algorithmName="SHA-512" password="CB6D"/>
  <autoFilter ref="C104:K56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hyperlinks>
    <hyperlink ref="F110" r:id="rId1" display="https://podminky.urs.cz/item/CS_URS_2024_01/611131111"/>
    <hyperlink ref="F113" r:id="rId2" display="https://podminky.urs.cz/item/CS_URS_2024_01/611325418"/>
    <hyperlink ref="F117" r:id="rId3" display="https://podminky.urs.cz/item/CS_URS_2024_01/611325453"/>
    <hyperlink ref="F120" r:id="rId4" display="https://podminky.urs.cz/item/CS_URS_2024_01/612131111"/>
    <hyperlink ref="F123" r:id="rId5" display="https://podminky.urs.cz/item/CS_URS_2024_01/612325413"/>
    <hyperlink ref="F127" r:id="rId6" display="https://podminky.urs.cz/item/CS_URS_2024_01/612325419"/>
    <hyperlink ref="F131" r:id="rId7" display="https://podminky.urs.cz/item/CS_URS_2024_01/612325453"/>
    <hyperlink ref="F136" r:id="rId8" display="https://podminky.urs.cz/item/CS_URS_2024_01/632450134"/>
    <hyperlink ref="F140" r:id="rId9" display="https://podminky.urs.cz/item/CS_URS_2024_01/949101112"/>
    <hyperlink ref="F144" r:id="rId10" display="https://podminky.urs.cz/item/CS_URS_2024_01/952901111"/>
    <hyperlink ref="F148" r:id="rId11" display="https://podminky.urs.cz/item/CS_URS_2024_01/965045112"/>
    <hyperlink ref="F152" r:id="rId12" display="https://podminky.urs.cz/item/CS_URS_2024_01/965045113"/>
    <hyperlink ref="F155" r:id="rId13" display="https://podminky.urs.cz/item/CS_URS_2024_01/965081223"/>
    <hyperlink ref="F159" r:id="rId14" display="https://podminky.urs.cz/item/CS_URS_2024_01/978011161"/>
    <hyperlink ref="F163" r:id="rId15" display="https://podminky.urs.cz/item/CS_URS_2024_01/978013161"/>
    <hyperlink ref="F167" r:id="rId16" display="https://podminky.urs.cz/item/CS_URS_2024_01/978059541"/>
    <hyperlink ref="F172" r:id="rId17" display="https://podminky.urs.cz/item/CS_URS_2024_01/997013214"/>
    <hyperlink ref="F175" r:id="rId18" display="https://podminky.urs.cz/item/CS_URS_2024_01/997013219"/>
    <hyperlink ref="F178" r:id="rId19" display="https://podminky.urs.cz/item/CS_URS_2024_01/997013501"/>
    <hyperlink ref="F181" r:id="rId20" display="https://podminky.urs.cz/item/CS_URS_2024_01/997013509"/>
    <hyperlink ref="F185" r:id="rId21" display="https://podminky.urs.cz/item/CS_URS_2024_01/997013631"/>
    <hyperlink ref="F189" r:id="rId22" display="https://podminky.urs.cz/item/CS_URS_2024_01/998018003"/>
    <hyperlink ref="F194" r:id="rId23" display="https://podminky.urs.cz/item/CS_URS_2024_01/725110814"/>
    <hyperlink ref="F197" r:id="rId24" display="https://podminky.urs.cz/item/CS_URS_2024_01/725112182"/>
    <hyperlink ref="F200" r:id="rId25" display="https://podminky.urs.cz/item/CS_URS_2024_01/725121527"/>
    <hyperlink ref="F203" r:id="rId26" display="https://podminky.urs.cz/item/CS_URS_2024_01/725122817"/>
    <hyperlink ref="F206" r:id="rId27" display="https://podminky.urs.cz/item/CS_URS_2024_01/725210821"/>
    <hyperlink ref="F209" r:id="rId28" display="https://podminky.urs.cz/item/CS_URS_2024_01/725211616"/>
    <hyperlink ref="F212" r:id="rId29" display="https://podminky.urs.cz/item/CS_URS_2024_01/725291652"/>
    <hyperlink ref="F217" r:id="rId30" display="https://podminky.urs.cz/item/CS_URS_2024_01/725291653"/>
    <hyperlink ref="F222" r:id="rId31" display="https://podminky.urs.cz/item/CS_URS_2024_01/725291654"/>
    <hyperlink ref="F227" r:id="rId32" display="https://podminky.urs.cz/item/CS_URS_2024_01/725291664"/>
    <hyperlink ref="F232" r:id="rId33" display="https://podminky.urs.cz/item/CS_URS_2024_01/725291666"/>
    <hyperlink ref="F237" r:id="rId34" display="https://podminky.urs.cz/item/CS_URS_2024_01/725291667"/>
    <hyperlink ref="F242" r:id="rId35" display="https://podminky.urs.cz/item/CS_URS_2024_01/725291680"/>
    <hyperlink ref="F247" r:id="rId36" display="https://podminky.urs.cz/item/CS_URS_2024_01/725810811"/>
    <hyperlink ref="F251" r:id="rId37" display="https://podminky.urs.cz/item/CS_URS_2024_01/725813111"/>
    <hyperlink ref="F257" r:id="rId38" display="https://podminky.urs.cz/item/CS_URS_2024_01/725822611"/>
    <hyperlink ref="F260" r:id="rId39" display="https://podminky.urs.cz/item/CS_URS_2024_01/725860811"/>
    <hyperlink ref="F264" r:id="rId40" display="https://podminky.urs.cz/item/CS_URS_2024_01/725861102"/>
    <hyperlink ref="F267" r:id="rId41" display="https://podminky.urs.cz/item/CS_URS_2024_01/725865411"/>
    <hyperlink ref="F280" r:id="rId42" display="https://podminky.urs.cz/item/CS_URS_2024_01/998725113"/>
    <hyperlink ref="F286" r:id="rId43" display="https://podminky.urs.cz/item/CS_URS_2024_01/733111123"/>
    <hyperlink ref="F289" r:id="rId44" display="https://podminky.urs.cz/item/CS_URS_2024_01/733191924"/>
    <hyperlink ref="F292" r:id="rId45" display="https://podminky.urs.cz/item/CS_URS_2024_01/998733113"/>
    <hyperlink ref="F296" r:id="rId46" display="https://podminky.urs.cz/item/CS_URS_2024_01/734200821"/>
    <hyperlink ref="F304" r:id="rId47" display="https://podminky.urs.cz/item/CS_URS_2024_01/734221552"/>
    <hyperlink ref="F307" r:id="rId48" display="https://podminky.urs.cz/item/CS_URS_2024_01/734221684"/>
    <hyperlink ref="F310" r:id="rId49" display="https://podminky.urs.cz/item/CS_URS_2024_01/734261717"/>
    <hyperlink ref="F313" r:id="rId50" display="https://podminky.urs.cz/item/CS_URS_2024_01/998734113"/>
    <hyperlink ref="F317" r:id="rId51" display="https://podminky.urs.cz/item/CS_URS_2024_01/735121810"/>
    <hyperlink ref="F322" r:id="rId52" display="https://podminky.urs.cz/item/CS_URS_2024_01/735151573"/>
    <hyperlink ref="F325" r:id="rId53" display="https://podminky.urs.cz/item/CS_URS_2024_01/735151576"/>
    <hyperlink ref="F328" r:id="rId54" display="https://podminky.urs.cz/item/CS_URS_2024_01/998735113"/>
    <hyperlink ref="F332" r:id="rId55" display="https://podminky.urs.cz/item/CS_URS_2024_01/766491851"/>
    <hyperlink ref="F335" r:id="rId56" display="https://podminky.urs.cz/item/CS_URS_2024_01/766660001"/>
    <hyperlink ref="F340" r:id="rId57" display="https://podminky.urs.cz/item/CS_URS_2024_01/766660728"/>
    <hyperlink ref="F351" r:id="rId58" display="https://podminky.urs.cz/item/CS_URS_2024_01/766660729"/>
    <hyperlink ref="F356" r:id="rId59" display="https://podminky.urs.cz/item/CS_URS_2024_01/766660730"/>
    <hyperlink ref="F361" r:id="rId60" display="https://podminky.urs.cz/item/CS_URS_2024_01/766691914"/>
    <hyperlink ref="F364" r:id="rId61" display="https://podminky.urs.cz/item/CS_URS_2024_01/998766113"/>
    <hyperlink ref="F373" r:id="rId62" display="https://podminky.urs.cz/item/CS_URS_2024_01/998767113"/>
    <hyperlink ref="F377" r:id="rId63" display="https://podminky.urs.cz/item/CS_URS_2024_01/771111011"/>
    <hyperlink ref="F380" r:id="rId64" display="https://podminky.urs.cz/item/CS_URS_2024_01/771121011"/>
    <hyperlink ref="F383" r:id="rId65" display="https://podminky.urs.cz/item/CS_URS_2024_01/771151022"/>
    <hyperlink ref="F386" r:id="rId66" display="https://podminky.urs.cz/item/CS_URS_2024_01/771161021"/>
    <hyperlink ref="F393" r:id="rId67" display="https://podminky.urs.cz/item/CS_URS_2024_01/771574415"/>
    <hyperlink ref="F400" r:id="rId68" display="https://podminky.urs.cz/item/CS_URS_2024_01/771577111"/>
    <hyperlink ref="F403" r:id="rId69" display="https://podminky.urs.cz/item/CS_URS_2024_01/771591112"/>
    <hyperlink ref="F406" r:id="rId70" display="https://podminky.urs.cz/item/CS_URS_2024_01/771591115"/>
    <hyperlink ref="F410" r:id="rId71" display="https://podminky.urs.cz/item/CS_URS_2024_01/771591241"/>
    <hyperlink ref="F414" r:id="rId72" display="https://podminky.urs.cz/item/CS_URS_2024_01/771591242"/>
    <hyperlink ref="F418" r:id="rId73" display="https://podminky.urs.cz/item/CS_URS_2024_01/771591264"/>
    <hyperlink ref="F421" r:id="rId74" display="https://podminky.urs.cz/item/CS_URS_2024_01/771592011"/>
    <hyperlink ref="F424" r:id="rId75" display="https://podminky.urs.cz/item/CS_URS_2024_01/998771113"/>
    <hyperlink ref="F428" r:id="rId76" display="https://podminky.urs.cz/item/CS_URS_2024_01/781111011"/>
    <hyperlink ref="F431" r:id="rId77" display="https://podminky.urs.cz/item/CS_URS_2024_01/781121011"/>
    <hyperlink ref="F434" r:id="rId78" display="https://podminky.urs.cz/item/CS_URS_2024_01/781131112"/>
    <hyperlink ref="F437" r:id="rId79" display="https://podminky.urs.cz/item/CS_URS_2024_01/781472291"/>
    <hyperlink ref="F440" r:id="rId80" display="https://podminky.urs.cz/item/CS_URS_2024_01/781472292"/>
    <hyperlink ref="F443" r:id="rId81" display="https://podminky.urs.cz/item/CS_URS_2024_01/781474115"/>
    <hyperlink ref="F450" r:id="rId82" display="https://podminky.urs.cz/item/CS_URS_2024_01/781495115"/>
    <hyperlink ref="F454" r:id="rId83" display="https://podminky.urs.cz/item/CS_URS_2024_01/781495141"/>
    <hyperlink ref="F458" r:id="rId84" display="https://podminky.urs.cz/item/CS_URS_2024_01/781495142"/>
    <hyperlink ref="F461" r:id="rId85" display="https://podminky.urs.cz/item/CS_URS_2024_01/781495211"/>
    <hyperlink ref="F464" r:id="rId86" display="https://podminky.urs.cz/item/CS_URS_2024_01/998781113"/>
    <hyperlink ref="F468" r:id="rId87" display="https://podminky.urs.cz/item/CS_URS_2024_01/783301303"/>
    <hyperlink ref="F471" r:id="rId88" display="https://podminky.urs.cz/item/CS_URS_2024_01/783301311"/>
    <hyperlink ref="F474" r:id="rId89" display="https://podminky.urs.cz/item/CS_URS_2024_01/783301401"/>
    <hyperlink ref="F477" r:id="rId90" display="https://podminky.urs.cz/item/CS_URS_2024_01/783306805"/>
    <hyperlink ref="F480" r:id="rId91" display="https://podminky.urs.cz/item/CS_URS_2024_01/783315101"/>
    <hyperlink ref="F483" r:id="rId92" display="https://podminky.urs.cz/item/CS_URS_2024_01/783317101"/>
    <hyperlink ref="F488" r:id="rId93" display="https://podminky.urs.cz/item/CS_URS_2024_01/783343101"/>
    <hyperlink ref="F491" r:id="rId94" display="https://podminky.urs.cz/item/CS_URS_2024_01/783601711"/>
    <hyperlink ref="F494" r:id="rId95" display="https://podminky.urs.cz/item/CS_URS_2024_01/783601713"/>
    <hyperlink ref="F497" r:id="rId96" display="https://podminky.urs.cz/item/CS_URS_2024_01/783606863"/>
    <hyperlink ref="F500" r:id="rId97" display="https://podminky.urs.cz/item/CS_URS_2024_01/783614651"/>
    <hyperlink ref="F503" r:id="rId98" display="https://podminky.urs.cz/item/CS_URS_2024_01/783615551"/>
    <hyperlink ref="F506" r:id="rId99" display="https://podminky.urs.cz/item/CS_URS_2024_01/783617601"/>
    <hyperlink ref="F512" r:id="rId100" display="https://podminky.urs.cz/item/CS_URS_2024_01/784111001"/>
    <hyperlink ref="F515" r:id="rId101" display="https://podminky.urs.cz/item/CS_URS_2024_01/784121001"/>
    <hyperlink ref="F518" r:id="rId102" display="https://podminky.urs.cz/item/CS_URS_2024_01/784181121"/>
    <hyperlink ref="F521" r:id="rId103" display="https://podminky.urs.cz/item/CS_URS_2024_01/784211101"/>
    <hyperlink ref="F530" r:id="rId104" display="https://podminky.urs.cz/item/CS_URS_2024_01/HZS1292"/>
    <hyperlink ref="F536" r:id="rId105" display="https://podminky.urs.cz/item/CS_URS_2024_01/HZS1301"/>
    <hyperlink ref="F541" r:id="rId106" display="https://podminky.urs.cz/item/CS_URS_2024_01/HZS2221"/>
    <hyperlink ref="F546" r:id="rId107" display="https://podminky.urs.cz/item/CS_URS_2024_01/HZS2231"/>
    <hyperlink ref="F556" r:id="rId108" display="https://podminky.urs.cz/item/CS_URS_2024_01/013254000"/>
    <hyperlink ref="F560" r:id="rId109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0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16.5" customHeight="1">
      <c r="A9" s="41"/>
      <c r="B9" s="47"/>
      <c r="C9" s="41"/>
      <c r="D9" s="41"/>
      <c r="E9" s="146" t="s">
        <v>2884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3798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tr">
        <f>IF('Rekapitulace stavby'!AN10="","",'Rekapitulace stavby'!AN10)</f>
        <v>00254657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tr">
        <f>IF('Rekapitulace stavby'!E11="","",'Rekapitulace stavby'!E11)</f>
        <v>Statutární mšsto Karkovy Vary</v>
      </c>
      <c r="F17" s="41"/>
      <c r="G17" s="41"/>
      <c r="H17" s="41"/>
      <c r="I17" s="145" t="s">
        <v>29</v>
      </c>
      <c r="J17" s="136" t="str">
        <f>IF('Rekapitulace stavby'!AN11="","",'Rekapitulace stavby'!AN11)</f>
        <v/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tr">
        <f>IF('Rekapitulace stavby'!AN16="","",'Rekapitulace stavby'!AN16)</f>
        <v>06333087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tr">
        <f>IF('Rekapitulace stavby'!E17="","",'Rekapitulace stavby'!E17)</f>
        <v>NARCHAEL s.r.o., Alešova 150, Jirkov</v>
      </c>
      <c r="F23" s="41"/>
      <c r="G23" s="41"/>
      <c r="H23" s="41"/>
      <c r="I23" s="145" t="s">
        <v>29</v>
      </c>
      <c r="J23" s="136" t="str">
        <f>IF('Rekapitulace stavby'!AN17="","",'Rekapitulace stavby'!AN17)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ROUND(J98,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ROUND((SUM(BE98:BE376)),  2)</f>
        <v>0</v>
      </c>
      <c r="G35" s="41"/>
      <c r="H35" s="41"/>
      <c r="I35" s="160">
        <v>0.20999999999999999</v>
      </c>
      <c r="J35" s="159">
        <f>ROUND(((SUM(BE98:BE376))*I35),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ROUND((SUM(BF98:BF376)),  2)</f>
        <v>0</v>
      </c>
      <c r="G36" s="41"/>
      <c r="H36" s="41"/>
      <c r="I36" s="160">
        <v>0.12</v>
      </c>
      <c r="J36" s="159">
        <f>ROUND(((SUM(BF98:BF376))*I36),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ROUND((SUM(BG98:BG376)),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ROUND((SUM(BH98:BH376)),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ROUND((SUM(BI98:BI376)),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2884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 xml:space="preserve">2-5 - částečná rekonstrukce  kanalizace a vodoinstalace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>Statutární mšsto Karkovy Vary</v>
      </c>
      <c r="G58" s="43"/>
      <c r="H58" s="43"/>
      <c r="I58" s="35" t="s">
        <v>32</v>
      </c>
      <c r="J58" s="39" t="str">
        <f>E23</f>
        <v>NARCHAEL s.r.o., Alešova 150, Jirkov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J98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1726</v>
      </c>
      <c r="E64" s="180"/>
      <c r="F64" s="180"/>
      <c r="G64" s="180"/>
      <c r="H64" s="180"/>
      <c r="I64" s="180"/>
      <c r="J64" s="181">
        <f>J99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1727</v>
      </c>
      <c r="E65" s="185"/>
      <c r="F65" s="185"/>
      <c r="G65" s="185"/>
      <c r="H65" s="185"/>
      <c r="I65" s="185"/>
      <c r="J65" s="186">
        <f>J100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1728</v>
      </c>
      <c r="E66" s="185"/>
      <c r="F66" s="185"/>
      <c r="G66" s="185"/>
      <c r="H66" s="185"/>
      <c r="I66" s="185"/>
      <c r="J66" s="186">
        <f>J139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1729</v>
      </c>
      <c r="E67" s="185"/>
      <c r="F67" s="185"/>
      <c r="G67" s="185"/>
      <c r="H67" s="185"/>
      <c r="I67" s="185"/>
      <c r="J67" s="186">
        <f>J156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1730</v>
      </c>
      <c r="E68" s="185"/>
      <c r="F68" s="185"/>
      <c r="G68" s="185"/>
      <c r="H68" s="185"/>
      <c r="I68" s="185"/>
      <c r="J68" s="186">
        <f>J207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8"/>
      <c r="D69" s="184" t="s">
        <v>1731</v>
      </c>
      <c r="E69" s="185"/>
      <c r="F69" s="185"/>
      <c r="G69" s="185"/>
      <c r="H69" s="185"/>
      <c r="I69" s="185"/>
      <c r="J69" s="186">
        <f>J225</f>
        <v>0</v>
      </c>
      <c r="K69" s="128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7"/>
      <c r="C70" s="178"/>
      <c r="D70" s="179" t="s">
        <v>1732</v>
      </c>
      <c r="E70" s="180"/>
      <c r="F70" s="180"/>
      <c r="G70" s="180"/>
      <c r="H70" s="180"/>
      <c r="I70" s="180"/>
      <c r="J70" s="181">
        <f>J229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3"/>
      <c r="C71" s="128"/>
      <c r="D71" s="184" t="s">
        <v>3799</v>
      </c>
      <c r="E71" s="185"/>
      <c r="F71" s="185"/>
      <c r="G71" s="185"/>
      <c r="H71" s="185"/>
      <c r="I71" s="185"/>
      <c r="J71" s="186">
        <f>J230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1734</v>
      </c>
      <c r="E72" s="185"/>
      <c r="F72" s="185"/>
      <c r="G72" s="185"/>
      <c r="H72" s="185"/>
      <c r="I72" s="185"/>
      <c r="J72" s="186">
        <f>J280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1735</v>
      </c>
      <c r="E73" s="185"/>
      <c r="F73" s="185"/>
      <c r="G73" s="185"/>
      <c r="H73" s="185"/>
      <c r="I73" s="185"/>
      <c r="J73" s="186">
        <f>J358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7"/>
      <c r="C74" s="178"/>
      <c r="D74" s="179" t="s">
        <v>162</v>
      </c>
      <c r="E74" s="180"/>
      <c r="F74" s="180"/>
      <c r="G74" s="180"/>
      <c r="H74" s="180"/>
      <c r="I74" s="180"/>
      <c r="J74" s="181">
        <f>J368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3"/>
      <c r="C75" s="128"/>
      <c r="D75" s="184" t="s">
        <v>163</v>
      </c>
      <c r="E75" s="185"/>
      <c r="F75" s="185"/>
      <c r="G75" s="185"/>
      <c r="H75" s="185"/>
      <c r="I75" s="185"/>
      <c r="J75" s="186">
        <f>J369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164</v>
      </c>
      <c r="E76" s="185"/>
      <c r="F76" s="185"/>
      <c r="G76" s="185"/>
      <c r="H76" s="185"/>
      <c r="I76" s="185"/>
      <c r="J76" s="186">
        <f>J373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4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4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82" s="2" customFormat="1" ht="6.96" customHeight="1">
      <c r="A82" s="41"/>
      <c r="B82" s="64"/>
      <c r="C82" s="65"/>
      <c r="D82" s="65"/>
      <c r="E82" s="65"/>
      <c r="F82" s="65"/>
      <c r="G82" s="65"/>
      <c r="H82" s="65"/>
      <c r="I82" s="65"/>
      <c r="J82" s="65"/>
      <c r="K82" s="65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24.96" customHeight="1">
      <c r="A83" s="41"/>
      <c r="B83" s="42"/>
      <c r="C83" s="26" t="s">
        <v>165</v>
      </c>
      <c r="D83" s="43"/>
      <c r="E83" s="43"/>
      <c r="F83" s="43"/>
      <c r="G83" s="43"/>
      <c r="H83" s="43"/>
      <c r="I83" s="43"/>
      <c r="J83" s="43"/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2" customHeight="1">
      <c r="A85" s="41"/>
      <c r="B85" s="42"/>
      <c r="C85" s="35" t="s">
        <v>16</v>
      </c>
      <c r="D85" s="43"/>
      <c r="E85" s="43"/>
      <c r="F85" s="43"/>
      <c r="G85" s="43"/>
      <c r="H85" s="43"/>
      <c r="I85" s="43"/>
      <c r="J85" s="43"/>
      <c r="K85" s="43"/>
      <c r="L85" s="14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6.25" customHeight="1">
      <c r="A86" s="41"/>
      <c r="B86" s="42"/>
      <c r="C86" s="43"/>
      <c r="D86" s="43"/>
      <c r="E86" s="172" t="str">
        <f>E7</f>
        <v xml:space="preserve">Rekonstrukce a výměna ZTI J.Palacha č.p. 932/20 a  I.P. Pavlova č.p. 1216/29, Karlovy Vary</v>
      </c>
      <c r="F86" s="35"/>
      <c r="G86" s="35"/>
      <c r="H86" s="35"/>
      <c r="I86" s="43"/>
      <c r="J86" s="43"/>
      <c r="K86" s="43"/>
      <c r="L86" s="14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1" customFormat="1" ht="12" customHeight="1">
      <c r="B87" s="24"/>
      <c r="C87" s="35" t="s">
        <v>134</v>
      </c>
      <c r="D87" s="25"/>
      <c r="E87" s="25"/>
      <c r="F87" s="25"/>
      <c r="G87" s="25"/>
      <c r="H87" s="25"/>
      <c r="I87" s="25"/>
      <c r="J87" s="25"/>
      <c r="K87" s="25"/>
      <c r="L87" s="23"/>
    </row>
    <row r="88" s="2" customFormat="1" ht="16.5" customHeight="1">
      <c r="A88" s="41"/>
      <c r="B88" s="42"/>
      <c r="C88" s="43"/>
      <c r="D88" s="43"/>
      <c r="E88" s="172" t="s">
        <v>2884</v>
      </c>
      <c r="F88" s="43"/>
      <c r="G88" s="43"/>
      <c r="H88" s="43"/>
      <c r="I88" s="43"/>
      <c r="J88" s="43"/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5" t="s">
        <v>136</v>
      </c>
      <c r="D89" s="43"/>
      <c r="E89" s="43"/>
      <c r="F89" s="43"/>
      <c r="G89" s="43"/>
      <c r="H89" s="43"/>
      <c r="I89" s="43"/>
      <c r="J89" s="43"/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72" t="str">
        <f>E11</f>
        <v xml:space="preserve">2-5 - částečná rekonstrukce  kanalizace a vodoinstalace</v>
      </c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2" customHeight="1">
      <c r="A92" s="41"/>
      <c r="B92" s="42"/>
      <c r="C92" s="35" t="s">
        <v>21</v>
      </c>
      <c r="D92" s="43"/>
      <c r="E92" s="43"/>
      <c r="F92" s="30" t="str">
        <f>F14</f>
        <v xml:space="preserve"> </v>
      </c>
      <c r="G92" s="43"/>
      <c r="H92" s="43"/>
      <c r="I92" s="35" t="s">
        <v>23</v>
      </c>
      <c r="J92" s="75" t="str">
        <f>IF(J14="","",J14)</f>
        <v>12. 2. 2024</v>
      </c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6.96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25.65" customHeight="1">
      <c r="A94" s="41"/>
      <c r="B94" s="42"/>
      <c r="C94" s="35" t="s">
        <v>25</v>
      </c>
      <c r="D94" s="43"/>
      <c r="E94" s="43"/>
      <c r="F94" s="30" t="str">
        <f>E17</f>
        <v>Statutární mšsto Karkovy Vary</v>
      </c>
      <c r="G94" s="43"/>
      <c r="H94" s="43"/>
      <c r="I94" s="35" t="s">
        <v>32</v>
      </c>
      <c r="J94" s="39" t="str">
        <f>E23</f>
        <v>NARCHAEL s.r.o., Alešova 150, Jirkov</v>
      </c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5" t="s">
        <v>30</v>
      </c>
      <c r="D95" s="43"/>
      <c r="E95" s="43"/>
      <c r="F95" s="30" t="str">
        <f>IF(E20="","",E20)</f>
        <v>Vyplň údaj</v>
      </c>
      <c r="G95" s="43"/>
      <c r="H95" s="43"/>
      <c r="I95" s="35" t="s">
        <v>36</v>
      </c>
      <c r="J95" s="39" t="str">
        <f>E26</f>
        <v xml:space="preserve"> </v>
      </c>
      <c r="K95" s="43"/>
      <c r="L95" s="147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0.32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11" customFormat="1" ht="29.28" customHeight="1">
      <c r="A97" s="188"/>
      <c r="B97" s="189"/>
      <c r="C97" s="190" t="s">
        <v>166</v>
      </c>
      <c r="D97" s="191" t="s">
        <v>58</v>
      </c>
      <c r="E97" s="191" t="s">
        <v>54</v>
      </c>
      <c r="F97" s="191" t="s">
        <v>55</v>
      </c>
      <c r="G97" s="191" t="s">
        <v>167</v>
      </c>
      <c r="H97" s="191" t="s">
        <v>168</v>
      </c>
      <c r="I97" s="191" t="s">
        <v>169</v>
      </c>
      <c r="J97" s="191" t="s">
        <v>143</v>
      </c>
      <c r="K97" s="192" t="s">
        <v>170</v>
      </c>
      <c r="L97" s="193"/>
      <c r="M97" s="95" t="s">
        <v>19</v>
      </c>
      <c r="N97" s="96" t="s">
        <v>43</v>
      </c>
      <c r="O97" s="96" t="s">
        <v>171</v>
      </c>
      <c r="P97" s="96" t="s">
        <v>172</v>
      </c>
      <c r="Q97" s="96" t="s">
        <v>173</v>
      </c>
      <c r="R97" s="96" t="s">
        <v>174</v>
      </c>
      <c r="S97" s="96" t="s">
        <v>175</v>
      </c>
      <c r="T97" s="97" t="s">
        <v>176</v>
      </c>
      <c r="U97" s="188"/>
      <c r="V97" s="188"/>
      <c r="W97" s="188"/>
      <c r="X97" s="188"/>
      <c r="Y97" s="188"/>
      <c r="Z97" s="188"/>
      <c r="AA97" s="188"/>
      <c r="AB97" s="188"/>
      <c r="AC97" s="188"/>
      <c r="AD97" s="188"/>
      <c r="AE97" s="188"/>
    </row>
    <row r="98" s="2" customFormat="1" ht="22.8" customHeight="1">
      <c r="A98" s="41"/>
      <c r="B98" s="42"/>
      <c r="C98" s="102" t="s">
        <v>177</v>
      </c>
      <c r="D98" s="43"/>
      <c r="E98" s="43"/>
      <c r="F98" s="43"/>
      <c r="G98" s="43"/>
      <c r="H98" s="43"/>
      <c r="I98" s="43"/>
      <c r="J98" s="194">
        <f>BK98</f>
        <v>0</v>
      </c>
      <c r="K98" s="43"/>
      <c r="L98" s="47"/>
      <c r="M98" s="98"/>
      <c r="N98" s="195"/>
      <c r="O98" s="99"/>
      <c r="P98" s="196">
        <f>P99+P229+P368</f>
        <v>0</v>
      </c>
      <c r="Q98" s="99"/>
      <c r="R98" s="196">
        <f>R99+R229+R368</f>
        <v>5.5094026734999995</v>
      </c>
      <c r="S98" s="99"/>
      <c r="T98" s="197">
        <f>T99+T229+T368</f>
        <v>25.922270000000001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72</v>
      </c>
      <c r="AU98" s="20" t="s">
        <v>144</v>
      </c>
      <c r="BK98" s="198">
        <f>BK99+BK229+BK368</f>
        <v>0</v>
      </c>
    </row>
    <row r="99" s="12" customFormat="1" ht="25.92" customHeight="1">
      <c r="A99" s="12"/>
      <c r="B99" s="199"/>
      <c r="C99" s="200"/>
      <c r="D99" s="201" t="s">
        <v>72</v>
      </c>
      <c r="E99" s="202" t="s">
        <v>178</v>
      </c>
      <c r="F99" s="202" t="s">
        <v>1736</v>
      </c>
      <c r="G99" s="200"/>
      <c r="H99" s="200"/>
      <c r="I99" s="203"/>
      <c r="J99" s="204">
        <f>BK99</f>
        <v>0</v>
      </c>
      <c r="K99" s="200"/>
      <c r="L99" s="205"/>
      <c r="M99" s="206"/>
      <c r="N99" s="207"/>
      <c r="O99" s="207"/>
      <c r="P99" s="208">
        <f>P100+P139+P156+P207+P225</f>
        <v>0</v>
      </c>
      <c r="Q99" s="207"/>
      <c r="R99" s="208">
        <f>R100+R139+R156+R207+R225</f>
        <v>4.8361988479999996</v>
      </c>
      <c r="S99" s="207"/>
      <c r="T99" s="209">
        <f>T100+T139+T156+T207+T225</f>
        <v>23.932600000000001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0" t="s">
        <v>80</v>
      </c>
      <c r="AT99" s="211" t="s">
        <v>72</v>
      </c>
      <c r="AU99" s="211" t="s">
        <v>73</v>
      </c>
      <c r="AY99" s="210" t="s">
        <v>180</v>
      </c>
      <c r="BK99" s="212">
        <f>BK100+BK139+BK156+BK207+BK225</f>
        <v>0</v>
      </c>
    </row>
    <row r="100" s="12" customFormat="1" ht="22.8" customHeight="1">
      <c r="A100" s="12"/>
      <c r="B100" s="199"/>
      <c r="C100" s="200"/>
      <c r="D100" s="201" t="s">
        <v>72</v>
      </c>
      <c r="E100" s="213" t="s">
        <v>80</v>
      </c>
      <c r="F100" s="213" t="s">
        <v>1737</v>
      </c>
      <c r="G100" s="200"/>
      <c r="H100" s="200"/>
      <c r="I100" s="203"/>
      <c r="J100" s="214">
        <f>BK100</f>
        <v>0</v>
      </c>
      <c r="K100" s="200"/>
      <c r="L100" s="205"/>
      <c r="M100" s="206"/>
      <c r="N100" s="207"/>
      <c r="O100" s="207"/>
      <c r="P100" s="208">
        <f>SUM(P101:P138)</f>
        <v>0</v>
      </c>
      <c r="Q100" s="207"/>
      <c r="R100" s="208">
        <f>SUM(R101:R138)</f>
        <v>2.1740248479999997</v>
      </c>
      <c r="S100" s="207"/>
      <c r="T100" s="209">
        <f>SUM(T101:T138)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0" t="s">
        <v>80</v>
      </c>
      <c r="AT100" s="211" t="s">
        <v>72</v>
      </c>
      <c r="AU100" s="211" t="s">
        <v>80</v>
      </c>
      <c r="AY100" s="210" t="s">
        <v>180</v>
      </c>
      <c r="BK100" s="212">
        <f>SUM(BK101:BK138)</f>
        <v>0</v>
      </c>
    </row>
    <row r="101" s="2" customFormat="1" ht="24.15" customHeight="1">
      <c r="A101" s="41"/>
      <c r="B101" s="42"/>
      <c r="C101" s="215" t="s">
        <v>80</v>
      </c>
      <c r="D101" s="215" t="s">
        <v>183</v>
      </c>
      <c r="E101" s="216" t="s">
        <v>1738</v>
      </c>
      <c r="F101" s="217" t="s">
        <v>1739</v>
      </c>
      <c r="G101" s="218" t="s">
        <v>1740</v>
      </c>
      <c r="H101" s="219">
        <v>1.1519999999999999</v>
      </c>
      <c r="I101" s="220"/>
      <c r="J101" s="221">
        <f>ROUND(I101*H101,2)</f>
        <v>0</v>
      </c>
      <c r="K101" s="217" t="s">
        <v>187</v>
      </c>
      <c r="L101" s="47"/>
      <c r="M101" s="222" t="s">
        <v>19</v>
      </c>
      <c r="N101" s="223" t="s">
        <v>44</v>
      </c>
      <c r="O101" s="87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6" t="s">
        <v>188</v>
      </c>
      <c r="AT101" s="226" t="s">
        <v>183</v>
      </c>
      <c r="AU101" s="226" t="s">
        <v>82</v>
      </c>
      <c r="AY101" s="20" t="s">
        <v>180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20" t="s">
        <v>80</v>
      </c>
      <c r="BK101" s="227">
        <f>ROUND(I101*H101,2)</f>
        <v>0</v>
      </c>
      <c r="BL101" s="20" t="s">
        <v>188</v>
      </c>
      <c r="BM101" s="226" t="s">
        <v>82</v>
      </c>
    </row>
    <row r="102" s="2" customFormat="1">
      <c r="A102" s="41"/>
      <c r="B102" s="42"/>
      <c r="C102" s="43"/>
      <c r="D102" s="228" t="s">
        <v>190</v>
      </c>
      <c r="E102" s="43"/>
      <c r="F102" s="229" t="s">
        <v>1741</v>
      </c>
      <c r="G102" s="43"/>
      <c r="H102" s="43"/>
      <c r="I102" s="230"/>
      <c r="J102" s="43"/>
      <c r="K102" s="43"/>
      <c r="L102" s="47"/>
      <c r="M102" s="231"/>
      <c r="N102" s="23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190</v>
      </c>
      <c r="AU102" s="20" t="s">
        <v>82</v>
      </c>
    </row>
    <row r="103" s="2" customFormat="1">
      <c r="A103" s="41"/>
      <c r="B103" s="42"/>
      <c r="C103" s="43"/>
      <c r="D103" s="233" t="s">
        <v>192</v>
      </c>
      <c r="E103" s="43"/>
      <c r="F103" s="234" t="s">
        <v>1742</v>
      </c>
      <c r="G103" s="43"/>
      <c r="H103" s="43"/>
      <c r="I103" s="230"/>
      <c r="J103" s="43"/>
      <c r="K103" s="43"/>
      <c r="L103" s="47"/>
      <c r="M103" s="231"/>
      <c r="N103" s="23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192</v>
      </c>
      <c r="AU103" s="20" t="s">
        <v>82</v>
      </c>
    </row>
    <row r="104" s="2" customFormat="1" ht="21.75" customHeight="1">
      <c r="A104" s="41"/>
      <c r="B104" s="42"/>
      <c r="C104" s="215" t="s">
        <v>82</v>
      </c>
      <c r="D104" s="215" t="s">
        <v>183</v>
      </c>
      <c r="E104" s="216" t="s">
        <v>1743</v>
      </c>
      <c r="F104" s="217" t="s">
        <v>1744</v>
      </c>
      <c r="G104" s="218" t="s">
        <v>186</v>
      </c>
      <c r="H104" s="219">
        <v>4.7999999999999998</v>
      </c>
      <c r="I104" s="220"/>
      <c r="J104" s="221">
        <f>ROUND(I104*H104,2)</f>
        <v>0</v>
      </c>
      <c r="K104" s="217" t="s">
        <v>187</v>
      </c>
      <c r="L104" s="47"/>
      <c r="M104" s="222" t="s">
        <v>19</v>
      </c>
      <c r="N104" s="223" t="s">
        <v>44</v>
      </c>
      <c r="O104" s="87"/>
      <c r="P104" s="224">
        <f>O104*H104</f>
        <v>0</v>
      </c>
      <c r="Q104" s="224">
        <v>0.00083850999999999999</v>
      </c>
      <c r="R104" s="224">
        <f>Q104*H104</f>
        <v>0.0040248480000000001</v>
      </c>
      <c r="S104" s="224">
        <v>0</v>
      </c>
      <c r="T104" s="22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6" t="s">
        <v>188</v>
      </c>
      <c r="AT104" s="226" t="s">
        <v>183</v>
      </c>
      <c r="AU104" s="226" t="s">
        <v>82</v>
      </c>
      <c r="AY104" s="20" t="s">
        <v>180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20" t="s">
        <v>80</v>
      </c>
      <c r="BK104" s="227">
        <f>ROUND(I104*H104,2)</f>
        <v>0</v>
      </c>
      <c r="BL104" s="20" t="s">
        <v>188</v>
      </c>
      <c r="BM104" s="226" t="s">
        <v>181</v>
      </c>
    </row>
    <row r="105" s="2" customFormat="1">
      <c r="A105" s="41"/>
      <c r="B105" s="42"/>
      <c r="C105" s="43"/>
      <c r="D105" s="228" t="s">
        <v>190</v>
      </c>
      <c r="E105" s="43"/>
      <c r="F105" s="229" t="s">
        <v>1744</v>
      </c>
      <c r="G105" s="43"/>
      <c r="H105" s="43"/>
      <c r="I105" s="230"/>
      <c r="J105" s="43"/>
      <c r="K105" s="43"/>
      <c r="L105" s="47"/>
      <c r="M105" s="231"/>
      <c r="N105" s="23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190</v>
      </c>
      <c r="AU105" s="20" t="s">
        <v>82</v>
      </c>
    </row>
    <row r="106" s="2" customFormat="1">
      <c r="A106" s="41"/>
      <c r="B106" s="42"/>
      <c r="C106" s="43"/>
      <c r="D106" s="233" t="s">
        <v>192</v>
      </c>
      <c r="E106" s="43"/>
      <c r="F106" s="234" t="s">
        <v>1745</v>
      </c>
      <c r="G106" s="43"/>
      <c r="H106" s="43"/>
      <c r="I106" s="230"/>
      <c r="J106" s="43"/>
      <c r="K106" s="43"/>
      <c r="L106" s="47"/>
      <c r="M106" s="231"/>
      <c r="N106" s="23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192</v>
      </c>
      <c r="AU106" s="20" t="s">
        <v>82</v>
      </c>
    </row>
    <row r="107" s="2" customFormat="1" ht="24.15" customHeight="1">
      <c r="A107" s="41"/>
      <c r="B107" s="42"/>
      <c r="C107" s="215" t="s">
        <v>199</v>
      </c>
      <c r="D107" s="215" t="s">
        <v>183</v>
      </c>
      <c r="E107" s="216" t="s">
        <v>1746</v>
      </c>
      <c r="F107" s="217" t="s">
        <v>1747</v>
      </c>
      <c r="G107" s="218" t="s">
        <v>186</v>
      </c>
      <c r="H107" s="219">
        <v>4.7999999999999998</v>
      </c>
      <c r="I107" s="220"/>
      <c r="J107" s="221">
        <f>ROUND(I107*H107,2)</f>
        <v>0</v>
      </c>
      <c r="K107" s="217" t="s">
        <v>187</v>
      </c>
      <c r="L107" s="47"/>
      <c r="M107" s="222" t="s">
        <v>19</v>
      </c>
      <c r="N107" s="223" t="s">
        <v>44</v>
      </c>
      <c r="O107" s="87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6" t="s">
        <v>188</v>
      </c>
      <c r="AT107" s="226" t="s">
        <v>183</v>
      </c>
      <c r="AU107" s="226" t="s">
        <v>82</v>
      </c>
      <c r="AY107" s="20" t="s">
        <v>180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20" t="s">
        <v>80</v>
      </c>
      <c r="BK107" s="227">
        <f>ROUND(I107*H107,2)</f>
        <v>0</v>
      </c>
      <c r="BL107" s="20" t="s">
        <v>188</v>
      </c>
      <c r="BM107" s="226" t="s">
        <v>231</v>
      </c>
    </row>
    <row r="108" s="2" customFormat="1">
      <c r="A108" s="41"/>
      <c r="B108" s="42"/>
      <c r="C108" s="43"/>
      <c r="D108" s="228" t="s">
        <v>190</v>
      </c>
      <c r="E108" s="43"/>
      <c r="F108" s="229" t="s">
        <v>1747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190</v>
      </c>
      <c r="AU108" s="20" t="s">
        <v>82</v>
      </c>
    </row>
    <row r="109" s="2" customFormat="1">
      <c r="A109" s="41"/>
      <c r="B109" s="42"/>
      <c r="C109" s="43"/>
      <c r="D109" s="233" t="s">
        <v>192</v>
      </c>
      <c r="E109" s="43"/>
      <c r="F109" s="234" t="s">
        <v>1748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192</v>
      </c>
      <c r="AU109" s="20" t="s">
        <v>82</v>
      </c>
    </row>
    <row r="110" s="2" customFormat="1" ht="37.8" customHeight="1">
      <c r="A110" s="41"/>
      <c r="B110" s="42"/>
      <c r="C110" s="215" t="s">
        <v>188</v>
      </c>
      <c r="D110" s="215" t="s">
        <v>183</v>
      </c>
      <c r="E110" s="216" t="s">
        <v>1749</v>
      </c>
      <c r="F110" s="217" t="s">
        <v>1750</v>
      </c>
      <c r="G110" s="218" t="s">
        <v>1740</v>
      </c>
      <c r="H110" s="219">
        <v>2.3039999999999998</v>
      </c>
      <c r="I110" s="220"/>
      <c r="J110" s="221">
        <f>ROUND(I110*H110,2)</f>
        <v>0</v>
      </c>
      <c r="K110" s="217" t="s">
        <v>187</v>
      </c>
      <c r="L110" s="47"/>
      <c r="M110" s="222" t="s">
        <v>19</v>
      </c>
      <c r="N110" s="223" t="s">
        <v>44</v>
      </c>
      <c r="O110" s="87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6" t="s">
        <v>188</v>
      </c>
      <c r="AT110" s="226" t="s">
        <v>183</v>
      </c>
      <c r="AU110" s="226" t="s">
        <v>82</v>
      </c>
      <c r="AY110" s="20" t="s">
        <v>180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20" t="s">
        <v>80</v>
      </c>
      <c r="BK110" s="227">
        <f>ROUND(I110*H110,2)</f>
        <v>0</v>
      </c>
      <c r="BL110" s="20" t="s">
        <v>188</v>
      </c>
      <c r="BM110" s="226" t="s">
        <v>3800</v>
      </c>
    </row>
    <row r="111" s="2" customFormat="1">
      <c r="A111" s="41"/>
      <c r="B111" s="42"/>
      <c r="C111" s="43"/>
      <c r="D111" s="228" t="s">
        <v>190</v>
      </c>
      <c r="E111" s="43"/>
      <c r="F111" s="229" t="s">
        <v>1752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190</v>
      </c>
      <c r="AU111" s="20" t="s">
        <v>82</v>
      </c>
    </row>
    <row r="112" s="2" customFormat="1">
      <c r="A112" s="41"/>
      <c r="B112" s="42"/>
      <c r="C112" s="43"/>
      <c r="D112" s="233" t="s">
        <v>192</v>
      </c>
      <c r="E112" s="43"/>
      <c r="F112" s="234" t="s">
        <v>1753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192</v>
      </c>
      <c r="AU112" s="20" t="s">
        <v>82</v>
      </c>
    </row>
    <row r="113" s="13" customFormat="1">
      <c r="A113" s="13"/>
      <c r="B113" s="235"/>
      <c r="C113" s="236"/>
      <c r="D113" s="228" t="s">
        <v>216</v>
      </c>
      <c r="E113" s="237" t="s">
        <v>19</v>
      </c>
      <c r="F113" s="238" t="s">
        <v>3801</v>
      </c>
      <c r="G113" s="236"/>
      <c r="H113" s="239">
        <v>2.3039999999999998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216</v>
      </c>
      <c r="AU113" s="245" t="s">
        <v>82</v>
      </c>
      <c r="AV113" s="13" t="s">
        <v>82</v>
      </c>
      <c r="AW113" s="13" t="s">
        <v>35</v>
      </c>
      <c r="AX113" s="13" t="s">
        <v>80</v>
      </c>
      <c r="AY113" s="245" t="s">
        <v>180</v>
      </c>
    </row>
    <row r="114" s="2" customFormat="1" ht="37.8" customHeight="1">
      <c r="A114" s="41"/>
      <c r="B114" s="42"/>
      <c r="C114" s="215" t="s">
        <v>210</v>
      </c>
      <c r="D114" s="215" t="s">
        <v>183</v>
      </c>
      <c r="E114" s="216" t="s">
        <v>1755</v>
      </c>
      <c r="F114" s="217" t="s">
        <v>1756</v>
      </c>
      <c r="G114" s="218" t="s">
        <v>1740</v>
      </c>
      <c r="H114" s="219">
        <v>4.6079999999999997</v>
      </c>
      <c r="I114" s="220"/>
      <c r="J114" s="221">
        <f>ROUND(I114*H114,2)</f>
        <v>0</v>
      </c>
      <c r="K114" s="217" t="s">
        <v>187</v>
      </c>
      <c r="L114" s="47"/>
      <c r="M114" s="222" t="s">
        <v>19</v>
      </c>
      <c r="N114" s="223" t="s">
        <v>44</v>
      </c>
      <c r="O114" s="87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6" t="s">
        <v>188</v>
      </c>
      <c r="AT114" s="226" t="s">
        <v>183</v>
      </c>
      <c r="AU114" s="226" t="s">
        <v>82</v>
      </c>
      <c r="AY114" s="20" t="s">
        <v>180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20" t="s">
        <v>80</v>
      </c>
      <c r="BK114" s="227">
        <f>ROUND(I114*H114,2)</f>
        <v>0</v>
      </c>
      <c r="BL114" s="20" t="s">
        <v>188</v>
      </c>
      <c r="BM114" s="226" t="s">
        <v>3802</v>
      </c>
    </row>
    <row r="115" s="2" customFormat="1">
      <c r="A115" s="41"/>
      <c r="B115" s="42"/>
      <c r="C115" s="43"/>
      <c r="D115" s="228" t="s">
        <v>190</v>
      </c>
      <c r="E115" s="43"/>
      <c r="F115" s="229" t="s">
        <v>1758</v>
      </c>
      <c r="G115" s="43"/>
      <c r="H115" s="43"/>
      <c r="I115" s="230"/>
      <c r="J115" s="43"/>
      <c r="K115" s="43"/>
      <c r="L115" s="47"/>
      <c r="M115" s="231"/>
      <c r="N115" s="23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190</v>
      </c>
      <c r="AU115" s="20" t="s">
        <v>82</v>
      </c>
    </row>
    <row r="116" s="2" customFormat="1">
      <c r="A116" s="41"/>
      <c r="B116" s="42"/>
      <c r="C116" s="43"/>
      <c r="D116" s="233" t="s">
        <v>192</v>
      </c>
      <c r="E116" s="43"/>
      <c r="F116" s="234" t="s">
        <v>1759</v>
      </c>
      <c r="G116" s="43"/>
      <c r="H116" s="43"/>
      <c r="I116" s="230"/>
      <c r="J116" s="43"/>
      <c r="K116" s="43"/>
      <c r="L116" s="47"/>
      <c r="M116" s="231"/>
      <c r="N116" s="23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192</v>
      </c>
      <c r="AU116" s="20" t="s">
        <v>82</v>
      </c>
    </row>
    <row r="117" s="13" customFormat="1">
      <c r="A117" s="13"/>
      <c r="B117" s="235"/>
      <c r="C117" s="236"/>
      <c r="D117" s="228" t="s">
        <v>216</v>
      </c>
      <c r="E117" s="236"/>
      <c r="F117" s="238" t="s">
        <v>3803</v>
      </c>
      <c r="G117" s="236"/>
      <c r="H117" s="239">
        <v>4.6079999999999997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216</v>
      </c>
      <c r="AU117" s="245" t="s">
        <v>82</v>
      </c>
      <c r="AV117" s="13" t="s">
        <v>82</v>
      </c>
      <c r="AW117" s="13" t="s">
        <v>4</v>
      </c>
      <c r="AX117" s="13" t="s">
        <v>80</v>
      </c>
      <c r="AY117" s="245" t="s">
        <v>180</v>
      </c>
    </row>
    <row r="118" s="2" customFormat="1" ht="37.8" customHeight="1">
      <c r="A118" s="41"/>
      <c r="B118" s="42"/>
      <c r="C118" s="215" t="s">
        <v>181</v>
      </c>
      <c r="D118" s="215" t="s">
        <v>183</v>
      </c>
      <c r="E118" s="216" t="s">
        <v>1761</v>
      </c>
      <c r="F118" s="217" t="s">
        <v>1762</v>
      </c>
      <c r="G118" s="218" t="s">
        <v>1740</v>
      </c>
      <c r="H118" s="219">
        <v>1.1519999999999999</v>
      </c>
      <c r="I118" s="220"/>
      <c r="J118" s="221">
        <f>ROUND(I118*H118,2)</f>
        <v>0</v>
      </c>
      <c r="K118" s="217" t="s">
        <v>187</v>
      </c>
      <c r="L118" s="47"/>
      <c r="M118" s="222" t="s">
        <v>19</v>
      </c>
      <c r="N118" s="223" t="s">
        <v>44</v>
      </c>
      <c r="O118" s="87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6" t="s">
        <v>188</v>
      </c>
      <c r="AT118" s="226" t="s">
        <v>183</v>
      </c>
      <c r="AU118" s="226" t="s">
        <v>82</v>
      </c>
      <c r="AY118" s="20" t="s">
        <v>180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20" t="s">
        <v>80</v>
      </c>
      <c r="BK118" s="227">
        <f>ROUND(I118*H118,2)</f>
        <v>0</v>
      </c>
      <c r="BL118" s="20" t="s">
        <v>188</v>
      </c>
      <c r="BM118" s="226" t="s">
        <v>245</v>
      </c>
    </row>
    <row r="119" s="2" customFormat="1">
      <c r="A119" s="41"/>
      <c r="B119" s="42"/>
      <c r="C119" s="43"/>
      <c r="D119" s="228" t="s">
        <v>190</v>
      </c>
      <c r="E119" s="43"/>
      <c r="F119" s="229" t="s">
        <v>1763</v>
      </c>
      <c r="G119" s="43"/>
      <c r="H119" s="43"/>
      <c r="I119" s="230"/>
      <c r="J119" s="43"/>
      <c r="K119" s="43"/>
      <c r="L119" s="47"/>
      <c r="M119" s="231"/>
      <c r="N119" s="23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190</v>
      </c>
      <c r="AU119" s="20" t="s">
        <v>82</v>
      </c>
    </row>
    <row r="120" s="2" customFormat="1">
      <c r="A120" s="41"/>
      <c r="B120" s="42"/>
      <c r="C120" s="43"/>
      <c r="D120" s="233" t="s">
        <v>192</v>
      </c>
      <c r="E120" s="43"/>
      <c r="F120" s="234" t="s">
        <v>1764</v>
      </c>
      <c r="G120" s="43"/>
      <c r="H120" s="43"/>
      <c r="I120" s="230"/>
      <c r="J120" s="43"/>
      <c r="K120" s="43"/>
      <c r="L120" s="47"/>
      <c r="M120" s="231"/>
      <c r="N120" s="23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192</v>
      </c>
      <c r="AU120" s="20" t="s">
        <v>82</v>
      </c>
    </row>
    <row r="121" s="2" customFormat="1" ht="37.8" customHeight="1">
      <c r="A121" s="41"/>
      <c r="B121" s="42"/>
      <c r="C121" s="215" t="s">
        <v>224</v>
      </c>
      <c r="D121" s="215" t="s">
        <v>183</v>
      </c>
      <c r="E121" s="216" t="s">
        <v>1765</v>
      </c>
      <c r="F121" s="217" t="s">
        <v>1766</v>
      </c>
      <c r="G121" s="218" t="s">
        <v>1740</v>
      </c>
      <c r="H121" s="219">
        <v>5.7599999999999998</v>
      </c>
      <c r="I121" s="220"/>
      <c r="J121" s="221">
        <f>ROUND(I121*H121,2)</f>
        <v>0</v>
      </c>
      <c r="K121" s="217" t="s">
        <v>187</v>
      </c>
      <c r="L121" s="47"/>
      <c r="M121" s="222" t="s">
        <v>19</v>
      </c>
      <c r="N121" s="223" t="s">
        <v>44</v>
      </c>
      <c r="O121" s="87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6" t="s">
        <v>188</v>
      </c>
      <c r="AT121" s="226" t="s">
        <v>183</v>
      </c>
      <c r="AU121" s="226" t="s">
        <v>82</v>
      </c>
      <c r="AY121" s="20" t="s">
        <v>180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20" t="s">
        <v>80</v>
      </c>
      <c r="BK121" s="227">
        <f>ROUND(I121*H121,2)</f>
        <v>0</v>
      </c>
      <c r="BL121" s="20" t="s">
        <v>188</v>
      </c>
      <c r="BM121" s="226" t="s">
        <v>3804</v>
      </c>
    </row>
    <row r="122" s="2" customFormat="1">
      <c r="A122" s="41"/>
      <c r="B122" s="42"/>
      <c r="C122" s="43"/>
      <c r="D122" s="228" t="s">
        <v>190</v>
      </c>
      <c r="E122" s="43"/>
      <c r="F122" s="229" t="s">
        <v>1768</v>
      </c>
      <c r="G122" s="43"/>
      <c r="H122" s="43"/>
      <c r="I122" s="230"/>
      <c r="J122" s="43"/>
      <c r="K122" s="43"/>
      <c r="L122" s="47"/>
      <c r="M122" s="231"/>
      <c r="N122" s="23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190</v>
      </c>
      <c r="AU122" s="20" t="s">
        <v>82</v>
      </c>
    </row>
    <row r="123" s="2" customFormat="1">
      <c r="A123" s="41"/>
      <c r="B123" s="42"/>
      <c r="C123" s="43"/>
      <c r="D123" s="233" t="s">
        <v>192</v>
      </c>
      <c r="E123" s="43"/>
      <c r="F123" s="234" t="s">
        <v>1769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192</v>
      </c>
      <c r="AU123" s="20" t="s">
        <v>82</v>
      </c>
    </row>
    <row r="124" s="13" customFormat="1">
      <c r="A124" s="13"/>
      <c r="B124" s="235"/>
      <c r="C124" s="236"/>
      <c r="D124" s="228" t="s">
        <v>216</v>
      </c>
      <c r="E124" s="236"/>
      <c r="F124" s="238" t="s">
        <v>3805</v>
      </c>
      <c r="G124" s="236"/>
      <c r="H124" s="239">
        <v>5.7599999999999998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216</v>
      </c>
      <c r="AU124" s="245" t="s">
        <v>82</v>
      </c>
      <c r="AV124" s="13" t="s">
        <v>82</v>
      </c>
      <c r="AW124" s="13" t="s">
        <v>4</v>
      </c>
      <c r="AX124" s="13" t="s">
        <v>80</v>
      </c>
      <c r="AY124" s="245" t="s">
        <v>180</v>
      </c>
    </row>
    <row r="125" s="2" customFormat="1" ht="16.5" customHeight="1">
      <c r="A125" s="41"/>
      <c r="B125" s="42"/>
      <c r="C125" s="215" t="s">
        <v>231</v>
      </c>
      <c r="D125" s="215" t="s">
        <v>183</v>
      </c>
      <c r="E125" s="216" t="s">
        <v>1771</v>
      </c>
      <c r="F125" s="217" t="s">
        <v>1772</v>
      </c>
      <c r="G125" s="218" t="s">
        <v>1740</v>
      </c>
      <c r="H125" s="219">
        <v>1.1519999999999999</v>
      </c>
      <c r="I125" s="220"/>
      <c r="J125" s="221">
        <f>ROUND(I125*H125,2)</f>
        <v>0</v>
      </c>
      <c r="K125" s="217" t="s">
        <v>187</v>
      </c>
      <c r="L125" s="47"/>
      <c r="M125" s="222" t="s">
        <v>19</v>
      </c>
      <c r="N125" s="223" t="s">
        <v>44</v>
      </c>
      <c r="O125" s="87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6" t="s">
        <v>188</v>
      </c>
      <c r="AT125" s="226" t="s">
        <v>183</v>
      </c>
      <c r="AU125" s="226" t="s">
        <v>82</v>
      </c>
      <c r="AY125" s="20" t="s">
        <v>180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20" t="s">
        <v>80</v>
      </c>
      <c r="BK125" s="227">
        <f>ROUND(I125*H125,2)</f>
        <v>0</v>
      </c>
      <c r="BL125" s="20" t="s">
        <v>188</v>
      </c>
      <c r="BM125" s="226" t="s">
        <v>8</v>
      </c>
    </row>
    <row r="126" s="2" customFormat="1">
      <c r="A126" s="41"/>
      <c r="B126" s="42"/>
      <c r="C126" s="43"/>
      <c r="D126" s="228" t="s">
        <v>190</v>
      </c>
      <c r="E126" s="43"/>
      <c r="F126" s="229" t="s">
        <v>1773</v>
      </c>
      <c r="G126" s="43"/>
      <c r="H126" s="43"/>
      <c r="I126" s="230"/>
      <c r="J126" s="43"/>
      <c r="K126" s="43"/>
      <c r="L126" s="47"/>
      <c r="M126" s="231"/>
      <c r="N126" s="23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190</v>
      </c>
      <c r="AU126" s="20" t="s">
        <v>82</v>
      </c>
    </row>
    <row r="127" s="2" customFormat="1">
      <c r="A127" s="41"/>
      <c r="B127" s="42"/>
      <c r="C127" s="43"/>
      <c r="D127" s="233" t="s">
        <v>192</v>
      </c>
      <c r="E127" s="43"/>
      <c r="F127" s="234" t="s">
        <v>1774</v>
      </c>
      <c r="G127" s="43"/>
      <c r="H127" s="43"/>
      <c r="I127" s="230"/>
      <c r="J127" s="43"/>
      <c r="K127" s="43"/>
      <c r="L127" s="47"/>
      <c r="M127" s="231"/>
      <c r="N127" s="23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192</v>
      </c>
      <c r="AU127" s="20" t="s">
        <v>82</v>
      </c>
    </row>
    <row r="128" s="2" customFormat="1" ht="33" customHeight="1">
      <c r="A128" s="41"/>
      <c r="B128" s="42"/>
      <c r="C128" s="215" t="s">
        <v>237</v>
      </c>
      <c r="D128" s="215" t="s">
        <v>183</v>
      </c>
      <c r="E128" s="216" t="s">
        <v>1775</v>
      </c>
      <c r="F128" s="217" t="s">
        <v>1776</v>
      </c>
      <c r="G128" s="218" t="s">
        <v>305</v>
      </c>
      <c r="H128" s="219">
        <v>2.3839999999999999</v>
      </c>
      <c r="I128" s="220"/>
      <c r="J128" s="221">
        <f>ROUND(I128*H128,2)</f>
        <v>0</v>
      </c>
      <c r="K128" s="217" t="s">
        <v>187</v>
      </c>
      <c r="L128" s="47"/>
      <c r="M128" s="222" t="s">
        <v>19</v>
      </c>
      <c r="N128" s="223" t="s">
        <v>44</v>
      </c>
      <c r="O128" s="87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6" t="s">
        <v>188</v>
      </c>
      <c r="AT128" s="226" t="s">
        <v>183</v>
      </c>
      <c r="AU128" s="226" t="s">
        <v>82</v>
      </c>
      <c r="AY128" s="20" t="s">
        <v>180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20" t="s">
        <v>80</v>
      </c>
      <c r="BK128" s="227">
        <f>ROUND(I128*H128,2)</f>
        <v>0</v>
      </c>
      <c r="BL128" s="20" t="s">
        <v>188</v>
      </c>
      <c r="BM128" s="226" t="s">
        <v>272</v>
      </c>
    </row>
    <row r="129" s="2" customFormat="1">
      <c r="A129" s="41"/>
      <c r="B129" s="42"/>
      <c r="C129" s="43"/>
      <c r="D129" s="228" t="s">
        <v>190</v>
      </c>
      <c r="E129" s="43"/>
      <c r="F129" s="229" t="s">
        <v>1777</v>
      </c>
      <c r="G129" s="43"/>
      <c r="H129" s="43"/>
      <c r="I129" s="230"/>
      <c r="J129" s="43"/>
      <c r="K129" s="43"/>
      <c r="L129" s="47"/>
      <c r="M129" s="231"/>
      <c r="N129" s="23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190</v>
      </c>
      <c r="AU129" s="20" t="s">
        <v>82</v>
      </c>
    </row>
    <row r="130" s="2" customFormat="1">
      <c r="A130" s="41"/>
      <c r="B130" s="42"/>
      <c r="C130" s="43"/>
      <c r="D130" s="233" t="s">
        <v>192</v>
      </c>
      <c r="E130" s="43"/>
      <c r="F130" s="234" t="s">
        <v>1778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192</v>
      </c>
      <c r="AU130" s="20" t="s">
        <v>82</v>
      </c>
    </row>
    <row r="131" s="2" customFormat="1" ht="24.15" customHeight="1">
      <c r="A131" s="41"/>
      <c r="B131" s="42"/>
      <c r="C131" s="215" t="s">
        <v>245</v>
      </c>
      <c r="D131" s="215" t="s">
        <v>183</v>
      </c>
      <c r="E131" s="216" t="s">
        <v>1779</v>
      </c>
      <c r="F131" s="217" t="s">
        <v>1780</v>
      </c>
      <c r="G131" s="218" t="s">
        <v>1740</v>
      </c>
      <c r="H131" s="219">
        <v>1.1519999999999999</v>
      </c>
      <c r="I131" s="220"/>
      <c r="J131" s="221">
        <f>ROUND(I131*H131,2)</f>
        <v>0</v>
      </c>
      <c r="K131" s="217" t="s">
        <v>187</v>
      </c>
      <c r="L131" s="47"/>
      <c r="M131" s="222" t="s">
        <v>19</v>
      </c>
      <c r="N131" s="223" t="s">
        <v>44</v>
      </c>
      <c r="O131" s="87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6" t="s">
        <v>188</v>
      </c>
      <c r="AT131" s="226" t="s">
        <v>183</v>
      </c>
      <c r="AU131" s="226" t="s">
        <v>82</v>
      </c>
      <c r="AY131" s="20" t="s">
        <v>180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20" t="s">
        <v>80</v>
      </c>
      <c r="BK131" s="227">
        <f>ROUND(I131*H131,2)</f>
        <v>0</v>
      </c>
      <c r="BL131" s="20" t="s">
        <v>188</v>
      </c>
      <c r="BM131" s="226" t="s">
        <v>284</v>
      </c>
    </row>
    <row r="132" s="2" customFormat="1">
      <c r="A132" s="41"/>
      <c r="B132" s="42"/>
      <c r="C132" s="43"/>
      <c r="D132" s="228" t="s">
        <v>190</v>
      </c>
      <c r="E132" s="43"/>
      <c r="F132" s="229" t="s">
        <v>1780</v>
      </c>
      <c r="G132" s="43"/>
      <c r="H132" s="43"/>
      <c r="I132" s="230"/>
      <c r="J132" s="43"/>
      <c r="K132" s="43"/>
      <c r="L132" s="47"/>
      <c r="M132" s="231"/>
      <c r="N132" s="23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190</v>
      </c>
      <c r="AU132" s="20" t="s">
        <v>82</v>
      </c>
    </row>
    <row r="133" s="2" customFormat="1">
      <c r="A133" s="41"/>
      <c r="B133" s="42"/>
      <c r="C133" s="43"/>
      <c r="D133" s="233" t="s">
        <v>192</v>
      </c>
      <c r="E133" s="43"/>
      <c r="F133" s="234" t="s">
        <v>1781</v>
      </c>
      <c r="G133" s="43"/>
      <c r="H133" s="43"/>
      <c r="I133" s="230"/>
      <c r="J133" s="43"/>
      <c r="K133" s="43"/>
      <c r="L133" s="47"/>
      <c r="M133" s="231"/>
      <c r="N133" s="23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192</v>
      </c>
      <c r="AU133" s="20" t="s">
        <v>82</v>
      </c>
    </row>
    <row r="134" s="2" customFormat="1" ht="16.5" customHeight="1">
      <c r="A134" s="41"/>
      <c r="B134" s="42"/>
      <c r="C134" s="257" t="s">
        <v>252</v>
      </c>
      <c r="D134" s="257" t="s">
        <v>390</v>
      </c>
      <c r="E134" s="258" t="s">
        <v>1782</v>
      </c>
      <c r="F134" s="259" t="s">
        <v>1783</v>
      </c>
      <c r="G134" s="260" t="s">
        <v>305</v>
      </c>
      <c r="H134" s="261">
        <v>2.1699999999999999</v>
      </c>
      <c r="I134" s="262"/>
      <c r="J134" s="263">
        <f>ROUND(I134*H134,2)</f>
        <v>0</v>
      </c>
      <c r="K134" s="259" t="s">
        <v>187</v>
      </c>
      <c r="L134" s="264"/>
      <c r="M134" s="265" t="s">
        <v>19</v>
      </c>
      <c r="N134" s="266" t="s">
        <v>44</v>
      </c>
      <c r="O134" s="87"/>
      <c r="P134" s="224">
        <f>O134*H134</f>
        <v>0</v>
      </c>
      <c r="Q134" s="224">
        <v>1</v>
      </c>
      <c r="R134" s="224">
        <f>Q134*H134</f>
        <v>2.1699999999999999</v>
      </c>
      <c r="S134" s="224">
        <v>0</v>
      </c>
      <c r="T134" s="22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6" t="s">
        <v>231</v>
      </c>
      <c r="AT134" s="226" t="s">
        <v>390</v>
      </c>
      <c r="AU134" s="226" t="s">
        <v>82</v>
      </c>
      <c r="AY134" s="20" t="s">
        <v>180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20" t="s">
        <v>80</v>
      </c>
      <c r="BK134" s="227">
        <f>ROUND(I134*H134,2)</f>
        <v>0</v>
      </c>
      <c r="BL134" s="20" t="s">
        <v>188</v>
      </c>
      <c r="BM134" s="226" t="s">
        <v>302</v>
      </c>
    </row>
    <row r="135" s="2" customFormat="1">
      <c r="A135" s="41"/>
      <c r="B135" s="42"/>
      <c r="C135" s="43"/>
      <c r="D135" s="228" t="s">
        <v>190</v>
      </c>
      <c r="E135" s="43"/>
      <c r="F135" s="229" t="s">
        <v>1783</v>
      </c>
      <c r="G135" s="43"/>
      <c r="H135" s="43"/>
      <c r="I135" s="230"/>
      <c r="J135" s="43"/>
      <c r="K135" s="43"/>
      <c r="L135" s="47"/>
      <c r="M135" s="231"/>
      <c r="N135" s="23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190</v>
      </c>
      <c r="AU135" s="20" t="s">
        <v>82</v>
      </c>
    </row>
    <row r="136" s="2" customFormat="1" ht="24.15" customHeight="1">
      <c r="A136" s="41"/>
      <c r="B136" s="42"/>
      <c r="C136" s="215" t="s">
        <v>8</v>
      </c>
      <c r="D136" s="215" t="s">
        <v>183</v>
      </c>
      <c r="E136" s="216" t="s">
        <v>1784</v>
      </c>
      <c r="F136" s="217" t="s">
        <v>1785</v>
      </c>
      <c r="G136" s="218" t="s">
        <v>1740</v>
      </c>
      <c r="H136" s="219">
        <v>1.1519999999999999</v>
      </c>
      <c r="I136" s="220"/>
      <c r="J136" s="221">
        <f>ROUND(I136*H136,2)</f>
        <v>0</v>
      </c>
      <c r="K136" s="217" t="s">
        <v>187</v>
      </c>
      <c r="L136" s="47"/>
      <c r="M136" s="222" t="s">
        <v>19</v>
      </c>
      <c r="N136" s="223" t="s">
        <v>44</v>
      </c>
      <c r="O136" s="87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6" t="s">
        <v>188</v>
      </c>
      <c r="AT136" s="226" t="s">
        <v>183</v>
      </c>
      <c r="AU136" s="226" t="s">
        <v>82</v>
      </c>
      <c r="AY136" s="20" t="s">
        <v>180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20" t="s">
        <v>80</v>
      </c>
      <c r="BK136" s="227">
        <f>ROUND(I136*H136,2)</f>
        <v>0</v>
      </c>
      <c r="BL136" s="20" t="s">
        <v>188</v>
      </c>
      <c r="BM136" s="226" t="s">
        <v>315</v>
      </c>
    </row>
    <row r="137" s="2" customFormat="1">
      <c r="A137" s="41"/>
      <c r="B137" s="42"/>
      <c r="C137" s="43"/>
      <c r="D137" s="228" t="s">
        <v>190</v>
      </c>
      <c r="E137" s="43"/>
      <c r="F137" s="229" t="s">
        <v>1785</v>
      </c>
      <c r="G137" s="43"/>
      <c r="H137" s="43"/>
      <c r="I137" s="230"/>
      <c r="J137" s="43"/>
      <c r="K137" s="43"/>
      <c r="L137" s="47"/>
      <c r="M137" s="231"/>
      <c r="N137" s="23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190</v>
      </c>
      <c r="AU137" s="20" t="s">
        <v>82</v>
      </c>
    </row>
    <row r="138" s="2" customFormat="1">
      <c r="A138" s="41"/>
      <c r="B138" s="42"/>
      <c r="C138" s="43"/>
      <c r="D138" s="233" t="s">
        <v>192</v>
      </c>
      <c r="E138" s="43"/>
      <c r="F138" s="234" t="s">
        <v>1786</v>
      </c>
      <c r="G138" s="43"/>
      <c r="H138" s="43"/>
      <c r="I138" s="230"/>
      <c r="J138" s="43"/>
      <c r="K138" s="43"/>
      <c r="L138" s="47"/>
      <c r="M138" s="231"/>
      <c r="N138" s="23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192</v>
      </c>
      <c r="AU138" s="20" t="s">
        <v>82</v>
      </c>
    </row>
    <row r="139" s="12" customFormat="1" ht="22.8" customHeight="1">
      <c r="A139" s="12"/>
      <c r="B139" s="199"/>
      <c r="C139" s="200"/>
      <c r="D139" s="201" t="s">
        <v>72</v>
      </c>
      <c r="E139" s="213" t="s">
        <v>181</v>
      </c>
      <c r="F139" s="213" t="s">
        <v>1787</v>
      </c>
      <c r="G139" s="200"/>
      <c r="H139" s="200"/>
      <c r="I139" s="203"/>
      <c r="J139" s="214">
        <f>BK139</f>
        <v>0</v>
      </c>
      <c r="K139" s="200"/>
      <c r="L139" s="205"/>
      <c r="M139" s="206"/>
      <c r="N139" s="207"/>
      <c r="O139" s="207"/>
      <c r="P139" s="208">
        <f>SUM(P140:P155)</f>
        <v>0</v>
      </c>
      <c r="Q139" s="207"/>
      <c r="R139" s="208">
        <f>SUM(R140:R155)</f>
        <v>2.6621260000000002</v>
      </c>
      <c r="S139" s="207"/>
      <c r="T139" s="209">
        <f>SUM(T140:T155)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0" t="s">
        <v>80</v>
      </c>
      <c r="AT139" s="211" t="s">
        <v>72</v>
      </c>
      <c r="AU139" s="211" t="s">
        <v>80</v>
      </c>
      <c r="AY139" s="210" t="s">
        <v>180</v>
      </c>
      <c r="BK139" s="212">
        <f>SUM(BK140:BK155)</f>
        <v>0</v>
      </c>
    </row>
    <row r="140" s="2" customFormat="1" ht="24.15" customHeight="1">
      <c r="A140" s="41"/>
      <c r="B140" s="42"/>
      <c r="C140" s="215" t="s">
        <v>265</v>
      </c>
      <c r="D140" s="215" t="s">
        <v>183</v>
      </c>
      <c r="E140" s="216" t="s">
        <v>1788</v>
      </c>
      <c r="F140" s="217" t="s">
        <v>1789</v>
      </c>
      <c r="G140" s="218" t="s">
        <v>385</v>
      </c>
      <c r="H140" s="219">
        <v>44</v>
      </c>
      <c r="I140" s="220"/>
      <c r="J140" s="221">
        <f>ROUND(I140*H140,2)</f>
        <v>0</v>
      </c>
      <c r="K140" s="217" t="s">
        <v>187</v>
      </c>
      <c r="L140" s="47"/>
      <c r="M140" s="222" t="s">
        <v>19</v>
      </c>
      <c r="N140" s="223" t="s">
        <v>44</v>
      </c>
      <c r="O140" s="87"/>
      <c r="P140" s="224">
        <f>O140*H140</f>
        <v>0</v>
      </c>
      <c r="Q140" s="224">
        <v>0.0037000000000000002</v>
      </c>
      <c r="R140" s="224">
        <f>Q140*H140</f>
        <v>0.1628</v>
      </c>
      <c r="S140" s="224">
        <v>0</v>
      </c>
      <c r="T140" s="22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6" t="s">
        <v>188</v>
      </c>
      <c r="AT140" s="226" t="s">
        <v>183</v>
      </c>
      <c r="AU140" s="226" t="s">
        <v>82</v>
      </c>
      <c r="AY140" s="20" t="s">
        <v>180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20" t="s">
        <v>80</v>
      </c>
      <c r="BK140" s="227">
        <f>ROUND(I140*H140,2)</f>
        <v>0</v>
      </c>
      <c r="BL140" s="20" t="s">
        <v>188</v>
      </c>
      <c r="BM140" s="226" t="s">
        <v>327</v>
      </c>
    </row>
    <row r="141" s="2" customFormat="1">
      <c r="A141" s="41"/>
      <c r="B141" s="42"/>
      <c r="C141" s="43"/>
      <c r="D141" s="228" t="s">
        <v>190</v>
      </c>
      <c r="E141" s="43"/>
      <c r="F141" s="229" t="s">
        <v>1790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190</v>
      </c>
      <c r="AU141" s="20" t="s">
        <v>82</v>
      </c>
    </row>
    <row r="142" s="2" customFormat="1">
      <c r="A142" s="41"/>
      <c r="B142" s="42"/>
      <c r="C142" s="43"/>
      <c r="D142" s="233" t="s">
        <v>192</v>
      </c>
      <c r="E142" s="43"/>
      <c r="F142" s="234" t="s">
        <v>1791</v>
      </c>
      <c r="G142" s="43"/>
      <c r="H142" s="43"/>
      <c r="I142" s="230"/>
      <c r="J142" s="43"/>
      <c r="K142" s="43"/>
      <c r="L142" s="47"/>
      <c r="M142" s="231"/>
      <c r="N142" s="23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192</v>
      </c>
      <c r="AU142" s="20" t="s">
        <v>82</v>
      </c>
    </row>
    <row r="143" s="2" customFormat="1" ht="24.15" customHeight="1">
      <c r="A143" s="41"/>
      <c r="B143" s="42"/>
      <c r="C143" s="215" t="s">
        <v>272</v>
      </c>
      <c r="D143" s="215" t="s">
        <v>183</v>
      </c>
      <c r="E143" s="216" t="s">
        <v>1792</v>
      </c>
      <c r="F143" s="217" t="s">
        <v>1793</v>
      </c>
      <c r="G143" s="218" t="s">
        <v>186</v>
      </c>
      <c r="H143" s="219">
        <v>10.25</v>
      </c>
      <c r="I143" s="220"/>
      <c r="J143" s="221">
        <f>ROUND(I143*H143,2)</f>
        <v>0</v>
      </c>
      <c r="K143" s="217" t="s">
        <v>187</v>
      </c>
      <c r="L143" s="47"/>
      <c r="M143" s="222" t="s">
        <v>19</v>
      </c>
      <c r="N143" s="223" t="s">
        <v>44</v>
      </c>
      <c r="O143" s="87"/>
      <c r="P143" s="224">
        <f>O143*H143</f>
        <v>0</v>
      </c>
      <c r="Q143" s="224">
        <v>0.038199999999999998</v>
      </c>
      <c r="R143" s="224">
        <f>Q143*H143</f>
        <v>0.39154999999999995</v>
      </c>
      <c r="S143" s="224">
        <v>0</v>
      </c>
      <c r="T143" s="22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6" t="s">
        <v>188</v>
      </c>
      <c r="AT143" s="226" t="s">
        <v>183</v>
      </c>
      <c r="AU143" s="226" t="s">
        <v>82</v>
      </c>
      <c r="AY143" s="20" t="s">
        <v>180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20" t="s">
        <v>80</v>
      </c>
      <c r="BK143" s="227">
        <f>ROUND(I143*H143,2)</f>
        <v>0</v>
      </c>
      <c r="BL143" s="20" t="s">
        <v>188</v>
      </c>
      <c r="BM143" s="226" t="s">
        <v>345</v>
      </c>
    </row>
    <row r="144" s="2" customFormat="1">
      <c r="A144" s="41"/>
      <c r="B144" s="42"/>
      <c r="C144" s="43"/>
      <c r="D144" s="228" t="s">
        <v>190</v>
      </c>
      <c r="E144" s="43"/>
      <c r="F144" s="229" t="s">
        <v>1793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190</v>
      </c>
      <c r="AU144" s="20" t="s">
        <v>82</v>
      </c>
    </row>
    <row r="145" s="2" customFormat="1">
      <c r="A145" s="41"/>
      <c r="B145" s="42"/>
      <c r="C145" s="43"/>
      <c r="D145" s="233" t="s">
        <v>192</v>
      </c>
      <c r="E145" s="43"/>
      <c r="F145" s="234" t="s">
        <v>1794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192</v>
      </c>
      <c r="AU145" s="20" t="s">
        <v>82</v>
      </c>
    </row>
    <row r="146" s="13" customFormat="1">
      <c r="A146" s="13"/>
      <c r="B146" s="235"/>
      <c r="C146" s="236"/>
      <c r="D146" s="228" t="s">
        <v>216</v>
      </c>
      <c r="E146" s="237" t="s">
        <v>19</v>
      </c>
      <c r="F146" s="238" t="s">
        <v>3806</v>
      </c>
      <c r="G146" s="236"/>
      <c r="H146" s="239">
        <v>10.25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216</v>
      </c>
      <c r="AU146" s="245" t="s">
        <v>82</v>
      </c>
      <c r="AV146" s="13" t="s">
        <v>82</v>
      </c>
      <c r="AW146" s="13" t="s">
        <v>35</v>
      </c>
      <c r="AX146" s="13" t="s">
        <v>80</v>
      </c>
      <c r="AY146" s="245" t="s">
        <v>180</v>
      </c>
    </row>
    <row r="147" s="2" customFormat="1" ht="24.15" customHeight="1">
      <c r="A147" s="41"/>
      <c r="B147" s="42"/>
      <c r="C147" s="215" t="s">
        <v>278</v>
      </c>
      <c r="D147" s="215" t="s">
        <v>183</v>
      </c>
      <c r="E147" s="216" t="s">
        <v>1796</v>
      </c>
      <c r="F147" s="217" t="s">
        <v>1797</v>
      </c>
      <c r="G147" s="218" t="s">
        <v>186</v>
      </c>
      <c r="H147" s="219">
        <v>38.399999999999999</v>
      </c>
      <c r="I147" s="220"/>
      <c r="J147" s="221">
        <f>ROUND(I147*H147,2)</f>
        <v>0</v>
      </c>
      <c r="K147" s="217" t="s">
        <v>187</v>
      </c>
      <c r="L147" s="47"/>
      <c r="M147" s="222" t="s">
        <v>19</v>
      </c>
      <c r="N147" s="223" t="s">
        <v>44</v>
      </c>
      <c r="O147" s="87"/>
      <c r="P147" s="224">
        <f>O147*H147</f>
        <v>0</v>
      </c>
      <c r="Q147" s="224">
        <v>0.038199999999999998</v>
      </c>
      <c r="R147" s="224">
        <f>Q147*H147</f>
        <v>1.46688</v>
      </c>
      <c r="S147" s="224">
        <v>0</v>
      </c>
      <c r="T147" s="22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6" t="s">
        <v>188</v>
      </c>
      <c r="AT147" s="226" t="s">
        <v>183</v>
      </c>
      <c r="AU147" s="226" t="s">
        <v>82</v>
      </c>
      <c r="AY147" s="20" t="s">
        <v>180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20" t="s">
        <v>80</v>
      </c>
      <c r="BK147" s="227">
        <f>ROUND(I147*H147,2)</f>
        <v>0</v>
      </c>
      <c r="BL147" s="20" t="s">
        <v>188</v>
      </c>
      <c r="BM147" s="226" t="s">
        <v>358</v>
      </c>
    </row>
    <row r="148" s="2" customFormat="1">
      <c r="A148" s="41"/>
      <c r="B148" s="42"/>
      <c r="C148" s="43"/>
      <c r="D148" s="228" t="s">
        <v>190</v>
      </c>
      <c r="E148" s="43"/>
      <c r="F148" s="229" t="s">
        <v>1797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190</v>
      </c>
      <c r="AU148" s="20" t="s">
        <v>82</v>
      </c>
    </row>
    <row r="149" s="2" customFormat="1">
      <c r="A149" s="41"/>
      <c r="B149" s="42"/>
      <c r="C149" s="43"/>
      <c r="D149" s="233" t="s">
        <v>192</v>
      </c>
      <c r="E149" s="43"/>
      <c r="F149" s="234" t="s">
        <v>1798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192</v>
      </c>
      <c r="AU149" s="20" t="s">
        <v>82</v>
      </c>
    </row>
    <row r="150" s="2" customFormat="1" ht="24.15" customHeight="1">
      <c r="A150" s="41"/>
      <c r="B150" s="42"/>
      <c r="C150" s="215" t="s">
        <v>284</v>
      </c>
      <c r="D150" s="215" t="s">
        <v>183</v>
      </c>
      <c r="E150" s="216" t="s">
        <v>1799</v>
      </c>
      <c r="F150" s="217" t="s">
        <v>1800</v>
      </c>
      <c r="G150" s="218" t="s">
        <v>385</v>
      </c>
      <c r="H150" s="219">
        <v>60</v>
      </c>
      <c r="I150" s="220"/>
      <c r="J150" s="221">
        <f>ROUND(I150*H150,2)</f>
        <v>0</v>
      </c>
      <c r="K150" s="217" t="s">
        <v>187</v>
      </c>
      <c r="L150" s="47"/>
      <c r="M150" s="222" t="s">
        <v>19</v>
      </c>
      <c r="N150" s="223" t="s">
        <v>44</v>
      </c>
      <c r="O150" s="87"/>
      <c r="P150" s="224">
        <f>O150*H150</f>
        <v>0</v>
      </c>
      <c r="Q150" s="224">
        <v>0.0037599999999999999</v>
      </c>
      <c r="R150" s="224">
        <f>Q150*H150</f>
        <v>0.2256</v>
      </c>
      <c r="S150" s="224">
        <v>0</v>
      </c>
      <c r="T150" s="22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6" t="s">
        <v>188</v>
      </c>
      <c r="AT150" s="226" t="s">
        <v>183</v>
      </c>
      <c r="AU150" s="226" t="s">
        <v>82</v>
      </c>
      <c r="AY150" s="20" t="s">
        <v>180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20" t="s">
        <v>80</v>
      </c>
      <c r="BK150" s="227">
        <f>ROUND(I150*H150,2)</f>
        <v>0</v>
      </c>
      <c r="BL150" s="20" t="s">
        <v>188</v>
      </c>
      <c r="BM150" s="226" t="s">
        <v>370</v>
      </c>
    </row>
    <row r="151" s="2" customFormat="1">
      <c r="A151" s="41"/>
      <c r="B151" s="42"/>
      <c r="C151" s="43"/>
      <c r="D151" s="228" t="s">
        <v>190</v>
      </c>
      <c r="E151" s="43"/>
      <c r="F151" s="229" t="s">
        <v>1801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190</v>
      </c>
      <c r="AU151" s="20" t="s">
        <v>82</v>
      </c>
    </row>
    <row r="152" s="2" customFormat="1">
      <c r="A152" s="41"/>
      <c r="B152" s="42"/>
      <c r="C152" s="43"/>
      <c r="D152" s="233" t="s">
        <v>192</v>
      </c>
      <c r="E152" s="43"/>
      <c r="F152" s="234" t="s">
        <v>1802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192</v>
      </c>
      <c r="AU152" s="20" t="s">
        <v>82</v>
      </c>
    </row>
    <row r="153" s="2" customFormat="1" ht="24.15" customHeight="1">
      <c r="A153" s="41"/>
      <c r="B153" s="42"/>
      <c r="C153" s="215" t="s">
        <v>294</v>
      </c>
      <c r="D153" s="215" t="s">
        <v>183</v>
      </c>
      <c r="E153" s="216" t="s">
        <v>1803</v>
      </c>
      <c r="F153" s="217" t="s">
        <v>1804</v>
      </c>
      <c r="G153" s="218" t="s">
        <v>1740</v>
      </c>
      <c r="H153" s="219">
        <v>0.28799999999999998</v>
      </c>
      <c r="I153" s="220"/>
      <c r="J153" s="221">
        <f>ROUND(I153*H153,2)</f>
        <v>0</v>
      </c>
      <c r="K153" s="217" t="s">
        <v>187</v>
      </c>
      <c r="L153" s="47"/>
      <c r="M153" s="222" t="s">
        <v>19</v>
      </c>
      <c r="N153" s="223" t="s">
        <v>44</v>
      </c>
      <c r="O153" s="87"/>
      <c r="P153" s="224">
        <f>O153*H153</f>
        <v>0</v>
      </c>
      <c r="Q153" s="224">
        <v>1.442</v>
      </c>
      <c r="R153" s="224">
        <f>Q153*H153</f>
        <v>0.41529599999999994</v>
      </c>
      <c r="S153" s="224">
        <v>0</v>
      </c>
      <c r="T153" s="22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6" t="s">
        <v>188</v>
      </c>
      <c r="AT153" s="226" t="s">
        <v>183</v>
      </c>
      <c r="AU153" s="226" t="s">
        <v>82</v>
      </c>
      <c r="AY153" s="20" t="s">
        <v>180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20" t="s">
        <v>80</v>
      </c>
      <c r="BK153" s="227">
        <f>ROUND(I153*H153,2)</f>
        <v>0</v>
      </c>
      <c r="BL153" s="20" t="s">
        <v>188</v>
      </c>
      <c r="BM153" s="226" t="s">
        <v>382</v>
      </c>
    </row>
    <row r="154" s="2" customFormat="1">
      <c r="A154" s="41"/>
      <c r="B154" s="42"/>
      <c r="C154" s="43"/>
      <c r="D154" s="228" t="s">
        <v>190</v>
      </c>
      <c r="E154" s="43"/>
      <c r="F154" s="229" t="s">
        <v>1804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190</v>
      </c>
      <c r="AU154" s="20" t="s">
        <v>82</v>
      </c>
    </row>
    <row r="155" s="2" customFormat="1">
      <c r="A155" s="41"/>
      <c r="B155" s="42"/>
      <c r="C155" s="43"/>
      <c r="D155" s="233" t="s">
        <v>192</v>
      </c>
      <c r="E155" s="43"/>
      <c r="F155" s="234" t="s">
        <v>1805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192</v>
      </c>
      <c r="AU155" s="20" t="s">
        <v>82</v>
      </c>
    </row>
    <row r="156" s="12" customFormat="1" ht="22.8" customHeight="1">
      <c r="A156" s="12"/>
      <c r="B156" s="199"/>
      <c r="C156" s="200"/>
      <c r="D156" s="201" t="s">
        <v>72</v>
      </c>
      <c r="E156" s="213" t="s">
        <v>237</v>
      </c>
      <c r="F156" s="213" t="s">
        <v>1806</v>
      </c>
      <c r="G156" s="200"/>
      <c r="H156" s="200"/>
      <c r="I156" s="203"/>
      <c r="J156" s="214">
        <f>BK156</f>
        <v>0</v>
      </c>
      <c r="K156" s="200"/>
      <c r="L156" s="205"/>
      <c r="M156" s="206"/>
      <c r="N156" s="207"/>
      <c r="O156" s="207"/>
      <c r="P156" s="208">
        <f>SUM(P157:P206)</f>
        <v>0</v>
      </c>
      <c r="Q156" s="207"/>
      <c r="R156" s="208">
        <f>SUM(R157:R206)</f>
        <v>4.8000000000000001E-05</v>
      </c>
      <c r="S156" s="207"/>
      <c r="T156" s="209">
        <f>SUM(T157:T206)</f>
        <v>23.932600000000001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0" t="s">
        <v>80</v>
      </c>
      <c r="AT156" s="211" t="s">
        <v>72</v>
      </c>
      <c r="AU156" s="211" t="s">
        <v>80</v>
      </c>
      <c r="AY156" s="210" t="s">
        <v>180</v>
      </c>
      <c r="BK156" s="212">
        <f>SUM(BK157:BK206)</f>
        <v>0</v>
      </c>
    </row>
    <row r="157" s="2" customFormat="1" ht="16.5" customHeight="1">
      <c r="A157" s="41"/>
      <c r="B157" s="42"/>
      <c r="C157" s="215" t="s">
        <v>302</v>
      </c>
      <c r="D157" s="215" t="s">
        <v>183</v>
      </c>
      <c r="E157" s="216" t="s">
        <v>1807</v>
      </c>
      <c r="F157" s="217" t="s">
        <v>1808</v>
      </c>
      <c r="G157" s="218" t="s">
        <v>483</v>
      </c>
      <c r="H157" s="219">
        <v>96</v>
      </c>
      <c r="I157" s="220"/>
      <c r="J157" s="221">
        <f>ROUND(I157*H157,2)</f>
        <v>0</v>
      </c>
      <c r="K157" s="217" t="s">
        <v>187</v>
      </c>
      <c r="L157" s="47"/>
      <c r="M157" s="222" t="s">
        <v>19</v>
      </c>
      <c r="N157" s="223" t="s">
        <v>44</v>
      </c>
      <c r="O157" s="87"/>
      <c r="P157" s="224">
        <f>O157*H157</f>
        <v>0</v>
      </c>
      <c r="Q157" s="224">
        <v>0</v>
      </c>
      <c r="R157" s="224">
        <f>Q157*H157</f>
        <v>0</v>
      </c>
      <c r="S157" s="224">
        <v>0.068000000000000005</v>
      </c>
      <c r="T157" s="225">
        <f>S157*H157</f>
        <v>6.5280000000000005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6" t="s">
        <v>188</v>
      </c>
      <c r="AT157" s="226" t="s">
        <v>183</v>
      </c>
      <c r="AU157" s="226" t="s">
        <v>82</v>
      </c>
      <c r="AY157" s="20" t="s">
        <v>180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20" t="s">
        <v>80</v>
      </c>
      <c r="BK157" s="227">
        <f>ROUND(I157*H157,2)</f>
        <v>0</v>
      </c>
      <c r="BL157" s="20" t="s">
        <v>188</v>
      </c>
      <c r="BM157" s="226" t="s">
        <v>393</v>
      </c>
    </row>
    <row r="158" s="2" customFormat="1">
      <c r="A158" s="41"/>
      <c r="B158" s="42"/>
      <c r="C158" s="43"/>
      <c r="D158" s="228" t="s">
        <v>190</v>
      </c>
      <c r="E158" s="43"/>
      <c r="F158" s="229" t="s">
        <v>1809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190</v>
      </c>
      <c r="AU158" s="20" t="s">
        <v>82</v>
      </c>
    </row>
    <row r="159" s="2" customFormat="1">
      <c r="A159" s="41"/>
      <c r="B159" s="42"/>
      <c r="C159" s="43"/>
      <c r="D159" s="233" t="s">
        <v>192</v>
      </c>
      <c r="E159" s="43"/>
      <c r="F159" s="234" t="s">
        <v>1810</v>
      </c>
      <c r="G159" s="43"/>
      <c r="H159" s="43"/>
      <c r="I159" s="230"/>
      <c r="J159" s="43"/>
      <c r="K159" s="43"/>
      <c r="L159" s="47"/>
      <c r="M159" s="231"/>
      <c r="N159" s="23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192</v>
      </c>
      <c r="AU159" s="20" t="s">
        <v>82</v>
      </c>
    </row>
    <row r="160" s="2" customFormat="1" ht="16.5" customHeight="1">
      <c r="A160" s="41"/>
      <c r="B160" s="42"/>
      <c r="C160" s="215" t="s">
        <v>309</v>
      </c>
      <c r="D160" s="215" t="s">
        <v>183</v>
      </c>
      <c r="E160" s="216" t="s">
        <v>1815</v>
      </c>
      <c r="F160" s="217" t="s">
        <v>1816</v>
      </c>
      <c r="G160" s="218" t="s">
        <v>483</v>
      </c>
      <c r="H160" s="219">
        <v>255</v>
      </c>
      <c r="I160" s="220"/>
      <c r="J160" s="221">
        <f>ROUND(I160*H160,2)</f>
        <v>0</v>
      </c>
      <c r="K160" s="217" t="s">
        <v>187</v>
      </c>
      <c r="L160" s="47"/>
      <c r="M160" s="222" t="s">
        <v>19</v>
      </c>
      <c r="N160" s="223" t="s">
        <v>44</v>
      </c>
      <c r="O160" s="87"/>
      <c r="P160" s="224">
        <f>O160*H160</f>
        <v>0</v>
      </c>
      <c r="Q160" s="224">
        <v>0</v>
      </c>
      <c r="R160" s="224">
        <f>Q160*H160</f>
        <v>0</v>
      </c>
      <c r="S160" s="224">
        <v>0.0070000000000000001</v>
      </c>
      <c r="T160" s="225">
        <f>S160*H160</f>
        <v>1.7850000000000001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6" t="s">
        <v>188</v>
      </c>
      <c r="AT160" s="226" t="s">
        <v>183</v>
      </c>
      <c r="AU160" s="226" t="s">
        <v>82</v>
      </c>
      <c r="AY160" s="20" t="s">
        <v>180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20" t="s">
        <v>80</v>
      </c>
      <c r="BK160" s="227">
        <f>ROUND(I160*H160,2)</f>
        <v>0</v>
      </c>
      <c r="BL160" s="20" t="s">
        <v>188</v>
      </c>
      <c r="BM160" s="226" t="s">
        <v>3807</v>
      </c>
    </row>
    <row r="161" s="2" customFormat="1">
      <c r="A161" s="41"/>
      <c r="B161" s="42"/>
      <c r="C161" s="43"/>
      <c r="D161" s="228" t="s">
        <v>190</v>
      </c>
      <c r="E161" s="43"/>
      <c r="F161" s="229" t="s">
        <v>1818</v>
      </c>
      <c r="G161" s="43"/>
      <c r="H161" s="43"/>
      <c r="I161" s="230"/>
      <c r="J161" s="43"/>
      <c r="K161" s="43"/>
      <c r="L161" s="47"/>
      <c r="M161" s="231"/>
      <c r="N161" s="23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190</v>
      </c>
      <c r="AU161" s="20" t="s">
        <v>82</v>
      </c>
    </row>
    <row r="162" s="2" customFormat="1">
      <c r="A162" s="41"/>
      <c r="B162" s="42"/>
      <c r="C162" s="43"/>
      <c r="D162" s="233" t="s">
        <v>192</v>
      </c>
      <c r="E162" s="43"/>
      <c r="F162" s="234" t="s">
        <v>1819</v>
      </c>
      <c r="G162" s="43"/>
      <c r="H162" s="43"/>
      <c r="I162" s="230"/>
      <c r="J162" s="43"/>
      <c r="K162" s="43"/>
      <c r="L162" s="47"/>
      <c r="M162" s="231"/>
      <c r="N162" s="23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192</v>
      </c>
      <c r="AU162" s="20" t="s">
        <v>82</v>
      </c>
    </row>
    <row r="163" s="2" customFormat="1" ht="24.15" customHeight="1">
      <c r="A163" s="41"/>
      <c r="B163" s="42"/>
      <c r="C163" s="215" t="s">
        <v>315</v>
      </c>
      <c r="D163" s="215" t="s">
        <v>183</v>
      </c>
      <c r="E163" s="216" t="s">
        <v>1820</v>
      </c>
      <c r="F163" s="217" t="s">
        <v>1821</v>
      </c>
      <c r="G163" s="218" t="s">
        <v>385</v>
      </c>
      <c r="H163" s="219">
        <v>21</v>
      </c>
      <c r="I163" s="220"/>
      <c r="J163" s="221">
        <f>ROUND(I163*H163,2)</f>
        <v>0</v>
      </c>
      <c r="K163" s="217" t="s">
        <v>187</v>
      </c>
      <c r="L163" s="47"/>
      <c r="M163" s="222" t="s">
        <v>19</v>
      </c>
      <c r="N163" s="223" t="s">
        <v>44</v>
      </c>
      <c r="O163" s="87"/>
      <c r="P163" s="224">
        <f>O163*H163</f>
        <v>0</v>
      </c>
      <c r="Q163" s="224">
        <v>0</v>
      </c>
      <c r="R163" s="224">
        <f>Q163*H163</f>
        <v>0</v>
      </c>
      <c r="S163" s="224">
        <v>0.0040000000000000001</v>
      </c>
      <c r="T163" s="225">
        <f>S163*H163</f>
        <v>0.084000000000000005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6" t="s">
        <v>188</v>
      </c>
      <c r="AT163" s="226" t="s">
        <v>183</v>
      </c>
      <c r="AU163" s="226" t="s">
        <v>82</v>
      </c>
      <c r="AY163" s="20" t="s">
        <v>180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20" t="s">
        <v>80</v>
      </c>
      <c r="BK163" s="227">
        <f>ROUND(I163*H163,2)</f>
        <v>0</v>
      </c>
      <c r="BL163" s="20" t="s">
        <v>188</v>
      </c>
      <c r="BM163" s="226" t="s">
        <v>404</v>
      </c>
    </row>
    <row r="164" s="2" customFormat="1">
      <c r="A164" s="41"/>
      <c r="B164" s="42"/>
      <c r="C164" s="43"/>
      <c r="D164" s="228" t="s">
        <v>190</v>
      </c>
      <c r="E164" s="43"/>
      <c r="F164" s="229" t="s">
        <v>1821</v>
      </c>
      <c r="G164" s="43"/>
      <c r="H164" s="43"/>
      <c r="I164" s="230"/>
      <c r="J164" s="43"/>
      <c r="K164" s="43"/>
      <c r="L164" s="47"/>
      <c r="M164" s="231"/>
      <c r="N164" s="23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190</v>
      </c>
      <c r="AU164" s="20" t="s">
        <v>82</v>
      </c>
    </row>
    <row r="165" s="2" customFormat="1">
      <c r="A165" s="41"/>
      <c r="B165" s="42"/>
      <c r="C165" s="43"/>
      <c r="D165" s="233" t="s">
        <v>192</v>
      </c>
      <c r="E165" s="43"/>
      <c r="F165" s="234" t="s">
        <v>1822</v>
      </c>
      <c r="G165" s="43"/>
      <c r="H165" s="43"/>
      <c r="I165" s="230"/>
      <c r="J165" s="43"/>
      <c r="K165" s="43"/>
      <c r="L165" s="47"/>
      <c r="M165" s="231"/>
      <c r="N165" s="23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192</v>
      </c>
      <c r="AU165" s="20" t="s">
        <v>82</v>
      </c>
    </row>
    <row r="166" s="2" customFormat="1" ht="24.15" customHeight="1">
      <c r="A166" s="41"/>
      <c r="B166" s="42"/>
      <c r="C166" s="215" t="s">
        <v>7</v>
      </c>
      <c r="D166" s="215" t="s">
        <v>183</v>
      </c>
      <c r="E166" s="216" t="s">
        <v>1823</v>
      </c>
      <c r="F166" s="217" t="s">
        <v>1824</v>
      </c>
      <c r="G166" s="218" t="s">
        <v>385</v>
      </c>
      <c r="H166" s="219">
        <v>2</v>
      </c>
      <c r="I166" s="220"/>
      <c r="J166" s="221">
        <f>ROUND(I166*H166,2)</f>
        <v>0</v>
      </c>
      <c r="K166" s="217" t="s">
        <v>187</v>
      </c>
      <c r="L166" s="47"/>
      <c r="M166" s="222" t="s">
        <v>19</v>
      </c>
      <c r="N166" s="223" t="s">
        <v>44</v>
      </c>
      <c r="O166" s="87"/>
      <c r="P166" s="224">
        <f>O166*H166</f>
        <v>0</v>
      </c>
      <c r="Q166" s="224">
        <v>0</v>
      </c>
      <c r="R166" s="224">
        <f>Q166*H166</f>
        <v>0</v>
      </c>
      <c r="S166" s="224">
        <v>0.0080000000000000002</v>
      </c>
      <c r="T166" s="225">
        <f>S166*H166</f>
        <v>0.016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6" t="s">
        <v>188</v>
      </c>
      <c r="AT166" s="226" t="s">
        <v>183</v>
      </c>
      <c r="AU166" s="226" t="s">
        <v>82</v>
      </c>
      <c r="AY166" s="20" t="s">
        <v>180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20" t="s">
        <v>80</v>
      </c>
      <c r="BK166" s="227">
        <f>ROUND(I166*H166,2)</f>
        <v>0</v>
      </c>
      <c r="BL166" s="20" t="s">
        <v>188</v>
      </c>
      <c r="BM166" s="226" t="s">
        <v>414</v>
      </c>
    </row>
    <row r="167" s="2" customFormat="1">
      <c r="A167" s="41"/>
      <c r="B167" s="42"/>
      <c r="C167" s="43"/>
      <c r="D167" s="228" t="s">
        <v>190</v>
      </c>
      <c r="E167" s="43"/>
      <c r="F167" s="229" t="s">
        <v>1824</v>
      </c>
      <c r="G167" s="43"/>
      <c r="H167" s="43"/>
      <c r="I167" s="230"/>
      <c r="J167" s="43"/>
      <c r="K167" s="43"/>
      <c r="L167" s="47"/>
      <c r="M167" s="231"/>
      <c r="N167" s="23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190</v>
      </c>
      <c r="AU167" s="20" t="s">
        <v>82</v>
      </c>
    </row>
    <row r="168" s="2" customFormat="1">
      <c r="A168" s="41"/>
      <c r="B168" s="42"/>
      <c r="C168" s="43"/>
      <c r="D168" s="233" t="s">
        <v>192</v>
      </c>
      <c r="E168" s="43"/>
      <c r="F168" s="234" t="s">
        <v>1825</v>
      </c>
      <c r="G168" s="43"/>
      <c r="H168" s="43"/>
      <c r="I168" s="230"/>
      <c r="J168" s="43"/>
      <c r="K168" s="43"/>
      <c r="L168" s="47"/>
      <c r="M168" s="231"/>
      <c r="N168" s="23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192</v>
      </c>
      <c r="AU168" s="20" t="s">
        <v>82</v>
      </c>
    </row>
    <row r="169" s="2" customFormat="1" ht="24.15" customHeight="1">
      <c r="A169" s="41"/>
      <c r="B169" s="42"/>
      <c r="C169" s="215" t="s">
        <v>327</v>
      </c>
      <c r="D169" s="215" t="s">
        <v>183</v>
      </c>
      <c r="E169" s="216" t="s">
        <v>3808</v>
      </c>
      <c r="F169" s="217" t="s">
        <v>3809</v>
      </c>
      <c r="G169" s="218" t="s">
        <v>385</v>
      </c>
      <c r="H169" s="219">
        <v>5</v>
      </c>
      <c r="I169" s="220"/>
      <c r="J169" s="221">
        <f>ROUND(I169*H169,2)</f>
        <v>0</v>
      </c>
      <c r="K169" s="217" t="s">
        <v>187</v>
      </c>
      <c r="L169" s="47"/>
      <c r="M169" s="222" t="s">
        <v>19</v>
      </c>
      <c r="N169" s="223" t="s">
        <v>44</v>
      </c>
      <c r="O169" s="87"/>
      <c r="P169" s="224">
        <f>O169*H169</f>
        <v>0</v>
      </c>
      <c r="Q169" s="224">
        <v>0</v>
      </c>
      <c r="R169" s="224">
        <f>Q169*H169</f>
        <v>0</v>
      </c>
      <c r="S169" s="224">
        <v>0.012</v>
      </c>
      <c r="T169" s="225">
        <f>S169*H169</f>
        <v>0.059999999999999998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6" t="s">
        <v>188</v>
      </c>
      <c r="AT169" s="226" t="s">
        <v>183</v>
      </c>
      <c r="AU169" s="226" t="s">
        <v>82</v>
      </c>
      <c r="AY169" s="20" t="s">
        <v>180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20" t="s">
        <v>80</v>
      </c>
      <c r="BK169" s="227">
        <f>ROUND(I169*H169,2)</f>
        <v>0</v>
      </c>
      <c r="BL169" s="20" t="s">
        <v>188</v>
      </c>
      <c r="BM169" s="226" t="s">
        <v>424</v>
      </c>
    </row>
    <row r="170" s="2" customFormat="1">
      <c r="A170" s="41"/>
      <c r="B170" s="42"/>
      <c r="C170" s="43"/>
      <c r="D170" s="228" t="s">
        <v>190</v>
      </c>
      <c r="E170" s="43"/>
      <c r="F170" s="229" t="s">
        <v>3809</v>
      </c>
      <c r="G170" s="43"/>
      <c r="H170" s="43"/>
      <c r="I170" s="230"/>
      <c r="J170" s="43"/>
      <c r="K170" s="43"/>
      <c r="L170" s="47"/>
      <c r="M170" s="231"/>
      <c r="N170" s="23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190</v>
      </c>
      <c r="AU170" s="20" t="s">
        <v>82</v>
      </c>
    </row>
    <row r="171" s="2" customFormat="1">
      <c r="A171" s="41"/>
      <c r="B171" s="42"/>
      <c r="C171" s="43"/>
      <c r="D171" s="233" t="s">
        <v>192</v>
      </c>
      <c r="E171" s="43"/>
      <c r="F171" s="234" t="s">
        <v>3810</v>
      </c>
      <c r="G171" s="43"/>
      <c r="H171" s="43"/>
      <c r="I171" s="230"/>
      <c r="J171" s="43"/>
      <c r="K171" s="43"/>
      <c r="L171" s="47"/>
      <c r="M171" s="231"/>
      <c r="N171" s="23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192</v>
      </c>
      <c r="AU171" s="20" t="s">
        <v>82</v>
      </c>
    </row>
    <row r="172" s="2" customFormat="1" ht="24.15" customHeight="1">
      <c r="A172" s="41"/>
      <c r="B172" s="42"/>
      <c r="C172" s="215" t="s">
        <v>335</v>
      </c>
      <c r="D172" s="215" t="s">
        <v>183</v>
      </c>
      <c r="E172" s="216" t="s">
        <v>3811</v>
      </c>
      <c r="F172" s="217" t="s">
        <v>3812</v>
      </c>
      <c r="G172" s="218" t="s">
        <v>385</v>
      </c>
      <c r="H172" s="219">
        <v>2</v>
      </c>
      <c r="I172" s="220"/>
      <c r="J172" s="221">
        <f>ROUND(I172*H172,2)</f>
        <v>0</v>
      </c>
      <c r="K172" s="217" t="s">
        <v>187</v>
      </c>
      <c r="L172" s="47"/>
      <c r="M172" s="222" t="s">
        <v>19</v>
      </c>
      <c r="N172" s="223" t="s">
        <v>44</v>
      </c>
      <c r="O172" s="87"/>
      <c r="P172" s="224">
        <f>O172*H172</f>
        <v>0</v>
      </c>
      <c r="Q172" s="224">
        <v>0</v>
      </c>
      <c r="R172" s="224">
        <f>Q172*H172</f>
        <v>0</v>
      </c>
      <c r="S172" s="224">
        <v>0.14899999999999999</v>
      </c>
      <c r="T172" s="225">
        <f>S172*H172</f>
        <v>0.29799999999999999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6" t="s">
        <v>188</v>
      </c>
      <c r="AT172" s="226" t="s">
        <v>183</v>
      </c>
      <c r="AU172" s="226" t="s">
        <v>82</v>
      </c>
      <c r="AY172" s="20" t="s">
        <v>180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20" t="s">
        <v>80</v>
      </c>
      <c r="BK172" s="227">
        <f>ROUND(I172*H172,2)</f>
        <v>0</v>
      </c>
      <c r="BL172" s="20" t="s">
        <v>188</v>
      </c>
      <c r="BM172" s="226" t="s">
        <v>435</v>
      </c>
    </row>
    <row r="173" s="2" customFormat="1">
      <c r="A173" s="41"/>
      <c r="B173" s="42"/>
      <c r="C173" s="43"/>
      <c r="D173" s="228" t="s">
        <v>190</v>
      </c>
      <c r="E173" s="43"/>
      <c r="F173" s="229" t="s">
        <v>3812</v>
      </c>
      <c r="G173" s="43"/>
      <c r="H173" s="43"/>
      <c r="I173" s="230"/>
      <c r="J173" s="43"/>
      <c r="K173" s="43"/>
      <c r="L173" s="47"/>
      <c r="M173" s="231"/>
      <c r="N173" s="23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190</v>
      </c>
      <c r="AU173" s="20" t="s">
        <v>82</v>
      </c>
    </row>
    <row r="174" s="2" customFormat="1">
      <c r="A174" s="41"/>
      <c r="B174" s="42"/>
      <c r="C174" s="43"/>
      <c r="D174" s="233" t="s">
        <v>192</v>
      </c>
      <c r="E174" s="43"/>
      <c r="F174" s="234" t="s">
        <v>3813</v>
      </c>
      <c r="G174" s="43"/>
      <c r="H174" s="43"/>
      <c r="I174" s="230"/>
      <c r="J174" s="43"/>
      <c r="K174" s="43"/>
      <c r="L174" s="47"/>
      <c r="M174" s="231"/>
      <c r="N174" s="23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192</v>
      </c>
      <c r="AU174" s="20" t="s">
        <v>82</v>
      </c>
    </row>
    <row r="175" s="2" customFormat="1" ht="24.15" customHeight="1">
      <c r="A175" s="41"/>
      <c r="B175" s="42"/>
      <c r="C175" s="215" t="s">
        <v>345</v>
      </c>
      <c r="D175" s="215" t="s">
        <v>183</v>
      </c>
      <c r="E175" s="216" t="s">
        <v>1826</v>
      </c>
      <c r="F175" s="217" t="s">
        <v>1827</v>
      </c>
      <c r="G175" s="218" t="s">
        <v>385</v>
      </c>
      <c r="H175" s="219">
        <v>24</v>
      </c>
      <c r="I175" s="220"/>
      <c r="J175" s="221">
        <f>ROUND(I175*H175,2)</f>
        <v>0</v>
      </c>
      <c r="K175" s="217" t="s">
        <v>187</v>
      </c>
      <c r="L175" s="47"/>
      <c r="M175" s="222" t="s">
        <v>19</v>
      </c>
      <c r="N175" s="223" t="s">
        <v>44</v>
      </c>
      <c r="O175" s="87"/>
      <c r="P175" s="224">
        <f>O175*H175</f>
        <v>0</v>
      </c>
      <c r="Q175" s="224">
        <v>0</v>
      </c>
      <c r="R175" s="224">
        <f>Q175*H175</f>
        <v>0</v>
      </c>
      <c r="S175" s="224">
        <v>0.0080000000000000002</v>
      </c>
      <c r="T175" s="225">
        <f>S175*H175</f>
        <v>0.192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6" t="s">
        <v>188</v>
      </c>
      <c r="AT175" s="226" t="s">
        <v>183</v>
      </c>
      <c r="AU175" s="226" t="s">
        <v>82</v>
      </c>
      <c r="AY175" s="20" t="s">
        <v>180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20" t="s">
        <v>80</v>
      </c>
      <c r="BK175" s="227">
        <f>ROUND(I175*H175,2)</f>
        <v>0</v>
      </c>
      <c r="BL175" s="20" t="s">
        <v>188</v>
      </c>
      <c r="BM175" s="226" t="s">
        <v>445</v>
      </c>
    </row>
    <row r="176" s="2" customFormat="1">
      <c r="A176" s="41"/>
      <c r="B176" s="42"/>
      <c r="C176" s="43"/>
      <c r="D176" s="228" t="s">
        <v>190</v>
      </c>
      <c r="E176" s="43"/>
      <c r="F176" s="229" t="s">
        <v>1827</v>
      </c>
      <c r="G176" s="43"/>
      <c r="H176" s="43"/>
      <c r="I176" s="230"/>
      <c r="J176" s="43"/>
      <c r="K176" s="43"/>
      <c r="L176" s="47"/>
      <c r="M176" s="231"/>
      <c r="N176" s="23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190</v>
      </c>
      <c r="AU176" s="20" t="s">
        <v>82</v>
      </c>
    </row>
    <row r="177" s="2" customFormat="1">
      <c r="A177" s="41"/>
      <c r="B177" s="42"/>
      <c r="C177" s="43"/>
      <c r="D177" s="233" t="s">
        <v>192</v>
      </c>
      <c r="E177" s="43"/>
      <c r="F177" s="234" t="s">
        <v>1828</v>
      </c>
      <c r="G177" s="43"/>
      <c r="H177" s="43"/>
      <c r="I177" s="230"/>
      <c r="J177" s="43"/>
      <c r="K177" s="43"/>
      <c r="L177" s="47"/>
      <c r="M177" s="231"/>
      <c r="N177" s="23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192</v>
      </c>
      <c r="AU177" s="20" t="s">
        <v>82</v>
      </c>
    </row>
    <row r="178" s="2" customFormat="1" ht="24.15" customHeight="1">
      <c r="A178" s="41"/>
      <c r="B178" s="42"/>
      <c r="C178" s="215" t="s">
        <v>352</v>
      </c>
      <c r="D178" s="215" t="s">
        <v>183</v>
      </c>
      <c r="E178" s="216" t="s">
        <v>1829</v>
      </c>
      <c r="F178" s="217" t="s">
        <v>1830</v>
      </c>
      <c r="G178" s="218" t="s">
        <v>385</v>
      </c>
      <c r="H178" s="219">
        <v>20</v>
      </c>
      <c r="I178" s="220"/>
      <c r="J178" s="221">
        <f>ROUND(I178*H178,2)</f>
        <v>0</v>
      </c>
      <c r="K178" s="217" t="s">
        <v>187</v>
      </c>
      <c r="L178" s="47"/>
      <c r="M178" s="222" t="s">
        <v>19</v>
      </c>
      <c r="N178" s="223" t="s">
        <v>44</v>
      </c>
      <c r="O178" s="87"/>
      <c r="P178" s="224">
        <f>O178*H178</f>
        <v>0</v>
      </c>
      <c r="Q178" s="224">
        <v>0</v>
      </c>
      <c r="R178" s="224">
        <f>Q178*H178</f>
        <v>0</v>
      </c>
      <c r="S178" s="224">
        <v>0.032000000000000001</v>
      </c>
      <c r="T178" s="225">
        <f>S178*H178</f>
        <v>0.64000000000000001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6" t="s">
        <v>188</v>
      </c>
      <c r="AT178" s="226" t="s">
        <v>183</v>
      </c>
      <c r="AU178" s="226" t="s">
        <v>82</v>
      </c>
      <c r="AY178" s="20" t="s">
        <v>180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20" t="s">
        <v>80</v>
      </c>
      <c r="BK178" s="227">
        <f>ROUND(I178*H178,2)</f>
        <v>0</v>
      </c>
      <c r="BL178" s="20" t="s">
        <v>188</v>
      </c>
      <c r="BM178" s="226" t="s">
        <v>455</v>
      </c>
    </row>
    <row r="179" s="2" customFormat="1">
      <c r="A179" s="41"/>
      <c r="B179" s="42"/>
      <c r="C179" s="43"/>
      <c r="D179" s="228" t="s">
        <v>190</v>
      </c>
      <c r="E179" s="43"/>
      <c r="F179" s="229" t="s">
        <v>1830</v>
      </c>
      <c r="G179" s="43"/>
      <c r="H179" s="43"/>
      <c r="I179" s="230"/>
      <c r="J179" s="43"/>
      <c r="K179" s="43"/>
      <c r="L179" s="47"/>
      <c r="M179" s="231"/>
      <c r="N179" s="23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190</v>
      </c>
      <c r="AU179" s="20" t="s">
        <v>82</v>
      </c>
    </row>
    <row r="180" s="2" customFormat="1">
      <c r="A180" s="41"/>
      <c r="B180" s="42"/>
      <c r="C180" s="43"/>
      <c r="D180" s="233" t="s">
        <v>192</v>
      </c>
      <c r="E180" s="43"/>
      <c r="F180" s="234" t="s">
        <v>1831</v>
      </c>
      <c r="G180" s="43"/>
      <c r="H180" s="43"/>
      <c r="I180" s="230"/>
      <c r="J180" s="43"/>
      <c r="K180" s="43"/>
      <c r="L180" s="47"/>
      <c r="M180" s="231"/>
      <c r="N180" s="23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192</v>
      </c>
      <c r="AU180" s="20" t="s">
        <v>82</v>
      </c>
    </row>
    <row r="181" s="2" customFormat="1" ht="24.15" customHeight="1">
      <c r="A181" s="41"/>
      <c r="B181" s="42"/>
      <c r="C181" s="215" t="s">
        <v>358</v>
      </c>
      <c r="D181" s="215" t="s">
        <v>183</v>
      </c>
      <c r="E181" s="216" t="s">
        <v>1832</v>
      </c>
      <c r="F181" s="217" t="s">
        <v>1833</v>
      </c>
      <c r="G181" s="218" t="s">
        <v>483</v>
      </c>
      <c r="H181" s="219">
        <v>20</v>
      </c>
      <c r="I181" s="220"/>
      <c r="J181" s="221">
        <f>ROUND(I181*H181,2)</f>
        <v>0</v>
      </c>
      <c r="K181" s="217" t="s">
        <v>187</v>
      </c>
      <c r="L181" s="47"/>
      <c r="M181" s="222" t="s">
        <v>19</v>
      </c>
      <c r="N181" s="223" t="s">
        <v>44</v>
      </c>
      <c r="O181" s="87"/>
      <c r="P181" s="224">
        <f>O181*H181</f>
        <v>0</v>
      </c>
      <c r="Q181" s="224">
        <v>0</v>
      </c>
      <c r="R181" s="224">
        <f>Q181*H181</f>
        <v>0</v>
      </c>
      <c r="S181" s="224">
        <v>0.017999999999999999</v>
      </c>
      <c r="T181" s="225">
        <f>S181*H181</f>
        <v>0.35999999999999999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6" t="s">
        <v>188</v>
      </c>
      <c r="AT181" s="226" t="s">
        <v>183</v>
      </c>
      <c r="AU181" s="226" t="s">
        <v>82</v>
      </c>
      <c r="AY181" s="20" t="s">
        <v>180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20" t="s">
        <v>80</v>
      </c>
      <c r="BK181" s="227">
        <f>ROUND(I181*H181,2)</f>
        <v>0</v>
      </c>
      <c r="BL181" s="20" t="s">
        <v>188</v>
      </c>
      <c r="BM181" s="226" t="s">
        <v>467</v>
      </c>
    </row>
    <row r="182" s="2" customFormat="1">
      <c r="A182" s="41"/>
      <c r="B182" s="42"/>
      <c r="C182" s="43"/>
      <c r="D182" s="228" t="s">
        <v>190</v>
      </c>
      <c r="E182" s="43"/>
      <c r="F182" s="229" t="s">
        <v>1833</v>
      </c>
      <c r="G182" s="43"/>
      <c r="H182" s="43"/>
      <c r="I182" s="230"/>
      <c r="J182" s="43"/>
      <c r="K182" s="43"/>
      <c r="L182" s="47"/>
      <c r="M182" s="231"/>
      <c r="N182" s="23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190</v>
      </c>
      <c r="AU182" s="20" t="s">
        <v>82</v>
      </c>
    </row>
    <row r="183" s="2" customFormat="1">
      <c r="A183" s="41"/>
      <c r="B183" s="42"/>
      <c r="C183" s="43"/>
      <c r="D183" s="233" t="s">
        <v>192</v>
      </c>
      <c r="E183" s="43"/>
      <c r="F183" s="234" t="s">
        <v>1834</v>
      </c>
      <c r="G183" s="43"/>
      <c r="H183" s="43"/>
      <c r="I183" s="230"/>
      <c r="J183" s="43"/>
      <c r="K183" s="43"/>
      <c r="L183" s="47"/>
      <c r="M183" s="231"/>
      <c r="N183" s="23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192</v>
      </c>
      <c r="AU183" s="20" t="s">
        <v>82</v>
      </c>
    </row>
    <row r="184" s="2" customFormat="1" ht="24.15" customHeight="1">
      <c r="A184" s="41"/>
      <c r="B184" s="42"/>
      <c r="C184" s="215" t="s">
        <v>364</v>
      </c>
      <c r="D184" s="215" t="s">
        <v>183</v>
      </c>
      <c r="E184" s="216" t="s">
        <v>1835</v>
      </c>
      <c r="F184" s="217" t="s">
        <v>1836</v>
      </c>
      <c r="G184" s="218" t="s">
        <v>483</v>
      </c>
      <c r="H184" s="219">
        <v>40</v>
      </c>
      <c r="I184" s="220"/>
      <c r="J184" s="221">
        <f>ROUND(I184*H184,2)</f>
        <v>0</v>
      </c>
      <c r="K184" s="217" t="s">
        <v>187</v>
      </c>
      <c r="L184" s="47"/>
      <c r="M184" s="222" t="s">
        <v>19</v>
      </c>
      <c r="N184" s="223" t="s">
        <v>44</v>
      </c>
      <c r="O184" s="87"/>
      <c r="P184" s="224">
        <f>O184*H184</f>
        <v>0</v>
      </c>
      <c r="Q184" s="224">
        <v>0</v>
      </c>
      <c r="R184" s="224">
        <f>Q184*H184</f>
        <v>0</v>
      </c>
      <c r="S184" s="224">
        <v>0.027</v>
      </c>
      <c r="T184" s="225">
        <f>S184*H184</f>
        <v>1.0800000000000001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6" t="s">
        <v>188</v>
      </c>
      <c r="AT184" s="226" t="s">
        <v>183</v>
      </c>
      <c r="AU184" s="226" t="s">
        <v>82</v>
      </c>
      <c r="AY184" s="20" t="s">
        <v>180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20" t="s">
        <v>80</v>
      </c>
      <c r="BK184" s="227">
        <f>ROUND(I184*H184,2)</f>
        <v>0</v>
      </c>
      <c r="BL184" s="20" t="s">
        <v>188</v>
      </c>
      <c r="BM184" s="226" t="s">
        <v>480</v>
      </c>
    </row>
    <row r="185" s="2" customFormat="1">
      <c r="A185" s="41"/>
      <c r="B185" s="42"/>
      <c r="C185" s="43"/>
      <c r="D185" s="228" t="s">
        <v>190</v>
      </c>
      <c r="E185" s="43"/>
      <c r="F185" s="229" t="s">
        <v>1836</v>
      </c>
      <c r="G185" s="43"/>
      <c r="H185" s="43"/>
      <c r="I185" s="230"/>
      <c r="J185" s="43"/>
      <c r="K185" s="43"/>
      <c r="L185" s="47"/>
      <c r="M185" s="231"/>
      <c r="N185" s="23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190</v>
      </c>
      <c r="AU185" s="20" t="s">
        <v>82</v>
      </c>
    </row>
    <row r="186" s="2" customFormat="1">
      <c r="A186" s="41"/>
      <c r="B186" s="42"/>
      <c r="C186" s="43"/>
      <c r="D186" s="233" t="s">
        <v>192</v>
      </c>
      <c r="E186" s="43"/>
      <c r="F186" s="234" t="s">
        <v>1837</v>
      </c>
      <c r="G186" s="43"/>
      <c r="H186" s="43"/>
      <c r="I186" s="230"/>
      <c r="J186" s="43"/>
      <c r="K186" s="43"/>
      <c r="L186" s="47"/>
      <c r="M186" s="231"/>
      <c r="N186" s="23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192</v>
      </c>
      <c r="AU186" s="20" t="s">
        <v>82</v>
      </c>
    </row>
    <row r="187" s="13" customFormat="1">
      <c r="A187" s="13"/>
      <c r="B187" s="235"/>
      <c r="C187" s="236"/>
      <c r="D187" s="228" t="s">
        <v>216</v>
      </c>
      <c r="E187" s="237" t="s">
        <v>19</v>
      </c>
      <c r="F187" s="238" t="s">
        <v>3814</v>
      </c>
      <c r="G187" s="236"/>
      <c r="H187" s="239">
        <v>40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216</v>
      </c>
      <c r="AU187" s="245" t="s">
        <v>82</v>
      </c>
      <c r="AV187" s="13" t="s">
        <v>82</v>
      </c>
      <c r="AW187" s="13" t="s">
        <v>35</v>
      </c>
      <c r="AX187" s="13" t="s">
        <v>80</v>
      </c>
      <c r="AY187" s="245" t="s">
        <v>180</v>
      </c>
    </row>
    <row r="188" s="2" customFormat="1" ht="24.15" customHeight="1">
      <c r="A188" s="41"/>
      <c r="B188" s="42"/>
      <c r="C188" s="215" t="s">
        <v>370</v>
      </c>
      <c r="D188" s="215" t="s">
        <v>183</v>
      </c>
      <c r="E188" s="216" t="s">
        <v>1838</v>
      </c>
      <c r="F188" s="217" t="s">
        <v>1839</v>
      </c>
      <c r="G188" s="218" t="s">
        <v>483</v>
      </c>
      <c r="H188" s="219">
        <v>16</v>
      </c>
      <c r="I188" s="220"/>
      <c r="J188" s="221">
        <f>ROUND(I188*H188,2)</f>
        <v>0</v>
      </c>
      <c r="K188" s="217" t="s">
        <v>187</v>
      </c>
      <c r="L188" s="47"/>
      <c r="M188" s="222" t="s">
        <v>19</v>
      </c>
      <c r="N188" s="223" t="s">
        <v>44</v>
      </c>
      <c r="O188" s="87"/>
      <c r="P188" s="224">
        <f>O188*H188</f>
        <v>0</v>
      </c>
      <c r="Q188" s="224">
        <v>0</v>
      </c>
      <c r="R188" s="224">
        <f>Q188*H188</f>
        <v>0</v>
      </c>
      <c r="S188" s="224">
        <v>0.040000000000000001</v>
      </c>
      <c r="T188" s="225">
        <f>S188*H188</f>
        <v>0.64000000000000001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6" t="s">
        <v>188</v>
      </c>
      <c r="AT188" s="226" t="s">
        <v>183</v>
      </c>
      <c r="AU188" s="226" t="s">
        <v>82</v>
      </c>
      <c r="AY188" s="20" t="s">
        <v>180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20" t="s">
        <v>80</v>
      </c>
      <c r="BK188" s="227">
        <f>ROUND(I188*H188,2)</f>
        <v>0</v>
      </c>
      <c r="BL188" s="20" t="s">
        <v>188</v>
      </c>
      <c r="BM188" s="226" t="s">
        <v>492</v>
      </c>
    </row>
    <row r="189" s="2" customFormat="1">
      <c r="A189" s="41"/>
      <c r="B189" s="42"/>
      <c r="C189" s="43"/>
      <c r="D189" s="228" t="s">
        <v>190</v>
      </c>
      <c r="E189" s="43"/>
      <c r="F189" s="229" t="s">
        <v>1839</v>
      </c>
      <c r="G189" s="43"/>
      <c r="H189" s="43"/>
      <c r="I189" s="230"/>
      <c r="J189" s="43"/>
      <c r="K189" s="43"/>
      <c r="L189" s="47"/>
      <c r="M189" s="231"/>
      <c r="N189" s="23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190</v>
      </c>
      <c r="AU189" s="20" t="s">
        <v>82</v>
      </c>
    </row>
    <row r="190" s="2" customFormat="1">
      <c r="A190" s="41"/>
      <c r="B190" s="42"/>
      <c r="C190" s="43"/>
      <c r="D190" s="233" t="s">
        <v>192</v>
      </c>
      <c r="E190" s="43"/>
      <c r="F190" s="234" t="s">
        <v>1840</v>
      </c>
      <c r="G190" s="43"/>
      <c r="H190" s="43"/>
      <c r="I190" s="230"/>
      <c r="J190" s="43"/>
      <c r="K190" s="43"/>
      <c r="L190" s="47"/>
      <c r="M190" s="231"/>
      <c r="N190" s="23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192</v>
      </c>
      <c r="AU190" s="20" t="s">
        <v>82</v>
      </c>
    </row>
    <row r="191" s="2" customFormat="1" ht="24.15" customHeight="1">
      <c r="A191" s="41"/>
      <c r="B191" s="42"/>
      <c r="C191" s="215" t="s">
        <v>376</v>
      </c>
      <c r="D191" s="215" t="s">
        <v>183</v>
      </c>
      <c r="E191" s="216" t="s">
        <v>1841</v>
      </c>
      <c r="F191" s="217" t="s">
        <v>1842</v>
      </c>
      <c r="G191" s="218" t="s">
        <v>483</v>
      </c>
      <c r="H191" s="219">
        <v>96</v>
      </c>
      <c r="I191" s="220"/>
      <c r="J191" s="221">
        <f>ROUND(I191*H191,2)</f>
        <v>0</v>
      </c>
      <c r="K191" s="217" t="s">
        <v>187</v>
      </c>
      <c r="L191" s="47"/>
      <c r="M191" s="222" t="s">
        <v>19</v>
      </c>
      <c r="N191" s="223" t="s">
        <v>44</v>
      </c>
      <c r="O191" s="87"/>
      <c r="P191" s="224">
        <f>O191*H191</f>
        <v>0</v>
      </c>
      <c r="Q191" s="224">
        <v>0</v>
      </c>
      <c r="R191" s="224">
        <f>Q191*H191</f>
        <v>0</v>
      </c>
      <c r="S191" s="224">
        <v>0.081000000000000003</v>
      </c>
      <c r="T191" s="225">
        <f>S191*H191</f>
        <v>7.7759999999999998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6" t="s">
        <v>188</v>
      </c>
      <c r="AT191" s="226" t="s">
        <v>183</v>
      </c>
      <c r="AU191" s="226" t="s">
        <v>82</v>
      </c>
      <c r="AY191" s="20" t="s">
        <v>180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20" t="s">
        <v>80</v>
      </c>
      <c r="BK191" s="227">
        <f>ROUND(I191*H191,2)</f>
        <v>0</v>
      </c>
      <c r="BL191" s="20" t="s">
        <v>188</v>
      </c>
      <c r="BM191" s="226" t="s">
        <v>504</v>
      </c>
    </row>
    <row r="192" s="2" customFormat="1">
      <c r="A192" s="41"/>
      <c r="B192" s="42"/>
      <c r="C192" s="43"/>
      <c r="D192" s="228" t="s">
        <v>190</v>
      </c>
      <c r="E192" s="43"/>
      <c r="F192" s="229" t="s">
        <v>1842</v>
      </c>
      <c r="G192" s="43"/>
      <c r="H192" s="43"/>
      <c r="I192" s="230"/>
      <c r="J192" s="43"/>
      <c r="K192" s="43"/>
      <c r="L192" s="47"/>
      <c r="M192" s="231"/>
      <c r="N192" s="23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190</v>
      </c>
      <c r="AU192" s="20" t="s">
        <v>82</v>
      </c>
    </row>
    <row r="193" s="2" customFormat="1">
      <c r="A193" s="41"/>
      <c r="B193" s="42"/>
      <c r="C193" s="43"/>
      <c r="D193" s="233" t="s">
        <v>192</v>
      </c>
      <c r="E193" s="43"/>
      <c r="F193" s="234" t="s">
        <v>1843</v>
      </c>
      <c r="G193" s="43"/>
      <c r="H193" s="43"/>
      <c r="I193" s="230"/>
      <c r="J193" s="43"/>
      <c r="K193" s="43"/>
      <c r="L193" s="47"/>
      <c r="M193" s="231"/>
      <c r="N193" s="23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192</v>
      </c>
      <c r="AU193" s="20" t="s">
        <v>82</v>
      </c>
    </row>
    <row r="194" s="2" customFormat="1" ht="24.15" customHeight="1">
      <c r="A194" s="41"/>
      <c r="B194" s="42"/>
      <c r="C194" s="215" t="s">
        <v>382</v>
      </c>
      <c r="D194" s="215" t="s">
        <v>183</v>
      </c>
      <c r="E194" s="216" t="s">
        <v>1844</v>
      </c>
      <c r="F194" s="217" t="s">
        <v>1845</v>
      </c>
      <c r="G194" s="218" t="s">
        <v>483</v>
      </c>
      <c r="H194" s="219">
        <v>96</v>
      </c>
      <c r="I194" s="220"/>
      <c r="J194" s="221">
        <f>ROUND(I194*H194,2)</f>
        <v>0</v>
      </c>
      <c r="K194" s="217" t="s">
        <v>187</v>
      </c>
      <c r="L194" s="47"/>
      <c r="M194" s="222" t="s">
        <v>19</v>
      </c>
      <c r="N194" s="223" t="s">
        <v>44</v>
      </c>
      <c r="O194" s="87"/>
      <c r="P194" s="224">
        <f>O194*H194</f>
        <v>0</v>
      </c>
      <c r="Q194" s="224">
        <v>0</v>
      </c>
      <c r="R194" s="224">
        <f>Q194*H194</f>
        <v>0</v>
      </c>
      <c r="S194" s="224">
        <v>0.040000000000000001</v>
      </c>
      <c r="T194" s="225">
        <f>S194*H194</f>
        <v>3.8399999999999999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6" t="s">
        <v>188</v>
      </c>
      <c r="AT194" s="226" t="s">
        <v>183</v>
      </c>
      <c r="AU194" s="226" t="s">
        <v>82</v>
      </c>
      <c r="AY194" s="20" t="s">
        <v>180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20" t="s">
        <v>80</v>
      </c>
      <c r="BK194" s="227">
        <f>ROUND(I194*H194,2)</f>
        <v>0</v>
      </c>
      <c r="BL194" s="20" t="s">
        <v>188</v>
      </c>
      <c r="BM194" s="226" t="s">
        <v>516</v>
      </c>
    </row>
    <row r="195" s="2" customFormat="1">
      <c r="A195" s="41"/>
      <c r="B195" s="42"/>
      <c r="C195" s="43"/>
      <c r="D195" s="228" t="s">
        <v>190</v>
      </c>
      <c r="E195" s="43"/>
      <c r="F195" s="229" t="s">
        <v>1845</v>
      </c>
      <c r="G195" s="43"/>
      <c r="H195" s="43"/>
      <c r="I195" s="230"/>
      <c r="J195" s="43"/>
      <c r="K195" s="43"/>
      <c r="L195" s="47"/>
      <c r="M195" s="231"/>
      <c r="N195" s="23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190</v>
      </c>
      <c r="AU195" s="20" t="s">
        <v>82</v>
      </c>
    </row>
    <row r="196" s="2" customFormat="1">
      <c r="A196" s="41"/>
      <c r="B196" s="42"/>
      <c r="C196" s="43"/>
      <c r="D196" s="233" t="s">
        <v>192</v>
      </c>
      <c r="E196" s="43"/>
      <c r="F196" s="234" t="s">
        <v>1846</v>
      </c>
      <c r="G196" s="43"/>
      <c r="H196" s="43"/>
      <c r="I196" s="230"/>
      <c r="J196" s="43"/>
      <c r="K196" s="43"/>
      <c r="L196" s="47"/>
      <c r="M196" s="231"/>
      <c r="N196" s="23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192</v>
      </c>
      <c r="AU196" s="20" t="s">
        <v>82</v>
      </c>
    </row>
    <row r="197" s="2" customFormat="1" ht="24.15" customHeight="1">
      <c r="A197" s="41"/>
      <c r="B197" s="42"/>
      <c r="C197" s="215" t="s">
        <v>389</v>
      </c>
      <c r="D197" s="215" t="s">
        <v>183</v>
      </c>
      <c r="E197" s="216" t="s">
        <v>1847</v>
      </c>
      <c r="F197" s="217" t="s">
        <v>1848</v>
      </c>
      <c r="G197" s="218" t="s">
        <v>483</v>
      </c>
      <c r="H197" s="219">
        <v>2.3999999999999999</v>
      </c>
      <c r="I197" s="220"/>
      <c r="J197" s="221">
        <f>ROUND(I197*H197,2)</f>
        <v>0</v>
      </c>
      <c r="K197" s="217" t="s">
        <v>187</v>
      </c>
      <c r="L197" s="47"/>
      <c r="M197" s="222" t="s">
        <v>19</v>
      </c>
      <c r="N197" s="223" t="s">
        <v>44</v>
      </c>
      <c r="O197" s="87"/>
      <c r="P197" s="224">
        <f>O197*H197</f>
        <v>0</v>
      </c>
      <c r="Q197" s="224">
        <v>0</v>
      </c>
      <c r="R197" s="224">
        <f>Q197*H197</f>
        <v>0</v>
      </c>
      <c r="S197" s="224">
        <v>0.13200000000000001</v>
      </c>
      <c r="T197" s="225">
        <f>S197*H197</f>
        <v>0.31680000000000003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6" t="s">
        <v>188</v>
      </c>
      <c r="AT197" s="226" t="s">
        <v>183</v>
      </c>
      <c r="AU197" s="226" t="s">
        <v>82</v>
      </c>
      <c r="AY197" s="20" t="s">
        <v>180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20" t="s">
        <v>80</v>
      </c>
      <c r="BK197" s="227">
        <f>ROUND(I197*H197,2)</f>
        <v>0</v>
      </c>
      <c r="BL197" s="20" t="s">
        <v>188</v>
      </c>
      <c r="BM197" s="226" t="s">
        <v>3815</v>
      </c>
    </row>
    <row r="198" s="2" customFormat="1">
      <c r="A198" s="41"/>
      <c r="B198" s="42"/>
      <c r="C198" s="43"/>
      <c r="D198" s="228" t="s">
        <v>190</v>
      </c>
      <c r="E198" s="43"/>
      <c r="F198" s="229" t="s">
        <v>3816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190</v>
      </c>
      <c r="AU198" s="20" t="s">
        <v>82</v>
      </c>
    </row>
    <row r="199" s="2" customFormat="1">
      <c r="A199" s="41"/>
      <c r="B199" s="42"/>
      <c r="C199" s="43"/>
      <c r="D199" s="233" t="s">
        <v>192</v>
      </c>
      <c r="E199" s="43"/>
      <c r="F199" s="234" t="s">
        <v>1849</v>
      </c>
      <c r="G199" s="43"/>
      <c r="H199" s="43"/>
      <c r="I199" s="230"/>
      <c r="J199" s="43"/>
      <c r="K199" s="43"/>
      <c r="L199" s="47"/>
      <c r="M199" s="231"/>
      <c r="N199" s="23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192</v>
      </c>
      <c r="AU199" s="20" t="s">
        <v>82</v>
      </c>
    </row>
    <row r="200" s="2" customFormat="1" ht="33" customHeight="1">
      <c r="A200" s="41"/>
      <c r="B200" s="42"/>
      <c r="C200" s="215" t="s">
        <v>393</v>
      </c>
      <c r="D200" s="215" t="s">
        <v>183</v>
      </c>
      <c r="E200" s="216" t="s">
        <v>1850</v>
      </c>
      <c r="F200" s="217" t="s">
        <v>1851</v>
      </c>
      <c r="G200" s="218" t="s">
        <v>483</v>
      </c>
      <c r="H200" s="219">
        <v>7.2000000000000002</v>
      </c>
      <c r="I200" s="220"/>
      <c r="J200" s="221">
        <f>ROUND(I200*H200,2)</f>
        <v>0</v>
      </c>
      <c r="K200" s="217" t="s">
        <v>187</v>
      </c>
      <c r="L200" s="47"/>
      <c r="M200" s="222" t="s">
        <v>19</v>
      </c>
      <c r="N200" s="223" t="s">
        <v>44</v>
      </c>
      <c r="O200" s="87"/>
      <c r="P200" s="224">
        <f>O200*H200</f>
        <v>0</v>
      </c>
      <c r="Q200" s="224">
        <v>0</v>
      </c>
      <c r="R200" s="224">
        <f>Q200*H200</f>
        <v>0</v>
      </c>
      <c r="S200" s="224">
        <v>0.043999999999999997</v>
      </c>
      <c r="T200" s="225">
        <f>S200*H200</f>
        <v>0.31679999999999997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6" t="s">
        <v>188</v>
      </c>
      <c r="AT200" s="226" t="s">
        <v>183</v>
      </c>
      <c r="AU200" s="226" t="s">
        <v>82</v>
      </c>
      <c r="AY200" s="20" t="s">
        <v>180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20" t="s">
        <v>80</v>
      </c>
      <c r="BK200" s="227">
        <f>ROUND(I200*H200,2)</f>
        <v>0</v>
      </c>
      <c r="BL200" s="20" t="s">
        <v>188</v>
      </c>
      <c r="BM200" s="226" t="s">
        <v>3817</v>
      </c>
    </row>
    <row r="201" s="2" customFormat="1">
      <c r="A201" s="41"/>
      <c r="B201" s="42"/>
      <c r="C201" s="43"/>
      <c r="D201" s="228" t="s">
        <v>190</v>
      </c>
      <c r="E201" s="43"/>
      <c r="F201" s="229" t="s">
        <v>3818</v>
      </c>
      <c r="G201" s="43"/>
      <c r="H201" s="43"/>
      <c r="I201" s="230"/>
      <c r="J201" s="43"/>
      <c r="K201" s="43"/>
      <c r="L201" s="47"/>
      <c r="M201" s="231"/>
      <c r="N201" s="23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190</v>
      </c>
      <c r="AU201" s="20" t="s">
        <v>82</v>
      </c>
    </row>
    <row r="202" s="2" customFormat="1">
      <c r="A202" s="41"/>
      <c r="B202" s="42"/>
      <c r="C202" s="43"/>
      <c r="D202" s="233" t="s">
        <v>192</v>
      </c>
      <c r="E202" s="43"/>
      <c r="F202" s="234" t="s">
        <v>1852</v>
      </c>
      <c r="G202" s="43"/>
      <c r="H202" s="43"/>
      <c r="I202" s="230"/>
      <c r="J202" s="43"/>
      <c r="K202" s="43"/>
      <c r="L202" s="47"/>
      <c r="M202" s="231"/>
      <c r="N202" s="23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192</v>
      </c>
      <c r="AU202" s="20" t="s">
        <v>82</v>
      </c>
    </row>
    <row r="203" s="2" customFormat="1" ht="24.15" customHeight="1">
      <c r="A203" s="41"/>
      <c r="B203" s="42"/>
      <c r="C203" s="215" t="s">
        <v>400</v>
      </c>
      <c r="D203" s="215" t="s">
        <v>183</v>
      </c>
      <c r="E203" s="216" t="s">
        <v>1853</v>
      </c>
      <c r="F203" s="217" t="s">
        <v>1854</v>
      </c>
      <c r="G203" s="218" t="s">
        <v>483</v>
      </c>
      <c r="H203" s="219">
        <v>4.7999999999999998</v>
      </c>
      <c r="I203" s="220"/>
      <c r="J203" s="221">
        <f>ROUND(I203*H203,2)</f>
        <v>0</v>
      </c>
      <c r="K203" s="217" t="s">
        <v>187</v>
      </c>
      <c r="L203" s="47"/>
      <c r="M203" s="222" t="s">
        <v>19</v>
      </c>
      <c r="N203" s="223" t="s">
        <v>44</v>
      </c>
      <c r="O203" s="87"/>
      <c r="P203" s="224">
        <f>O203*H203</f>
        <v>0</v>
      </c>
      <c r="Q203" s="224">
        <v>1.0000000000000001E-05</v>
      </c>
      <c r="R203" s="224">
        <f>Q203*H203</f>
        <v>4.8000000000000001E-05</v>
      </c>
      <c r="S203" s="224">
        <v>0</v>
      </c>
      <c r="T203" s="22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6" t="s">
        <v>188</v>
      </c>
      <c r="AT203" s="226" t="s">
        <v>183</v>
      </c>
      <c r="AU203" s="226" t="s">
        <v>82</v>
      </c>
      <c r="AY203" s="20" t="s">
        <v>180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20" t="s">
        <v>80</v>
      </c>
      <c r="BK203" s="227">
        <f>ROUND(I203*H203,2)</f>
        <v>0</v>
      </c>
      <c r="BL203" s="20" t="s">
        <v>188</v>
      </c>
      <c r="BM203" s="226" t="s">
        <v>3819</v>
      </c>
    </row>
    <row r="204" s="2" customFormat="1">
      <c r="A204" s="41"/>
      <c r="B204" s="42"/>
      <c r="C204" s="43"/>
      <c r="D204" s="228" t="s">
        <v>190</v>
      </c>
      <c r="E204" s="43"/>
      <c r="F204" s="229" t="s">
        <v>1856</v>
      </c>
      <c r="G204" s="43"/>
      <c r="H204" s="43"/>
      <c r="I204" s="230"/>
      <c r="J204" s="43"/>
      <c r="K204" s="43"/>
      <c r="L204" s="47"/>
      <c r="M204" s="231"/>
      <c r="N204" s="23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190</v>
      </c>
      <c r="AU204" s="20" t="s">
        <v>82</v>
      </c>
    </row>
    <row r="205" s="2" customFormat="1">
      <c r="A205" s="41"/>
      <c r="B205" s="42"/>
      <c r="C205" s="43"/>
      <c r="D205" s="233" t="s">
        <v>192</v>
      </c>
      <c r="E205" s="43"/>
      <c r="F205" s="234" t="s">
        <v>1857</v>
      </c>
      <c r="G205" s="43"/>
      <c r="H205" s="43"/>
      <c r="I205" s="230"/>
      <c r="J205" s="43"/>
      <c r="K205" s="43"/>
      <c r="L205" s="47"/>
      <c r="M205" s="231"/>
      <c r="N205" s="23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192</v>
      </c>
      <c r="AU205" s="20" t="s">
        <v>82</v>
      </c>
    </row>
    <row r="206" s="13" customFormat="1">
      <c r="A206" s="13"/>
      <c r="B206" s="235"/>
      <c r="C206" s="236"/>
      <c r="D206" s="228" t="s">
        <v>216</v>
      </c>
      <c r="E206" s="237" t="s">
        <v>19</v>
      </c>
      <c r="F206" s="238" t="s">
        <v>1858</v>
      </c>
      <c r="G206" s="236"/>
      <c r="H206" s="239">
        <v>4.7999999999999998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216</v>
      </c>
      <c r="AU206" s="245" t="s">
        <v>82</v>
      </c>
      <c r="AV206" s="13" t="s">
        <v>82</v>
      </c>
      <c r="AW206" s="13" t="s">
        <v>35</v>
      </c>
      <c r="AX206" s="13" t="s">
        <v>80</v>
      </c>
      <c r="AY206" s="245" t="s">
        <v>180</v>
      </c>
    </row>
    <row r="207" s="12" customFormat="1" ht="22.8" customHeight="1">
      <c r="A207" s="12"/>
      <c r="B207" s="199"/>
      <c r="C207" s="200"/>
      <c r="D207" s="201" t="s">
        <v>72</v>
      </c>
      <c r="E207" s="213" t="s">
        <v>300</v>
      </c>
      <c r="F207" s="213" t="s">
        <v>1859</v>
      </c>
      <c r="G207" s="200"/>
      <c r="H207" s="200"/>
      <c r="I207" s="203"/>
      <c r="J207" s="214">
        <f>BK207</f>
        <v>0</v>
      </c>
      <c r="K207" s="200"/>
      <c r="L207" s="205"/>
      <c r="M207" s="206"/>
      <c r="N207" s="207"/>
      <c r="O207" s="207"/>
      <c r="P207" s="208">
        <f>SUM(P208:P224)</f>
        <v>0</v>
      </c>
      <c r="Q207" s="207"/>
      <c r="R207" s="208">
        <f>SUM(R208:R224)</f>
        <v>0</v>
      </c>
      <c r="S207" s="207"/>
      <c r="T207" s="209">
        <f>SUM(T208:T224)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0" t="s">
        <v>80</v>
      </c>
      <c r="AT207" s="211" t="s">
        <v>72</v>
      </c>
      <c r="AU207" s="211" t="s">
        <v>80</v>
      </c>
      <c r="AY207" s="210" t="s">
        <v>180</v>
      </c>
      <c r="BK207" s="212">
        <f>SUM(BK208:BK224)</f>
        <v>0</v>
      </c>
    </row>
    <row r="208" s="2" customFormat="1" ht="24.15" customHeight="1">
      <c r="A208" s="41"/>
      <c r="B208" s="42"/>
      <c r="C208" s="215" t="s">
        <v>404</v>
      </c>
      <c r="D208" s="215" t="s">
        <v>183</v>
      </c>
      <c r="E208" s="216" t="s">
        <v>3820</v>
      </c>
      <c r="F208" s="217" t="s">
        <v>3821</v>
      </c>
      <c r="G208" s="218" t="s">
        <v>305</v>
      </c>
      <c r="H208" s="219">
        <v>25.922000000000001</v>
      </c>
      <c r="I208" s="220"/>
      <c r="J208" s="221">
        <f>ROUND(I208*H208,2)</f>
        <v>0</v>
      </c>
      <c r="K208" s="217" t="s">
        <v>187</v>
      </c>
      <c r="L208" s="47"/>
      <c r="M208" s="222" t="s">
        <v>19</v>
      </c>
      <c r="N208" s="223" t="s">
        <v>44</v>
      </c>
      <c r="O208" s="87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6" t="s">
        <v>188</v>
      </c>
      <c r="AT208" s="226" t="s">
        <v>183</v>
      </c>
      <c r="AU208" s="226" t="s">
        <v>82</v>
      </c>
      <c r="AY208" s="20" t="s">
        <v>180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20" t="s">
        <v>80</v>
      </c>
      <c r="BK208" s="227">
        <f>ROUND(I208*H208,2)</f>
        <v>0</v>
      </c>
      <c r="BL208" s="20" t="s">
        <v>188</v>
      </c>
      <c r="BM208" s="226" t="s">
        <v>528</v>
      </c>
    </row>
    <row r="209" s="2" customFormat="1">
      <c r="A209" s="41"/>
      <c r="B209" s="42"/>
      <c r="C209" s="43"/>
      <c r="D209" s="228" t="s">
        <v>190</v>
      </c>
      <c r="E209" s="43"/>
      <c r="F209" s="229" t="s">
        <v>3822</v>
      </c>
      <c r="G209" s="43"/>
      <c r="H209" s="43"/>
      <c r="I209" s="230"/>
      <c r="J209" s="43"/>
      <c r="K209" s="43"/>
      <c r="L209" s="47"/>
      <c r="M209" s="231"/>
      <c r="N209" s="23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190</v>
      </c>
      <c r="AU209" s="20" t="s">
        <v>82</v>
      </c>
    </row>
    <row r="210" s="2" customFormat="1">
      <c r="A210" s="41"/>
      <c r="B210" s="42"/>
      <c r="C210" s="43"/>
      <c r="D210" s="233" t="s">
        <v>192</v>
      </c>
      <c r="E210" s="43"/>
      <c r="F210" s="234" t="s">
        <v>3823</v>
      </c>
      <c r="G210" s="43"/>
      <c r="H210" s="43"/>
      <c r="I210" s="230"/>
      <c r="J210" s="43"/>
      <c r="K210" s="43"/>
      <c r="L210" s="47"/>
      <c r="M210" s="231"/>
      <c r="N210" s="23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192</v>
      </c>
      <c r="AU210" s="20" t="s">
        <v>82</v>
      </c>
    </row>
    <row r="211" s="2" customFormat="1" ht="33" customHeight="1">
      <c r="A211" s="41"/>
      <c r="B211" s="42"/>
      <c r="C211" s="215" t="s">
        <v>410</v>
      </c>
      <c r="D211" s="215" t="s">
        <v>183</v>
      </c>
      <c r="E211" s="216" t="s">
        <v>310</v>
      </c>
      <c r="F211" s="217" t="s">
        <v>311</v>
      </c>
      <c r="G211" s="218" t="s">
        <v>305</v>
      </c>
      <c r="H211" s="219">
        <v>51.844000000000001</v>
      </c>
      <c r="I211" s="220"/>
      <c r="J211" s="221">
        <f>ROUND(I211*H211,2)</f>
        <v>0</v>
      </c>
      <c r="K211" s="217" t="s">
        <v>187</v>
      </c>
      <c r="L211" s="47"/>
      <c r="M211" s="222" t="s">
        <v>19</v>
      </c>
      <c r="N211" s="223" t="s">
        <v>44</v>
      </c>
      <c r="O211" s="87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6" t="s">
        <v>188</v>
      </c>
      <c r="AT211" s="226" t="s">
        <v>183</v>
      </c>
      <c r="AU211" s="226" t="s">
        <v>82</v>
      </c>
      <c r="AY211" s="20" t="s">
        <v>180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20" t="s">
        <v>80</v>
      </c>
      <c r="BK211" s="227">
        <f>ROUND(I211*H211,2)</f>
        <v>0</v>
      </c>
      <c r="BL211" s="20" t="s">
        <v>188</v>
      </c>
      <c r="BM211" s="226" t="s">
        <v>3824</v>
      </c>
    </row>
    <row r="212" s="2" customFormat="1">
      <c r="A212" s="41"/>
      <c r="B212" s="42"/>
      <c r="C212" s="43"/>
      <c r="D212" s="228" t="s">
        <v>190</v>
      </c>
      <c r="E212" s="43"/>
      <c r="F212" s="229" t="s">
        <v>1861</v>
      </c>
      <c r="G212" s="43"/>
      <c r="H212" s="43"/>
      <c r="I212" s="230"/>
      <c r="J212" s="43"/>
      <c r="K212" s="43"/>
      <c r="L212" s="47"/>
      <c r="M212" s="231"/>
      <c r="N212" s="23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190</v>
      </c>
      <c r="AU212" s="20" t="s">
        <v>82</v>
      </c>
    </row>
    <row r="213" s="2" customFormat="1">
      <c r="A213" s="41"/>
      <c r="B213" s="42"/>
      <c r="C213" s="43"/>
      <c r="D213" s="233" t="s">
        <v>192</v>
      </c>
      <c r="E213" s="43"/>
      <c r="F213" s="234" t="s">
        <v>314</v>
      </c>
      <c r="G213" s="43"/>
      <c r="H213" s="43"/>
      <c r="I213" s="230"/>
      <c r="J213" s="43"/>
      <c r="K213" s="43"/>
      <c r="L213" s="47"/>
      <c r="M213" s="231"/>
      <c r="N213" s="23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192</v>
      </c>
      <c r="AU213" s="20" t="s">
        <v>82</v>
      </c>
    </row>
    <row r="214" s="13" customFormat="1">
      <c r="A214" s="13"/>
      <c r="B214" s="235"/>
      <c r="C214" s="236"/>
      <c r="D214" s="228" t="s">
        <v>216</v>
      </c>
      <c r="E214" s="236"/>
      <c r="F214" s="238" t="s">
        <v>3825</v>
      </c>
      <c r="G214" s="236"/>
      <c r="H214" s="239">
        <v>51.844000000000001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216</v>
      </c>
      <c r="AU214" s="245" t="s">
        <v>82</v>
      </c>
      <c r="AV214" s="13" t="s">
        <v>82</v>
      </c>
      <c r="AW214" s="13" t="s">
        <v>4</v>
      </c>
      <c r="AX214" s="13" t="s">
        <v>80</v>
      </c>
      <c r="AY214" s="245" t="s">
        <v>180</v>
      </c>
    </row>
    <row r="215" s="2" customFormat="1" ht="24.15" customHeight="1">
      <c r="A215" s="41"/>
      <c r="B215" s="42"/>
      <c r="C215" s="215" t="s">
        <v>414</v>
      </c>
      <c r="D215" s="215" t="s">
        <v>183</v>
      </c>
      <c r="E215" s="216" t="s">
        <v>316</v>
      </c>
      <c r="F215" s="217" t="s">
        <v>317</v>
      </c>
      <c r="G215" s="218" t="s">
        <v>305</v>
      </c>
      <c r="H215" s="219">
        <v>25.922000000000001</v>
      </c>
      <c r="I215" s="220"/>
      <c r="J215" s="221">
        <f>ROUND(I215*H215,2)</f>
        <v>0</v>
      </c>
      <c r="K215" s="217" t="s">
        <v>187</v>
      </c>
      <c r="L215" s="47"/>
      <c r="M215" s="222" t="s">
        <v>19</v>
      </c>
      <c r="N215" s="223" t="s">
        <v>44</v>
      </c>
      <c r="O215" s="87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6" t="s">
        <v>188</v>
      </c>
      <c r="AT215" s="226" t="s">
        <v>183</v>
      </c>
      <c r="AU215" s="226" t="s">
        <v>82</v>
      </c>
      <c r="AY215" s="20" t="s">
        <v>180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20" t="s">
        <v>80</v>
      </c>
      <c r="BK215" s="227">
        <f>ROUND(I215*H215,2)</f>
        <v>0</v>
      </c>
      <c r="BL215" s="20" t="s">
        <v>188</v>
      </c>
      <c r="BM215" s="226" t="s">
        <v>539</v>
      </c>
    </row>
    <row r="216" s="2" customFormat="1">
      <c r="A216" s="41"/>
      <c r="B216" s="42"/>
      <c r="C216" s="43"/>
      <c r="D216" s="228" t="s">
        <v>190</v>
      </c>
      <c r="E216" s="43"/>
      <c r="F216" s="229" t="s">
        <v>317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190</v>
      </c>
      <c r="AU216" s="20" t="s">
        <v>82</v>
      </c>
    </row>
    <row r="217" s="2" customFormat="1">
      <c r="A217" s="41"/>
      <c r="B217" s="42"/>
      <c r="C217" s="43"/>
      <c r="D217" s="233" t="s">
        <v>192</v>
      </c>
      <c r="E217" s="43"/>
      <c r="F217" s="234" t="s">
        <v>320</v>
      </c>
      <c r="G217" s="43"/>
      <c r="H217" s="43"/>
      <c r="I217" s="230"/>
      <c r="J217" s="43"/>
      <c r="K217" s="43"/>
      <c r="L217" s="47"/>
      <c r="M217" s="231"/>
      <c r="N217" s="23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192</v>
      </c>
      <c r="AU217" s="20" t="s">
        <v>82</v>
      </c>
    </row>
    <row r="218" s="2" customFormat="1" ht="24.15" customHeight="1">
      <c r="A218" s="41"/>
      <c r="B218" s="42"/>
      <c r="C218" s="215" t="s">
        <v>420</v>
      </c>
      <c r="D218" s="215" t="s">
        <v>183</v>
      </c>
      <c r="E218" s="216" t="s">
        <v>321</v>
      </c>
      <c r="F218" s="217" t="s">
        <v>322</v>
      </c>
      <c r="G218" s="218" t="s">
        <v>305</v>
      </c>
      <c r="H218" s="219">
        <v>362.90800000000002</v>
      </c>
      <c r="I218" s="220"/>
      <c r="J218" s="221">
        <f>ROUND(I218*H218,2)</f>
        <v>0</v>
      </c>
      <c r="K218" s="217" t="s">
        <v>187</v>
      </c>
      <c r="L218" s="47"/>
      <c r="M218" s="222" t="s">
        <v>19</v>
      </c>
      <c r="N218" s="223" t="s">
        <v>44</v>
      </c>
      <c r="O218" s="87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6" t="s">
        <v>188</v>
      </c>
      <c r="AT218" s="226" t="s">
        <v>183</v>
      </c>
      <c r="AU218" s="226" t="s">
        <v>82</v>
      </c>
      <c r="AY218" s="20" t="s">
        <v>180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20" t="s">
        <v>80</v>
      </c>
      <c r="BK218" s="227">
        <f>ROUND(I218*H218,2)</f>
        <v>0</v>
      </c>
      <c r="BL218" s="20" t="s">
        <v>188</v>
      </c>
      <c r="BM218" s="226" t="s">
        <v>550</v>
      </c>
    </row>
    <row r="219" s="2" customFormat="1">
      <c r="A219" s="41"/>
      <c r="B219" s="42"/>
      <c r="C219" s="43"/>
      <c r="D219" s="228" t="s">
        <v>190</v>
      </c>
      <c r="E219" s="43"/>
      <c r="F219" s="229" t="s">
        <v>322</v>
      </c>
      <c r="G219" s="43"/>
      <c r="H219" s="43"/>
      <c r="I219" s="230"/>
      <c r="J219" s="43"/>
      <c r="K219" s="43"/>
      <c r="L219" s="47"/>
      <c r="M219" s="231"/>
      <c r="N219" s="23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190</v>
      </c>
      <c r="AU219" s="20" t="s">
        <v>82</v>
      </c>
    </row>
    <row r="220" s="2" customFormat="1">
      <c r="A220" s="41"/>
      <c r="B220" s="42"/>
      <c r="C220" s="43"/>
      <c r="D220" s="233" t="s">
        <v>192</v>
      </c>
      <c r="E220" s="43"/>
      <c r="F220" s="234" t="s">
        <v>325</v>
      </c>
      <c r="G220" s="43"/>
      <c r="H220" s="43"/>
      <c r="I220" s="230"/>
      <c r="J220" s="43"/>
      <c r="K220" s="43"/>
      <c r="L220" s="47"/>
      <c r="M220" s="231"/>
      <c r="N220" s="23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192</v>
      </c>
      <c r="AU220" s="20" t="s">
        <v>82</v>
      </c>
    </row>
    <row r="221" s="13" customFormat="1">
      <c r="A221" s="13"/>
      <c r="B221" s="235"/>
      <c r="C221" s="236"/>
      <c r="D221" s="228" t="s">
        <v>216</v>
      </c>
      <c r="E221" s="236"/>
      <c r="F221" s="238" t="s">
        <v>3826</v>
      </c>
      <c r="G221" s="236"/>
      <c r="H221" s="239">
        <v>362.90800000000002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216</v>
      </c>
      <c r="AU221" s="245" t="s">
        <v>82</v>
      </c>
      <c r="AV221" s="13" t="s">
        <v>82</v>
      </c>
      <c r="AW221" s="13" t="s">
        <v>4</v>
      </c>
      <c r="AX221" s="13" t="s">
        <v>80</v>
      </c>
      <c r="AY221" s="245" t="s">
        <v>180</v>
      </c>
    </row>
    <row r="222" s="2" customFormat="1" ht="33" customHeight="1">
      <c r="A222" s="41"/>
      <c r="B222" s="42"/>
      <c r="C222" s="215" t="s">
        <v>424</v>
      </c>
      <c r="D222" s="215" t="s">
        <v>183</v>
      </c>
      <c r="E222" s="216" t="s">
        <v>328</v>
      </c>
      <c r="F222" s="217" t="s">
        <v>329</v>
      </c>
      <c r="G222" s="218" t="s">
        <v>305</v>
      </c>
      <c r="H222" s="219">
        <v>25.922000000000001</v>
      </c>
      <c r="I222" s="220"/>
      <c r="J222" s="221">
        <f>ROUND(I222*H222,2)</f>
        <v>0</v>
      </c>
      <c r="K222" s="217" t="s">
        <v>187</v>
      </c>
      <c r="L222" s="47"/>
      <c r="M222" s="222" t="s">
        <v>19</v>
      </c>
      <c r="N222" s="223" t="s">
        <v>44</v>
      </c>
      <c r="O222" s="87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6" t="s">
        <v>188</v>
      </c>
      <c r="AT222" s="226" t="s">
        <v>183</v>
      </c>
      <c r="AU222" s="226" t="s">
        <v>82</v>
      </c>
      <c r="AY222" s="20" t="s">
        <v>180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20" t="s">
        <v>80</v>
      </c>
      <c r="BK222" s="227">
        <f>ROUND(I222*H222,2)</f>
        <v>0</v>
      </c>
      <c r="BL222" s="20" t="s">
        <v>188</v>
      </c>
      <c r="BM222" s="226" t="s">
        <v>563</v>
      </c>
    </row>
    <row r="223" s="2" customFormat="1">
      <c r="A223" s="41"/>
      <c r="B223" s="42"/>
      <c r="C223" s="43"/>
      <c r="D223" s="228" t="s">
        <v>190</v>
      </c>
      <c r="E223" s="43"/>
      <c r="F223" s="229" t="s">
        <v>331</v>
      </c>
      <c r="G223" s="43"/>
      <c r="H223" s="43"/>
      <c r="I223" s="230"/>
      <c r="J223" s="43"/>
      <c r="K223" s="43"/>
      <c r="L223" s="47"/>
      <c r="M223" s="231"/>
      <c r="N223" s="23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190</v>
      </c>
      <c r="AU223" s="20" t="s">
        <v>82</v>
      </c>
    </row>
    <row r="224" s="2" customFormat="1">
      <c r="A224" s="41"/>
      <c r="B224" s="42"/>
      <c r="C224" s="43"/>
      <c r="D224" s="233" t="s">
        <v>192</v>
      </c>
      <c r="E224" s="43"/>
      <c r="F224" s="234" t="s">
        <v>332</v>
      </c>
      <c r="G224" s="43"/>
      <c r="H224" s="43"/>
      <c r="I224" s="230"/>
      <c r="J224" s="43"/>
      <c r="K224" s="43"/>
      <c r="L224" s="47"/>
      <c r="M224" s="231"/>
      <c r="N224" s="23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192</v>
      </c>
      <c r="AU224" s="20" t="s">
        <v>82</v>
      </c>
    </row>
    <row r="225" s="12" customFormat="1" ht="22.8" customHeight="1">
      <c r="A225" s="12"/>
      <c r="B225" s="199"/>
      <c r="C225" s="200"/>
      <c r="D225" s="201" t="s">
        <v>72</v>
      </c>
      <c r="E225" s="213" t="s">
        <v>333</v>
      </c>
      <c r="F225" s="213" t="s">
        <v>1864</v>
      </c>
      <c r="G225" s="200"/>
      <c r="H225" s="200"/>
      <c r="I225" s="203"/>
      <c r="J225" s="214">
        <f>BK225</f>
        <v>0</v>
      </c>
      <c r="K225" s="200"/>
      <c r="L225" s="205"/>
      <c r="M225" s="206"/>
      <c r="N225" s="207"/>
      <c r="O225" s="207"/>
      <c r="P225" s="208">
        <f>SUM(P226:P228)</f>
        <v>0</v>
      </c>
      <c r="Q225" s="207"/>
      <c r="R225" s="208">
        <f>SUM(R226:R228)</f>
        <v>0</v>
      </c>
      <c r="S225" s="207"/>
      <c r="T225" s="209">
        <f>SUM(T226:T228)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0" t="s">
        <v>80</v>
      </c>
      <c r="AT225" s="211" t="s">
        <v>72</v>
      </c>
      <c r="AU225" s="211" t="s">
        <v>80</v>
      </c>
      <c r="AY225" s="210" t="s">
        <v>180</v>
      </c>
      <c r="BK225" s="212">
        <f>SUM(BK226:BK228)</f>
        <v>0</v>
      </c>
    </row>
    <row r="226" s="2" customFormat="1" ht="24.15" customHeight="1">
      <c r="A226" s="41"/>
      <c r="B226" s="42"/>
      <c r="C226" s="215" t="s">
        <v>430</v>
      </c>
      <c r="D226" s="215" t="s">
        <v>183</v>
      </c>
      <c r="E226" s="216" t="s">
        <v>1562</v>
      </c>
      <c r="F226" s="217" t="s">
        <v>1563</v>
      </c>
      <c r="G226" s="218" t="s">
        <v>305</v>
      </c>
      <c r="H226" s="219">
        <v>4.8360000000000003</v>
      </c>
      <c r="I226" s="220"/>
      <c r="J226" s="221">
        <f>ROUND(I226*H226,2)</f>
        <v>0</v>
      </c>
      <c r="K226" s="217" t="s">
        <v>187</v>
      </c>
      <c r="L226" s="47"/>
      <c r="M226" s="222" t="s">
        <v>19</v>
      </c>
      <c r="N226" s="223" t="s">
        <v>44</v>
      </c>
      <c r="O226" s="87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6" t="s">
        <v>188</v>
      </c>
      <c r="AT226" s="226" t="s">
        <v>183</v>
      </c>
      <c r="AU226" s="226" t="s">
        <v>82</v>
      </c>
      <c r="AY226" s="20" t="s">
        <v>180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20" t="s">
        <v>80</v>
      </c>
      <c r="BK226" s="227">
        <f>ROUND(I226*H226,2)</f>
        <v>0</v>
      </c>
      <c r="BL226" s="20" t="s">
        <v>188</v>
      </c>
      <c r="BM226" s="226" t="s">
        <v>577</v>
      </c>
    </row>
    <row r="227" s="2" customFormat="1">
      <c r="A227" s="41"/>
      <c r="B227" s="42"/>
      <c r="C227" s="43"/>
      <c r="D227" s="228" t="s">
        <v>190</v>
      </c>
      <c r="E227" s="43"/>
      <c r="F227" s="229" t="s">
        <v>1565</v>
      </c>
      <c r="G227" s="43"/>
      <c r="H227" s="43"/>
      <c r="I227" s="230"/>
      <c r="J227" s="43"/>
      <c r="K227" s="43"/>
      <c r="L227" s="47"/>
      <c r="M227" s="231"/>
      <c r="N227" s="23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190</v>
      </c>
      <c r="AU227" s="20" t="s">
        <v>82</v>
      </c>
    </row>
    <row r="228" s="2" customFormat="1">
      <c r="A228" s="41"/>
      <c r="B228" s="42"/>
      <c r="C228" s="43"/>
      <c r="D228" s="233" t="s">
        <v>192</v>
      </c>
      <c r="E228" s="43"/>
      <c r="F228" s="234" t="s">
        <v>1566</v>
      </c>
      <c r="G228" s="43"/>
      <c r="H228" s="43"/>
      <c r="I228" s="230"/>
      <c r="J228" s="43"/>
      <c r="K228" s="43"/>
      <c r="L228" s="47"/>
      <c r="M228" s="231"/>
      <c r="N228" s="23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192</v>
      </c>
      <c r="AU228" s="20" t="s">
        <v>82</v>
      </c>
    </row>
    <row r="229" s="12" customFormat="1" ht="25.92" customHeight="1">
      <c r="A229" s="12"/>
      <c r="B229" s="199"/>
      <c r="C229" s="200"/>
      <c r="D229" s="201" t="s">
        <v>72</v>
      </c>
      <c r="E229" s="202" t="s">
        <v>341</v>
      </c>
      <c r="F229" s="202" t="s">
        <v>1865</v>
      </c>
      <c r="G229" s="200"/>
      <c r="H229" s="200"/>
      <c r="I229" s="203"/>
      <c r="J229" s="204">
        <f>BK229</f>
        <v>0</v>
      </c>
      <c r="K229" s="200"/>
      <c r="L229" s="205"/>
      <c r="M229" s="206"/>
      <c r="N229" s="207"/>
      <c r="O229" s="207"/>
      <c r="P229" s="208">
        <f>P230+P280+P358</f>
        <v>0</v>
      </c>
      <c r="Q229" s="207"/>
      <c r="R229" s="208">
        <f>R230+R280+R358</f>
        <v>0.67320382549999991</v>
      </c>
      <c r="S229" s="207"/>
      <c r="T229" s="209">
        <f>T230+T280+T358</f>
        <v>1.9896699999999998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10" t="s">
        <v>82</v>
      </c>
      <c r="AT229" s="211" t="s">
        <v>72</v>
      </c>
      <c r="AU229" s="211" t="s">
        <v>73</v>
      </c>
      <c r="AY229" s="210" t="s">
        <v>180</v>
      </c>
      <c r="BK229" s="212">
        <f>BK230+BK280+BK358</f>
        <v>0</v>
      </c>
    </row>
    <row r="230" s="12" customFormat="1" ht="22.8" customHeight="1">
      <c r="A230" s="12"/>
      <c r="B230" s="199"/>
      <c r="C230" s="200"/>
      <c r="D230" s="201" t="s">
        <v>72</v>
      </c>
      <c r="E230" s="213" t="s">
        <v>1866</v>
      </c>
      <c r="F230" s="213" t="s">
        <v>3827</v>
      </c>
      <c r="G230" s="200"/>
      <c r="H230" s="200"/>
      <c r="I230" s="203"/>
      <c r="J230" s="214">
        <f>BK230</f>
        <v>0</v>
      </c>
      <c r="K230" s="200"/>
      <c r="L230" s="205"/>
      <c r="M230" s="206"/>
      <c r="N230" s="207"/>
      <c r="O230" s="207"/>
      <c r="P230" s="208">
        <f>SUM(P231:P279)</f>
        <v>0</v>
      </c>
      <c r="Q230" s="207"/>
      <c r="R230" s="208">
        <f>SUM(R231:R279)</f>
        <v>0.24461410999999997</v>
      </c>
      <c r="S230" s="207"/>
      <c r="T230" s="209">
        <f>SUM(T231:T279)</f>
        <v>1.4323199999999998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0" t="s">
        <v>82</v>
      </c>
      <c r="AT230" s="211" t="s">
        <v>72</v>
      </c>
      <c r="AU230" s="211" t="s">
        <v>80</v>
      </c>
      <c r="AY230" s="210" t="s">
        <v>180</v>
      </c>
      <c r="BK230" s="212">
        <f>SUM(BK231:BK279)</f>
        <v>0</v>
      </c>
    </row>
    <row r="231" s="2" customFormat="1" ht="16.5" customHeight="1">
      <c r="A231" s="41"/>
      <c r="B231" s="42"/>
      <c r="C231" s="215" t="s">
        <v>435</v>
      </c>
      <c r="D231" s="215" t="s">
        <v>183</v>
      </c>
      <c r="E231" s="216" t="s">
        <v>1868</v>
      </c>
      <c r="F231" s="217" t="s">
        <v>1869</v>
      </c>
      <c r="G231" s="218" t="s">
        <v>483</v>
      </c>
      <c r="H231" s="219">
        <v>96</v>
      </c>
      <c r="I231" s="220"/>
      <c r="J231" s="221">
        <f>ROUND(I231*H231,2)</f>
        <v>0</v>
      </c>
      <c r="K231" s="217" t="s">
        <v>187</v>
      </c>
      <c r="L231" s="47"/>
      <c r="M231" s="222" t="s">
        <v>19</v>
      </c>
      <c r="N231" s="223" t="s">
        <v>44</v>
      </c>
      <c r="O231" s="87"/>
      <c r="P231" s="224">
        <f>O231*H231</f>
        <v>0</v>
      </c>
      <c r="Q231" s="224">
        <v>0</v>
      </c>
      <c r="R231" s="224">
        <f>Q231*H231</f>
        <v>0</v>
      </c>
      <c r="S231" s="224">
        <v>0.014919999999999999</v>
      </c>
      <c r="T231" s="225">
        <f>S231*H231</f>
        <v>1.4323199999999998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6" t="s">
        <v>284</v>
      </c>
      <c r="AT231" s="226" t="s">
        <v>183</v>
      </c>
      <c r="AU231" s="226" t="s">
        <v>82</v>
      </c>
      <c r="AY231" s="20" t="s">
        <v>180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20" t="s">
        <v>80</v>
      </c>
      <c r="BK231" s="227">
        <f>ROUND(I231*H231,2)</f>
        <v>0</v>
      </c>
      <c r="BL231" s="20" t="s">
        <v>284</v>
      </c>
      <c r="BM231" s="226" t="s">
        <v>601</v>
      </c>
    </row>
    <row r="232" s="2" customFormat="1">
      <c r="A232" s="41"/>
      <c r="B232" s="42"/>
      <c r="C232" s="43"/>
      <c r="D232" s="228" t="s">
        <v>190</v>
      </c>
      <c r="E232" s="43"/>
      <c r="F232" s="229" t="s">
        <v>1869</v>
      </c>
      <c r="G232" s="43"/>
      <c r="H232" s="43"/>
      <c r="I232" s="230"/>
      <c r="J232" s="43"/>
      <c r="K232" s="43"/>
      <c r="L232" s="47"/>
      <c r="M232" s="231"/>
      <c r="N232" s="23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190</v>
      </c>
      <c r="AU232" s="20" t="s">
        <v>82</v>
      </c>
    </row>
    <row r="233" s="2" customFormat="1">
      <c r="A233" s="41"/>
      <c r="B233" s="42"/>
      <c r="C233" s="43"/>
      <c r="D233" s="233" t="s">
        <v>192</v>
      </c>
      <c r="E233" s="43"/>
      <c r="F233" s="234" t="s">
        <v>1870</v>
      </c>
      <c r="G233" s="43"/>
      <c r="H233" s="43"/>
      <c r="I233" s="230"/>
      <c r="J233" s="43"/>
      <c r="K233" s="43"/>
      <c r="L233" s="47"/>
      <c r="M233" s="231"/>
      <c r="N233" s="23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192</v>
      </c>
      <c r="AU233" s="20" t="s">
        <v>82</v>
      </c>
    </row>
    <row r="234" s="2" customFormat="1" ht="24.15" customHeight="1">
      <c r="A234" s="41"/>
      <c r="B234" s="42"/>
      <c r="C234" s="215" t="s">
        <v>441</v>
      </c>
      <c r="D234" s="215" t="s">
        <v>183</v>
      </c>
      <c r="E234" s="216" t="s">
        <v>1874</v>
      </c>
      <c r="F234" s="217" t="s">
        <v>1875</v>
      </c>
      <c r="G234" s="218" t="s">
        <v>385</v>
      </c>
      <c r="H234" s="219">
        <v>3</v>
      </c>
      <c r="I234" s="220"/>
      <c r="J234" s="221">
        <f>ROUND(I234*H234,2)</f>
        <v>0</v>
      </c>
      <c r="K234" s="217" t="s">
        <v>187</v>
      </c>
      <c r="L234" s="47"/>
      <c r="M234" s="222" t="s">
        <v>19</v>
      </c>
      <c r="N234" s="223" t="s">
        <v>44</v>
      </c>
      <c r="O234" s="87"/>
      <c r="P234" s="224">
        <f>O234*H234</f>
        <v>0</v>
      </c>
      <c r="Q234" s="224">
        <v>0.0020193300000000002</v>
      </c>
      <c r="R234" s="224">
        <f>Q234*H234</f>
        <v>0.0060579900000000009</v>
      </c>
      <c r="S234" s="224">
        <v>0</v>
      </c>
      <c r="T234" s="22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6" t="s">
        <v>284</v>
      </c>
      <c r="AT234" s="226" t="s">
        <v>183</v>
      </c>
      <c r="AU234" s="226" t="s">
        <v>82</v>
      </c>
      <c r="AY234" s="20" t="s">
        <v>180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20" t="s">
        <v>80</v>
      </c>
      <c r="BK234" s="227">
        <f>ROUND(I234*H234,2)</f>
        <v>0</v>
      </c>
      <c r="BL234" s="20" t="s">
        <v>284</v>
      </c>
      <c r="BM234" s="226" t="s">
        <v>616</v>
      </c>
    </row>
    <row r="235" s="2" customFormat="1">
      <c r="A235" s="41"/>
      <c r="B235" s="42"/>
      <c r="C235" s="43"/>
      <c r="D235" s="228" t="s">
        <v>190</v>
      </c>
      <c r="E235" s="43"/>
      <c r="F235" s="229" t="s">
        <v>1875</v>
      </c>
      <c r="G235" s="43"/>
      <c r="H235" s="43"/>
      <c r="I235" s="230"/>
      <c r="J235" s="43"/>
      <c r="K235" s="43"/>
      <c r="L235" s="47"/>
      <c r="M235" s="231"/>
      <c r="N235" s="23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190</v>
      </c>
      <c r="AU235" s="20" t="s">
        <v>82</v>
      </c>
    </row>
    <row r="236" s="2" customFormat="1">
      <c r="A236" s="41"/>
      <c r="B236" s="42"/>
      <c r="C236" s="43"/>
      <c r="D236" s="233" t="s">
        <v>192</v>
      </c>
      <c r="E236" s="43"/>
      <c r="F236" s="234" t="s">
        <v>1876</v>
      </c>
      <c r="G236" s="43"/>
      <c r="H236" s="43"/>
      <c r="I236" s="230"/>
      <c r="J236" s="43"/>
      <c r="K236" s="43"/>
      <c r="L236" s="47"/>
      <c r="M236" s="231"/>
      <c r="N236" s="23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192</v>
      </c>
      <c r="AU236" s="20" t="s">
        <v>82</v>
      </c>
    </row>
    <row r="237" s="2" customFormat="1" ht="24.15" customHeight="1">
      <c r="A237" s="41"/>
      <c r="B237" s="42"/>
      <c r="C237" s="215" t="s">
        <v>445</v>
      </c>
      <c r="D237" s="215" t="s">
        <v>183</v>
      </c>
      <c r="E237" s="216" t="s">
        <v>1877</v>
      </c>
      <c r="F237" s="217" t="s">
        <v>1878</v>
      </c>
      <c r="G237" s="218" t="s">
        <v>385</v>
      </c>
      <c r="H237" s="219">
        <v>1</v>
      </c>
      <c r="I237" s="220"/>
      <c r="J237" s="221">
        <f>ROUND(I237*H237,2)</f>
        <v>0</v>
      </c>
      <c r="K237" s="217" t="s">
        <v>187</v>
      </c>
      <c r="L237" s="47"/>
      <c r="M237" s="222" t="s">
        <v>19</v>
      </c>
      <c r="N237" s="223" t="s">
        <v>44</v>
      </c>
      <c r="O237" s="87"/>
      <c r="P237" s="224">
        <f>O237*H237</f>
        <v>0</v>
      </c>
      <c r="Q237" s="224">
        <v>0.0022649699999999998</v>
      </c>
      <c r="R237" s="224">
        <f>Q237*H237</f>
        <v>0.0022649699999999998</v>
      </c>
      <c r="S237" s="224">
        <v>0</v>
      </c>
      <c r="T237" s="22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6" t="s">
        <v>284</v>
      </c>
      <c r="AT237" s="226" t="s">
        <v>183</v>
      </c>
      <c r="AU237" s="226" t="s">
        <v>82</v>
      </c>
      <c r="AY237" s="20" t="s">
        <v>180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20" t="s">
        <v>80</v>
      </c>
      <c r="BK237" s="227">
        <f>ROUND(I237*H237,2)</f>
        <v>0</v>
      </c>
      <c r="BL237" s="20" t="s">
        <v>284</v>
      </c>
      <c r="BM237" s="226" t="s">
        <v>630</v>
      </c>
    </row>
    <row r="238" s="2" customFormat="1">
      <c r="A238" s="41"/>
      <c r="B238" s="42"/>
      <c r="C238" s="43"/>
      <c r="D238" s="228" t="s">
        <v>190</v>
      </c>
      <c r="E238" s="43"/>
      <c r="F238" s="229" t="s">
        <v>1878</v>
      </c>
      <c r="G238" s="43"/>
      <c r="H238" s="43"/>
      <c r="I238" s="230"/>
      <c r="J238" s="43"/>
      <c r="K238" s="43"/>
      <c r="L238" s="47"/>
      <c r="M238" s="231"/>
      <c r="N238" s="23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190</v>
      </c>
      <c r="AU238" s="20" t="s">
        <v>82</v>
      </c>
    </row>
    <row r="239" s="2" customFormat="1">
      <c r="A239" s="41"/>
      <c r="B239" s="42"/>
      <c r="C239" s="43"/>
      <c r="D239" s="233" t="s">
        <v>192</v>
      </c>
      <c r="E239" s="43"/>
      <c r="F239" s="234" t="s">
        <v>1879</v>
      </c>
      <c r="G239" s="43"/>
      <c r="H239" s="43"/>
      <c r="I239" s="230"/>
      <c r="J239" s="43"/>
      <c r="K239" s="43"/>
      <c r="L239" s="47"/>
      <c r="M239" s="231"/>
      <c r="N239" s="23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192</v>
      </c>
      <c r="AU239" s="20" t="s">
        <v>82</v>
      </c>
    </row>
    <row r="240" s="2" customFormat="1" ht="21.75" customHeight="1">
      <c r="A240" s="41"/>
      <c r="B240" s="42"/>
      <c r="C240" s="215" t="s">
        <v>451</v>
      </c>
      <c r="D240" s="215" t="s">
        <v>183</v>
      </c>
      <c r="E240" s="216" t="s">
        <v>3828</v>
      </c>
      <c r="F240" s="217" t="s">
        <v>3829</v>
      </c>
      <c r="G240" s="218" t="s">
        <v>483</v>
      </c>
      <c r="H240" s="219">
        <v>25</v>
      </c>
      <c r="I240" s="220"/>
      <c r="J240" s="221">
        <f>ROUND(I240*H240,2)</f>
        <v>0</v>
      </c>
      <c r="K240" s="217" t="s">
        <v>187</v>
      </c>
      <c r="L240" s="47"/>
      <c r="M240" s="222" t="s">
        <v>19</v>
      </c>
      <c r="N240" s="223" t="s">
        <v>44</v>
      </c>
      <c r="O240" s="87"/>
      <c r="P240" s="224">
        <f>O240*H240</f>
        <v>0</v>
      </c>
      <c r="Q240" s="224">
        <v>0.00058679999999999995</v>
      </c>
      <c r="R240" s="224">
        <f>Q240*H240</f>
        <v>0.014669999999999999</v>
      </c>
      <c r="S240" s="224">
        <v>0</v>
      </c>
      <c r="T240" s="22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6" t="s">
        <v>284</v>
      </c>
      <c r="AT240" s="226" t="s">
        <v>183</v>
      </c>
      <c r="AU240" s="226" t="s">
        <v>82</v>
      </c>
      <c r="AY240" s="20" t="s">
        <v>180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20" t="s">
        <v>80</v>
      </c>
      <c r="BK240" s="227">
        <f>ROUND(I240*H240,2)</f>
        <v>0</v>
      </c>
      <c r="BL240" s="20" t="s">
        <v>284</v>
      </c>
      <c r="BM240" s="226" t="s">
        <v>642</v>
      </c>
    </row>
    <row r="241" s="2" customFormat="1">
      <c r="A241" s="41"/>
      <c r="B241" s="42"/>
      <c r="C241" s="43"/>
      <c r="D241" s="228" t="s">
        <v>190</v>
      </c>
      <c r="E241" s="43"/>
      <c r="F241" s="229" t="s">
        <v>3829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190</v>
      </c>
      <c r="AU241" s="20" t="s">
        <v>82</v>
      </c>
    </row>
    <row r="242" s="2" customFormat="1">
      <c r="A242" s="41"/>
      <c r="B242" s="42"/>
      <c r="C242" s="43"/>
      <c r="D242" s="233" t="s">
        <v>192</v>
      </c>
      <c r="E242" s="43"/>
      <c r="F242" s="234" t="s">
        <v>3830</v>
      </c>
      <c r="G242" s="43"/>
      <c r="H242" s="43"/>
      <c r="I242" s="230"/>
      <c r="J242" s="43"/>
      <c r="K242" s="43"/>
      <c r="L242" s="47"/>
      <c r="M242" s="231"/>
      <c r="N242" s="23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192</v>
      </c>
      <c r="AU242" s="20" t="s">
        <v>82</v>
      </c>
    </row>
    <row r="243" s="2" customFormat="1" ht="21.75" customHeight="1">
      <c r="A243" s="41"/>
      <c r="B243" s="42"/>
      <c r="C243" s="215" t="s">
        <v>455</v>
      </c>
      <c r="D243" s="215" t="s">
        <v>183</v>
      </c>
      <c r="E243" s="216" t="s">
        <v>1880</v>
      </c>
      <c r="F243" s="217" t="s">
        <v>1881</v>
      </c>
      <c r="G243" s="218" t="s">
        <v>483</v>
      </c>
      <c r="H243" s="219">
        <v>77</v>
      </c>
      <c r="I243" s="220"/>
      <c r="J243" s="221">
        <f>ROUND(I243*H243,2)</f>
        <v>0</v>
      </c>
      <c r="K243" s="217" t="s">
        <v>187</v>
      </c>
      <c r="L243" s="47"/>
      <c r="M243" s="222" t="s">
        <v>19</v>
      </c>
      <c r="N243" s="223" t="s">
        <v>44</v>
      </c>
      <c r="O243" s="87"/>
      <c r="P243" s="224">
        <f>O243*H243</f>
        <v>0</v>
      </c>
      <c r="Q243" s="224">
        <v>0.0020098999999999998</v>
      </c>
      <c r="R243" s="224">
        <f>Q243*H243</f>
        <v>0.15476229999999999</v>
      </c>
      <c r="S243" s="224">
        <v>0</v>
      </c>
      <c r="T243" s="225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6" t="s">
        <v>284</v>
      </c>
      <c r="AT243" s="226" t="s">
        <v>183</v>
      </c>
      <c r="AU243" s="226" t="s">
        <v>82</v>
      </c>
      <c r="AY243" s="20" t="s">
        <v>180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20" t="s">
        <v>80</v>
      </c>
      <c r="BK243" s="227">
        <f>ROUND(I243*H243,2)</f>
        <v>0</v>
      </c>
      <c r="BL243" s="20" t="s">
        <v>284</v>
      </c>
      <c r="BM243" s="226" t="s">
        <v>652</v>
      </c>
    </row>
    <row r="244" s="2" customFormat="1">
      <c r="A244" s="41"/>
      <c r="B244" s="42"/>
      <c r="C244" s="43"/>
      <c r="D244" s="228" t="s">
        <v>190</v>
      </c>
      <c r="E244" s="43"/>
      <c r="F244" s="229" t="s">
        <v>1881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190</v>
      </c>
      <c r="AU244" s="20" t="s">
        <v>82</v>
      </c>
    </row>
    <row r="245" s="2" customFormat="1">
      <c r="A245" s="41"/>
      <c r="B245" s="42"/>
      <c r="C245" s="43"/>
      <c r="D245" s="233" t="s">
        <v>192</v>
      </c>
      <c r="E245" s="43"/>
      <c r="F245" s="234" t="s">
        <v>1882</v>
      </c>
      <c r="G245" s="43"/>
      <c r="H245" s="43"/>
      <c r="I245" s="230"/>
      <c r="J245" s="43"/>
      <c r="K245" s="43"/>
      <c r="L245" s="47"/>
      <c r="M245" s="231"/>
      <c r="N245" s="23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192</v>
      </c>
      <c r="AU245" s="20" t="s">
        <v>82</v>
      </c>
    </row>
    <row r="246" s="2" customFormat="1" ht="21.75" customHeight="1">
      <c r="A246" s="41"/>
      <c r="B246" s="42"/>
      <c r="C246" s="215" t="s">
        <v>461</v>
      </c>
      <c r="D246" s="215" t="s">
        <v>183</v>
      </c>
      <c r="E246" s="216" t="s">
        <v>1883</v>
      </c>
      <c r="F246" s="217" t="s">
        <v>1884</v>
      </c>
      <c r="G246" s="218" t="s">
        <v>483</v>
      </c>
      <c r="H246" s="219">
        <v>30</v>
      </c>
      <c r="I246" s="220"/>
      <c r="J246" s="221">
        <f>ROUND(I246*H246,2)</f>
        <v>0</v>
      </c>
      <c r="K246" s="217" t="s">
        <v>187</v>
      </c>
      <c r="L246" s="47"/>
      <c r="M246" s="222" t="s">
        <v>19</v>
      </c>
      <c r="N246" s="223" t="s">
        <v>44</v>
      </c>
      <c r="O246" s="87"/>
      <c r="P246" s="224">
        <f>O246*H246</f>
        <v>0</v>
      </c>
      <c r="Q246" s="224">
        <v>0.001451</v>
      </c>
      <c r="R246" s="224">
        <f>Q246*H246</f>
        <v>0.043529999999999999</v>
      </c>
      <c r="S246" s="224">
        <v>0</v>
      </c>
      <c r="T246" s="225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26" t="s">
        <v>284</v>
      </c>
      <c r="AT246" s="226" t="s">
        <v>183</v>
      </c>
      <c r="AU246" s="226" t="s">
        <v>82</v>
      </c>
      <c r="AY246" s="20" t="s">
        <v>180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20" t="s">
        <v>80</v>
      </c>
      <c r="BK246" s="227">
        <f>ROUND(I246*H246,2)</f>
        <v>0</v>
      </c>
      <c r="BL246" s="20" t="s">
        <v>284</v>
      </c>
      <c r="BM246" s="226" t="s">
        <v>660</v>
      </c>
    </row>
    <row r="247" s="2" customFormat="1">
      <c r="A247" s="41"/>
      <c r="B247" s="42"/>
      <c r="C247" s="43"/>
      <c r="D247" s="228" t="s">
        <v>190</v>
      </c>
      <c r="E247" s="43"/>
      <c r="F247" s="229" t="s">
        <v>1884</v>
      </c>
      <c r="G247" s="43"/>
      <c r="H247" s="43"/>
      <c r="I247" s="230"/>
      <c r="J247" s="43"/>
      <c r="K247" s="43"/>
      <c r="L247" s="47"/>
      <c r="M247" s="231"/>
      <c r="N247" s="23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190</v>
      </c>
      <c r="AU247" s="20" t="s">
        <v>82</v>
      </c>
    </row>
    <row r="248" s="2" customFormat="1">
      <c r="A248" s="41"/>
      <c r="B248" s="42"/>
      <c r="C248" s="43"/>
      <c r="D248" s="233" t="s">
        <v>192</v>
      </c>
      <c r="E248" s="43"/>
      <c r="F248" s="234" t="s">
        <v>1885</v>
      </c>
      <c r="G248" s="43"/>
      <c r="H248" s="43"/>
      <c r="I248" s="230"/>
      <c r="J248" s="43"/>
      <c r="K248" s="43"/>
      <c r="L248" s="47"/>
      <c r="M248" s="231"/>
      <c r="N248" s="23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192</v>
      </c>
      <c r="AU248" s="20" t="s">
        <v>82</v>
      </c>
    </row>
    <row r="249" s="2" customFormat="1" ht="21.75" customHeight="1">
      <c r="A249" s="41"/>
      <c r="B249" s="42"/>
      <c r="C249" s="215" t="s">
        <v>467</v>
      </c>
      <c r="D249" s="215" t="s">
        <v>183</v>
      </c>
      <c r="E249" s="216" t="s">
        <v>1886</v>
      </c>
      <c r="F249" s="217" t="s">
        <v>1887</v>
      </c>
      <c r="G249" s="218" t="s">
        <v>483</v>
      </c>
      <c r="H249" s="219">
        <v>19</v>
      </c>
      <c r="I249" s="220"/>
      <c r="J249" s="221">
        <f>ROUND(I249*H249,2)</f>
        <v>0</v>
      </c>
      <c r="K249" s="217" t="s">
        <v>187</v>
      </c>
      <c r="L249" s="47"/>
      <c r="M249" s="222" t="s">
        <v>19</v>
      </c>
      <c r="N249" s="223" t="s">
        <v>44</v>
      </c>
      <c r="O249" s="87"/>
      <c r="P249" s="224">
        <f>O249*H249</f>
        <v>0</v>
      </c>
      <c r="Q249" s="224">
        <v>0.00041189999999999998</v>
      </c>
      <c r="R249" s="224">
        <f>Q249*H249</f>
        <v>0.007826099999999999</v>
      </c>
      <c r="S249" s="224">
        <v>0</v>
      </c>
      <c r="T249" s="225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6" t="s">
        <v>284</v>
      </c>
      <c r="AT249" s="226" t="s">
        <v>183</v>
      </c>
      <c r="AU249" s="226" t="s">
        <v>82</v>
      </c>
      <c r="AY249" s="20" t="s">
        <v>180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20" t="s">
        <v>80</v>
      </c>
      <c r="BK249" s="227">
        <f>ROUND(I249*H249,2)</f>
        <v>0</v>
      </c>
      <c r="BL249" s="20" t="s">
        <v>284</v>
      </c>
      <c r="BM249" s="226" t="s">
        <v>668</v>
      </c>
    </row>
    <row r="250" s="2" customFormat="1">
      <c r="A250" s="41"/>
      <c r="B250" s="42"/>
      <c r="C250" s="43"/>
      <c r="D250" s="228" t="s">
        <v>190</v>
      </c>
      <c r="E250" s="43"/>
      <c r="F250" s="229" t="s">
        <v>1887</v>
      </c>
      <c r="G250" s="43"/>
      <c r="H250" s="43"/>
      <c r="I250" s="230"/>
      <c r="J250" s="43"/>
      <c r="K250" s="43"/>
      <c r="L250" s="47"/>
      <c r="M250" s="231"/>
      <c r="N250" s="23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190</v>
      </c>
      <c r="AU250" s="20" t="s">
        <v>82</v>
      </c>
    </row>
    <row r="251" s="2" customFormat="1">
      <c r="A251" s="41"/>
      <c r="B251" s="42"/>
      <c r="C251" s="43"/>
      <c r="D251" s="233" t="s">
        <v>192</v>
      </c>
      <c r="E251" s="43"/>
      <c r="F251" s="234" t="s">
        <v>1888</v>
      </c>
      <c r="G251" s="43"/>
      <c r="H251" s="43"/>
      <c r="I251" s="230"/>
      <c r="J251" s="43"/>
      <c r="K251" s="43"/>
      <c r="L251" s="47"/>
      <c r="M251" s="231"/>
      <c r="N251" s="23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192</v>
      </c>
      <c r="AU251" s="20" t="s">
        <v>82</v>
      </c>
    </row>
    <row r="252" s="2" customFormat="1" ht="21.75" customHeight="1">
      <c r="A252" s="41"/>
      <c r="B252" s="42"/>
      <c r="C252" s="215" t="s">
        <v>473</v>
      </c>
      <c r="D252" s="215" t="s">
        <v>183</v>
      </c>
      <c r="E252" s="216" t="s">
        <v>1891</v>
      </c>
      <c r="F252" s="217" t="s">
        <v>1892</v>
      </c>
      <c r="G252" s="218" t="s">
        <v>483</v>
      </c>
      <c r="H252" s="219">
        <v>21</v>
      </c>
      <c r="I252" s="220"/>
      <c r="J252" s="221">
        <f>ROUND(I252*H252,2)</f>
        <v>0</v>
      </c>
      <c r="K252" s="217" t="s">
        <v>187</v>
      </c>
      <c r="L252" s="47"/>
      <c r="M252" s="222" t="s">
        <v>19</v>
      </c>
      <c r="N252" s="223" t="s">
        <v>44</v>
      </c>
      <c r="O252" s="87"/>
      <c r="P252" s="224">
        <f>O252*H252</f>
        <v>0</v>
      </c>
      <c r="Q252" s="224">
        <v>0.00047649999999999998</v>
      </c>
      <c r="R252" s="224">
        <f>Q252*H252</f>
        <v>0.0100065</v>
      </c>
      <c r="S252" s="224">
        <v>0</v>
      </c>
      <c r="T252" s="22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6" t="s">
        <v>284</v>
      </c>
      <c r="AT252" s="226" t="s">
        <v>183</v>
      </c>
      <c r="AU252" s="226" t="s">
        <v>82</v>
      </c>
      <c r="AY252" s="20" t="s">
        <v>180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20" t="s">
        <v>80</v>
      </c>
      <c r="BK252" s="227">
        <f>ROUND(I252*H252,2)</f>
        <v>0</v>
      </c>
      <c r="BL252" s="20" t="s">
        <v>284</v>
      </c>
      <c r="BM252" s="226" t="s">
        <v>678</v>
      </c>
    </row>
    <row r="253" s="2" customFormat="1">
      <c r="A253" s="41"/>
      <c r="B253" s="42"/>
      <c r="C253" s="43"/>
      <c r="D253" s="228" t="s">
        <v>190</v>
      </c>
      <c r="E253" s="43"/>
      <c r="F253" s="229" t="s">
        <v>1892</v>
      </c>
      <c r="G253" s="43"/>
      <c r="H253" s="43"/>
      <c r="I253" s="230"/>
      <c r="J253" s="43"/>
      <c r="K253" s="43"/>
      <c r="L253" s="47"/>
      <c r="M253" s="231"/>
      <c r="N253" s="23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190</v>
      </c>
      <c r="AU253" s="20" t="s">
        <v>82</v>
      </c>
    </row>
    <row r="254" s="2" customFormat="1">
      <c r="A254" s="41"/>
      <c r="B254" s="42"/>
      <c r="C254" s="43"/>
      <c r="D254" s="233" t="s">
        <v>192</v>
      </c>
      <c r="E254" s="43"/>
      <c r="F254" s="234" t="s">
        <v>1893</v>
      </c>
      <c r="G254" s="43"/>
      <c r="H254" s="43"/>
      <c r="I254" s="230"/>
      <c r="J254" s="43"/>
      <c r="K254" s="43"/>
      <c r="L254" s="47"/>
      <c r="M254" s="231"/>
      <c r="N254" s="23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192</v>
      </c>
      <c r="AU254" s="20" t="s">
        <v>82</v>
      </c>
    </row>
    <row r="255" s="13" customFormat="1">
      <c r="A255" s="13"/>
      <c r="B255" s="235"/>
      <c r="C255" s="236"/>
      <c r="D255" s="228" t="s">
        <v>216</v>
      </c>
      <c r="E255" s="237" t="s">
        <v>19</v>
      </c>
      <c r="F255" s="238" t="s">
        <v>3831</v>
      </c>
      <c r="G255" s="236"/>
      <c r="H255" s="239">
        <v>21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216</v>
      </c>
      <c r="AU255" s="245" t="s">
        <v>82</v>
      </c>
      <c r="AV255" s="13" t="s">
        <v>82</v>
      </c>
      <c r="AW255" s="13" t="s">
        <v>35</v>
      </c>
      <c r="AX255" s="13" t="s">
        <v>80</v>
      </c>
      <c r="AY255" s="245" t="s">
        <v>180</v>
      </c>
    </row>
    <row r="256" s="2" customFormat="1" ht="16.5" customHeight="1">
      <c r="A256" s="41"/>
      <c r="B256" s="42"/>
      <c r="C256" s="215" t="s">
        <v>480</v>
      </c>
      <c r="D256" s="215" t="s">
        <v>183</v>
      </c>
      <c r="E256" s="216" t="s">
        <v>3832</v>
      </c>
      <c r="F256" s="217" t="s">
        <v>3833</v>
      </c>
      <c r="G256" s="218" t="s">
        <v>483</v>
      </c>
      <c r="H256" s="219">
        <v>2</v>
      </c>
      <c r="I256" s="220"/>
      <c r="J256" s="221">
        <f>ROUND(I256*H256,2)</f>
        <v>0</v>
      </c>
      <c r="K256" s="217" t="s">
        <v>187</v>
      </c>
      <c r="L256" s="47"/>
      <c r="M256" s="222" t="s">
        <v>19</v>
      </c>
      <c r="N256" s="223" t="s">
        <v>44</v>
      </c>
      <c r="O256" s="87"/>
      <c r="P256" s="224">
        <f>O256*H256</f>
        <v>0</v>
      </c>
      <c r="Q256" s="224">
        <v>0.0022399999999999998</v>
      </c>
      <c r="R256" s="224">
        <f>Q256*H256</f>
        <v>0.0044799999999999996</v>
      </c>
      <c r="S256" s="224">
        <v>0</v>
      </c>
      <c r="T256" s="22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6" t="s">
        <v>284</v>
      </c>
      <c r="AT256" s="226" t="s">
        <v>183</v>
      </c>
      <c r="AU256" s="226" t="s">
        <v>82</v>
      </c>
      <c r="AY256" s="20" t="s">
        <v>180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20" t="s">
        <v>80</v>
      </c>
      <c r="BK256" s="227">
        <f>ROUND(I256*H256,2)</f>
        <v>0</v>
      </c>
      <c r="BL256" s="20" t="s">
        <v>284</v>
      </c>
      <c r="BM256" s="226" t="s">
        <v>3834</v>
      </c>
    </row>
    <row r="257" s="2" customFormat="1">
      <c r="A257" s="41"/>
      <c r="B257" s="42"/>
      <c r="C257" s="43"/>
      <c r="D257" s="228" t="s">
        <v>190</v>
      </c>
      <c r="E257" s="43"/>
      <c r="F257" s="229" t="s">
        <v>3835</v>
      </c>
      <c r="G257" s="43"/>
      <c r="H257" s="43"/>
      <c r="I257" s="230"/>
      <c r="J257" s="43"/>
      <c r="K257" s="43"/>
      <c r="L257" s="47"/>
      <c r="M257" s="231"/>
      <c r="N257" s="23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190</v>
      </c>
      <c r="AU257" s="20" t="s">
        <v>82</v>
      </c>
    </row>
    <row r="258" s="2" customFormat="1">
      <c r="A258" s="41"/>
      <c r="B258" s="42"/>
      <c r="C258" s="43"/>
      <c r="D258" s="233" t="s">
        <v>192</v>
      </c>
      <c r="E258" s="43"/>
      <c r="F258" s="234" t="s">
        <v>3836</v>
      </c>
      <c r="G258" s="43"/>
      <c r="H258" s="43"/>
      <c r="I258" s="230"/>
      <c r="J258" s="43"/>
      <c r="K258" s="43"/>
      <c r="L258" s="47"/>
      <c r="M258" s="231"/>
      <c r="N258" s="23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192</v>
      </c>
      <c r="AU258" s="20" t="s">
        <v>82</v>
      </c>
    </row>
    <row r="259" s="2" customFormat="1" ht="21.75" customHeight="1">
      <c r="A259" s="41"/>
      <c r="B259" s="42"/>
      <c r="C259" s="215" t="s">
        <v>486</v>
      </c>
      <c r="D259" s="215" t="s">
        <v>183</v>
      </c>
      <c r="E259" s="216" t="s">
        <v>1894</v>
      </c>
      <c r="F259" s="217" t="s">
        <v>1895</v>
      </c>
      <c r="G259" s="218" t="s">
        <v>385</v>
      </c>
      <c r="H259" s="219">
        <v>12</v>
      </c>
      <c r="I259" s="220"/>
      <c r="J259" s="221">
        <f>ROUND(I259*H259,2)</f>
        <v>0</v>
      </c>
      <c r="K259" s="217" t="s">
        <v>187</v>
      </c>
      <c r="L259" s="47"/>
      <c r="M259" s="222" t="s">
        <v>19</v>
      </c>
      <c r="N259" s="223" t="s">
        <v>44</v>
      </c>
      <c r="O259" s="87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26" t="s">
        <v>284</v>
      </c>
      <c r="AT259" s="226" t="s">
        <v>183</v>
      </c>
      <c r="AU259" s="226" t="s">
        <v>82</v>
      </c>
      <c r="AY259" s="20" t="s">
        <v>180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20" t="s">
        <v>80</v>
      </c>
      <c r="BK259" s="227">
        <f>ROUND(I259*H259,2)</f>
        <v>0</v>
      </c>
      <c r="BL259" s="20" t="s">
        <v>284</v>
      </c>
      <c r="BM259" s="226" t="s">
        <v>688</v>
      </c>
    </row>
    <row r="260" s="2" customFormat="1">
      <c r="A260" s="41"/>
      <c r="B260" s="42"/>
      <c r="C260" s="43"/>
      <c r="D260" s="228" t="s">
        <v>190</v>
      </c>
      <c r="E260" s="43"/>
      <c r="F260" s="229" t="s">
        <v>1895</v>
      </c>
      <c r="G260" s="43"/>
      <c r="H260" s="43"/>
      <c r="I260" s="230"/>
      <c r="J260" s="43"/>
      <c r="K260" s="43"/>
      <c r="L260" s="47"/>
      <c r="M260" s="231"/>
      <c r="N260" s="232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190</v>
      </c>
      <c r="AU260" s="20" t="s">
        <v>82</v>
      </c>
    </row>
    <row r="261" s="2" customFormat="1">
      <c r="A261" s="41"/>
      <c r="B261" s="42"/>
      <c r="C261" s="43"/>
      <c r="D261" s="233" t="s">
        <v>192</v>
      </c>
      <c r="E261" s="43"/>
      <c r="F261" s="234" t="s">
        <v>1896</v>
      </c>
      <c r="G261" s="43"/>
      <c r="H261" s="43"/>
      <c r="I261" s="230"/>
      <c r="J261" s="43"/>
      <c r="K261" s="43"/>
      <c r="L261" s="47"/>
      <c r="M261" s="231"/>
      <c r="N261" s="23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192</v>
      </c>
      <c r="AU261" s="20" t="s">
        <v>82</v>
      </c>
    </row>
    <row r="262" s="2" customFormat="1" ht="16.5" customHeight="1">
      <c r="A262" s="41"/>
      <c r="B262" s="42"/>
      <c r="C262" s="215" t="s">
        <v>492</v>
      </c>
      <c r="D262" s="215" t="s">
        <v>183</v>
      </c>
      <c r="E262" s="216" t="s">
        <v>1897</v>
      </c>
      <c r="F262" s="217" t="s">
        <v>1898</v>
      </c>
      <c r="G262" s="218" t="s">
        <v>385</v>
      </c>
      <c r="H262" s="219">
        <v>10</v>
      </c>
      <c r="I262" s="220"/>
      <c r="J262" s="221">
        <f>ROUND(I262*H262,2)</f>
        <v>0</v>
      </c>
      <c r="K262" s="217" t="s">
        <v>187</v>
      </c>
      <c r="L262" s="47"/>
      <c r="M262" s="222" t="s">
        <v>19</v>
      </c>
      <c r="N262" s="223" t="s">
        <v>44</v>
      </c>
      <c r="O262" s="87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6" t="s">
        <v>284</v>
      </c>
      <c r="AT262" s="226" t="s">
        <v>183</v>
      </c>
      <c r="AU262" s="226" t="s">
        <v>82</v>
      </c>
      <c r="AY262" s="20" t="s">
        <v>180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20" t="s">
        <v>80</v>
      </c>
      <c r="BK262" s="227">
        <f>ROUND(I262*H262,2)</f>
        <v>0</v>
      </c>
      <c r="BL262" s="20" t="s">
        <v>284</v>
      </c>
      <c r="BM262" s="226" t="s">
        <v>703</v>
      </c>
    </row>
    <row r="263" s="2" customFormat="1">
      <c r="A263" s="41"/>
      <c r="B263" s="42"/>
      <c r="C263" s="43"/>
      <c r="D263" s="228" t="s">
        <v>190</v>
      </c>
      <c r="E263" s="43"/>
      <c r="F263" s="229" t="s">
        <v>1898</v>
      </c>
      <c r="G263" s="43"/>
      <c r="H263" s="43"/>
      <c r="I263" s="230"/>
      <c r="J263" s="43"/>
      <c r="K263" s="43"/>
      <c r="L263" s="47"/>
      <c r="M263" s="231"/>
      <c r="N263" s="23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190</v>
      </c>
      <c r="AU263" s="20" t="s">
        <v>82</v>
      </c>
    </row>
    <row r="264" s="2" customFormat="1">
      <c r="A264" s="41"/>
      <c r="B264" s="42"/>
      <c r="C264" s="43"/>
      <c r="D264" s="233" t="s">
        <v>192</v>
      </c>
      <c r="E264" s="43"/>
      <c r="F264" s="234" t="s">
        <v>1899</v>
      </c>
      <c r="G264" s="43"/>
      <c r="H264" s="43"/>
      <c r="I264" s="230"/>
      <c r="J264" s="43"/>
      <c r="K264" s="43"/>
      <c r="L264" s="47"/>
      <c r="M264" s="231"/>
      <c r="N264" s="23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192</v>
      </c>
      <c r="AU264" s="20" t="s">
        <v>82</v>
      </c>
    </row>
    <row r="265" s="2" customFormat="1" ht="21.75" customHeight="1">
      <c r="A265" s="41"/>
      <c r="B265" s="42"/>
      <c r="C265" s="215" t="s">
        <v>498</v>
      </c>
      <c r="D265" s="215" t="s">
        <v>183</v>
      </c>
      <c r="E265" s="216" t="s">
        <v>1901</v>
      </c>
      <c r="F265" s="217" t="s">
        <v>1902</v>
      </c>
      <c r="G265" s="218" t="s">
        <v>385</v>
      </c>
      <c r="H265" s="219">
        <v>15</v>
      </c>
      <c r="I265" s="220"/>
      <c r="J265" s="221">
        <f>ROUND(I265*H265,2)</f>
        <v>0</v>
      </c>
      <c r="K265" s="217" t="s">
        <v>187</v>
      </c>
      <c r="L265" s="47"/>
      <c r="M265" s="222" t="s">
        <v>19</v>
      </c>
      <c r="N265" s="223" t="s">
        <v>44</v>
      </c>
      <c r="O265" s="87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26" t="s">
        <v>284</v>
      </c>
      <c r="AT265" s="226" t="s">
        <v>183</v>
      </c>
      <c r="AU265" s="226" t="s">
        <v>82</v>
      </c>
      <c r="AY265" s="20" t="s">
        <v>180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20" t="s">
        <v>80</v>
      </c>
      <c r="BK265" s="227">
        <f>ROUND(I265*H265,2)</f>
        <v>0</v>
      </c>
      <c r="BL265" s="20" t="s">
        <v>284</v>
      </c>
      <c r="BM265" s="226" t="s">
        <v>713</v>
      </c>
    </row>
    <row r="266" s="2" customFormat="1">
      <c r="A266" s="41"/>
      <c r="B266" s="42"/>
      <c r="C266" s="43"/>
      <c r="D266" s="228" t="s">
        <v>190</v>
      </c>
      <c r="E266" s="43"/>
      <c r="F266" s="229" t="s">
        <v>1902</v>
      </c>
      <c r="G266" s="43"/>
      <c r="H266" s="43"/>
      <c r="I266" s="230"/>
      <c r="J266" s="43"/>
      <c r="K266" s="43"/>
      <c r="L266" s="47"/>
      <c r="M266" s="231"/>
      <c r="N266" s="23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190</v>
      </c>
      <c r="AU266" s="20" t="s">
        <v>82</v>
      </c>
    </row>
    <row r="267" s="2" customFormat="1">
      <c r="A267" s="41"/>
      <c r="B267" s="42"/>
      <c r="C267" s="43"/>
      <c r="D267" s="233" t="s">
        <v>192</v>
      </c>
      <c r="E267" s="43"/>
      <c r="F267" s="234" t="s">
        <v>1903</v>
      </c>
      <c r="G267" s="43"/>
      <c r="H267" s="43"/>
      <c r="I267" s="230"/>
      <c r="J267" s="43"/>
      <c r="K267" s="43"/>
      <c r="L267" s="47"/>
      <c r="M267" s="231"/>
      <c r="N267" s="23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192</v>
      </c>
      <c r="AU267" s="20" t="s">
        <v>82</v>
      </c>
    </row>
    <row r="268" s="2" customFormat="1" ht="16.5" customHeight="1">
      <c r="A268" s="41"/>
      <c r="B268" s="42"/>
      <c r="C268" s="215" t="s">
        <v>504</v>
      </c>
      <c r="D268" s="215" t="s">
        <v>183</v>
      </c>
      <c r="E268" s="216" t="s">
        <v>3837</v>
      </c>
      <c r="F268" s="217" t="s">
        <v>3838</v>
      </c>
      <c r="G268" s="218" t="s">
        <v>385</v>
      </c>
      <c r="H268" s="219">
        <v>1</v>
      </c>
      <c r="I268" s="220"/>
      <c r="J268" s="221">
        <f>ROUND(I268*H268,2)</f>
        <v>0</v>
      </c>
      <c r="K268" s="217" t="s">
        <v>187</v>
      </c>
      <c r="L268" s="47"/>
      <c r="M268" s="222" t="s">
        <v>19</v>
      </c>
      <c r="N268" s="223" t="s">
        <v>44</v>
      </c>
      <c r="O268" s="87"/>
      <c r="P268" s="224">
        <f>O268*H268</f>
        <v>0</v>
      </c>
      <c r="Q268" s="224">
        <v>0.00016124999999999999</v>
      </c>
      <c r="R268" s="224">
        <f>Q268*H268</f>
        <v>0.00016124999999999999</v>
      </c>
      <c r="S268" s="224">
        <v>0</v>
      </c>
      <c r="T268" s="22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6" t="s">
        <v>284</v>
      </c>
      <c r="AT268" s="226" t="s">
        <v>183</v>
      </c>
      <c r="AU268" s="226" t="s">
        <v>82</v>
      </c>
      <c r="AY268" s="20" t="s">
        <v>180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20" t="s">
        <v>80</v>
      </c>
      <c r="BK268" s="227">
        <f>ROUND(I268*H268,2)</f>
        <v>0</v>
      </c>
      <c r="BL268" s="20" t="s">
        <v>284</v>
      </c>
      <c r="BM268" s="226" t="s">
        <v>727</v>
      </c>
    </row>
    <row r="269" s="2" customFormat="1">
      <c r="A269" s="41"/>
      <c r="B269" s="42"/>
      <c r="C269" s="43"/>
      <c r="D269" s="228" t="s">
        <v>190</v>
      </c>
      <c r="E269" s="43"/>
      <c r="F269" s="229" t="s">
        <v>3838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190</v>
      </c>
      <c r="AU269" s="20" t="s">
        <v>82</v>
      </c>
    </row>
    <row r="270" s="2" customFormat="1">
      <c r="A270" s="41"/>
      <c r="B270" s="42"/>
      <c r="C270" s="43"/>
      <c r="D270" s="233" t="s">
        <v>192</v>
      </c>
      <c r="E270" s="43"/>
      <c r="F270" s="234" t="s">
        <v>3839</v>
      </c>
      <c r="G270" s="43"/>
      <c r="H270" s="43"/>
      <c r="I270" s="230"/>
      <c r="J270" s="43"/>
      <c r="K270" s="43"/>
      <c r="L270" s="47"/>
      <c r="M270" s="231"/>
      <c r="N270" s="23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192</v>
      </c>
      <c r="AU270" s="20" t="s">
        <v>82</v>
      </c>
    </row>
    <row r="271" s="2" customFormat="1" ht="16.5" customHeight="1">
      <c r="A271" s="41"/>
      <c r="B271" s="42"/>
      <c r="C271" s="215" t="s">
        <v>510</v>
      </c>
      <c r="D271" s="215" t="s">
        <v>183</v>
      </c>
      <c r="E271" s="216" t="s">
        <v>1904</v>
      </c>
      <c r="F271" s="217" t="s">
        <v>1905</v>
      </c>
      <c r="G271" s="218" t="s">
        <v>385</v>
      </c>
      <c r="H271" s="219">
        <v>3</v>
      </c>
      <c r="I271" s="220"/>
      <c r="J271" s="221">
        <f>ROUND(I271*H271,2)</f>
        <v>0</v>
      </c>
      <c r="K271" s="217" t="s">
        <v>187</v>
      </c>
      <c r="L271" s="47"/>
      <c r="M271" s="222" t="s">
        <v>19</v>
      </c>
      <c r="N271" s="223" t="s">
        <v>44</v>
      </c>
      <c r="O271" s="87"/>
      <c r="P271" s="224">
        <f>O271*H271</f>
        <v>0</v>
      </c>
      <c r="Q271" s="224">
        <v>0.00028499999999999999</v>
      </c>
      <c r="R271" s="224">
        <f>Q271*H271</f>
        <v>0.00085499999999999997</v>
      </c>
      <c r="S271" s="224">
        <v>0</v>
      </c>
      <c r="T271" s="22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6" t="s">
        <v>284</v>
      </c>
      <c r="AT271" s="226" t="s">
        <v>183</v>
      </c>
      <c r="AU271" s="226" t="s">
        <v>82</v>
      </c>
      <c r="AY271" s="20" t="s">
        <v>180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20" t="s">
        <v>80</v>
      </c>
      <c r="BK271" s="227">
        <f>ROUND(I271*H271,2)</f>
        <v>0</v>
      </c>
      <c r="BL271" s="20" t="s">
        <v>284</v>
      </c>
      <c r="BM271" s="226" t="s">
        <v>739</v>
      </c>
    </row>
    <row r="272" s="2" customFormat="1">
      <c r="A272" s="41"/>
      <c r="B272" s="42"/>
      <c r="C272" s="43"/>
      <c r="D272" s="228" t="s">
        <v>190</v>
      </c>
      <c r="E272" s="43"/>
      <c r="F272" s="229" t="s">
        <v>1905</v>
      </c>
      <c r="G272" s="43"/>
      <c r="H272" s="43"/>
      <c r="I272" s="230"/>
      <c r="J272" s="43"/>
      <c r="K272" s="43"/>
      <c r="L272" s="47"/>
      <c r="M272" s="231"/>
      <c r="N272" s="23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190</v>
      </c>
      <c r="AU272" s="20" t="s">
        <v>82</v>
      </c>
    </row>
    <row r="273" s="2" customFormat="1">
      <c r="A273" s="41"/>
      <c r="B273" s="42"/>
      <c r="C273" s="43"/>
      <c r="D273" s="233" t="s">
        <v>192</v>
      </c>
      <c r="E273" s="43"/>
      <c r="F273" s="234" t="s">
        <v>1906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192</v>
      </c>
      <c r="AU273" s="20" t="s">
        <v>82</v>
      </c>
    </row>
    <row r="274" s="2" customFormat="1" ht="21.75" customHeight="1">
      <c r="A274" s="41"/>
      <c r="B274" s="42"/>
      <c r="C274" s="215" t="s">
        <v>516</v>
      </c>
      <c r="D274" s="215" t="s">
        <v>183</v>
      </c>
      <c r="E274" s="216" t="s">
        <v>1907</v>
      </c>
      <c r="F274" s="217" t="s">
        <v>1908</v>
      </c>
      <c r="G274" s="218" t="s">
        <v>483</v>
      </c>
      <c r="H274" s="219">
        <v>174</v>
      </c>
      <c r="I274" s="220"/>
      <c r="J274" s="221">
        <f>ROUND(I274*H274,2)</f>
        <v>0</v>
      </c>
      <c r="K274" s="217" t="s">
        <v>187</v>
      </c>
      <c r="L274" s="47"/>
      <c r="M274" s="222" t="s">
        <v>19</v>
      </c>
      <c r="N274" s="223" t="s">
        <v>44</v>
      </c>
      <c r="O274" s="87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26" t="s">
        <v>284</v>
      </c>
      <c r="AT274" s="226" t="s">
        <v>183</v>
      </c>
      <c r="AU274" s="226" t="s">
        <v>82</v>
      </c>
      <c r="AY274" s="20" t="s">
        <v>180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20" t="s">
        <v>80</v>
      </c>
      <c r="BK274" s="227">
        <f>ROUND(I274*H274,2)</f>
        <v>0</v>
      </c>
      <c r="BL274" s="20" t="s">
        <v>284</v>
      </c>
      <c r="BM274" s="226" t="s">
        <v>751</v>
      </c>
    </row>
    <row r="275" s="2" customFormat="1">
      <c r="A275" s="41"/>
      <c r="B275" s="42"/>
      <c r="C275" s="43"/>
      <c r="D275" s="228" t="s">
        <v>190</v>
      </c>
      <c r="E275" s="43"/>
      <c r="F275" s="229" t="s">
        <v>1908</v>
      </c>
      <c r="G275" s="43"/>
      <c r="H275" s="43"/>
      <c r="I275" s="230"/>
      <c r="J275" s="43"/>
      <c r="K275" s="43"/>
      <c r="L275" s="47"/>
      <c r="M275" s="231"/>
      <c r="N275" s="23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190</v>
      </c>
      <c r="AU275" s="20" t="s">
        <v>82</v>
      </c>
    </row>
    <row r="276" s="2" customFormat="1">
      <c r="A276" s="41"/>
      <c r="B276" s="42"/>
      <c r="C276" s="43"/>
      <c r="D276" s="233" t="s">
        <v>192</v>
      </c>
      <c r="E276" s="43"/>
      <c r="F276" s="234" t="s">
        <v>1909</v>
      </c>
      <c r="G276" s="43"/>
      <c r="H276" s="43"/>
      <c r="I276" s="230"/>
      <c r="J276" s="43"/>
      <c r="K276" s="43"/>
      <c r="L276" s="47"/>
      <c r="M276" s="231"/>
      <c r="N276" s="23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192</v>
      </c>
      <c r="AU276" s="20" t="s">
        <v>82</v>
      </c>
    </row>
    <row r="277" s="2" customFormat="1" ht="24.15" customHeight="1">
      <c r="A277" s="41"/>
      <c r="B277" s="42"/>
      <c r="C277" s="215" t="s">
        <v>522</v>
      </c>
      <c r="D277" s="215" t="s">
        <v>183</v>
      </c>
      <c r="E277" s="216" t="s">
        <v>1910</v>
      </c>
      <c r="F277" s="217" t="s">
        <v>1911</v>
      </c>
      <c r="G277" s="218" t="s">
        <v>1912</v>
      </c>
      <c r="H277" s="282"/>
      <c r="I277" s="220"/>
      <c r="J277" s="221">
        <f>ROUND(I277*H277,2)</f>
        <v>0</v>
      </c>
      <c r="K277" s="217" t="s">
        <v>187</v>
      </c>
      <c r="L277" s="47"/>
      <c r="M277" s="222" t="s">
        <v>19</v>
      </c>
      <c r="N277" s="223" t="s">
        <v>44</v>
      </c>
      <c r="O277" s="87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6" t="s">
        <v>284</v>
      </c>
      <c r="AT277" s="226" t="s">
        <v>183</v>
      </c>
      <c r="AU277" s="226" t="s">
        <v>82</v>
      </c>
      <c r="AY277" s="20" t="s">
        <v>180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20" t="s">
        <v>80</v>
      </c>
      <c r="BK277" s="227">
        <f>ROUND(I277*H277,2)</f>
        <v>0</v>
      </c>
      <c r="BL277" s="20" t="s">
        <v>284</v>
      </c>
      <c r="BM277" s="226" t="s">
        <v>774</v>
      </c>
    </row>
    <row r="278" s="2" customFormat="1">
      <c r="A278" s="41"/>
      <c r="B278" s="42"/>
      <c r="C278" s="43"/>
      <c r="D278" s="228" t="s">
        <v>190</v>
      </c>
      <c r="E278" s="43"/>
      <c r="F278" s="229" t="s">
        <v>1914</v>
      </c>
      <c r="G278" s="43"/>
      <c r="H278" s="43"/>
      <c r="I278" s="230"/>
      <c r="J278" s="43"/>
      <c r="K278" s="43"/>
      <c r="L278" s="47"/>
      <c r="M278" s="231"/>
      <c r="N278" s="23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190</v>
      </c>
      <c r="AU278" s="20" t="s">
        <v>82</v>
      </c>
    </row>
    <row r="279" s="2" customFormat="1">
      <c r="A279" s="41"/>
      <c r="B279" s="42"/>
      <c r="C279" s="43"/>
      <c r="D279" s="233" t="s">
        <v>192</v>
      </c>
      <c r="E279" s="43"/>
      <c r="F279" s="234" t="s">
        <v>1915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192</v>
      </c>
      <c r="AU279" s="20" t="s">
        <v>82</v>
      </c>
    </row>
    <row r="280" s="12" customFormat="1" ht="22.8" customHeight="1">
      <c r="A280" s="12"/>
      <c r="B280" s="199"/>
      <c r="C280" s="200"/>
      <c r="D280" s="201" t="s">
        <v>72</v>
      </c>
      <c r="E280" s="213" t="s">
        <v>1916</v>
      </c>
      <c r="F280" s="213" t="s">
        <v>1917</v>
      </c>
      <c r="G280" s="200"/>
      <c r="H280" s="200"/>
      <c r="I280" s="203"/>
      <c r="J280" s="214">
        <f>BK280</f>
        <v>0</v>
      </c>
      <c r="K280" s="200"/>
      <c r="L280" s="205"/>
      <c r="M280" s="206"/>
      <c r="N280" s="207"/>
      <c r="O280" s="207"/>
      <c r="P280" s="208">
        <f>SUM(P281:P357)</f>
        <v>0</v>
      </c>
      <c r="Q280" s="207"/>
      <c r="R280" s="208">
        <f>SUM(R281:R357)</f>
        <v>0.42411143550000002</v>
      </c>
      <c r="S280" s="207"/>
      <c r="T280" s="209">
        <f>SUM(T281:T357)</f>
        <v>0.55735000000000001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10" t="s">
        <v>82</v>
      </c>
      <c r="AT280" s="211" t="s">
        <v>72</v>
      </c>
      <c r="AU280" s="211" t="s">
        <v>80</v>
      </c>
      <c r="AY280" s="210" t="s">
        <v>180</v>
      </c>
      <c r="BK280" s="212">
        <f>SUM(BK281:BK357)</f>
        <v>0</v>
      </c>
    </row>
    <row r="281" s="2" customFormat="1" ht="24.15" customHeight="1">
      <c r="A281" s="41"/>
      <c r="B281" s="42"/>
      <c r="C281" s="215" t="s">
        <v>528</v>
      </c>
      <c r="D281" s="215" t="s">
        <v>183</v>
      </c>
      <c r="E281" s="216" t="s">
        <v>1918</v>
      </c>
      <c r="F281" s="217" t="s">
        <v>1919</v>
      </c>
      <c r="G281" s="218" t="s">
        <v>483</v>
      </c>
      <c r="H281" s="219">
        <v>250</v>
      </c>
      <c r="I281" s="220"/>
      <c r="J281" s="221">
        <f>ROUND(I281*H281,2)</f>
        <v>0</v>
      </c>
      <c r="K281" s="217" t="s">
        <v>187</v>
      </c>
      <c r="L281" s="47"/>
      <c r="M281" s="222" t="s">
        <v>19</v>
      </c>
      <c r="N281" s="223" t="s">
        <v>44</v>
      </c>
      <c r="O281" s="87"/>
      <c r="P281" s="224">
        <f>O281*H281</f>
        <v>0</v>
      </c>
      <c r="Q281" s="224">
        <v>0</v>
      </c>
      <c r="R281" s="224">
        <f>Q281*H281</f>
        <v>0</v>
      </c>
      <c r="S281" s="224">
        <v>0.0021299999999999999</v>
      </c>
      <c r="T281" s="225">
        <f>S281*H281</f>
        <v>0.53249999999999997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6" t="s">
        <v>284</v>
      </c>
      <c r="AT281" s="226" t="s">
        <v>183</v>
      </c>
      <c r="AU281" s="226" t="s">
        <v>82</v>
      </c>
      <c r="AY281" s="20" t="s">
        <v>180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20" t="s">
        <v>80</v>
      </c>
      <c r="BK281" s="227">
        <f>ROUND(I281*H281,2)</f>
        <v>0</v>
      </c>
      <c r="BL281" s="20" t="s">
        <v>284</v>
      </c>
      <c r="BM281" s="226" t="s">
        <v>788</v>
      </c>
    </row>
    <row r="282" s="2" customFormat="1">
      <c r="A282" s="41"/>
      <c r="B282" s="42"/>
      <c r="C282" s="43"/>
      <c r="D282" s="228" t="s">
        <v>190</v>
      </c>
      <c r="E282" s="43"/>
      <c r="F282" s="229" t="s">
        <v>1919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190</v>
      </c>
      <c r="AU282" s="20" t="s">
        <v>82</v>
      </c>
    </row>
    <row r="283" s="2" customFormat="1">
      <c r="A283" s="41"/>
      <c r="B283" s="42"/>
      <c r="C283" s="43"/>
      <c r="D283" s="233" t="s">
        <v>192</v>
      </c>
      <c r="E283" s="43"/>
      <c r="F283" s="234" t="s">
        <v>1920</v>
      </c>
      <c r="G283" s="43"/>
      <c r="H283" s="43"/>
      <c r="I283" s="230"/>
      <c r="J283" s="43"/>
      <c r="K283" s="43"/>
      <c r="L283" s="47"/>
      <c r="M283" s="231"/>
      <c r="N283" s="23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192</v>
      </c>
      <c r="AU283" s="20" t="s">
        <v>82</v>
      </c>
    </row>
    <row r="284" s="2" customFormat="1" ht="24.15" customHeight="1">
      <c r="A284" s="41"/>
      <c r="B284" s="42"/>
      <c r="C284" s="215" t="s">
        <v>532</v>
      </c>
      <c r="D284" s="215" t="s">
        <v>183</v>
      </c>
      <c r="E284" s="216" t="s">
        <v>1921</v>
      </c>
      <c r="F284" s="217" t="s">
        <v>1922</v>
      </c>
      <c r="G284" s="218" t="s">
        <v>483</v>
      </c>
      <c r="H284" s="219">
        <v>5</v>
      </c>
      <c r="I284" s="220"/>
      <c r="J284" s="221">
        <f>ROUND(I284*H284,2)</f>
        <v>0</v>
      </c>
      <c r="K284" s="217" t="s">
        <v>187</v>
      </c>
      <c r="L284" s="47"/>
      <c r="M284" s="222" t="s">
        <v>19</v>
      </c>
      <c r="N284" s="223" t="s">
        <v>44</v>
      </c>
      <c r="O284" s="87"/>
      <c r="P284" s="224">
        <f>O284*H284</f>
        <v>0</v>
      </c>
      <c r="Q284" s="224">
        <v>0</v>
      </c>
      <c r="R284" s="224">
        <f>Q284*H284</f>
        <v>0</v>
      </c>
      <c r="S284" s="224">
        <v>0.0049699999999999996</v>
      </c>
      <c r="T284" s="225">
        <f>S284*H284</f>
        <v>0.024849999999999997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6" t="s">
        <v>284</v>
      </c>
      <c r="AT284" s="226" t="s">
        <v>183</v>
      </c>
      <c r="AU284" s="226" t="s">
        <v>82</v>
      </c>
      <c r="AY284" s="20" t="s">
        <v>180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20" t="s">
        <v>80</v>
      </c>
      <c r="BK284" s="227">
        <f>ROUND(I284*H284,2)</f>
        <v>0</v>
      </c>
      <c r="BL284" s="20" t="s">
        <v>284</v>
      </c>
      <c r="BM284" s="226" t="s">
        <v>801</v>
      </c>
    </row>
    <row r="285" s="2" customFormat="1">
      <c r="A285" s="41"/>
      <c r="B285" s="42"/>
      <c r="C285" s="43"/>
      <c r="D285" s="228" t="s">
        <v>190</v>
      </c>
      <c r="E285" s="43"/>
      <c r="F285" s="229" t="s">
        <v>1922</v>
      </c>
      <c r="G285" s="43"/>
      <c r="H285" s="43"/>
      <c r="I285" s="230"/>
      <c r="J285" s="43"/>
      <c r="K285" s="43"/>
      <c r="L285" s="47"/>
      <c r="M285" s="231"/>
      <c r="N285" s="23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190</v>
      </c>
      <c r="AU285" s="20" t="s">
        <v>82</v>
      </c>
    </row>
    <row r="286" s="2" customFormat="1">
      <c r="A286" s="41"/>
      <c r="B286" s="42"/>
      <c r="C286" s="43"/>
      <c r="D286" s="233" t="s">
        <v>192</v>
      </c>
      <c r="E286" s="43"/>
      <c r="F286" s="234" t="s">
        <v>1923</v>
      </c>
      <c r="G286" s="43"/>
      <c r="H286" s="43"/>
      <c r="I286" s="230"/>
      <c r="J286" s="43"/>
      <c r="K286" s="43"/>
      <c r="L286" s="47"/>
      <c r="M286" s="231"/>
      <c r="N286" s="23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192</v>
      </c>
      <c r="AU286" s="20" t="s">
        <v>82</v>
      </c>
    </row>
    <row r="287" s="2" customFormat="1" ht="24.15" customHeight="1">
      <c r="A287" s="41"/>
      <c r="B287" s="42"/>
      <c r="C287" s="215" t="s">
        <v>539</v>
      </c>
      <c r="D287" s="215" t="s">
        <v>183</v>
      </c>
      <c r="E287" s="216" t="s">
        <v>1924</v>
      </c>
      <c r="F287" s="217" t="s">
        <v>1925</v>
      </c>
      <c r="G287" s="218" t="s">
        <v>385</v>
      </c>
      <c r="H287" s="219">
        <v>12</v>
      </c>
      <c r="I287" s="220"/>
      <c r="J287" s="221">
        <f>ROUND(I287*H287,2)</f>
        <v>0</v>
      </c>
      <c r="K287" s="217" t="s">
        <v>187</v>
      </c>
      <c r="L287" s="47"/>
      <c r="M287" s="222" t="s">
        <v>19</v>
      </c>
      <c r="N287" s="223" t="s">
        <v>44</v>
      </c>
      <c r="O287" s="87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6" t="s">
        <v>284</v>
      </c>
      <c r="AT287" s="226" t="s">
        <v>183</v>
      </c>
      <c r="AU287" s="226" t="s">
        <v>82</v>
      </c>
      <c r="AY287" s="20" t="s">
        <v>180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20" t="s">
        <v>80</v>
      </c>
      <c r="BK287" s="227">
        <f>ROUND(I287*H287,2)</f>
        <v>0</v>
      </c>
      <c r="BL287" s="20" t="s">
        <v>284</v>
      </c>
      <c r="BM287" s="226" t="s">
        <v>815</v>
      </c>
    </row>
    <row r="288" s="2" customFormat="1">
      <c r="A288" s="41"/>
      <c r="B288" s="42"/>
      <c r="C288" s="43"/>
      <c r="D288" s="228" t="s">
        <v>190</v>
      </c>
      <c r="E288" s="43"/>
      <c r="F288" s="229" t="s">
        <v>1925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190</v>
      </c>
      <c r="AU288" s="20" t="s">
        <v>82</v>
      </c>
    </row>
    <row r="289" s="2" customFormat="1">
      <c r="A289" s="41"/>
      <c r="B289" s="42"/>
      <c r="C289" s="43"/>
      <c r="D289" s="233" t="s">
        <v>192</v>
      </c>
      <c r="E289" s="43"/>
      <c r="F289" s="234" t="s">
        <v>1926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192</v>
      </c>
      <c r="AU289" s="20" t="s">
        <v>82</v>
      </c>
    </row>
    <row r="290" s="2" customFormat="1" ht="24.15" customHeight="1">
      <c r="A290" s="41"/>
      <c r="B290" s="42"/>
      <c r="C290" s="215" t="s">
        <v>544</v>
      </c>
      <c r="D290" s="215" t="s">
        <v>183</v>
      </c>
      <c r="E290" s="216" t="s">
        <v>1927</v>
      </c>
      <c r="F290" s="217" t="s">
        <v>1928</v>
      </c>
      <c r="G290" s="218" t="s">
        <v>385</v>
      </c>
      <c r="H290" s="219">
        <v>4</v>
      </c>
      <c r="I290" s="220"/>
      <c r="J290" s="221">
        <f>ROUND(I290*H290,2)</f>
        <v>0</v>
      </c>
      <c r="K290" s="217" t="s">
        <v>187</v>
      </c>
      <c r="L290" s="47"/>
      <c r="M290" s="222" t="s">
        <v>19</v>
      </c>
      <c r="N290" s="223" t="s">
        <v>44</v>
      </c>
      <c r="O290" s="87"/>
      <c r="P290" s="224">
        <f>O290*H290</f>
        <v>0</v>
      </c>
      <c r="Q290" s="224">
        <v>0.00081386000000000002</v>
      </c>
      <c r="R290" s="224">
        <f>Q290*H290</f>
        <v>0.0032554400000000001</v>
      </c>
      <c r="S290" s="224">
        <v>0</v>
      </c>
      <c r="T290" s="225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6" t="s">
        <v>284</v>
      </c>
      <c r="AT290" s="226" t="s">
        <v>183</v>
      </c>
      <c r="AU290" s="226" t="s">
        <v>82</v>
      </c>
      <c r="AY290" s="20" t="s">
        <v>180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20" t="s">
        <v>80</v>
      </c>
      <c r="BK290" s="227">
        <f>ROUND(I290*H290,2)</f>
        <v>0</v>
      </c>
      <c r="BL290" s="20" t="s">
        <v>284</v>
      </c>
      <c r="BM290" s="226" t="s">
        <v>827</v>
      </c>
    </row>
    <row r="291" s="2" customFormat="1">
      <c r="A291" s="41"/>
      <c r="B291" s="42"/>
      <c r="C291" s="43"/>
      <c r="D291" s="228" t="s">
        <v>190</v>
      </c>
      <c r="E291" s="43"/>
      <c r="F291" s="229" t="s">
        <v>1928</v>
      </c>
      <c r="G291" s="43"/>
      <c r="H291" s="43"/>
      <c r="I291" s="230"/>
      <c r="J291" s="43"/>
      <c r="K291" s="43"/>
      <c r="L291" s="47"/>
      <c r="M291" s="231"/>
      <c r="N291" s="23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190</v>
      </c>
      <c r="AU291" s="20" t="s">
        <v>82</v>
      </c>
    </row>
    <row r="292" s="2" customFormat="1">
      <c r="A292" s="41"/>
      <c r="B292" s="42"/>
      <c r="C292" s="43"/>
      <c r="D292" s="233" t="s">
        <v>192</v>
      </c>
      <c r="E292" s="43"/>
      <c r="F292" s="234" t="s">
        <v>1929</v>
      </c>
      <c r="G292" s="43"/>
      <c r="H292" s="43"/>
      <c r="I292" s="230"/>
      <c r="J292" s="43"/>
      <c r="K292" s="43"/>
      <c r="L292" s="47"/>
      <c r="M292" s="231"/>
      <c r="N292" s="23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192</v>
      </c>
      <c r="AU292" s="20" t="s">
        <v>82</v>
      </c>
    </row>
    <row r="293" s="2" customFormat="1" ht="24.15" customHeight="1">
      <c r="A293" s="41"/>
      <c r="B293" s="42"/>
      <c r="C293" s="215" t="s">
        <v>550</v>
      </c>
      <c r="D293" s="215" t="s">
        <v>183</v>
      </c>
      <c r="E293" s="216" t="s">
        <v>1930</v>
      </c>
      <c r="F293" s="217" t="s">
        <v>1931</v>
      </c>
      <c r="G293" s="218" t="s">
        <v>385</v>
      </c>
      <c r="H293" s="219">
        <v>8</v>
      </c>
      <c r="I293" s="220"/>
      <c r="J293" s="221">
        <f>ROUND(I293*H293,2)</f>
        <v>0</v>
      </c>
      <c r="K293" s="217" t="s">
        <v>187</v>
      </c>
      <c r="L293" s="47"/>
      <c r="M293" s="222" t="s">
        <v>19</v>
      </c>
      <c r="N293" s="223" t="s">
        <v>44</v>
      </c>
      <c r="O293" s="87"/>
      <c r="P293" s="224">
        <f>O293*H293</f>
        <v>0</v>
      </c>
      <c r="Q293" s="224">
        <v>0.00099386000000000006</v>
      </c>
      <c r="R293" s="224">
        <f>Q293*H293</f>
        <v>0.0079508800000000004</v>
      </c>
      <c r="S293" s="224">
        <v>0</v>
      </c>
      <c r="T293" s="225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26" t="s">
        <v>284</v>
      </c>
      <c r="AT293" s="226" t="s">
        <v>183</v>
      </c>
      <c r="AU293" s="226" t="s">
        <v>82</v>
      </c>
      <c r="AY293" s="20" t="s">
        <v>180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20" t="s">
        <v>80</v>
      </c>
      <c r="BK293" s="227">
        <f>ROUND(I293*H293,2)</f>
        <v>0</v>
      </c>
      <c r="BL293" s="20" t="s">
        <v>284</v>
      </c>
      <c r="BM293" s="226" t="s">
        <v>840</v>
      </c>
    </row>
    <row r="294" s="2" customFormat="1">
      <c r="A294" s="41"/>
      <c r="B294" s="42"/>
      <c r="C294" s="43"/>
      <c r="D294" s="228" t="s">
        <v>190</v>
      </c>
      <c r="E294" s="43"/>
      <c r="F294" s="229" t="s">
        <v>1931</v>
      </c>
      <c r="G294" s="43"/>
      <c r="H294" s="43"/>
      <c r="I294" s="230"/>
      <c r="J294" s="43"/>
      <c r="K294" s="43"/>
      <c r="L294" s="47"/>
      <c r="M294" s="231"/>
      <c r="N294" s="23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190</v>
      </c>
      <c r="AU294" s="20" t="s">
        <v>82</v>
      </c>
    </row>
    <row r="295" s="2" customFormat="1">
      <c r="A295" s="41"/>
      <c r="B295" s="42"/>
      <c r="C295" s="43"/>
      <c r="D295" s="233" t="s">
        <v>192</v>
      </c>
      <c r="E295" s="43"/>
      <c r="F295" s="234" t="s">
        <v>1932</v>
      </c>
      <c r="G295" s="43"/>
      <c r="H295" s="43"/>
      <c r="I295" s="230"/>
      <c r="J295" s="43"/>
      <c r="K295" s="43"/>
      <c r="L295" s="47"/>
      <c r="M295" s="231"/>
      <c r="N295" s="23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192</v>
      </c>
      <c r="AU295" s="20" t="s">
        <v>82</v>
      </c>
    </row>
    <row r="296" s="2" customFormat="1" ht="24.15" customHeight="1">
      <c r="A296" s="41"/>
      <c r="B296" s="42"/>
      <c r="C296" s="215" t="s">
        <v>557</v>
      </c>
      <c r="D296" s="215" t="s">
        <v>183</v>
      </c>
      <c r="E296" s="216" t="s">
        <v>1933</v>
      </c>
      <c r="F296" s="217" t="s">
        <v>1934</v>
      </c>
      <c r="G296" s="218" t="s">
        <v>483</v>
      </c>
      <c r="H296" s="219">
        <v>153</v>
      </c>
      <c r="I296" s="220"/>
      <c r="J296" s="221">
        <f>ROUND(I296*H296,2)</f>
        <v>0</v>
      </c>
      <c r="K296" s="217" t="s">
        <v>187</v>
      </c>
      <c r="L296" s="47"/>
      <c r="M296" s="222" t="s">
        <v>19</v>
      </c>
      <c r="N296" s="223" t="s">
        <v>44</v>
      </c>
      <c r="O296" s="87"/>
      <c r="P296" s="224">
        <f>O296*H296</f>
        <v>0</v>
      </c>
      <c r="Q296" s="224">
        <v>0.00084230000000000004</v>
      </c>
      <c r="R296" s="224">
        <f>Q296*H296</f>
        <v>0.12887190000000001</v>
      </c>
      <c r="S296" s="224">
        <v>0</v>
      </c>
      <c r="T296" s="22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6" t="s">
        <v>284</v>
      </c>
      <c r="AT296" s="226" t="s">
        <v>183</v>
      </c>
      <c r="AU296" s="226" t="s">
        <v>82</v>
      </c>
      <c r="AY296" s="20" t="s">
        <v>180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20" t="s">
        <v>80</v>
      </c>
      <c r="BK296" s="227">
        <f>ROUND(I296*H296,2)</f>
        <v>0</v>
      </c>
      <c r="BL296" s="20" t="s">
        <v>284</v>
      </c>
      <c r="BM296" s="226" t="s">
        <v>851</v>
      </c>
    </row>
    <row r="297" s="2" customFormat="1">
      <c r="A297" s="41"/>
      <c r="B297" s="42"/>
      <c r="C297" s="43"/>
      <c r="D297" s="228" t="s">
        <v>190</v>
      </c>
      <c r="E297" s="43"/>
      <c r="F297" s="229" t="s">
        <v>1934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190</v>
      </c>
      <c r="AU297" s="20" t="s">
        <v>82</v>
      </c>
    </row>
    <row r="298" s="2" customFormat="1">
      <c r="A298" s="41"/>
      <c r="B298" s="42"/>
      <c r="C298" s="43"/>
      <c r="D298" s="233" t="s">
        <v>192</v>
      </c>
      <c r="E298" s="43"/>
      <c r="F298" s="234" t="s">
        <v>1935</v>
      </c>
      <c r="G298" s="43"/>
      <c r="H298" s="43"/>
      <c r="I298" s="230"/>
      <c r="J298" s="43"/>
      <c r="K298" s="43"/>
      <c r="L298" s="47"/>
      <c r="M298" s="231"/>
      <c r="N298" s="23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192</v>
      </c>
      <c r="AU298" s="20" t="s">
        <v>82</v>
      </c>
    </row>
    <row r="299" s="13" customFormat="1">
      <c r="A299" s="13"/>
      <c r="B299" s="235"/>
      <c r="C299" s="236"/>
      <c r="D299" s="228" t="s">
        <v>216</v>
      </c>
      <c r="E299" s="237" t="s">
        <v>19</v>
      </c>
      <c r="F299" s="238" t="s">
        <v>3840</v>
      </c>
      <c r="G299" s="236"/>
      <c r="H299" s="239">
        <v>135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216</v>
      </c>
      <c r="AU299" s="245" t="s">
        <v>82</v>
      </c>
      <c r="AV299" s="13" t="s">
        <v>82</v>
      </c>
      <c r="AW299" s="13" t="s">
        <v>35</v>
      </c>
      <c r="AX299" s="13" t="s">
        <v>73</v>
      </c>
      <c r="AY299" s="245" t="s">
        <v>180</v>
      </c>
    </row>
    <row r="300" s="13" customFormat="1">
      <c r="A300" s="13"/>
      <c r="B300" s="235"/>
      <c r="C300" s="236"/>
      <c r="D300" s="228" t="s">
        <v>216</v>
      </c>
      <c r="E300" s="237" t="s">
        <v>19</v>
      </c>
      <c r="F300" s="238" t="s">
        <v>3841</v>
      </c>
      <c r="G300" s="236"/>
      <c r="H300" s="239">
        <v>18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216</v>
      </c>
      <c r="AU300" s="245" t="s">
        <v>82</v>
      </c>
      <c r="AV300" s="13" t="s">
        <v>82</v>
      </c>
      <c r="AW300" s="13" t="s">
        <v>35</v>
      </c>
      <c r="AX300" s="13" t="s">
        <v>73</v>
      </c>
      <c r="AY300" s="245" t="s">
        <v>180</v>
      </c>
    </row>
    <row r="301" s="14" customFormat="1">
      <c r="A301" s="14"/>
      <c r="B301" s="246"/>
      <c r="C301" s="247"/>
      <c r="D301" s="228" t="s">
        <v>216</v>
      </c>
      <c r="E301" s="248" t="s">
        <v>19</v>
      </c>
      <c r="F301" s="249" t="s">
        <v>293</v>
      </c>
      <c r="G301" s="247"/>
      <c r="H301" s="250">
        <v>153</v>
      </c>
      <c r="I301" s="251"/>
      <c r="J301" s="247"/>
      <c r="K301" s="247"/>
      <c r="L301" s="252"/>
      <c r="M301" s="253"/>
      <c r="N301" s="254"/>
      <c r="O301" s="254"/>
      <c r="P301" s="254"/>
      <c r="Q301" s="254"/>
      <c r="R301" s="254"/>
      <c r="S301" s="254"/>
      <c r="T301" s="25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6" t="s">
        <v>216</v>
      </c>
      <c r="AU301" s="256" t="s">
        <v>82</v>
      </c>
      <c r="AV301" s="14" t="s">
        <v>188</v>
      </c>
      <c r="AW301" s="14" t="s">
        <v>35</v>
      </c>
      <c r="AX301" s="14" t="s">
        <v>80</v>
      </c>
      <c r="AY301" s="256" t="s">
        <v>180</v>
      </c>
    </row>
    <row r="302" s="2" customFormat="1" ht="24.15" customHeight="1">
      <c r="A302" s="41"/>
      <c r="B302" s="42"/>
      <c r="C302" s="215" t="s">
        <v>563</v>
      </c>
      <c r="D302" s="215" t="s">
        <v>183</v>
      </c>
      <c r="E302" s="216" t="s">
        <v>1938</v>
      </c>
      <c r="F302" s="217" t="s">
        <v>1939</v>
      </c>
      <c r="G302" s="218" t="s">
        <v>483</v>
      </c>
      <c r="H302" s="219">
        <v>120</v>
      </c>
      <c r="I302" s="220"/>
      <c r="J302" s="221">
        <f>ROUND(I302*H302,2)</f>
        <v>0</v>
      </c>
      <c r="K302" s="217" t="s">
        <v>187</v>
      </c>
      <c r="L302" s="47"/>
      <c r="M302" s="222" t="s">
        <v>19</v>
      </c>
      <c r="N302" s="223" t="s">
        <v>44</v>
      </c>
      <c r="O302" s="87"/>
      <c r="P302" s="224">
        <f>O302*H302</f>
        <v>0</v>
      </c>
      <c r="Q302" s="224">
        <v>0.0011590999999999999</v>
      </c>
      <c r="R302" s="224">
        <f>Q302*H302</f>
        <v>0.13909199999999999</v>
      </c>
      <c r="S302" s="224">
        <v>0</v>
      </c>
      <c r="T302" s="22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6" t="s">
        <v>284</v>
      </c>
      <c r="AT302" s="226" t="s">
        <v>183</v>
      </c>
      <c r="AU302" s="226" t="s">
        <v>82</v>
      </c>
      <c r="AY302" s="20" t="s">
        <v>180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20" t="s">
        <v>80</v>
      </c>
      <c r="BK302" s="227">
        <f>ROUND(I302*H302,2)</f>
        <v>0</v>
      </c>
      <c r="BL302" s="20" t="s">
        <v>284</v>
      </c>
      <c r="BM302" s="226" t="s">
        <v>864</v>
      </c>
    </row>
    <row r="303" s="2" customFormat="1">
      <c r="A303" s="41"/>
      <c r="B303" s="42"/>
      <c r="C303" s="43"/>
      <c r="D303" s="228" t="s">
        <v>190</v>
      </c>
      <c r="E303" s="43"/>
      <c r="F303" s="229" t="s">
        <v>1939</v>
      </c>
      <c r="G303" s="43"/>
      <c r="H303" s="43"/>
      <c r="I303" s="230"/>
      <c r="J303" s="43"/>
      <c r="K303" s="43"/>
      <c r="L303" s="47"/>
      <c r="M303" s="231"/>
      <c r="N303" s="23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190</v>
      </c>
      <c r="AU303" s="20" t="s">
        <v>82</v>
      </c>
    </row>
    <row r="304" s="2" customFormat="1">
      <c r="A304" s="41"/>
      <c r="B304" s="42"/>
      <c r="C304" s="43"/>
      <c r="D304" s="233" t="s">
        <v>192</v>
      </c>
      <c r="E304" s="43"/>
      <c r="F304" s="234" t="s">
        <v>1940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192</v>
      </c>
      <c r="AU304" s="20" t="s">
        <v>82</v>
      </c>
    </row>
    <row r="305" s="2" customFormat="1" ht="24.15" customHeight="1">
      <c r="A305" s="41"/>
      <c r="B305" s="42"/>
      <c r="C305" s="215" t="s">
        <v>569</v>
      </c>
      <c r="D305" s="215" t="s">
        <v>183</v>
      </c>
      <c r="E305" s="216" t="s">
        <v>1941</v>
      </c>
      <c r="F305" s="217" t="s">
        <v>1942</v>
      </c>
      <c r="G305" s="218" t="s">
        <v>483</v>
      </c>
      <c r="H305" s="219">
        <v>15</v>
      </c>
      <c r="I305" s="220"/>
      <c r="J305" s="221">
        <f>ROUND(I305*H305,2)</f>
        <v>0</v>
      </c>
      <c r="K305" s="217" t="s">
        <v>187</v>
      </c>
      <c r="L305" s="47"/>
      <c r="M305" s="222" t="s">
        <v>19</v>
      </c>
      <c r="N305" s="223" t="s">
        <v>44</v>
      </c>
      <c r="O305" s="87"/>
      <c r="P305" s="224">
        <f>O305*H305</f>
        <v>0</v>
      </c>
      <c r="Q305" s="224">
        <v>0.0014411999999999999</v>
      </c>
      <c r="R305" s="224">
        <f>Q305*H305</f>
        <v>0.021617999999999998</v>
      </c>
      <c r="S305" s="224">
        <v>0</v>
      </c>
      <c r="T305" s="22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6" t="s">
        <v>284</v>
      </c>
      <c r="AT305" s="226" t="s">
        <v>183</v>
      </c>
      <c r="AU305" s="226" t="s">
        <v>82</v>
      </c>
      <c r="AY305" s="20" t="s">
        <v>180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20" t="s">
        <v>80</v>
      </c>
      <c r="BK305" s="227">
        <f>ROUND(I305*H305,2)</f>
        <v>0</v>
      </c>
      <c r="BL305" s="20" t="s">
        <v>284</v>
      </c>
      <c r="BM305" s="226" t="s">
        <v>877</v>
      </c>
    </row>
    <row r="306" s="2" customFormat="1">
      <c r="A306" s="41"/>
      <c r="B306" s="42"/>
      <c r="C306" s="43"/>
      <c r="D306" s="228" t="s">
        <v>190</v>
      </c>
      <c r="E306" s="43"/>
      <c r="F306" s="229" t="s">
        <v>1942</v>
      </c>
      <c r="G306" s="43"/>
      <c r="H306" s="43"/>
      <c r="I306" s="230"/>
      <c r="J306" s="43"/>
      <c r="K306" s="43"/>
      <c r="L306" s="47"/>
      <c r="M306" s="231"/>
      <c r="N306" s="23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190</v>
      </c>
      <c r="AU306" s="20" t="s">
        <v>82</v>
      </c>
    </row>
    <row r="307" s="2" customFormat="1">
      <c r="A307" s="41"/>
      <c r="B307" s="42"/>
      <c r="C307" s="43"/>
      <c r="D307" s="233" t="s">
        <v>192</v>
      </c>
      <c r="E307" s="43"/>
      <c r="F307" s="234" t="s">
        <v>1943</v>
      </c>
      <c r="G307" s="43"/>
      <c r="H307" s="43"/>
      <c r="I307" s="230"/>
      <c r="J307" s="43"/>
      <c r="K307" s="43"/>
      <c r="L307" s="47"/>
      <c r="M307" s="231"/>
      <c r="N307" s="23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192</v>
      </c>
      <c r="AU307" s="20" t="s">
        <v>82</v>
      </c>
    </row>
    <row r="308" s="2" customFormat="1" ht="24.15" customHeight="1">
      <c r="A308" s="41"/>
      <c r="B308" s="42"/>
      <c r="C308" s="215" t="s">
        <v>577</v>
      </c>
      <c r="D308" s="215" t="s">
        <v>183</v>
      </c>
      <c r="E308" s="216" t="s">
        <v>1944</v>
      </c>
      <c r="F308" s="217" t="s">
        <v>1945</v>
      </c>
      <c r="G308" s="218" t="s">
        <v>483</v>
      </c>
      <c r="H308" s="219">
        <v>5</v>
      </c>
      <c r="I308" s="220"/>
      <c r="J308" s="221">
        <f>ROUND(I308*H308,2)</f>
        <v>0</v>
      </c>
      <c r="K308" s="217" t="s">
        <v>187</v>
      </c>
      <c r="L308" s="47"/>
      <c r="M308" s="222" t="s">
        <v>19</v>
      </c>
      <c r="N308" s="223" t="s">
        <v>44</v>
      </c>
      <c r="O308" s="87"/>
      <c r="P308" s="224">
        <f>O308*H308</f>
        <v>0</v>
      </c>
      <c r="Q308" s="224">
        <v>0.0028100400000000002</v>
      </c>
      <c r="R308" s="224">
        <f>Q308*H308</f>
        <v>0.014050200000000001</v>
      </c>
      <c r="S308" s="224">
        <v>0</v>
      </c>
      <c r="T308" s="225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6" t="s">
        <v>284</v>
      </c>
      <c r="AT308" s="226" t="s">
        <v>183</v>
      </c>
      <c r="AU308" s="226" t="s">
        <v>82</v>
      </c>
      <c r="AY308" s="20" t="s">
        <v>180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20" t="s">
        <v>80</v>
      </c>
      <c r="BK308" s="227">
        <f>ROUND(I308*H308,2)</f>
        <v>0</v>
      </c>
      <c r="BL308" s="20" t="s">
        <v>284</v>
      </c>
      <c r="BM308" s="226" t="s">
        <v>891</v>
      </c>
    </row>
    <row r="309" s="2" customFormat="1">
      <c r="A309" s="41"/>
      <c r="B309" s="42"/>
      <c r="C309" s="43"/>
      <c r="D309" s="228" t="s">
        <v>190</v>
      </c>
      <c r="E309" s="43"/>
      <c r="F309" s="229" t="s">
        <v>1945</v>
      </c>
      <c r="G309" s="43"/>
      <c r="H309" s="43"/>
      <c r="I309" s="230"/>
      <c r="J309" s="43"/>
      <c r="K309" s="43"/>
      <c r="L309" s="47"/>
      <c r="M309" s="231"/>
      <c r="N309" s="23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190</v>
      </c>
      <c r="AU309" s="20" t="s">
        <v>82</v>
      </c>
    </row>
    <row r="310" s="2" customFormat="1">
      <c r="A310" s="41"/>
      <c r="B310" s="42"/>
      <c r="C310" s="43"/>
      <c r="D310" s="233" t="s">
        <v>192</v>
      </c>
      <c r="E310" s="43"/>
      <c r="F310" s="234" t="s">
        <v>1946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192</v>
      </c>
      <c r="AU310" s="20" t="s">
        <v>82</v>
      </c>
    </row>
    <row r="311" s="2" customFormat="1" ht="37.8" customHeight="1">
      <c r="A311" s="41"/>
      <c r="B311" s="42"/>
      <c r="C311" s="215" t="s">
        <v>583</v>
      </c>
      <c r="D311" s="215" t="s">
        <v>183</v>
      </c>
      <c r="E311" s="216" t="s">
        <v>1947</v>
      </c>
      <c r="F311" s="217" t="s">
        <v>1948</v>
      </c>
      <c r="G311" s="218" t="s">
        <v>483</v>
      </c>
      <c r="H311" s="219">
        <v>153</v>
      </c>
      <c r="I311" s="220"/>
      <c r="J311" s="221">
        <f>ROUND(I311*H311,2)</f>
        <v>0</v>
      </c>
      <c r="K311" s="217" t="s">
        <v>187</v>
      </c>
      <c r="L311" s="47"/>
      <c r="M311" s="222" t="s">
        <v>19</v>
      </c>
      <c r="N311" s="223" t="s">
        <v>44</v>
      </c>
      <c r="O311" s="87"/>
      <c r="P311" s="224">
        <f>O311*H311</f>
        <v>0</v>
      </c>
      <c r="Q311" s="224">
        <v>4.6619999999999997E-05</v>
      </c>
      <c r="R311" s="224">
        <f>Q311*H311</f>
        <v>0.0071328599999999995</v>
      </c>
      <c r="S311" s="224">
        <v>0</v>
      </c>
      <c r="T311" s="225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6" t="s">
        <v>284</v>
      </c>
      <c r="AT311" s="226" t="s">
        <v>183</v>
      </c>
      <c r="AU311" s="226" t="s">
        <v>82</v>
      </c>
      <c r="AY311" s="20" t="s">
        <v>180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20" t="s">
        <v>80</v>
      </c>
      <c r="BK311" s="227">
        <f>ROUND(I311*H311,2)</f>
        <v>0</v>
      </c>
      <c r="BL311" s="20" t="s">
        <v>284</v>
      </c>
      <c r="BM311" s="226" t="s">
        <v>903</v>
      </c>
    </row>
    <row r="312" s="2" customFormat="1">
      <c r="A312" s="41"/>
      <c r="B312" s="42"/>
      <c r="C312" s="43"/>
      <c r="D312" s="228" t="s">
        <v>190</v>
      </c>
      <c r="E312" s="43"/>
      <c r="F312" s="229" t="s">
        <v>1948</v>
      </c>
      <c r="G312" s="43"/>
      <c r="H312" s="43"/>
      <c r="I312" s="230"/>
      <c r="J312" s="43"/>
      <c r="K312" s="43"/>
      <c r="L312" s="47"/>
      <c r="M312" s="231"/>
      <c r="N312" s="23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190</v>
      </c>
      <c r="AU312" s="20" t="s">
        <v>82</v>
      </c>
    </row>
    <row r="313" s="2" customFormat="1">
      <c r="A313" s="41"/>
      <c r="B313" s="42"/>
      <c r="C313" s="43"/>
      <c r="D313" s="233" t="s">
        <v>192</v>
      </c>
      <c r="E313" s="43"/>
      <c r="F313" s="234" t="s">
        <v>1949</v>
      </c>
      <c r="G313" s="43"/>
      <c r="H313" s="43"/>
      <c r="I313" s="230"/>
      <c r="J313" s="43"/>
      <c r="K313" s="43"/>
      <c r="L313" s="47"/>
      <c r="M313" s="231"/>
      <c r="N313" s="23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192</v>
      </c>
      <c r="AU313" s="20" t="s">
        <v>82</v>
      </c>
    </row>
    <row r="314" s="13" customFormat="1">
      <c r="A314" s="13"/>
      <c r="B314" s="235"/>
      <c r="C314" s="236"/>
      <c r="D314" s="228" t="s">
        <v>216</v>
      </c>
      <c r="E314" s="237" t="s">
        <v>19</v>
      </c>
      <c r="F314" s="238" t="s">
        <v>3840</v>
      </c>
      <c r="G314" s="236"/>
      <c r="H314" s="239">
        <v>135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216</v>
      </c>
      <c r="AU314" s="245" t="s">
        <v>82</v>
      </c>
      <c r="AV314" s="13" t="s">
        <v>82</v>
      </c>
      <c r="AW314" s="13" t="s">
        <v>35</v>
      </c>
      <c r="AX314" s="13" t="s">
        <v>73</v>
      </c>
      <c r="AY314" s="245" t="s">
        <v>180</v>
      </c>
    </row>
    <row r="315" s="13" customFormat="1">
      <c r="A315" s="13"/>
      <c r="B315" s="235"/>
      <c r="C315" s="236"/>
      <c r="D315" s="228" t="s">
        <v>216</v>
      </c>
      <c r="E315" s="237" t="s">
        <v>19</v>
      </c>
      <c r="F315" s="238" t="s">
        <v>3841</v>
      </c>
      <c r="G315" s="236"/>
      <c r="H315" s="239">
        <v>18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5" t="s">
        <v>216</v>
      </c>
      <c r="AU315" s="245" t="s">
        <v>82</v>
      </c>
      <c r="AV315" s="13" t="s">
        <v>82</v>
      </c>
      <c r="AW315" s="13" t="s">
        <v>35</v>
      </c>
      <c r="AX315" s="13" t="s">
        <v>73</v>
      </c>
      <c r="AY315" s="245" t="s">
        <v>180</v>
      </c>
    </row>
    <row r="316" s="14" customFormat="1">
      <c r="A316" s="14"/>
      <c r="B316" s="246"/>
      <c r="C316" s="247"/>
      <c r="D316" s="228" t="s">
        <v>216</v>
      </c>
      <c r="E316" s="248" t="s">
        <v>19</v>
      </c>
      <c r="F316" s="249" t="s">
        <v>293</v>
      </c>
      <c r="G316" s="247"/>
      <c r="H316" s="250">
        <v>153</v>
      </c>
      <c r="I316" s="251"/>
      <c r="J316" s="247"/>
      <c r="K316" s="247"/>
      <c r="L316" s="252"/>
      <c r="M316" s="253"/>
      <c r="N316" s="254"/>
      <c r="O316" s="254"/>
      <c r="P316" s="254"/>
      <c r="Q316" s="254"/>
      <c r="R316" s="254"/>
      <c r="S316" s="254"/>
      <c r="T316" s="25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6" t="s">
        <v>216</v>
      </c>
      <c r="AU316" s="256" t="s">
        <v>82</v>
      </c>
      <c r="AV316" s="14" t="s">
        <v>188</v>
      </c>
      <c r="AW316" s="14" t="s">
        <v>35</v>
      </c>
      <c r="AX316" s="14" t="s">
        <v>80</v>
      </c>
      <c r="AY316" s="256" t="s">
        <v>180</v>
      </c>
    </row>
    <row r="317" s="2" customFormat="1" ht="37.8" customHeight="1">
      <c r="A317" s="41"/>
      <c r="B317" s="42"/>
      <c r="C317" s="215" t="s">
        <v>589</v>
      </c>
      <c r="D317" s="215" t="s">
        <v>183</v>
      </c>
      <c r="E317" s="216" t="s">
        <v>1950</v>
      </c>
      <c r="F317" s="217" t="s">
        <v>1951</v>
      </c>
      <c r="G317" s="218" t="s">
        <v>483</v>
      </c>
      <c r="H317" s="219">
        <v>140</v>
      </c>
      <c r="I317" s="220"/>
      <c r="J317" s="221">
        <f>ROUND(I317*H317,2)</f>
        <v>0</v>
      </c>
      <c r="K317" s="217" t="s">
        <v>187</v>
      </c>
      <c r="L317" s="47"/>
      <c r="M317" s="222" t="s">
        <v>19</v>
      </c>
      <c r="N317" s="223" t="s">
        <v>44</v>
      </c>
      <c r="O317" s="87"/>
      <c r="P317" s="224">
        <f>O317*H317</f>
        <v>0</v>
      </c>
      <c r="Q317" s="224">
        <v>6.7399999999999998E-05</v>
      </c>
      <c r="R317" s="224">
        <f>Q317*H317</f>
        <v>0.0094359999999999999</v>
      </c>
      <c r="S317" s="224">
        <v>0</v>
      </c>
      <c r="T317" s="22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6" t="s">
        <v>284</v>
      </c>
      <c r="AT317" s="226" t="s">
        <v>183</v>
      </c>
      <c r="AU317" s="226" t="s">
        <v>82</v>
      </c>
      <c r="AY317" s="20" t="s">
        <v>180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20" t="s">
        <v>80</v>
      </c>
      <c r="BK317" s="227">
        <f>ROUND(I317*H317,2)</f>
        <v>0</v>
      </c>
      <c r="BL317" s="20" t="s">
        <v>284</v>
      </c>
      <c r="BM317" s="226" t="s">
        <v>915</v>
      </c>
    </row>
    <row r="318" s="2" customFormat="1">
      <c r="A318" s="41"/>
      <c r="B318" s="42"/>
      <c r="C318" s="43"/>
      <c r="D318" s="228" t="s">
        <v>190</v>
      </c>
      <c r="E318" s="43"/>
      <c r="F318" s="229" t="s">
        <v>1951</v>
      </c>
      <c r="G318" s="43"/>
      <c r="H318" s="43"/>
      <c r="I318" s="230"/>
      <c r="J318" s="43"/>
      <c r="K318" s="43"/>
      <c r="L318" s="47"/>
      <c r="M318" s="231"/>
      <c r="N318" s="23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190</v>
      </c>
      <c r="AU318" s="20" t="s">
        <v>82</v>
      </c>
    </row>
    <row r="319" s="2" customFormat="1">
      <c r="A319" s="41"/>
      <c r="B319" s="42"/>
      <c r="C319" s="43"/>
      <c r="D319" s="233" t="s">
        <v>192</v>
      </c>
      <c r="E319" s="43"/>
      <c r="F319" s="234" t="s">
        <v>1952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192</v>
      </c>
      <c r="AU319" s="20" t="s">
        <v>82</v>
      </c>
    </row>
    <row r="320" s="2" customFormat="1" ht="16.5" customHeight="1">
      <c r="A320" s="41"/>
      <c r="B320" s="42"/>
      <c r="C320" s="215" t="s">
        <v>595</v>
      </c>
      <c r="D320" s="215" t="s">
        <v>183</v>
      </c>
      <c r="E320" s="216" t="s">
        <v>1953</v>
      </c>
      <c r="F320" s="217" t="s">
        <v>1954</v>
      </c>
      <c r="G320" s="218" t="s">
        <v>385</v>
      </c>
      <c r="H320" s="219">
        <v>45</v>
      </c>
      <c r="I320" s="220"/>
      <c r="J320" s="221">
        <f>ROUND(I320*H320,2)</f>
        <v>0</v>
      </c>
      <c r="K320" s="217" t="s">
        <v>187</v>
      </c>
      <c r="L320" s="47"/>
      <c r="M320" s="222" t="s">
        <v>19</v>
      </c>
      <c r="N320" s="223" t="s">
        <v>44</v>
      </c>
      <c r="O320" s="87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6" t="s">
        <v>284</v>
      </c>
      <c r="AT320" s="226" t="s">
        <v>183</v>
      </c>
      <c r="AU320" s="226" t="s">
        <v>82</v>
      </c>
      <c r="AY320" s="20" t="s">
        <v>180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20" t="s">
        <v>80</v>
      </c>
      <c r="BK320" s="227">
        <f>ROUND(I320*H320,2)</f>
        <v>0</v>
      </c>
      <c r="BL320" s="20" t="s">
        <v>284</v>
      </c>
      <c r="BM320" s="226" t="s">
        <v>3842</v>
      </c>
    </row>
    <row r="321" s="2" customFormat="1">
      <c r="A321" s="41"/>
      <c r="B321" s="42"/>
      <c r="C321" s="43"/>
      <c r="D321" s="228" t="s">
        <v>190</v>
      </c>
      <c r="E321" s="43"/>
      <c r="F321" s="229" t="s">
        <v>1956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190</v>
      </c>
      <c r="AU321" s="20" t="s">
        <v>82</v>
      </c>
    </row>
    <row r="322" s="2" customFormat="1">
      <c r="A322" s="41"/>
      <c r="B322" s="42"/>
      <c r="C322" s="43"/>
      <c r="D322" s="233" t="s">
        <v>192</v>
      </c>
      <c r="E322" s="43"/>
      <c r="F322" s="234" t="s">
        <v>1957</v>
      </c>
      <c r="G322" s="43"/>
      <c r="H322" s="43"/>
      <c r="I322" s="230"/>
      <c r="J322" s="43"/>
      <c r="K322" s="43"/>
      <c r="L322" s="47"/>
      <c r="M322" s="231"/>
      <c r="N322" s="23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192</v>
      </c>
      <c r="AU322" s="20" t="s">
        <v>82</v>
      </c>
    </row>
    <row r="323" s="13" customFormat="1">
      <c r="A323" s="13"/>
      <c r="B323" s="235"/>
      <c r="C323" s="236"/>
      <c r="D323" s="228" t="s">
        <v>216</v>
      </c>
      <c r="E323" s="237" t="s">
        <v>19</v>
      </c>
      <c r="F323" s="238" t="s">
        <v>3843</v>
      </c>
      <c r="G323" s="236"/>
      <c r="H323" s="239">
        <v>45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5" t="s">
        <v>216</v>
      </c>
      <c r="AU323" s="245" t="s">
        <v>82</v>
      </c>
      <c r="AV323" s="13" t="s">
        <v>82</v>
      </c>
      <c r="AW323" s="13" t="s">
        <v>35</v>
      </c>
      <c r="AX323" s="13" t="s">
        <v>80</v>
      </c>
      <c r="AY323" s="245" t="s">
        <v>180</v>
      </c>
    </row>
    <row r="324" s="2" customFormat="1" ht="16.5" customHeight="1">
      <c r="A324" s="41"/>
      <c r="B324" s="42"/>
      <c r="C324" s="215" t="s">
        <v>601</v>
      </c>
      <c r="D324" s="215" t="s">
        <v>183</v>
      </c>
      <c r="E324" s="216" t="s">
        <v>1959</v>
      </c>
      <c r="F324" s="217" t="s">
        <v>1960</v>
      </c>
      <c r="G324" s="218" t="s">
        <v>385</v>
      </c>
      <c r="H324" s="219">
        <v>43</v>
      </c>
      <c r="I324" s="220"/>
      <c r="J324" s="221">
        <f>ROUND(I324*H324,2)</f>
        <v>0</v>
      </c>
      <c r="K324" s="217" t="s">
        <v>187</v>
      </c>
      <c r="L324" s="47"/>
      <c r="M324" s="222" t="s">
        <v>19</v>
      </c>
      <c r="N324" s="223" t="s">
        <v>44</v>
      </c>
      <c r="O324" s="87"/>
      <c r="P324" s="224">
        <f>O324*H324</f>
        <v>0</v>
      </c>
      <c r="Q324" s="224">
        <v>0.00012557000000000001</v>
      </c>
      <c r="R324" s="224">
        <f>Q324*H324</f>
        <v>0.0053995100000000006</v>
      </c>
      <c r="S324" s="224">
        <v>0</v>
      </c>
      <c r="T324" s="225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26" t="s">
        <v>284</v>
      </c>
      <c r="AT324" s="226" t="s">
        <v>183</v>
      </c>
      <c r="AU324" s="226" t="s">
        <v>82</v>
      </c>
      <c r="AY324" s="20" t="s">
        <v>180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20" t="s">
        <v>80</v>
      </c>
      <c r="BK324" s="227">
        <f>ROUND(I324*H324,2)</f>
        <v>0</v>
      </c>
      <c r="BL324" s="20" t="s">
        <v>284</v>
      </c>
      <c r="BM324" s="226" t="s">
        <v>929</v>
      </c>
    </row>
    <row r="325" s="2" customFormat="1">
      <c r="A325" s="41"/>
      <c r="B325" s="42"/>
      <c r="C325" s="43"/>
      <c r="D325" s="228" t="s">
        <v>190</v>
      </c>
      <c r="E325" s="43"/>
      <c r="F325" s="229" t="s">
        <v>1961</v>
      </c>
      <c r="G325" s="43"/>
      <c r="H325" s="43"/>
      <c r="I325" s="230"/>
      <c r="J325" s="43"/>
      <c r="K325" s="43"/>
      <c r="L325" s="47"/>
      <c r="M325" s="231"/>
      <c r="N325" s="23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190</v>
      </c>
      <c r="AU325" s="20" t="s">
        <v>82</v>
      </c>
    </row>
    <row r="326" s="2" customFormat="1">
      <c r="A326" s="41"/>
      <c r="B326" s="42"/>
      <c r="C326" s="43"/>
      <c r="D326" s="233" t="s">
        <v>192</v>
      </c>
      <c r="E326" s="43"/>
      <c r="F326" s="234" t="s">
        <v>1962</v>
      </c>
      <c r="G326" s="43"/>
      <c r="H326" s="43"/>
      <c r="I326" s="230"/>
      <c r="J326" s="43"/>
      <c r="K326" s="43"/>
      <c r="L326" s="47"/>
      <c r="M326" s="231"/>
      <c r="N326" s="23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192</v>
      </c>
      <c r="AU326" s="20" t="s">
        <v>82</v>
      </c>
    </row>
    <row r="327" s="13" customFormat="1">
      <c r="A327" s="13"/>
      <c r="B327" s="235"/>
      <c r="C327" s="236"/>
      <c r="D327" s="228" t="s">
        <v>216</v>
      </c>
      <c r="E327" s="237" t="s">
        <v>19</v>
      </c>
      <c r="F327" s="238" t="s">
        <v>3844</v>
      </c>
      <c r="G327" s="236"/>
      <c r="H327" s="239">
        <v>43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5" t="s">
        <v>216</v>
      </c>
      <c r="AU327" s="245" t="s">
        <v>82</v>
      </c>
      <c r="AV327" s="13" t="s">
        <v>82</v>
      </c>
      <c r="AW327" s="13" t="s">
        <v>35</v>
      </c>
      <c r="AX327" s="13" t="s">
        <v>80</v>
      </c>
      <c r="AY327" s="245" t="s">
        <v>180</v>
      </c>
    </row>
    <row r="328" s="2" customFormat="1" ht="16.5" customHeight="1">
      <c r="A328" s="41"/>
      <c r="B328" s="42"/>
      <c r="C328" s="215" t="s">
        <v>609</v>
      </c>
      <c r="D328" s="215" t="s">
        <v>183</v>
      </c>
      <c r="E328" s="216" t="s">
        <v>1964</v>
      </c>
      <c r="F328" s="217" t="s">
        <v>1965</v>
      </c>
      <c r="G328" s="218" t="s">
        <v>1966</v>
      </c>
      <c r="H328" s="219">
        <v>1</v>
      </c>
      <c r="I328" s="220"/>
      <c r="J328" s="221">
        <f>ROUND(I328*H328,2)</f>
        <v>0</v>
      </c>
      <c r="K328" s="217" t="s">
        <v>187</v>
      </c>
      <c r="L328" s="47"/>
      <c r="M328" s="222" t="s">
        <v>19</v>
      </c>
      <c r="N328" s="223" t="s">
        <v>44</v>
      </c>
      <c r="O328" s="87"/>
      <c r="P328" s="224">
        <f>O328*H328</f>
        <v>0</v>
      </c>
      <c r="Q328" s="224">
        <v>0.00025114000000000001</v>
      </c>
      <c r="R328" s="224">
        <f>Q328*H328</f>
        <v>0.00025114000000000001</v>
      </c>
      <c r="S328" s="224">
        <v>0</v>
      </c>
      <c r="T328" s="225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26" t="s">
        <v>284</v>
      </c>
      <c r="AT328" s="226" t="s">
        <v>183</v>
      </c>
      <c r="AU328" s="226" t="s">
        <v>82</v>
      </c>
      <c r="AY328" s="20" t="s">
        <v>180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20" t="s">
        <v>80</v>
      </c>
      <c r="BK328" s="227">
        <f>ROUND(I328*H328,2)</f>
        <v>0</v>
      </c>
      <c r="BL328" s="20" t="s">
        <v>284</v>
      </c>
      <c r="BM328" s="226" t="s">
        <v>941</v>
      </c>
    </row>
    <row r="329" s="2" customFormat="1">
      <c r="A329" s="41"/>
      <c r="B329" s="42"/>
      <c r="C329" s="43"/>
      <c r="D329" s="228" t="s">
        <v>190</v>
      </c>
      <c r="E329" s="43"/>
      <c r="F329" s="229" t="s">
        <v>1965</v>
      </c>
      <c r="G329" s="43"/>
      <c r="H329" s="43"/>
      <c r="I329" s="230"/>
      <c r="J329" s="43"/>
      <c r="K329" s="43"/>
      <c r="L329" s="47"/>
      <c r="M329" s="231"/>
      <c r="N329" s="232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190</v>
      </c>
      <c r="AU329" s="20" t="s">
        <v>82</v>
      </c>
    </row>
    <row r="330" s="2" customFormat="1">
      <c r="A330" s="41"/>
      <c r="B330" s="42"/>
      <c r="C330" s="43"/>
      <c r="D330" s="233" t="s">
        <v>192</v>
      </c>
      <c r="E330" s="43"/>
      <c r="F330" s="234" t="s">
        <v>1967</v>
      </c>
      <c r="G330" s="43"/>
      <c r="H330" s="43"/>
      <c r="I330" s="230"/>
      <c r="J330" s="43"/>
      <c r="K330" s="43"/>
      <c r="L330" s="47"/>
      <c r="M330" s="231"/>
      <c r="N330" s="23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192</v>
      </c>
      <c r="AU330" s="20" t="s">
        <v>82</v>
      </c>
    </row>
    <row r="331" s="2" customFormat="1" ht="24.15" customHeight="1">
      <c r="A331" s="41"/>
      <c r="B331" s="42"/>
      <c r="C331" s="215" t="s">
        <v>616</v>
      </c>
      <c r="D331" s="215" t="s">
        <v>183</v>
      </c>
      <c r="E331" s="216" t="s">
        <v>3845</v>
      </c>
      <c r="F331" s="217" t="s">
        <v>3846</v>
      </c>
      <c r="G331" s="218" t="s">
        <v>385</v>
      </c>
      <c r="H331" s="219">
        <v>5</v>
      </c>
      <c r="I331" s="220"/>
      <c r="J331" s="221">
        <f>ROUND(I331*H331,2)</f>
        <v>0</v>
      </c>
      <c r="K331" s="217" t="s">
        <v>187</v>
      </c>
      <c r="L331" s="47"/>
      <c r="M331" s="222" t="s">
        <v>19</v>
      </c>
      <c r="N331" s="223" t="s">
        <v>44</v>
      </c>
      <c r="O331" s="87"/>
      <c r="P331" s="224">
        <f>O331*H331</f>
        <v>0</v>
      </c>
      <c r="Q331" s="224">
        <v>0.00034957</v>
      </c>
      <c r="R331" s="224">
        <f>Q331*H331</f>
        <v>0.00174785</v>
      </c>
      <c r="S331" s="224">
        <v>0</v>
      </c>
      <c r="T331" s="225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26" t="s">
        <v>284</v>
      </c>
      <c r="AT331" s="226" t="s">
        <v>183</v>
      </c>
      <c r="AU331" s="226" t="s">
        <v>82</v>
      </c>
      <c r="AY331" s="20" t="s">
        <v>180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20" t="s">
        <v>80</v>
      </c>
      <c r="BK331" s="227">
        <f>ROUND(I331*H331,2)</f>
        <v>0</v>
      </c>
      <c r="BL331" s="20" t="s">
        <v>284</v>
      </c>
      <c r="BM331" s="226" t="s">
        <v>953</v>
      </c>
    </row>
    <row r="332" s="2" customFormat="1">
      <c r="A332" s="41"/>
      <c r="B332" s="42"/>
      <c r="C332" s="43"/>
      <c r="D332" s="228" t="s">
        <v>190</v>
      </c>
      <c r="E332" s="43"/>
      <c r="F332" s="229" t="s">
        <v>3846</v>
      </c>
      <c r="G332" s="43"/>
      <c r="H332" s="43"/>
      <c r="I332" s="230"/>
      <c r="J332" s="43"/>
      <c r="K332" s="43"/>
      <c r="L332" s="47"/>
      <c r="M332" s="231"/>
      <c r="N332" s="23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190</v>
      </c>
      <c r="AU332" s="20" t="s">
        <v>82</v>
      </c>
    </row>
    <row r="333" s="2" customFormat="1">
      <c r="A333" s="41"/>
      <c r="B333" s="42"/>
      <c r="C333" s="43"/>
      <c r="D333" s="233" t="s">
        <v>192</v>
      </c>
      <c r="E333" s="43"/>
      <c r="F333" s="234" t="s">
        <v>3847</v>
      </c>
      <c r="G333" s="43"/>
      <c r="H333" s="43"/>
      <c r="I333" s="230"/>
      <c r="J333" s="43"/>
      <c r="K333" s="43"/>
      <c r="L333" s="47"/>
      <c r="M333" s="231"/>
      <c r="N333" s="23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192</v>
      </c>
      <c r="AU333" s="20" t="s">
        <v>82</v>
      </c>
    </row>
    <row r="334" s="2" customFormat="1" ht="24.15" customHeight="1">
      <c r="A334" s="41"/>
      <c r="B334" s="42"/>
      <c r="C334" s="215" t="s">
        <v>622</v>
      </c>
      <c r="D334" s="215" t="s">
        <v>183</v>
      </c>
      <c r="E334" s="216" t="s">
        <v>1968</v>
      </c>
      <c r="F334" s="217" t="s">
        <v>1969</v>
      </c>
      <c r="G334" s="218" t="s">
        <v>385</v>
      </c>
      <c r="H334" s="219">
        <v>2</v>
      </c>
      <c r="I334" s="220"/>
      <c r="J334" s="221">
        <f>ROUND(I334*H334,2)</f>
        <v>0</v>
      </c>
      <c r="K334" s="217" t="s">
        <v>187</v>
      </c>
      <c r="L334" s="47"/>
      <c r="M334" s="222" t="s">
        <v>19</v>
      </c>
      <c r="N334" s="223" t="s">
        <v>44</v>
      </c>
      <c r="O334" s="87"/>
      <c r="P334" s="224">
        <f>O334*H334</f>
        <v>0</v>
      </c>
      <c r="Q334" s="224">
        <v>0.00054956999999999998</v>
      </c>
      <c r="R334" s="224">
        <f>Q334*H334</f>
        <v>0.00109914</v>
      </c>
      <c r="S334" s="224">
        <v>0</v>
      </c>
      <c r="T334" s="225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26" t="s">
        <v>284</v>
      </c>
      <c r="AT334" s="226" t="s">
        <v>183</v>
      </c>
      <c r="AU334" s="226" t="s">
        <v>82</v>
      </c>
      <c r="AY334" s="20" t="s">
        <v>180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20" t="s">
        <v>80</v>
      </c>
      <c r="BK334" s="227">
        <f>ROUND(I334*H334,2)</f>
        <v>0</v>
      </c>
      <c r="BL334" s="20" t="s">
        <v>284</v>
      </c>
      <c r="BM334" s="226" t="s">
        <v>965</v>
      </c>
    </row>
    <row r="335" s="2" customFormat="1">
      <c r="A335" s="41"/>
      <c r="B335" s="42"/>
      <c r="C335" s="43"/>
      <c r="D335" s="228" t="s">
        <v>190</v>
      </c>
      <c r="E335" s="43"/>
      <c r="F335" s="229" t="s">
        <v>1969</v>
      </c>
      <c r="G335" s="43"/>
      <c r="H335" s="43"/>
      <c r="I335" s="230"/>
      <c r="J335" s="43"/>
      <c r="K335" s="43"/>
      <c r="L335" s="47"/>
      <c r="M335" s="231"/>
      <c r="N335" s="23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190</v>
      </c>
      <c r="AU335" s="20" t="s">
        <v>82</v>
      </c>
    </row>
    <row r="336" s="2" customFormat="1">
      <c r="A336" s="41"/>
      <c r="B336" s="42"/>
      <c r="C336" s="43"/>
      <c r="D336" s="233" t="s">
        <v>192</v>
      </c>
      <c r="E336" s="43"/>
      <c r="F336" s="234" t="s">
        <v>1970</v>
      </c>
      <c r="G336" s="43"/>
      <c r="H336" s="43"/>
      <c r="I336" s="230"/>
      <c r="J336" s="43"/>
      <c r="K336" s="43"/>
      <c r="L336" s="47"/>
      <c r="M336" s="231"/>
      <c r="N336" s="232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192</v>
      </c>
      <c r="AU336" s="20" t="s">
        <v>82</v>
      </c>
    </row>
    <row r="337" s="2" customFormat="1" ht="24.15" customHeight="1">
      <c r="A337" s="41"/>
      <c r="B337" s="42"/>
      <c r="C337" s="215" t="s">
        <v>630</v>
      </c>
      <c r="D337" s="215" t="s">
        <v>183</v>
      </c>
      <c r="E337" s="216" t="s">
        <v>1971</v>
      </c>
      <c r="F337" s="217" t="s">
        <v>1972</v>
      </c>
      <c r="G337" s="218" t="s">
        <v>385</v>
      </c>
      <c r="H337" s="219">
        <v>1</v>
      </c>
      <c r="I337" s="220"/>
      <c r="J337" s="221">
        <f>ROUND(I337*H337,2)</f>
        <v>0</v>
      </c>
      <c r="K337" s="217" t="s">
        <v>187</v>
      </c>
      <c r="L337" s="47"/>
      <c r="M337" s="222" t="s">
        <v>19</v>
      </c>
      <c r="N337" s="223" t="s">
        <v>44</v>
      </c>
      <c r="O337" s="87"/>
      <c r="P337" s="224">
        <f>O337*H337</f>
        <v>0</v>
      </c>
      <c r="Q337" s="224">
        <v>0.00075956999999999999</v>
      </c>
      <c r="R337" s="224">
        <f>Q337*H337</f>
        <v>0.00075956999999999999</v>
      </c>
      <c r="S337" s="224">
        <v>0</v>
      </c>
      <c r="T337" s="225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26" t="s">
        <v>284</v>
      </c>
      <c r="AT337" s="226" t="s">
        <v>183</v>
      </c>
      <c r="AU337" s="226" t="s">
        <v>82</v>
      </c>
      <c r="AY337" s="20" t="s">
        <v>180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20" t="s">
        <v>80</v>
      </c>
      <c r="BK337" s="227">
        <f>ROUND(I337*H337,2)</f>
        <v>0</v>
      </c>
      <c r="BL337" s="20" t="s">
        <v>284</v>
      </c>
      <c r="BM337" s="226" t="s">
        <v>981</v>
      </c>
    </row>
    <row r="338" s="2" customFormat="1">
      <c r="A338" s="41"/>
      <c r="B338" s="42"/>
      <c r="C338" s="43"/>
      <c r="D338" s="228" t="s">
        <v>190</v>
      </c>
      <c r="E338" s="43"/>
      <c r="F338" s="229" t="s">
        <v>1972</v>
      </c>
      <c r="G338" s="43"/>
      <c r="H338" s="43"/>
      <c r="I338" s="230"/>
      <c r="J338" s="43"/>
      <c r="K338" s="43"/>
      <c r="L338" s="47"/>
      <c r="M338" s="231"/>
      <c r="N338" s="232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190</v>
      </c>
      <c r="AU338" s="20" t="s">
        <v>82</v>
      </c>
    </row>
    <row r="339" s="2" customFormat="1">
      <c r="A339" s="41"/>
      <c r="B339" s="42"/>
      <c r="C339" s="43"/>
      <c r="D339" s="233" t="s">
        <v>192</v>
      </c>
      <c r="E339" s="43"/>
      <c r="F339" s="234" t="s">
        <v>1973</v>
      </c>
      <c r="G339" s="43"/>
      <c r="H339" s="43"/>
      <c r="I339" s="230"/>
      <c r="J339" s="43"/>
      <c r="K339" s="43"/>
      <c r="L339" s="47"/>
      <c r="M339" s="231"/>
      <c r="N339" s="23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192</v>
      </c>
      <c r="AU339" s="20" t="s">
        <v>82</v>
      </c>
    </row>
    <row r="340" s="2" customFormat="1" ht="16.5" customHeight="1">
      <c r="A340" s="41"/>
      <c r="B340" s="42"/>
      <c r="C340" s="215" t="s">
        <v>636</v>
      </c>
      <c r="D340" s="215" t="s">
        <v>183</v>
      </c>
      <c r="E340" s="216" t="s">
        <v>1974</v>
      </c>
      <c r="F340" s="217" t="s">
        <v>1975</v>
      </c>
      <c r="G340" s="218" t="s">
        <v>385</v>
      </c>
      <c r="H340" s="219">
        <v>14</v>
      </c>
      <c r="I340" s="220"/>
      <c r="J340" s="221">
        <f>ROUND(I340*H340,2)</f>
        <v>0</v>
      </c>
      <c r="K340" s="217" t="s">
        <v>187</v>
      </c>
      <c r="L340" s="47"/>
      <c r="M340" s="222" t="s">
        <v>19</v>
      </c>
      <c r="N340" s="223" t="s">
        <v>44</v>
      </c>
      <c r="O340" s="87"/>
      <c r="P340" s="224">
        <f>O340*H340</f>
        <v>0</v>
      </c>
      <c r="Q340" s="224">
        <v>0.00073957000000000005</v>
      </c>
      <c r="R340" s="224">
        <f>Q340*H340</f>
        <v>0.010353980000000001</v>
      </c>
      <c r="S340" s="224">
        <v>0</v>
      </c>
      <c r="T340" s="225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26" t="s">
        <v>284</v>
      </c>
      <c r="AT340" s="226" t="s">
        <v>183</v>
      </c>
      <c r="AU340" s="226" t="s">
        <v>82</v>
      </c>
      <c r="AY340" s="20" t="s">
        <v>180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20" t="s">
        <v>80</v>
      </c>
      <c r="BK340" s="227">
        <f>ROUND(I340*H340,2)</f>
        <v>0</v>
      </c>
      <c r="BL340" s="20" t="s">
        <v>284</v>
      </c>
      <c r="BM340" s="226" t="s">
        <v>993</v>
      </c>
    </row>
    <row r="341" s="2" customFormat="1">
      <c r="A341" s="41"/>
      <c r="B341" s="42"/>
      <c r="C341" s="43"/>
      <c r="D341" s="228" t="s">
        <v>190</v>
      </c>
      <c r="E341" s="43"/>
      <c r="F341" s="229" t="s">
        <v>1975</v>
      </c>
      <c r="G341" s="43"/>
      <c r="H341" s="43"/>
      <c r="I341" s="230"/>
      <c r="J341" s="43"/>
      <c r="K341" s="43"/>
      <c r="L341" s="47"/>
      <c r="M341" s="231"/>
      <c r="N341" s="23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190</v>
      </c>
      <c r="AU341" s="20" t="s">
        <v>82</v>
      </c>
    </row>
    <row r="342" s="2" customFormat="1">
      <c r="A342" s="41"/>
      <c r="B342" s="42"/>
      <c r="C342" s="43"/>
      <c r="D342" s="233" t="s">
        <v>192</v>
      </c>
      <c r="E342" s="43"/>
      <c r="F342" s="234" t="s">
        <v>1976</v>
      </c>
      <c r="G342" s="43"/>
      <c r="H342" s="43"/>
      <c r="I342" s="230"/>
      <c r="J342" s="43"/>
      <c r="K342" s="43"/>
      <c r="L342" s="47"/>
      <c r="M342" s="231"/>
      <c r="N342" s="23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192</v>
      </c>
      <c r="AU342" s="20" t="s">
        <v>82</v>
      </c>
    </row>
    <row r="343" s="2" customFormat="1" ht="16.5" customHeight="1">
      <c r="A343" s="41"/>
      <c r="B343" s="42"/>
      <c r="C343" s="215" t="s">
        <v>642</v>
      </c>
      <c r="D343" s="215" t="s">
        <v>183</v>
      </c>
      <c r="E343" s="216" t="s">
        <v>1977</v>
      </c>
      <c r="F343" s="217" t="s">
        <v>1978</v>
      </c>
      <c r="G343" s="218" t="s">
        <v>385</v>
      </c>
      <c r="H343" s="219">
        <v>12</v>
      </c>
      <c r="I343" s="220"/>
      <c r="J343" s="221">
        <f>ROUND(I343*H343,2)</f>
        <v>0</v>
      </c>
      <c r="K343" s="217" t="s">
        <v>187</v>
      </c>
      <c r="L343" s="47"/>
      <c r="M343" s="222" t="s">
        <v>19</v>
      </c>
      <c r="N343" s="223" t="s">
        <v>44</v>
      </c>
      <c r="O343" s="87"/>
      <c r="P343" s="224">
        <f>O343*H343</f>
        <v>0</v>
      </c>
      <c r="Q343" s="224">
        <v>0.00098956999999999995</v>
      </c>
      <c r="R343" s="224">
        <f>Q343*H343</f>
        <v>0.011874839999999999</v>
      </c>
      <c r="S343" s="224">
        <v>0</v>
      </c>
      <c r="T343" s="225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6" t="s">
        <v>284</v>
      </c>
      <c r="AT343" s="226" t="s">
        <v>183</v>
      </c>
      <c r="AU343" s="226" t="s">
        <v>82</v>
      </c>
      <c r="AY343" s="20" t="s">
        <v>180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20" t="s">
        <v>80</v>
      </c>
      <c r="BK343" s="227">
        <f>ROUND(I343*H343,2)</f>
        <v>0</v>
      </c>
      <c r="BL343" s="20" t="s">
        <v>284</v>
      </c>
      <c r="BM343" s="226" t="s">
        <v>1014</v>
      </c>
    </row>
    <row r="344" s="2" customFormat="1">
      <c r="A344" s="41"/>
      <c r="B344" s="42"/>
      <c r="C344" s="43"/>
      <c r="D344" s="228" t="s">
        <v>190</v>
      </c>
      <c r="E344" s="43"/>
      <c r="F344" s="229" t="s">
        <v>1978</v>
      </c>
      <c r="G344" s="43"/>
      <c r="H344" s="43"/>
      <c r="I344" s="230"/>
      <c r="J344" s="43"/>
      <c r="K344" s="43"/>
      <c r="L344" s="47"/>
      <c r="M344" s="231"/>
      <c r="N344" s="23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190</v>
      </c>
      <c r="AU344" s="20" t="s">
        <v>82</v>
      </c>
    </row>
    <row r="345" s="2" customFormat="1">
      <c r="A345" s="41"/>
      <c r="B345" s="42"/>
      <c r="C345" s="43"/>
      <c r="D345" s="233" t="s">
        <v>192</v>
      </c>
      <c r="E345" s="43"/>
      <c r="F345" s="234" t="s">
        <v>1979</v>
      </c>
      <c r="G345" s="43"/>
      <c r="H345" s="43"/>
      <c r="I345" s="230"/>
      <c r="J345" s="43"/>
      <c r="K345" s="43"/>
      <c r="L345" s="47"/>
      <c r="M345" s="231"/>
      <c r="N345" s="232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192</v>
      </c>
      <c r="AU345" s="20" t="s">
        <v>82</v>
      </c>
    </row>
    <row r="346" s="2" customFormat="1" ht="16.5" customHeight="1">
      <c r="A346" s="41"/>
      <c r="B346" s="42"/>
      <c r="C346" s="215" t="s">
        <v>646</v>
      </c>
      <c r="D346" s="215" t="s">
        <v>183</v>
      </c>
      <c r="E346" s="216" t="s">
        <v>1980</v>
      </c>
      <c r="F346" s="217" t="s">
        <v>1981</v>
      </c>
      <c r="G346" s="218" t="s">
        <v>385</v>
      </c>
      <c r="H346" s="219">
        <v>2</v>
      </c>
      <c r="I346" s="220"/>
      <c r="J346" s="221">
        <f>ROUND(I346*H346,2)</f>
        <v>0</v>
      </c>
      <c r="K346" s="217" t="s">
        <v>187</v>
      </c>
      <c r="L346" s="47"/>
      <c r="M346" s="222" t="s">
        <v>19</v>
      </c>
      <c r="N346" s="223" t="s">
        <v>44</v>
      </c>
      <c r="O346" s="87"/>
      <c r="P346" s="224">
        <f>O346*H346</f>
        <v>0</v>
      </c>
      <c r="Q346" s="224">
        <v>0.00134957</v>
      </c>
      <c r="R346" s="224">
        <f>Q346*H346</f>
        <v>0.00269914</v>
      </c>
      <c r="S346" s="224">
        <v>0</v>
      </c>
      <c r="T346" s="225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6" t="s">
        <v>284</v>
      </c>
      <c r="AT346" s="226" t="s">
        <v>183</v>
      </c>
      <c r="AU346" s="226" t="s">
        <v>82</v>
      </c>
      <c r="AY346" s="20" t="s">
        <v>180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20" t="s">
        <v>80</v>
      </c>
      <c r="BK346" s="227">
        <f>ROUND(I346*H346,2)</f>
        <v>0</v>
      </c>
      <c r="BL346" s="20" t="s">
        <v>284</v>
      </c>
      <c r="BM346" s="226" t="s">
        <v>1028</v>
      </c>
    </row>
    <row r="347" s="2" customFormat="1">
      <c r="A347" s="41"/>
      <c r="B347" s="42"/>
      <c r="C347" s="43"/>
      <c r="D347" s="228" t="s">
        <v>190</v>
      </c>
      <c r="E347" s="43"/>
      <c r="F347" s="229" t="s">
        <v>1981</v>
      </c>
      <c r="G347" s="43"/>
      <c r="H347" s="43"/>
      <c r="I347" s="230"/>
      <c r="J347" s="43"/>
      <c r="K347" s="43"/>
      <c r="L347" s="47"/>
      <c r="M347" s="231"/>
      <c r="N347" s="23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190</v>
      </c>
      <c r="AU347" s="20" t="s">
        <v>82</v>
      </c>
    </row>
    <row r="348" s="2" customFormat="1">
      <c r="A348" s="41"/>
      <c r="B348" s="42"/>
      <c r="C348" s="43"/>
      <c r="D348" s="233" t="s">
        <v>192</v>
      </c>
      <c r="E348" s="43"/>
      <c r="F348" s="234" t="s">
        <v>1982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192</v>
      </c>
      <c r="AU348" s="20" t="s">
        <v>82</v>
      </c>
    </row>
    <row r="349" s="2" customFormat="1" ht="16.5" customHeight="1">
      <c r="A349" s="41"/>
      <c r="B349" s="42"/>
      <c r="C349" s="215" t="s">
        <v>652</v>
      </c>
      <c r="D349" s="215" t="s">
        <v>183</v>
      </c>
      <c r="E349" s="216" t="s">
        <v>1986</v>
      </c>
      <c r="F349" s="217" t="s">
        <v>1987</v>
      </c>
      <c r="G349" s="218" t="s">
        <v>483</v>
      </c>
      <c r="H349" s="219">
        <v>293</v>
      </c>
      <c r="I349" s="220"/>
      <c r="J349" s="221">
        <f>ROUND(I349*H349,2)</f>
        <v>0</v>
      </c>
      <c r="K349" s="217" t="s">
        <v>187</v>
      </c>
      <c r="L349" s="47"/>
      <c r="M349" s="222" t="s">
        <v>19</v>
      </c>
      <c r="N349" s="223" t="s">
        <v>44</v>
      </c>
      <c r="O349" s="87"/>
      <c r="P349" s="224">
        <f>O349*H349</f>
        <v>0</v>
      </c>
      <c r="Q349" s="224">
        <v>0.00018972349999999999</v>
      </c>
      <c r="R349" s="224">
        <f>Q349*H349</f>
        <v>0.0555889855</v>
      </c>
      <c r="S349" s="224">
        <v>0</v>
      </c>
      <c r="T349" s="225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6" t="s">
        <v>284</v>
      </c>
      <c r="AT349" s="226" t="s">
        <v>183</v>
      </c>
      <c r="AU349" s="226" t="s">
        <v>82</v>
      </c>
      <c r="AY349" s="20" t="s">
        <v>180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20" t="s">
        <v>80</v>
      </c>
      <c r="BK349" s="227">
        <f>ROUND(I349*H349,2)</f>
        <v>0</v>
      </c>
      <c r="BL349" s="20" t="s">
        <v>284</v>
      </c>
      <c r="BM349" s="226" t="s">
        <v>1047</v>
      </c>
    </row>
    <row r="350" s="2" customFormat="1">
      <c r="A350" s="41"/>
      <c r="B350" s="42"/>
      <c r="C350" s="43"/>
      <c r="D350" s="228" t="s">
        <v>190</v>
      </c>
      <c r="E350" s="43"/>
      <c r="F350" s="229" t="s">
        <v>1987</v>
      </c>
      <c r="G350" s="43"/>
      <c r="H350" s="43"/>
      <c r="I350" s="230"/>
      <c r="J350" s="43"/>
      <c r="K350" s="43"/>
      <c r="L350" s="47"/>
      <c r="M350" s="231"/>
      <c r="N350" s="23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190</v>
      </c>
      <c r="AU350" s="20" t="s">
        <v>82</v>
      </c>
    </row>
    <row r="351" s="2" customFormat="1">
      <c r="A351" s="41"/>
      <c r="B351" s="42"/>
      <c r="C351" s="43"/>
      <c r="D351" s="233" t="s">
        <v>192</v>
      </c>
      <c r="E351" s="43"/>
      <c r="F351" s="234" t="s">
        <v>1988</v>
      </c>
      <c r="G351" s="43"/>
      <c r="H351" s="43"/>
      <c r="I351" s="230"/>
      <c r="J351" s="43"/>
      <c r="K351" s="43"/>
      <c r="L351" s="47"/>
      <c r="M351" s="231"/>
      <c r="N351" s="23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192</v>
      </c>
      <c r="AU351" s="20" t="s">
        <v>82</v>
      </c>
    </row>
    <row r="352" s="2" customFormat="1" ht="21.75" customHeight="1">
      <c r="A352" s="41"/>
      <c r="B352" s="42"/>
      <c r="C352" s="215" t="s">
        <v>656</v>
      </c>
      <c r="D352" s="215" t="s">
        <v>183</v>
      </c>
      <c r="E352" s="216" t="s">
        <v>1989</v>
      </c>
      <c r="F352" s="217" t="s">
        <v>1990</v>
      </c>
      <c r="G352" s="218" t="s">
        <v>483</v>
      </c>
      <c r="H352" s="219">
        <v>293</v>
      </c>
      <c r="I352" s="220"/>
      <c r="J352" s="221">
        <f>ROUND(I352*H352,2)</f>
        <v>0</v>
      </c>
      <c r="K352" s="217" t="s">
        <v>187</v>
      </c>
      <c r="L352" s="47"/>
      <c r="M352" s="222" t="s">
        <v>19</v>
      </c>
      <c r="N352" s="223" t="s">
        <v>44</v>
      </c>
      <c r="O352" s="87"/>
      <c r="P352" s="224">
        <f>O352*H352</f>
        <v>0</v>
      </c>
      <c r="Q352" s="224">
        <v>1.0000000000000001E-05</v>
      </c>
      <c r="R352" s="224">
        <f>Q352*H352</f>
        <v>0.0029300000000000003</v>
      </c>
      <c r="S352" s="224">
        <v>0</v>
      </c>
      <c r="T352" s="225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6" t="s">
        <v>284</v>
      </c>
      <c r="AT352" s="226" t="s">
        <v>183</v>
      </c>
      <c r="AU352" s="226" t="s">
        <v>82</v>
      </c>
      <c r="AY352" s="20" t="s">
        <v>180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20" t="s">
        <v>80</v>
      </c>
      <c r="BK352" s="227">
        <f>ROUND(I352*H352,2)</f>
        <v>0</v>
      </c>
      <c r="BL352" s="20" t="s">
        <v>284</v>
      </c>
      <c r="BM352" s="226" t="s">
        <v>1492</v>
      </c>
    </row>
    <row r="353" s="2" customFormat="1">
      <c r="A353" s="41"/>
      <c r="B353" s="42"/>
      <c r="C353" s="43"/>
      <c r="D353" s="228" t="s">
        <v>190</v>
      </c>
      <c r="E353" s="43"/>
      <c r="F353" s="229" t="s">
        <v>1990</v>
      </c>
      <c r="G353" s="43"/>
      <c r="H353" s="43"/>
      <c r="I353" s="230"/>
      <c r="J353" s="43"/>
      <c r="K353" s="43"/>
      <c r="L353" s="47"/>
      <c r="M353" s="231"/>
      <c r="N353" s="23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190</v>
      </c>
      <c r="AU353" s="20" t="s">
        <v>82</v>
      </c>
    </row>
    <row r="354" s="2" customFormat="1">
      <c r="A354" s="41"/>
      <c r="B354" s="42"/>
      <c r="C354" s="43"/>
      <c r="D354" s="233" t="s">
        <v>192</v>
      </c>
      <c r="E354" s="43"/>
      <c r="F354" s="234" t="s">
        <v>1991</v>
      </c>
      <c r="G354" s="43"/>
      <c r="H354" s="43"/>
      <c r="I354" s="230"/>
      <c r="J354" s="43"/>
      <c r="K354" s="43"/>
      <c r="L354" s="47"/>
      <c r="M354" s="231"/>
      <c r="N354" s="23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192</v>
      </c>
      <c r="AU354" s="20" t="s">
        <v>82</v>
      </c>
    </row>
    <row r="355" s="2" customFormat="1" ht="24.15" customHeight="1">
      <c r="A355" s="41"/>
      <c r="B355" s="42"/>
      <c r="C355" s="215" t="s">
        <v>660</v>
      </c>
      <c r="D355" s="215" t="s">
        <v>183</v>
      </c>
      <c r="E355" s="216" t="s">
        <v>1992</v>
      </c>
      <c r="F355" s="217" t="s">
        <v>1993</v>
      </c>
      <c r="G355" s="218" t="s">
        <v>1912</v>
      </c>
      <c r="H355" s="282"/>
      <c r="I355" s="220"/>
      <c r="J355" s="221">
        <f>ROUND(I355*H355,2)</f>
        <v>0</v>
      </c>
      <c r="K355" s="217" t="s">
        <v>187</v>
      </c>
      <c r="L355" s="47"/>
      <c r="M355" s="222" t="s">
        <v>19</v>
      </c>
      <c r="N355" s="223" t="s">
        <v>44</v>
      </c>
      <c r="O355" s="87"/>
      <c r="P355" s="224">
        <f>O355*H355</f>
        <v>0</v>
      </c>
      <c r="Q355" s="224">
        <v>0</v>
      </c>
      <c r="R355" s="224">
        <f>Q355*H355</f>
        <v>0</v>
      </c>
      <c r="S355" s="224">
        <v>0</v>
      </c>
      <c r="T355" s="22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6" t="s">
        <v>284</v>
      </c>
      <c r="AT355" s="226" t="s">
        <v>183</v>
      </c>
      <c r="AU355" s="226" t="s">
        <v>82</v>
      </c>
      <c r="AY355" s="20" t="s">
        <v>180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20" t="s">
        <v>80</v>
      </c>
      <c r="BK355" s="227">
        <f>ROUND(I355*H355,2)</f>
        <v>0</v>
      </c>
      <c r="BL355" s="20" t="s">
        <v>284</v>
      </c>
      <c r="BM355" s="226" t="s">
        <v>1501</v>
      </c>
    </row>
    <row r="356" s="2" customFormat="1">
      <c r="A356" s="41"/>
      <c r="B356" s="42"/>
      <c r="C356" s="43"/>
      <c r="D356" s="228" t="s">
        <v>190</v>
      </c>
      <c r="E356" s="43"/>
      <c r="F356" s="229" t="s">
        <v>1994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190</v>
      </c>
      <c r="AU356" s="20" t="s">
        <v>82</v>
      </c>
    </row>
    <row r="357" s="2" customFormat="1">
      <c r="A357" s="41"/>
      <c r="B357" s="42"/>
      <c r="C357" s="43"/>
      <c r="D357" s="233" t="s">
        <v>192</v>
      </c>
      <c r="E357" s="43"/>
      <c r="F357" s="234" t="s">
        <v>1995</v>
      </c>
      <c r="G357" s="43"/>
      <c r="H357" s="43"/>
      <c r="I357" s="230"/>
      <c r="J357" s="43"/>
      <c r="K357" s="43"/>
      <c r="L357" s="47"/>
      <c r="M357" s="231"/>
      <c r="N357" s="23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192</v>
      </c>
      <c r="AU357" s="20" t="s">
        <v>82</v>
      </c>
    </row>
    <row r="358" s="12" customFormat="1" ht="22.8" customHeight="1">
      <c r="A358" s="12"/>
      <c r="B358" s="199"/>
      <c r="C358" s="200"/>
      <c r="D358" s="201" t="s">
        <v>72</v>
      </c>
      <c r="E358" s="213" t="s">
        <v>575</v>
      </c>
      <c r="F358" s="213" t="s">
        <v>1996</v>
      </c>
      <c r="G358" s="200"/>
      <c r="H358" s="200"/>
      <c r="I358" s="203"/>
      <c r="J358" s="214">
        <f>BK358</f>
        <v>0</v>
      </c>
      <c r="K358" s="200"/>
      <c r="L358" s="205"/>
      <c r="M358" s="206"/>
      <c r="N358" s="207"/>
      <c r="O358" s="207"/>
      <c r="P358" s="208">
        <f>SUM(P359:P367)</f>
        <v>0</v>
      </c>
      <c r="Q358" s="207"/>
      <c r="R358" s="208">
        <f>SUM(R359:R367)</f>
        <v>0.0044782799999999994</v>
      </c>
      <c r="S358" s="207"/>
      <c r="T358" s="209">
        <f>SUM(T359:T367)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10" t="s">
        <v>82</v>
      </c>
      <c r="AT358" s="211" t="s">
        <v>72</v>
      </c>
      <c r="AU358" s="211" t="s">
        <v>80</v>
      </c>
      <c r="AY358" s="210" t="s">
        <v>180</v>
      </c>
      <c r="BK358" s="212">
        <f>SUM(BK359:BK367)</f>
        <v>0</v>
      </c>
    </row>
    <row r="359" s="2" customFormat="1" ht="24.15" customHeight="1">
      <c r="A359" s="41"/>
      <c r="B359" s="42"/>
      <c r="C359" s="215" t="s">
        <v>664</v>
      </c>
      <c r="D359" s="215" t="s">
        <v>183</v>
      </c>
      <c r="E359" s="216" t="s">
        <v>1997</v>
      </c>
      <c r="F359" s="217" t="s">
        <v>1998</v>
      </c>
      <c r="G359" s="218" t="s">
        <v>385</v>
      </c>
      <c r="H359" s="219">
        <v>5</v>
      </c>
      <c r="I359" s="220"/>
      <c r="J359" s="221">
        <f>ROUND(I359*H359,2)</f>
        <v>0</v>
      </c>
      <c r="K359" s="217" t="s">
        <v>187</v>
      </c>
      <c r="L359" s="47"/>
      <c r="M359" s="222" t="s">
        <v>19</v>
      </c>
      <c r="N359" s="223" t="s">
        <v>44</v>
      </c>
      <c r="O359" s="87"/>
      <c r="P359" s="224">
        <f>O359*H359</f>
        <v>0</v>
      </c>
      <c r="Q359" s="224">
        <v>0.00051999999999999995</v>
      </c>
      <c r="R359" s="224">
        <f>Q359*H359</f>
        <v>0.0025999999999999999</v>
      </c>
      <c r="S359" s="224">
        <v>0</v>
      </c>
      <c r="T359" s="225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6" t="s">
        <v>284</v>
      </c>
      <c r="AT359" s="226" t="s">
        <v>183</v>
      </c>
      <c r="AU359" s="226" t="s">
        <v>82</v>
      </c>
      <c r="AY359" s="20" t="s">
        <v>180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20" t="s">
        <v>80</v>
      </c>
      <c r="BK359" s="227">
        <f>ROUND(I359*H359,2)</f>
        <v>0</v>
      </c>
      <c r="BL359" s="20" t="s">
        <v>284</v>
      </c>
      <c r="BM359" s="226" t="s">
        <v>1505</v>
      </c>
    </row>
    <row r="360" s="2" customFormat="1">
      <c r="A360" s="41"/>
      <c r="B360" s="42"/>
      <c r="C360" s="43"/>
      <c r="D360" s="228" t="s">
        <v>190</v>
      </c>
      <c r="E360" s="43"/>
      <c r="F360" s="229" t="s">
        <v>1998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190</v>
      </c>
      <c r="AU360" s="20" t="s">
        <v>82</v>
      </c>
    </row>
    <row r="361" s="2" customFormat="1">
      <c r="A361" s="41"/>
      <c r="B361" s="42"/>
      <c r="C361" s="43"/>
      <c r="D361" s="233" t="s">
        <v>192</v>
      </c>
      <c r="E361" s="43"/>
      <c r="F361" s="234" t="s">
        <v>1999</v>
      </c>
      <c r="G361" s="43"/>
      <c r="H361" s="43"/>
      <c r="I361" s="230"/>
      <c r="J361" s="43"/>
      <c r="K361" s="43"/>
      <c r="L361" s="47"/>
      <c r="M361" s="231"/>
      <c r="N361" s="23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192</v>
      </c>
      <c r="AU361" s="20" t="s">
        <v>82</v>
      </c>
    </row>
    <row r="362" s="2" customFormat="1" ht="24.15" customHeight="1">
      <c r="A362" s="41"/>
      <c r="B362" s="42"/>
      <c r="C362" s="215" t="s">
        <v>668</v>
      </c>
      <c r="D362" s="215" t="s">
        <v>183</v>
      </c>
      <c r="E362" s="216" t="s">
        <v>2000</v>
      </c>
      <c r="F362" s="217" t="s">
        <v>2001</v>
      </c>
      <c r="G362" s="218" t="s">
        <v>385</v>
      </c>
      <c r="H362" s="219">
        <v>4</v>
      </c>
      <c r="I362" s="220"/>
      <c r="J362" s="221">
        <f>ROUND(I362*H362,2)</f>
        <v>0</v>
      </c>
      <c r="K362" s="217" t="s">
        <v>187</v>
      </c>
      <c r="L362" s="47"/>
      <c r="M362" s="222" t="s">
        <v>19</v>
      </c>
      <c r="N362" s="223" t="s">
        <v>44</v>
      </c>
      <c r="O362" s="87"/>
      <c r="P362" s="224">
        <f>O362*H362</f>
        <v>0</v>
      </c>
      <c r="Q362" s="224">
        <v>0.00046956999999999999</v>
      </c>
      <c r="R362" s="224">
        <f>Q362*H362</f>
        <v>0.00187828</v>
      </c>
      <c r="S362" s="224">
        <v>0</v>
      </c>
      <c r="T362" s="22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6" t="s">
        <v>284</v>
      </c>
      <c r="AT362" s="226" t="s">
        <v>183</v>
      </c>
      <c r="AU362" s="226" t="s">
        <v>82</v>
      </c>
      <c r="AY362" s="20" t="s">
        <v>180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20" t="s">
        <v>80</v>
      </c>
      <c r="BK362" s="227">
        <f>ROUND(I362*H362,2)</f>
        <v>0</v>
      </c>
      <c r="BL362" s="20" t="s">
        <v>284</v>
      </c>
      <c r="BM362" s="226" t="s">
        <v>1519</v>
      </c>
    </row>
    <row r="363" s="2" customFormat="1">
      <c r="A363" s="41"/>
      <c r="B363" s="42"/>
      <c r="C363" s="43"/>
      <c r="D363" s="228" t="s">
        <v>190</v>
      </c>
      <c r="E363" s="43"/>
      <c r="F363" s="229" t="s">
        <v>2001</v>
      </c>
      <c r="G363" s="43"/>
      <c r="H363" s="43"/>
      <c r="I363" s="230"/>
      <c r="J363" s="43"/>
      <c r="K363" s="43"/>
      <c r="L363" s="47"/>
      <c r="M363" s="231"/>
      <c r="N363" s="23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190</v>
      </c>
      <c r="AU363" s="20" t="s">
        <v>82</v>
      </c>
    </row>
    <row r="364" s="2" customFormat="1">
      <c r="A364" s="41"/>
      <c r="B364" s="42"/>
      <c r="C364" s="43"/>
      <c r="D364" s="233" t="s">
        <v>192</v>
      </c>
      <c r="E364" s="43"/>
      <c r="F364" s="234" t="s">
        <v>2002</v>
      </c>
      <c r="G364" s="43"/>
      <c r="H364" s="43"/>
      <c r="I364" s="230"/>
      <c r="J364" s="43"/>
      <c r="K364" s="43"/>
      <c r="L364" s="47"/>
      <c r="M364" s="231"/>
      <c r="N364" s="23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192</v>
      </c>
      <c r="AU364" s="20" t="s">
        <v>82</v>
      </c>
    </row>
    <row r="365" s="2" customFormat="1" ht="24.15" customHeight="1">
      <c r="A365" s="41"/>
      <c r="B365" s="42"/>
      <c r="C365" s="215" t="s">
        <v>674</v>
      </c>
      <c r="D365" s="215" t="s">
        <v>183</v>
      </c>
      <c r="E365" s="216" t="s">
        <v>2003</v>
      </c>
      <c r="F365" s="217" t="s">
        <v>2004</v>
      </c>
      <c r="G365" s="218" t="s">
        <v>1912</v>
      </c>
      <c r="H365" s="282"/>
      <c r="I365" s="220"/>
      <c r="J365" s="221">
        <f>ROUND(I365*H365,2)</f>
        <v>0</v>
      </c>
      <c r="K365" s="217" t="s">
        <v>187</v>
      </c>
      <c r="L365" s="47"/>
      <c r="M365" s="222" t="s">
        <v>19</v>
      </c>
      <c r="N365" s="223" t="s">
        <v>44</v>
      </c>
      <c r="O365" s="87"/>
      <c r="P365" s="224">
        <f>O365*H365</f>
        <v>0</v>
      </c>
      <c r="Q365" s="224">
        <v>0</v>
      </c>
      <c r="R365" s="224">
        <f>Q365*H365</f>
        <v>0</v>
      </c>
      <c r="S365" s="224">
        <v>0</v>
      </c>
      <c r="T365" s="225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26" t="s">
        <v>284</v>
      </c>
      <c r="AT365" s="226" t="s">
        <v>183</v>
      </c>
      <c r="AU365" s="226" t="s">
        <v>82</v>
      </c>
      <c r="AY365" s="20" t="s">
        <v>180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20" t="s">
        <v>80</v>
      </c>
      <c r="BK365" s="227">
        <f>ROUND(I365*H365,2)</f>
        <v>0</v>
      </c>
      <c r="BL365" s="20" t="s">
        <v>284</v>
      </c>
      <c r="BM365" s="226" t="s">
        <v>1524</v>
      </c>
    </row>
    <row r="366" s="2" customFormat="1">
      <c r="A366" s="41"/>
      <c r="B366" s="42"/>
      <c r="C366" s="43"/>
      <c r="D366" s="228" t="s">
        <v>190</v>
      </c>
      <c r="E366" s="43"/>
      <c r="F366" s="229" t="s">
        <v>2005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190</v>
      </c>
      <c r="AU366" s="20" t="s">
        <v>82</v>
      </c>
    </row>
    <row r="367" s="2" customFormat="1">
      <c r="A367" s="41"/>
      <c r="B367" s="42"/>
      <c r="C367" s="43"/>
      <c r="D367" s="233" t="s">
        <v>192</v>
      </c>
      <c r="E367" s="43"/>
      <c r="F367" s="234" t="s">
        <v>2006</v>
      </c>
      <c r="G367" s="43"/>
      <c r="H367" s="43"/>
      <c r="I367" s="230"/>
      <c r="J367" s="43"/>
      <c r="K367" s="43"/>
      <c r="L367" s="47"/>
      <c r="M367" s="231"/>
      <c r="N367" s="23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192</v>
      </c>
      <c r="AU367" s="20" t="s">
        <v>82</v>
      </c>
    </row>
    <row r="368" s="12" customFormat="1" ht="25.92" customHeight="1">
      <c r="A368" s="12"/>
      <c r="B368" s="199"/>
      <c r="C368" s="200"/>
      <c r="D368" s="201" t="s">
        <v>72</v>
      </c>
      <c r="E368" s="202" t="s">
        <v>1035</v>
      </c>
      <c r="F368" s="202" t="s">
        <v>1036</v>
      </c>
      <c r="G368" s="200"/>
      <c r="H368" s="200"/>
      <c r="I368" s="203"/>
      <c r="J368" s="204">
        <f>BK368</f>
        <v>0</v>
      </c>
      <c r="K368" s="200"/>
      <c r="L368" s="205"/>
      <c r="M368" s="206"/>
      <c r="N368" s="207"/>
      <c r="O368" s="207"/>
      <c r="P368" s="208">
        <f>P369+P373</f>
        <v>0</v>
      </c>
      <c r="Q368" s="207"/>
      <c r="R368" s="208">
        <f>R369+R373</f>
        <v>0</v>
      </c>
      <c r="S368" s="207"/>
      <c r="T368" s="209">
        <f>T369+T373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10" t="s">
        <v>210</v>
      </c>
      <c r="AT368" s="211" t="s">
        <v>72</v>
      </c>
      <c r="AU368" s="211" t="s">
        <v>73</v>
      </c>
      <c r="AY368" s="210" t="s">
        <v>180</v>
      </c>
      <c r="BK368" s="212">
        <f>BK369+BK373</f>
        <v>0</v>
      </c>
    </row>
    <row r="369" s="12" customFormat="1" ht="22.8" customHeight="1">
      <c r="A369" s="12"/>
      <c r="B369" s="199"/>
      <c r="C369" s="200"/>
      <c r="D369" s="201" t="s">
        <v>72</v>
      </c>
      <c r="E369" s="213" t="s">
        <v>1037</v>
      </c>
      <c r="F369" s="213" t="s">
        <v>1038</v>
      </c>
      <c r="G369" s="200"/>
      <c r="H369" s="200"/>
      <c r="I369" s="203"/>
      <c r="J369" s="214">
        <f>BK369</f>
        <v>0</v>
      </c>
      <c r="K369" s="200"/>
      <c r="L369" s="205"/>
      <c r="M369" s="206"/>
      <c r="N369" s="207"/>
      <c r="O369" s="207"/>
      <c r="P369" s="208">
        <f>SUM(P370:P372)</f>
        <v>0</v>
      </c>
      <c r="Q369" s="207"/>
      <c r="R369" s="208">
        <f>SUM(R370:R372)</f>
        <v>0</v>
      </c>
      <c r="S369" s="207"/>
      <c r="T369" s="209">
        <f>SUM(T370:T372)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210" t="s">
        <v>210</v>
      </c>
      <c r="AT369" s="211" t="s">
        <v>72</v>
      </c>
      <c r="AU369" s="211" t="s">
        <v>80</v>
      </c>
      <c r="AY369" s="210" t="s">
        <v>180</v>
      </c>
      <c r="BK369" s="212">
        <f>SUM(BK370:BK372)</f>
        <v>0</v>
      </c>
    </row>
    <row r="370" s="2" customFormat="1" ht="16.5" customHeight="1">
      <c r="A370" s="41"/>
      <c r="B370" s="42"/>
      <c r="C370" s="215" t="s">
        <v>678</v>
      </c>
      <c r="D370" s="215" t="s">
        <v>183</v>
      </c>
      <c r="E370" s="216" t="s">
        <v>1040</v>
      </c>
      <c r="F370" s="217" t="s">
        <v>1041</v>
      </c>
      <c r="G370" s="218" t="s">
        <v>553</v>
      </c>
      <c r="H370" s="219">
        <v>1</v>
      </c>
      <c r="I370" s="220"/>
      <c r="J370" s="221">
        <f>ROUND(I370*H370,2)</f>
        <v>0</v>
      </c>
      <c r="K370" s="217" t="s">
        <v>187</v>
      </c>
      <c r="L370" s="47"/>
      <c r="M370" s="222" t="s">
        <v>19</v>
      </c>
      <c r="N370" s="223" t="s">
        <v>44</v>
      </c>
      <c r="O370" s="87"/>
      <c r="P370" s="224">
        <f>O370*H370</f>
        <v>0</v>
      </c>
      <c r="Q370" s="224">
        <v>0</v>
      </c>
      <c r="R370" s="224">
        <f>Q370*H370</f>
        <v>0</v>
      </c>
      <c r="S370" s="224">
        <v>0</v>
      </c>
      <c r="T370" s="225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6" t="s">
        <v>1042</v>
      </c>
      <c r="AT370" s="226" t="s">
        <v>183</v>
      </c>
      <c r="AU370" s="226" t="s">
        <v>82</v>
      </c>
      <c r="AY370" s="20" t="s">
        <v>180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20" t="s">
        <v>80</v>
      </c>
      <c r="BK370" s="227">
        <f>ROUND(I370*H370,2)</f>
        <v>0</v>
      </c>
      <c r="BL370" s="20" t="s">
        <v>1042</v>
      </c>
      <c r="BM370" s="226" t="s">
        <v>3848</v>
      </c>
    </row>
    <row r="371" s="2" customFormat="1">
      <c r="A371" s="41"/>
      <c r="B371" s="42"/>
      <c r="C371" s="43"/>
      <c r="D371" s="228" t="s">
        <v>190</v>
      </c>
      <c r="E371" s="43"/>
      <c r="F371" s="229" t="s">
        <v>1041</v>
      </c>
      <c r="G371" s="43"/>
      <c r="H371" s="43"/>
      <c r="I371" s="230"/>
      <c r="J371" s="43"/>
      <c r="K371" s="43"/>
      <c r="L371" s="47"/>
      <c r="M371" s="231"/>
      <c r="N371" s="23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190</v>
      </c>
      <c r="AU371" s="20" t="s">
        <v>82</v>
      </c>
    </row>
    <row r="372" s="2" customFormat="1">
      <c r="A372" s="41"/>
      <c r="B372" s="42"/>
      <c r="C372" s="43"/>
      <c r="D372" s="233" t="s">
        <v>192</v>
      </c>
      <c r="E372" s="43"/>
      <c r="F372" s="234" t="s">
        <v>1044</v>
      </c>
      <c r="G372" s="43"/>
      <c r="H372" s="43"/>
      <c r="I372" s="230"/>
      <c r="J372" s="43"/>
      <c r="K372" s="43"/>
      <c r="L372" s="47"/>
      <c r="M372" s="231"/>
      <c r="N372" s="232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192</v>
      </c>
      <c r="AU372" s="20" t="s">
        <v>82</v>
      </c>
    </row>
    <row r="373" s="12" customFormat="1" ht="22.8" customHeight="1">
      <c r="A373" s="12"/>
      <c r="B373" s="199"/>
      <c r="C373" s="200"/>
      <c r="D373" s="201" t="s">
        <v>72</v>
      </c>
      <c r="E373" s="213" t="s">
        <v>1045</v>
      </c>
      <c r="F373" s="213" t="s">
        <v>1046</v>
      </c>
      <c r="G373" s="200"/>
      <c r="H373" s="200"/>
      <c r="I373" s="203"/>
      <c r="J373" s="214">
        <f>BK373</f>
        <v>0</v>
      </c>
      <c r="K373" s="200"/>
      <c r="L373" s="205"/>
      <c r="M373" s="206"/>
      <c r="N373" s="207"/>
      <c r="O373" s="207"/>
      <c r="P373" s="208">
        <f>SUM(P374:P376)</f>
        <v>0</v>
      </c>
      <c r="Q373" s="207"/>
      <c r="R373" s="208">
        <f>SUM(R374:R376)</f>
        <v>0</v>
      </c>
      <c r="S373" s="207"/>
      <c r="T373" s="209">
        <f>SUM(T374:T376)</f>
        <v>0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210" t="s">
        <v>210</v>
      </c>
      <c r="AT373" s="211" t="s">
        <v>72</v>
      </c>
      <c r="AU373" s="211" t="s">
        <v>80</v>
      </c>
      <c r="AY373" s="210" t="s">
        <v>180</v>
      </c>
      <c r="BK373" s="212">
        <f>SUM(BK374:BK376)</f>
        <v>0</v>
      </c>
    </row>
    <row r="374" s="2" customFormat="1" ht="16.5" customHeight="1">
      <c r="A374" s="41"/>
      <c r="B374" s="42"/>
      <c r="C374" s="215" t="s">
        <v>684</v>
      </c>
      <c r="D374" s="215" t="s">
        <v>183</v>
      </c>
      <c r="E374" s="216" t="s">
        <v>1048</v>
      </c>
      <c r="F374" s="217" t="s">
        <v>1046</v>
      </c>
      <c r="G374" s="218" t="s">
        <v>553</v>
      </c>
      <c r="H374" s="219">
        <v>1</v>
      </c>
      <c r="I374" s="220"/>
      <c r="J374" s="221">
        <f>ROUND(I374*H374,2)</f>
        <v>0</v>
      </c>
      <c r="K374" s="217" t="s">
        <v>187</v>
      </c>
      <c r="L374" s="47"/>
      <c r="M374" s="222" t="s">
        <v>19</v>
      </c>
      <c r="N374" s="223" t="s">
        <v>44</v>
      </c>
      <c r="O374" s="87"/>
      <c r="P374" s="224">
        <f>O374*H374</f>
        <v>0</v>
      </c>
      <c r="Q374" s="224">
        <v>0</v>
      </c>
      <c r="R374" s="224">
        <f>Q374*H374</f>
        <v>0</v>
      </c>
      <c r="S374" s="224">
        <v>0</v>
      </c>
      <c r="T374" s="225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26" t="s">
        <v>1042</v>
      </c>
      <c r="AT374" s="226" t="s">
        <v>183</v>
      </c>
      <c r="AU374" s="226" t="s">
        <v>82</v>
      </c>
      <c r="AY374" s="20" t="s">
        <v>180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20" t="s">
        <v>80</v>
      </c>
      <c r="BK374" s="227">
        <f>ROUND(I374*H374,2)</f>
        <v>0</v>
      </c>
      <c r="BL374" s="20" t="s">
        <v>1042</v>
      </c>
      <c r="BM374" s="226" t="s">
        <v>3849</v>
      </c>
    </row>
    <row r="375" s="2" customFormat="1">
      <c r="A375" s="41"/>
      <c r="B375" s="42"/>
      <c r="C375" s="43"/>
      <c r="D375" s="228" t="s">
        <v>190</v>
      </c>
      <c r="E375" s="43"/>
      <c r="F375" s="229" t="s">
        <v>1046</v>
      </c>
      <c r="G375" s="43"/>
      <c r="H375" s="43"/>
      <c r="I375" s="230"/>
      <c r="J375" s="43"/>
      <c r="K375" s="43"/>
      <c r="L375" s="47"/>
      <c r="M375" s="231"/>
      <c r="N375" s="232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190</v>
      </c>
      <c r="AU375" s="20" t="s">
        <v>82</v>
      </c>
    </row>
    <row r="376" s="2" customFormat="1">
      <c r="A376" s="41"/>
      <c r="B376" s="42"/>
      <c r="C376" s="43"/>
      <c r="D376" s="233" t="s">
        <v>192</v>
      </c>
      <c r="E376" s="43"/>
      <c r="F376" s="234" t="s">
        <v>1050</v>
      </c>
      <c r="G376" s="43"/>
      <c r="H376" s="43"/>
      <c r="I376" s="230"/>
      <c r="J376" s="43"/>
      <c r="K376" s="43"/>
      <c r="L376" s="47"/>
      <c r="M376" s="278"/>
      <c r="N376" s="279"/>
      <c r="O376" s="280"/>
      <c r="P376" s="280"/>
      <c r="Q376" s="280"/>
      <c r="R376" s="280"/>
      <c r="S376" s="280"/>
      <c r="T376" s="281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192</v>
      </c>
      <c r="AU376" s="20" t="s">
        <v>82</v>
      </c>
    </row>
    <row r="377" s="2" customFormat="1" ht="6.96" customHeight="1">
      <c r="A377" s="41"/>
      <c r="B377" s="62"/>
      <c r="C377" s="63"/>
      <c r="D377" s="63"/>
      <c r="E377" s="63"/>
      <c r="F377" s="63"/>
      <c r="G377" s="63"/>
      <c r="H377" s="63"/>
      <c r="I377" s="63"/>
      <c r="J377" s="63"/>
      <c r="K377" s="63"/>
      <c r="L377" s="47"/>
      <c r="M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</row>
  </sheetData>
  <sheetProtection sheet="1" autoFilter="0" formatColumns="0" formatRows="0" objects="1" scenarios="1" spinCount="100000" saltValue="50lItK1OnD0vExd8zI+ZFw4/N1+Ivw/tnz0Zs1piO/7xUrpBOp6j0T9R16N+NKUqVad9+gFXTIo8HMbvsqz07A==" hashValue="CoQZBpF4oJlTOlIDYlxnZUFRC/0bfA98x2RpVRo2ZDrh0alff+fiGVPO+CtbeBR8CqDs7z2huSeQWsVbHLZ3UQ==" algorithmName="SHA-512" password="CB6D"/>
  <autoFilter ref="C97:K37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hyperlinks>
    <hyperlink ref="F103" r:id="rId1" display="https://podminky.urs.cz/item/CS_URS_2024_01/139711111"/>
    <hyperlink ref="F106" r:id="rId2" display="https://podminky.urs.cz/item/CS_URS_2024_01/151101101"/>
    <hyperlink ref="F109" r:id="rId3" display="https://podminky.urs.cz/item/CS_URS_2024_01/151101111"/>
    <hyperlink ref="F112" r:id="rId4" display="https://podminky.urs.cz/item/CS_URS_2024_01/162211311"/>
    <hyperlink ref="F116" r:id="rId5" display="https://podminky.urs.cz/item/CS_URS_2024_01/162211319"/>
    <hyperlink ref="F120" r:id="rId6" display="https://podminky.urs.cz/item/CS_URS_2024_01/162751117"/>
    <hyperlink ref="F123" r:id="rId7" display="https://podminky.urs.cz/item/CS_URS_2024_01/162751119"/>
    <hyperlink ref="F127" r:id="rId8" display="https://podminky.urs.cz/item/CS_URS_2024_01/171251201"/>
    <hyperlink ref="F130" r:id="rId9" display="https://podminky.urs.cz/item/CS_URS_2024_01/171201231"/>
    <hyperlink ref="F133" r:id="rId10" display="https://podminky.urs.cz/item/CS_URS_2024_01/175111101"/>
    <hyperlink ref="F138" r:id="rId11" display="https://podminky.urs.cz/item/CS_URS_2024_01/175111109"/>
    <hyperlink ref="F142" r:id="rId12" display="https://podminky.urs.cz/item/CS_URS_2024_01/611325221"/>
    <hyperlink ref="F145" r:id="rId13" display="https://podminky.urs.cz/item/CS_URS_2024_01/612325111"/>
    <hyperlink ref="F149" r:id="rId14" display="https://podminky.urs.cz/item/CS_URS_2024_01/612325113"/>
    <hyperlink ref="F152" r:id="rId15" display="https://podminky.urs.cz/item/CS_URS_2024_01/612325221"/>
    <hyperlink ref="F155" r:id="rId16" display="https://podminky.urs.cz/item/CS_URS_2024_01/631341152"/>
    <hyperlink ref="F159" r:id="rId17" display="https://podminky.urs.cz/item/CS_URS_2024_01/969021112"/>
    <hyperlink ref="F162" r:id="rId18" display="https://podminky.urs.cz/item/CS_URS_2024_01/969031111"/>
    <hyperlink ref="F165" r:id="rId19" display="https://podminky.urs.cz/item/CS_URS_2024_01/971033231"/>
    <hyperlink ref="F168" r:id="rId20" display="https://podminky.urs.cz/item/CS_URS_2024_01/971033241"/>
    <hyperlink ref="F171" r:id="rId21" display="https://podminky.urs.cz/item/CS_URS_2024_01/971033251"/>
    <hyperlink ref="F174" r:id="rId22" display="https://podminky.urs.cz/item/CS_URS_2024_01/971033381"/>
    <hyperlink ref="F177" r:id="rId23" display="https://podminky.urs.cz/item/CS_URS_2024_01/972054141"/>
    <hyperlink ref="F180" r:id="rId24" display="https://podminky.urs.cz/item/CS_URS_2024_01/972054241"/>
    <hyperlink ref="F183" r:id="rId25" display="https://podminky.urs.cz/item/CS_URS_2024_01/974031153"/>
    <hyperlink ref="F186" r:id="rId26" display="https://podminky.urs.cz/item/CS_URS_2024_01/974031154"/>
    <hyperlink ref="F190" r:id="rId27" display="https://podminky.urs.cz/item/CS_URS_2024_01/974031164"/>
    <hyperlink ref="F193" r:id="rId28" display="https://podminky.urs.cz/item/CS_URS_2024_01/974031167"/>
    <hyperlink ref="F196" r:id="rId29" display="https://podminky.urs.cz/item/CS_URS_2024_01/974031169"/>
    <hyperlink ref="F199" r:id="rId30" display="https://podminky.urs.cz/item/CS_URS_2024_01/974042577"/>
    <hyperlink ref="F202" r:id="rId31" display="https://podminky.urs.cz/item/CS_URS_2024_01/974042579"/>
    <hyperlink ref="F205" r:id="rId32" display="https://podminky.urs.cz/item/CS_URS_2024_01/977311114"/>
    <hyperlink ref="F210" r:id="rId33" display="https://podminky.urs.cz/item/CS_URS_2024_01/997013215"/>
    <hyperlink ref="F213" r:id="rId34" display="https://podminky.urs.cz/item/CS_URS_2024_01/997013219"/>
    <hyperlink ref="F217" r:id="rId35" display="https://podminky.urs.cz/item/CS_URS_2024_01/997013501"/>
    <hyperlink ref="F220" r:id="rId36" display="https://podminky.urs.cz/item/CS_URS_2024_01/997013509"/>
    <hyperlink ref="F224" r:id="rId37" display="https://podminky.urs.cz/item/CS_URS_2024_01/997013631"/>
    <hyperlink ref="F228" r:id="rId38" display="https://podminky.urs.cz/item/CS_URS_2024_01/998018003"/>
    <hyperlink ref="F233" r:id="rId39" display="https://podminky.urs.cz/item/CS_URS_2024_01/721140802"/>
    <hyperlink ref="F236" r:id="rId40" display="https://podminky.urs.cz/item/CS_URS_2024_01/721140915"/>
    <hyperlink ref="F239" r:id="rId41" display="https://podminky.urs.cz/item/CS_URS_2024_01/721140916"/>
    <hyperlink ref="F242" r:id="rId42" display="https://podminky.urs.cz/item/CS_URS_2024_01/721174024"/>
    <hyperlink ref="F245" r:id="rId43" display="https://podminky.urs.cz/item/CS_URS_2024_01/721174025"/>
    <hyperlink ref="F248" r:id="rId44" display="https://podminky.urs.cz/item/CS_URS_2024_01/721174026"/>
    <hyperlink ref="F251" r:id="rId45" display="https://podminky.urs.cz/item/CS_URS_2024_01/721174042"/>
    <hyperlink ref="F254" r:id="rId46" display="https://podminky.urs.cz/item/CS_URS_2024_01/721174043"/>
    <hyperlink ref="F258" r:id="rId47" display="https://podminky.urs.cz/item/CS_URS_2024_01/721174045"/>
    <hyperlink ref="F261" r:id="rId48" display="https://podminky.urs.cz/item/CS_URS_2024_01/721194104"/>
    <hyperlink ref="F264" r:id="rId49" display="https://podminky.urs.cz/item/CS_URS_2024_01/721194105"/>
    <hyperlink ref="F267" r:id="rId50" display="https://podminky.urs.cz/item/CS_URS_2024_01/721194109"/>
    <hyperlink ref="F270" r:id="rId51" display="https://podminky.urs.cz/item/CS_URS_2024_01/721273152"/>
    <hyperlink ref="F273" r:id="rId52" display="https://podminky.urs.cz/item/CS_URS_2024_01/721273153"/>
    <hyperlink ref="F276" r:id="rId53" display="https://podminky.urs.cz/item/CS_URS_2024_01/721290111"/>
    <hyperlink ref="F279" r:id="rId54" display="https://podminky.urs.cz/item/CS_URS_2024_01/998721313"/>
    <hyperlink ref="F283" r:id="rId55" display="https://podminky.urs.cz/item/CS_URS_2024_01/722130801"/>
    <hyperlink ref="F286" r:id="rId56" display="https://podminky.urs.cz/item/CS_URS_2024_01/722130802"/>
    <hyperlink ref="F289" r:id="rId57" display="https://podminky.urs.cz/item/CS_URS_2024_01/722130916"/>
    <hyperlink ref="F292" r:id="rId58" display="https://podminky.urs.cz/item/CS_URS_2024_01/722131931"/>
    <hyperlink ref="F295" r:id="rId59" display="https://podminky.urs.cz/item/CS_URS_2024_01/722131935"/>
    <hyperlink ref="F298" r:id="rId60" display="https://podminky.urs.cz/item/CS_URS_2024_01/722174002"/>
    <hyperlink ref="F304" r:id="rId61" display="https://podminky.urs.cz/item/CS_URS_2024_01/722174003"/>
    <hyperlink ref="F307" r:id="rId62" display="https://podminky.urs.cz/item/CS_URS_2024_01/722174004"/>
    <hyperlink ref="F310" r:id="rId63" display="https://podminky.urs.cz/item/CS_URS_2024_01/722174005"/>
    <hyperlink ref="F313" r:id="rId64" display="https://podminky.urs.cz/item/CS_URS_2024_01/722181221"/>
    <hyperlink ref="F319" r:id="rId65" display="https://podminky.urs.cz/item/CS_URS_2024_01/722181222"/>
    <hyperlink ref="F322" r:id="rId66" display="https://podminky.urs.cz/item/CS_URS_2024_01/722190401"/>
    <hyperlink ref="F326" r:id="rId67" display="https://podminky.urs.cz/item/CS_URS_2024_01/722220111"/>
    <hyperlink ref="F330" r:id="rId68" display="https://podminky.urs.cz/item/CS_URS_2024_01/722220121"/>
    <hyperlink ref="F333" r:id="rId69" display="https://podminky.urs.cz/item/CS_URS_2024_01/722232123"/>
    <hyperlink ref="F336" r:id="rId70" display="https://podminky.urs.cz/item/CS_URS_2024_01/722232124"/>
    <hyperlink ref="F339" r:id="rId71" display="https://podminky.urs.cz/item/CS_URS_2024_01/722232125"/>
    <hyperlink ref="F342" r:id="rId72" display="https://podminky.urs.cz/item/CS_URS_2024_01/722232401"/>
    <hyperlink ref="F345" r:id="rId73" display="https://podminky.urs.cz/item/CS_URS_2024_01/722232402"/>
    <hyperlink ref="F348" r:id="rId74" display="https://podminky.urs.cz/item/CS_URS_2024_01/722232403"/>
    <hyperlink ref="F351" r:id="rId75" display="https://podminky.urs.cz/item/CS_URS_2024_01/722290226"/>
    <hyperlink ref="F354" r:id="rId76" display="https://podminky.urs.cz/item/CS_URS_2024_01/722290234"/>
    <hyperlink ref="F357" r:id="rId77" display="https://podminky.urs.cz/item/CS_URS_2024_01/998722313"/>
    <hyperlink ref="F361" r:id="rId78" display="https://podminky.urs.cz/item/CS_URS_2024_01/734220101"/>
    <hyperlink ref="F364" r:id="rId79" display="https://podminky.urs.cz/item/CS_URS_2024_01/734221413"/>
    <hyperlink ref="F367" r:id="rId80" display="https://podminky.urs.cz/item/CS_URS_2024_01/998734313"/>
    <hyperlink ref="F372" r:id="rId81" display="https://podminky.urs.cz/item/CS_URS_2024_01/013254000"/>
    <hyperlink ref="F376" r:id="rId82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3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16.5" customHeight="1">
      <c r="A9" s="41"/>
      <c r="B9" s="47"/>
      <c r="C9" s="41"/>
      <c r="D9" s="41"/>
      <c r="E9" s="146" t="s">
        <v>2884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3850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tr">
        <f>IF('Rekapitulace stavby'!AN10="","",'Rekapitulace stavby'!AN10)</f>
        <v>00254657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tr">
        <f>IF('Rekapitulace stavby'!E11="","",'Rekapitulace stavby'!E11)</f>
        <v>Statutární mšsto Karkovy Vary</v>
      </c>
      <c r="F17" s="41"/>
      <c r="G17" s="41"/>
      <c r="H17" s="41"/>
      <c r="I17" s="145" t="s">
        <v>29</v>
      </c>
      <c r="J17" s="136" t="str">
        <f>IF('Rekapitulace stavby'!AN11="","",'Rekapitulace stavby'!AN11)</f>
        <v/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tr">
        <f>IF('Rekapitulace stavby'!AN16="","",'Rekapitulace stavby'!AN16)</f>
        <v>06333087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tr">
        <f>IF('Rekapitulace stavby'!E17="","",'Rekapitulace stavby'!E17)</f>
        <v>NARCHAEL s.r.o., Alešova 150, Jirkov</v>
      </c>
      <c r="F23" s="41"/>
      <c r="G23" s="41"/>
      <c r="H23" s="41"/>
      <c r="I23" s="145" t="s">
        <v>29</v>
      </c>
      <c r="J23" s="136" t="str">
        <f>IF('Rekapitulace stavby'!AN17="","",'Rekapitulace stavby'!AN17)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ROUND(J103,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ROUND((SUM(BE103:BE664)),  2)</f>
        <v>0</v>
      </c>
      <c r="G35" s="41"/>
      <c r="H35" s="41"/>
      <c r="I35" s="160">
        <v>0.20999999999999999</v>
      </c>
      <c r="J35" s="159">
        <f>ROUND(((SUM(BE103:BE664))*I35),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ROUND((SUM(BF103:BF664)),  2)</f>
        <v>0</v>
      </c>
      <c r="G36" s="41"/>
      <c r="H36" s="41"/>
      <c r="I36" s="160">
        <v>0.12</v>
      </c>
      <c r="J36" s="159">
        <f>ROUND(((SUM(BF103:BF664))*I36),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ROUND((SUM(BG103:BG664)),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ROUND((SUM(BH103:BH664)),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ROUND((SUM(BI103:BI664)),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2884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2-6 - stavební úpravy 1NP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>Statutární mšsto Karkovy Vary</v>
      </c>
      <c r="G58" s="43"/>
      <c r="H58" s="43"/>
      <c r="I58" s="35" t="s">
        <v>32</v>
      </c>
      <c r="J58" s="39" t="str">
        <f>E23</f>
        <v>NARCHAEL s.r.o., Alešova 150, Jirkov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J103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J104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1728</v>
      </c>
      <c r="E65" s="185"/>
      <c r="F65" s="185"/>
      <c r="G65" s="185"/>
      <c r="H65" s="185"/>
      <c r="I65" s="185"/>
      <c r="J65" s="186">
        <f>J105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1729</v>
      </c>
      <c r="E66" s="185"/>
      <c r="F66" s="185"/>
      <c r="G66" s="185"/>
      <c r="H66" s="185"/>
      <c r="I66" s="185"/>
      <c r="J66" s="186">
        <f>J213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148</v>
      </c>
      <c r="E67" s="185"/>
      <c r="F67" s="185"/>
      <c r="G67" s="185"/>
      <c r="H67" s="185"/>
      <c r="I67" s="185"/>
      <c r="J67" s="186">
        <f>J273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149</v>
      </c>
      <c r="E68" s="185"/>
      <c r="F68" s="185"/>
      <c r="G68" s="185"/>
      <c r="H68" s="185"/>
      <c r="I68" s="185"/>
      <c r="J68" s="186">
        <f>J290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150</v>
      </c>
      <c r="E69" s="180"/>
      <c r="F69" s="180"/>
      <c r="G69" s="180"/>
      <c r="H69" s="180"/>
      <c r="I69" s="180"/>
      <c r="J69" s="181">
        <f>J294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8"/>
      <c r="D70" s="184" t="s">
        <v>1733</v>
      </c>
      <c r="E70" s="185"/>
      <c r="F70" s="185"/>
      <c r="G70" s="185"/>
      <c r="H70" s="185"/>
      <c r="I70" s="185"/>
      <c r="J70" s="186">
        <f>J295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1734</v>
      </c>
      <c r="E71" s="185"/>
      <c r="F71" s="185"/>
      <c r="G71" s="185"/>
      <c r="H71" s="185"/>
      <c r="I71" s="185"/>
      <c r="J71" s="186">
        <f>J312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151</v>
      </c>
      <c r="E72" s="185"/>
      <c r="F72" s="185"/>
      <c r="G72" s="185"/>
      <c r="H72" s="185"/>
      <c r="I72" s="185"/>
      <c r="J72" s="186">
        <f>J340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1199</v>
      </c>
      <c r="E73" s="185"/>
      <c r="F73" s="185"/>
      <c r="G73" s="185"/>
      <c r="H73" s="185"/>
      <c r="I73" s="185"/>
      <c r="J73" s="186">
        <f>J374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155</v>
      </c>
      <c r="E74" s="185"/>
      <c r="F74" s="185"/>
      <c r="G74" s="185"/>
      <c r="H74" s="185"/>
      <c r="I74" s="185"/>
      <c r="J74" s="186">
        <f>J398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158</v>
      </c>
      <c r="E75" s="185"/>
      <c r="F75" s="185"/>
      <c r="G75" s="185"/>
      <c r="H75" s="185"/>
      <c r="I75" s="185"/>
      <c r="J75" s="186">
        <f>J434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159</v>
      </c>
      <c r="E76" s="185"/>
      <c r="F76" s="185"/>
      <c r="G76" s="185"/>
      <c r="H76" s="185"/>
      <c r="I76" s="185"/>
      <c r="J76" s="186">
        <f>J468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160</v>
      </c>
      <c r="E77" s="185"/>
      <c r="F77" s="185"/>
      <c r="G77" s="185"/>
      <c r="H77" s="185"/>
      <c r="I77" s="185"/>
      <c r="J77" s="186">
        <f>J580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7"/>
      <c r="C78" s="178"/>
      <c r="D78" s="179" t="s">
        <v>161</v>
      </c>
      <c r="E78" s="180"/>
      <c r="F78" s="180"/>
      <c r="G78" s="180"/>
      <c r="H78" s="180"/>
      <c r="I78" s="180"/>
      <c r="J78" s="181">
        <f>J650</f>
        <v>0</v>
      </c>
      <c r="K78" s="178"/>
      <c r="L78" s="182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9" customFormat="1" ht="24.96" customHeight="1">
      <c r="A79" s="9"/>
      <c r="B79" s="177"/>
      <c r="C79" s="178"/>
      <c r="D79" s="179" t="s">
        <v>162</v>
      </c>
      <c r="E79" s="180"/>
      <c r="F79" s="180"/>
      <c r="G79" s="180"/>
      <c r="H79" s="180"/>
      <c r="I79" s="180"/>
      <c r="J79" s="181">
        <f>J656</f>
        <v>0</v>
      </c>
      <c r="K79" s="178"/>
      <c r="L79" s="182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10" customFormat="1" ht="19.92" customHeight="1">
      <c r="A80" s="10"/>
      <c r="B80" s="183"/>
      <c r="C80" s="128"/>
      <c r="D80" s="184" t="s">
        <v>163</v>
      </c>
      <c r="E80" s="185"/>
      <c r="F80" s="185"/>
      <c r="G80" s="185"/>
      <c r="H80" s="185"/>
      <c r="I80" s="185"/>
      <c r="J80" s="186">
        <f>J657</f>
        <v>0</v>
      </c>
      <c r="K80" s="128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8"/>
      <c r="D81" s="184" t="s">
        <v>164</v>
      </c>
      <c r="E81" s="185"/>
      <c r="F81" s="185"/>
      <c r="G81" s="185"/>
      <c r="H81" s="185"/>
      <c r="I81" s="185"/>
      <c r="J81" s="186">
        <f>J661</f>
        <v>0</v>
      </c>
      <c r="K81" s="128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2" customFormat="1" ht="21.84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4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7" s="2" customFormat="1" ht="6.96" customHeight="1">
      <c r="A87" s="41"/>
      <c r="B87" s="64"/>
      <c r="C87" s="65"/>
      <c r="D87" s="65"/>
      <c r="E87" s="65"/>
      <c r="F87" s="65"/>
      <c r="G87" s="65"/>
      <c r="H87" s="65"/>
      <c r="I87" s="65"/>
      <c r="J87" s="65"/>
      <c r="K87" s="65"/>
      <c r="L87" s="14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24.96" customHeight="1">
      <c r="A88" s="41"/>
      <c r="B88" s="42"/>
      <c r="C88" s="26" t="s">
        <v>165</v>
      </c>
      <c r="D88" s="43"/>
      <c r="E88" s="43"/>
      <c r="F88" s="43"/>
      <c r="G88" s="43"/>
      <c r="H88" s="43"/>
      <c r="I88" s="43"/>
      <c r="J88" s="43"/>
      <c r="K88" s="43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5" t="s">
        <v>16</v>
      </c>
      <c r="D90" s="43"/>
      <c r="E90" s="43"/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26.25" customHeight="1">
      <c r="A91" s="41"/>
      <c r="B91" s="42"/>
      <c r="C91" s="43"/>
      <c r="D91" s="43"/>
      <c r="E91" s="172" t="str">
        <f>E7</f>
        <v xml:space="preserve">Rekonstrukce a výměna ZTI J.Palacha č.p. 932/20 a  I.P. Pavlova č.p. 1216/29, Karlovy Vary</v>
      </c>
      <c r="F91" s="35"/>
      <c r="G91" s="35"/>
      <c r="H91" s="35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1" customFormat="1" ht="12" customHeight="1">
      <c r="B92" s="24"/>
      <c r="C92" s="35" t="s">
        <v>134</v>
      </c>
      <c r="D92" s="25"/>
      <c r="E92" s="25"/>
      <c r="F92" s="25"/>
      <c r="G92" s="25"/>
      <c r="H92" s="25"/>
      <c r="I92" s="25"/>
      <c r="J92" s="25"/>
      <c r="K92" s="25"/>
      <c r="L92" s="23"/>
    </row>
    <row r="93" s="2" customFormat="1" ht="16.5" customHeight="1">
      <c r="A93" s="41"/>
      <c r="B93" s="42"/>
      <c r="C93" s="43"/>
      <c r="D93" s="43"/>
      <c r="E93" s="172" t="s">
        <v>2884</v>
      </c>
      <c r="F93" s="43"/>
      <c r="G93" s="43"/>
      <c r="H93" s="43"/>
      <c r="I93" s="43"/>
      <c r="J93" s="43"/>
      <c r="K93" s="43"/>
      <c r="L93" s="147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2" customHeight="1">
      <c r="A94" s="41"/>
      <c r="B94" s="42"/>
      <c r="C94" s="35" t="s">
        <v>136</v>
      </c>
      <c r="D94" s="43"/>
      <c r="E94" s="43"/>
      <c r="F94" s="43"/>
      <c r="G94" s="43"/>
      <c r="H94" s="43"/>
      <c r="I94" s="43"/>
      <c r="J94" s="43"/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6.5" customHeight="1">
      <c r="A95" s="41"/>
      <c r="B95" s="42"/>
      <c r="C95" s="43"/>
      <c r="D95" s="43"/>
      <c r="E95" s="72" t="str">
        <f>E11</f>
        <v>2-6 - stavební úpravy 1NP</v>
      </c>
      <c r="F95" s="43"/>
      <c r="G95" s="43"/>
      <c r="H95" s="43"/>
      <c r="I95" s="43"/>
      <c r="J95" s="43"/>
      <c r="K95" s="43"/>
      <c r="L95" s="147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6.96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2" customHeight="1">
      <c r="A97" s="41"/>
      <c r="B97" s="42"/>
      <c r="C97" s="35" t="s">
        <v>21</v>
      </c>
      <c r="D97" s="43"/>
      <c r="E97" s="43"/>
      <c r="F97" s="30" t="str">
        <f>F14</f>
        <v xml:space="preserve"> </v>
      </c>
      <c r="G97" s="43"/>
      <c r="H97" s="43"/>
      <c r="I97" s="35" t="s">
        <v>23</v>
      </c>
      <c r="J97" s="75" t="str">
        <f>IF(J14="","",J14)</f>
        <v>12. 2. 2024</v>
      </c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47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25.65" customHeight="1">
      <c r="A99" s="41"/>
      <c r="B99" s="42"/>
      <c r="C99" s="35" t="s">
        <v>25</v>
      </c>
      <c r="D99" s="43"/>
      <c r="E99" s="43"/>
      <c r="F99" s="30" t="str">
        <f>E17</f>
        <v>Statutární mšsto Karkovy Vary</v>
      </c>
      <c r="G99" s="43"/>
      <c r="H99" s="43"/>
      <c r="I99" s="35" t="s">
        <v>32</v>
      </c>
      <c r="J99" s="39" t="str">
        <f>E23</f>
        <v>NARCHAEL s.r.o., Alešova 150, Jirkov</v>
      </c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5" t="s">
        <v>30</v>
      </c>
      <c r="D100" s="43"/>
      <c r="E100" s="43"/>
      <c r="F100" s="30" t="str">
        <f>IF(E20="","",E20)</f>
        <v>Vyplň údaj</v>
      </c>
      <c r="G100" s="43"/>
      <c r="H100" s="43"/>
      <c r="I100" s="35" t="s">
        <v>36</v>
      </c>
      <c r="J100" s="39" t="str">
        <f>E26</f>
        <v xml:space="preserve"> </v>
      </c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0.32" customHeight="1">
      <c r="A101" s="41"/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11" customFormat="1" ht="29.28" customHeight="1">
      <c r="A102" s="188"/>
      <c r="B102" s="189"/>
      <c r="C102" s="190" t="s">
        <v>166</v>
      </c>
      <c r="D102" s="191" t="s">
        <v>58</v>
      </c>
      <c r="E102" s="191" t="s">
        <v>54</v>
      </c>
      <c r="F102" s="191" t="s">
        <v>55</v>
      </c>
      <c r="G102" s="191" t="s">
        <v>167</v>
      </c>
      <c r="H102" s="191" t="s">
        <v>168</v>
      </c>
      <c r="I102" s="191" t="s">
        <v>169</v>
      </c>
      <c r="J102" s="191" t="s">
        <v>143</v>
      </c>
      <c r="K102" s="192" t="s">
        <v>170</v>
      </c>
      <c r="L102" s="193"/>
      <c r="M102" s="95" t="s">
        <v>19</v>
      </c>
      <c r="N102" s="96" t="s">
        <v>43</v>
      </c>
      <c r="O102" s="96" t="s">
        <v>171</v>
      </c>
      <c r="P102" s="96" t="s">
        <v>172</v>
      </c>
      <c r="Q102" s="96" t="s">
        <v>173</v>
      </c>
      <c r="R102" s="96" t="s">
        <v>174</v>
      </c>
      <c r="S102" s="96" t="s">
        <v>175</v>
      </c>
      <c r="T102" s="97" t="s">
        <v>176</v>
      </c>
      <c r="U102" s="188"/>
      <c r="V102" s="188"/>
      <c r="W102" s="188"/>
      <c r="X102" s="188"/>
      <c r="Y102" s="188"/>
      <c r="Z102" s="188"/>
      <c r="AA102" s="188"/>
      <c r="AB102" s="188"/>
      <c r="AC102" s="188"/>
      <c r="AD102" s="188"/>
      <c r="AE102" s="188"/>
    </row>
    <row r="103" s="2" customFormat="1" ht="22.8" customHeight="1">
      <c r="A103" s="41"/>
      <c r="B103" s="42"/>
      <c r="C103" s="102" t="s">
        <v>177</v>
      </c>
      <c r="D103" s="43"/>
      <c r="E103" s="43"/>
      <c r="F103" s="43"/>
      <c r="G103" s="43"/>
      <c r="H103" s="43"/>
      <c r="I103" s="43"/>
      <c r="J103" s="194">
        <f>BK103</f>
        <v>0</v>
      </c>
      <c r="K103" s="43"/>
      <c r="L103" s="47"/>
      <c r="M103" s="98"/>
      <c r="N103" s="195"/>
      <c r="O103" s="99"/>
      <c r="P103" s="196">
        <f>P104+P294+P650+P656</f>
        <v>0</v>
      </c>
      <c r="Q103" s="99"/>
      <c r="R103" s="196">
        <f>R104+R294+R650+R656</f>
        <v>13.545772419299999</v>
      </c>
      <c r="S103" s="99"/>
      <c r="T103" s="197">
        <f>T104+T294+T650+T656</f>
        <v>5.7200062700000007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72</v>
      </c>
      <c r="AU103" s="20" t="s">
        <v>144</v>
      </c>
      <c r="BK103" s="198">
        <f>BK104+BK294+BK650+BK656</f>
        <v>0</v>
      </c>
    </row>
    <row r="104" s="12" customFormat="1" ht="25.92" customHeight="1">
      <c r="A104" s="12"/>
      <c r="B104" s="199"/>
      <c r="C104" s="200"/>
      <c r="D104" s="201" t="s">
        <v>72</v>
      </c>
      <c r="E104" s="202" t="s">
        <v>178</v>
      </c>
      <c r="F104" s="202" t="s">
        <v>179</v>
      </c>
      <c r="G104" s="200"/>
      <c r="H104" s="200"/>
      <c r="I104" s="203"/>
      <c r="J104" s="204">
        <f>BK104</f>
        <v>0</v>
      </c>
      <c r="K104" s="200"/>
      <c r="L104" s="205"/>
      <c r="M104" s="206"/>
      <c r="N104" s="207"/>
      <c r="O104" s="207"/>
      <c r="P104" s="208">
        <f>P105+P213+P273+P290</f>
        <v>0</v>
      </c>
      <c r="Q104" s="207"/>
      <c r="R104" s="208">
        <f>R105+R213+R273+R290</f>
        <v>12.092951379999999</v>
      </c>
      <c r="S104" s="207"/>
      <c r="T104" s="209">
        <f>T105+T213+T273+T290</f>
        <v>3.1277340000000002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0" t="s">
        <v>80</v>
      </c>
      <c r="AT104" s="211" t="s">
        <v>72</v>
      </c>
      <c r="AU104" s="211" t="s">
        <v>73</v>
      </c>
      <c r="AY104" s="210" t="s">
        <v>180</v>
      </c>
      <c r="BK104" s="212">
        <f>BK105+BK213+BK273+BK290</f>
        <v>0</v>
      </c>
    </row>
    <row r="105" s="12" customFormat="1" ht="22.8" customHeight="1">
      <c r="A105" s="12"/>
      <c r="B105" s="199"/>
      <c r="C105" s="200"/>
      <c r="D105" s="201" t="s">
        <v>72</v>
      </c>
      <c r="E105" s="213" t="s">
        <v>181</v>
      </c>
      <c r="F105" s="213" t="s">
        <v>1787</v>
      </c>
      <c r="G105" s="200"/>
      <c r="H105" s="200"/>
      <c r="I105" s="203"/>
      <c r="J105" s="214">
        <f>BK105</f>
        <v>0</v>
      </c>
      <c r="K105" s="200"/>
      <c r="L105" s="205"/>
      <c r="M105" s="206"/>
      <c r="N105" s="207"/>
      <c r="O105" s="207"/>
      <c r="P105" s="208">
        <f>SUM(P106:P212)</f>
        <v>0</v>
      </c>
      <c r="Q105" s="207"/>
      <c r="R105" s="208">
        <f>SUM(R106:R212)</f>
        <v>12.018971179999999</v>
      </c>
      <c r="S105" s="207"/>
      <c r="T105" s="209">
        <f>SUM(T106:T212)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0" t="s">
        <v>80</v>
      </c>
      <c r="AT105" s="211" t="s">
        <v>72</v>
      </c>
      <c r="AU105" s="211" t="s">
        <v>80</v>
      </c>
      <c r="AY105" s="210" t="s">
        <v>180</v>
      </c>
      <c r="BK105" s="212">
        <f>SUM(BK106:BK212)</f>
        <v>0</v>
      </c>
    </row>
    <row r="106" s="2" customFormat="1" ht="24.15" customHeight="1">
      <c r="A106" s="41"/>
      <c r="B106" s="42"/>
      <c r="C106" s="215" t="s">
        <v>80</v>
      </c>
      <c r="D106" s="215" t="s">
        <v>183</v>
      </c>
      <c r="E106" s="216" t="s">
        <v>2135</v>
      </c>
      <c r="F106" s="217" t="s">
        <v>2136</v>
      </c>
      <c r="G106" s="218" t="s">
        <v>186</v>
      </c>
      <c r="H106" s="219">
        <v>272.82299999999998</v>
      </c>
      <c r="I106" s="220"/>
      <c r="J106" s="221">
        <f>ROUND(I106*H106,2)</f>
        <v>0</v>
      </c>
      <c r="K106" s="217" t="s">
        <v>187</v>
      </c>
      <c r="L106" s="47"/>
      <c r="M106" s="222" t="s">
        <v>19</v>
      </c>
      <c r="N106" s="223" t="s">
        <v>44</v>
      </c>
      <c r="O106" s="87"/>
      <c r="P106" s="224">
        <f>O106*H106</f>
        <v>0</v>
      </c>
      <c r="Q106" s="224">
        <v>0.00025999999999999998</v>
      </c>
      <c r="R106" s="224">
        <f>Q106*H106</f>
        <v>0.070933979999999994</v>
      </c>
      <c r="S106" s="224">
        <v>0</v>
      </c>
      <c r="T106" s="225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6" t="s">
        <v>188</v>
      </c>
      <c r="AT106" s="226" t="s">
        <v>183</v>
      </c>
      <c r="AU106" s="226" t="s">
        <v>82</v>
      </c>
      <c r="AY106" s="20" t="s">
        <v>180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20" t="s">
        <v>80</v>
      </c>
      <c r="BK106" s="227">
        <f>ROUND(I106*H106,2)</f>
        <v>0</v>
      </c>
      <c r="BL106" s="20" t="s">
        <v>188</v>
      </c>
      <c r="BM106" s="226" t="s">
        <v>3851</v>
      </c>
    </row>
    <row r="107" s="2" customFormat="1">
      <c r="A107" s="41"/>
      <c r="B107" s="42"/>
      <c r="C107" s="43"/>
      <c r="D107" s="228" t="s">
        <v>190</v>
      </c>
      <c r="E107" s="43"/>
      <c r="F107" s="229" t="s">
        <v>2138</v>
      </c>
      <c r="G107" s="43"/>
      <c r="H107" s="43"/>
      <c r="I107" s="230"/>
      <c r="J107" s="43"/>
      <c r="K107" s="43"/>
      <c r="L107" s="47"/>
      <c r="M107" s="231"/>
      <c r="N107" s="23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190</v>
      </c>
      <c r="AU107" s="20" t="s">
        <v>82</v>
      </c>
    </row>
    <row r="108" s="2" customFormat="1">
      <c r="A108" s="41"/>
      <c r="B108" s="42"/>
      <c r="C108" s="43"/>
      <c r="D108" s="233" t="s">
        <v>192</v>
      </c>
      <c r="E108" s="43"/>
      <c r="F108" s="234" t="s">
        <v>2139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192</v>
      </c>
      <c r="AU108" s="20" t="s">
        <v>82</v>
      </c>
    </row>
    <row r="109" s="2" customFormat="1" ht="24.15" customHeight="1">
      <c r="A109" s="41"/>
      <c r="B109" s="42"/>
      <c r="C109" s="215" t="s">
        <v>82</v>
      </c>
      <c r="D109" s="215" t="s">
        <v>183</v>
      </c>
      <c r="E109" s="216" t="s">
        <v>2140</v>
      </c>
      <c r="F109" s="217" t="s">
        <v>2141</v>
      </c>
      <c r="G109" s="218" t="s">
        <v>186</v>
      </c>
      <c r="H109" s="219">
        <v>230.423</v>
      </c>
      <c r="I109" s="220"/>
      <c r="J109" s="221">
        <f>ROUND(I109*H109,2)</f>
        <v>0</v>
      </c>
      <c r="K109" s="217" t="s">
        <v>187</v>
      </c>
      <c r="L109" s="47"/>
      <c r="M109" s="222" t="s">
        <v>19</v>
      </c>
      <c r="N109" s="223" t="s">
        <v>44</v>
      </c>
      <c r="O109" s="87"/>
      <c r="P109" s="224">
        <f>O109*H109</f>
        <v>0</v>
      </c>
      <c r="Q109" s="224">
        <v>0.0057000000000000002</v>
      </c>
      <c r="R109" s="224">
        <f>Q109*H109</f>
        <v>1.3134111000000002</v>
      </c>
      <c r="S109" s="224">
        <v>0</v>
      </c>
      <c r="T109" s="22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6" t="s">
        <v>188</v>
      </c>
      <c r="AT109" s="226" t="s">
        <v>183</v>
      </c>
      <c r="AU109" s="226" t="s">
        <v>82</v>
      </c>
      <c r="AY109" s="20" t="s">
        <v>180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20" t="s">
        <v>80</v>
      </c>
      <c r="BK109" s="227">
        <f>ROUND(I109*H109,2)</f>
        <v>0</v>
      </c>
      <c r="BL109" s="20" t="s">
        <v>188</v>
      </c>
      <c r="BM109" s="226" t="s">
        <v>3852</v>
      </c>
    </row>
    <row r="110" s="2" customFormat="1">
      <c r="A110" s="41"/>
      <c r="B110" s="42"/>
      <c r="C110" s="43"/>
      <c r="D110" s="228" t="s">
        <v>190</v>
      </c>
      <c r="E110" s="43"/>
      <c r="F110" s="229" t="s">
        <v>2143</v>
      </c>
      <c r="G110" s="43"/>
      <c r="H110" s="43"/>
      <c r="I110" s="230"/>
      <c r="J110" s="43"/>
      <c r="K110" s="43"/>
      <c r="L110" s="47"/>
      <c r="M110" s="231"/>
      <c r="N110" s="23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190</v>
      </c>
      <c r="AU110" s="20" t="s">
        <v>82</v>
      </c>
    </row>
    <row r="111" s="2" customFormat="1">
      <c r="A111" s="41"/>
      <c r="B111" s="42"/>
      <c r="C111" s="43"/>
      <c r="D111" s="233" t="s">
        <v>192</v>
      </c>
      <c r="E111" s="43"/>
      <c r="F111" s="234" t="s">
        <v>2144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192</v>
      </c>
      <c r="AU111" s="20" t="s">
        <v>82</v>
      </c>
    </row>
    <row r="112" s="15" customFormat="1">
      <c r="A112" s="15"/>
      <c r="B112" s="268"/>
      <c r="C112" s="269"/>
      <c r="D112" s="228" t="s">
        <v>216</v>
      </c>
      <c r="E112" s="270" t="s">
        <v>19</v>
      </c>
      <c r="F112" s="271" t="s">
        <v>3853</v>
      </c>
      <c r="G112" s="269"/>
      <c r="H112" s="270" t="s">
        <v>19</v>
      </c>
      <c r="I112" s="272"/>
      <c r="J112" s="269"/>
      <c r="K112" s="269"/>
      <c r="L112" s="273"/>
      <c r="M112" s="274"/>
      <c r="N112" s="275"/>
      <c r="O112" s="275"/>
      <c r="P112" s="275"/>
      <c r="Q112" s="275"/>
      <c r="R112" s="275"/>
      <c r="S112" s="275"/>
      <c r="T112" s="276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77" t="s">
        <v>216</v>
      </c>
      <c r="AU112" s="277" t="s">
        <v>82</v>
      </c>
      <c r="AV112" s="15" t="s">
        <v>80</v>
      </c>
      <c r="AW112" s="15" t="s">
        <v>35</v>
      </c>
      <c r="AX112" s="15" t="s">
        <v>73</v>
      </c>
      <c r="AY112" s="277" t="s">
        <v>180</v>
      </c>
    </row>
    <row r="113" s="15" customFormat="1">
      <c r="A113" s="15"/>
      <c r="B113" s="268"/>
      <c r="C113" s="269"/>
      <c r="D113" s="228" t="s">
        <v>216</v>
      </c>
      <c r="E113" s="270" t="s">
        <v>19</v>
      </c>
      <c r="F113" s="271" t="s">
        <v>3854</v>
      </c>
      <c r="G113" s="269"/>
      <c r="H113" s="270" t="s">
        <v>19</v>
      </c>
      <c r="I113" s="272"/>
      <c r="J113" s="269"/>
      <c r="K113" s="269"/>
      <c r="L113" s="273"/>
      <c r="M113" s="274"/>
      <c r="N113" s="275"/>
      <c r="O113" s="275"/>
      <c r="P113" s="275"/>
      <c r="Q113" s="275"/>
      <c r="R113" s="275"/>
      <c r="S113" s="275"/>
      <c r="T113" s="27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7" t="s">
        <v>216</v>
      </c>
      <c r="AU113" s="277" t="s">
        <v>82</v>
      </c>
      <c r="AV113" s="15" t="s">
        <v>80</v>
      </c>
      <c r="AW113" s="15" t="s">
        <v>35</v>
      </c>
      <c r="AX113" s="15" t="s">
        <v>73</v>
      </c>
      <c r="AY113" s="277" t="s">
        <v>180</v>
      </c>
    </row>
    <row r="114" s="13" customFormat="1">
      <c r="A114" s="13"/>
      <c r="B114" s="235"/>
      <c r="C114" s="236"/>
      <c r="D114" s="228" t="s">
        <v>216</v>
      </c>
      <c r="E114" s="237" t="s">
        <v>19</v>
      </c>
      <c r="F114" s="238" t="s">
        <v>3855</v>
      </c>
      <c r="G114" s="236"/>
      <c r="H114" s="239">
        <v>47.280000000000001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216</v>
      </c>
      <c r="AU114" s="245" t="s">
        <v>82</v>
      </c>
      <c r="AV114" s="13" t="s">
        <v>82</v>
      </c>
      <c r="AW114" s="13" t="s">
        <v>35</v>
      </c>
      <c r="AX114" s="13" t="s">
        <v>73</v>
      </c>
      <c r="AY114" s="245" t="s">
        <v>180</v>
      </c>
    </row>
    <row r="115" s="15" customFormat="1">
      <c r="A115" s="15"/>
      <c r="B115" s="268"/>
      <c r="C115" s="269"/>
      <c r="D115" s="228" t="s">
        <v>216</v>
      </c>
      <c r="E115" s="270" t="s">
        <v>19</v>
      </c>
      <c r="F115" s="271" t="s">
        <v>3856</v>
      </c>
      <c r="G115" s="269"/>
      <c r="H115" s="270" t="s">
        <v>19</v>
      </c>
      <c r="I115" s="272"/>
      <c r="J115" s="269"/>
      <c r="K115" s="269"/>
      <c r="L115" s="273"/>
      <c r="M115" s="274"/>
      <c r="N115" s="275"/>
      <c r="O115" s="275"/>
      <c r="P115" s="275"/>
      <c r="Q115" s="275"/>
      <c r="R115" s="275"/>
      <c r="S115" s="275"/>
      <c r="T115" s="27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77" t="s">
        <v>216</v>
      </c>
      <c r="AU115" s="277" t="s">
        <v>82</v>
      </c>
      <c r="AV115" s="15" t="s">
        <v>80</v>
      </c>
      <c r="AW115" s="15" t="s">
        <v>35</v>
      </c>
      <c r="AX115" s="15" t="s">
        <v>73</v>
      </c>
      <c r="AY115" s="277" t="s">
        <v>180</v>
      </c>
    </row>
    <row r="116" s="13" customFormat="1">
      <c r="A116" s="13"/>
      <c r="B116" s="235"/>
      <c r="C116" s="236"/>
      <c r="D116" s="228" t="s">
        <v>216</v>
      </c>
      <c r="E116" s="237" t="s">
        <v>19</v>
      </c>
      <c r="F116" s="238" t="s">
        <v>3857</v>
      </c>
      <c r="G116" s="236"/>
      <c r="H116" s="239">
        <v>48.200000000000003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216</v>
      </c>
      <c r="AU116" s="245" t="s">
        <v>82</v>
      </c>
      <c r="AV116" s="13" t="s">
        <v>82</v>
      </c>
      <c r="AW116" s="13" t="s">
        <v>35</v>
      </c>
      <c r="AX116" s="13" t="s">
        <v>73</v>
      </c>
      <c r="AY116" s="245" t="s">
        <v>180</v>
      </c>
    </row>
    <row r="117" s="15" customFormat="1">
      <c r="A117" s="15"/>
      <c r="B117" s="268"/>
      <c r="C117" s="269"/>
      <c r="D117" s="228" t="s">
        <v>216</v>
      </c>
      <c r="E117" s="270" t="s">
        <v>19</v>
      </c>
      <c r="F117" s="271" t="s">
        <v>3858</v>
      </c>
      <c r="G117" s="269"/>
      <c r="H117" s="270" t="s">
        <v>19</v>
      </c>
      <c r="I117" s="272"/>
      <c r="J117" s="269"/>
      <c r="K117" s="269"/>
      <c r="L117" s="273"/>
      <c r="M117" s="274"/>
      <c r="N117" s="275"/>
      <c r="O117" s="275"/>
      <c r="P117" s="275"/>
      <c r="Q117" s="275"/>
      <c r="R117" s="275"/>
      <c r="S117" s="275"/>
      <c r="T117" s="276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7" t="s">
        <v>216</v>
      </c>
      <c r="AU117" s="277" t="s">
        <v>82</v>
      </c>
      <c r="AV117" s="15" t="s">
        <v>80</v>
      </c>
      <c r="AW117" s="15" t="s">
        <v>35</v>
      </c>
      <c r="AX117" s="15" t="s">
        <v>73</v>
      </c>
      <c r="AY117" s="277" t="s">
        <v>180</v>
      </c>
    </row>
    <row r="118" s="13" customFormat="1">
      <c r="A118" s="13"/>
      <c r="B118" s="235"/>
      <c r="C118" s="236"/>
      <c r="D118" s="228" t="s">
        <v>216</v>
      </c>
      <c r="E118" s="237" t="s">
        <v>19</v>
      </c>
      <c r="F118" s="238" t="s">
        <v>3859</v>
      </c>
      <c r="G118" s="236"/>
      <c r="H118" s="239">
        <v>27.507999999999999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216</v>
      </c>
      <c r="AU118" s="245" t="s">
        <v>82</v>
      </c>
      <c r="AV118" s="13" t="s">
        <v>82</v>
      </c>
      <c r="AW118" s="13" t="s">
        <v>35</v>
      </c>
      <c r="AX118" s="13" t="s">
        <v>73</v>
      </c>
      <c r="AY118" s="245" t="s">
        <v>180</v>
      </c>
    </row>
    <row r="119" s="15" customFormat="1">
      <c r="A119" s="15"/>
      <c r="B119" s="268"/>
      <c r="C119" s="269"/>
      <c r="D119" s="228" t="s">
        <v>216</v>
      </c>
      <c r="E119" s="270" t="s">
        <v>19</v>
      </c>
      <c r="F119" s="271" t="s">
        <v>3860</v>
      </c>
      <c r="G119" s="269"/>
      <c r="H119" s="270" t="s">
        <v>19</v>
      </c>
      <c r="I119" s="272"/>
      <c r="J119" s="269"/>
      <c r="K119" s="269"/>
      <c r="L119" s="273"/>
      <c r="M119" s="274"/>
      <c r="N119" s="275"/>
      <c r="O119" s="275"/>
      <c r="P119" s="275"/>
      <c r="Q119" s="275"/>
      <c r="R119" s="275"/>
      <c r="S119" s="275"/>
      <c r="T119" s="27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77" t="s">
        <v>216</v>
      </c>
      <c r="AU119" s="277" t="s">
        <v>82</v>
      </c>
      <c r="AV119" s="15" t="s">
        <v>80</v>
      </c>
      <c r="AW119" s="15" t="s">
        <v>35</v>
      </c>
      <c r="AX119" s="15" t="s">
        <v>73</v>
      </c>
      <c r="AY119" s="277" t="s">
        <v>180</v>
      </c>
    </row>
    <row r="120" s="13" customFormat="1">
      <c r="A120" s="13"/>
      <c r="B120" s="235"/>
      <c r="C120" s="236"/>
      <c r="D120" s="228" t="s">
        <v>216</v>
      </c>
      <c r="E120" s="237" t="s">
        <v>19</v>
      </c>
      <c r="F120" s="238" t="s">
        <v>3861</v>
      </c>
      <c r="G120" s="236"/>
      <c r="H120" s="239">
        <v>33.229999999999997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216</v>
      </c>
      <c r="AU120" s="245" t="s">
        <v>82</v>
      </c>
      <c r="AV120" s="13" t="s">
        <v>82</v>
      </c>
      <c r="AW120" s="13" t="s">
        <v>35</v>
      </c>
      <c r="AX120" s="13" t="s">
        <v>73</v>
      </c>
      <c r="AY120" s="245" t="s">
        <v>180</v>
      </c>
    </row>
    <row r="121" s="15" customFormat="1">
      <c r="A121" s="15"/>
      <c r="B121" s="268"/>
      <c r="C121" s="269"/>
      <c r="D121" s="228" t="s">
        <v>216</v>
      </c>
      <c r="E121" s="270" t="s">
        <v>19</v>
      </c>
      <c r="F121" s="271" t="s">
        <v>3862</v>
      </c>
      <c r="G121" s="269"/>
      <c r="H121" s="270" t="s">
        <v>19</v>
      </c>
      <c r="I121" s="272"/>
      <c r="J121" s="269"/>
      <c r="K121" s="269"/>
      <c r="L121" s="273"/>
      <c r="M121" s="274"/>
      <c r="N121" s="275"/>
      <c r="O121" s="275"/>
      <c r="P121" s="275"/>
      <c r="Q121" s="275"/>
      <c r="R121" s="275"/>
      <c r="S121" s="275"/>
      <c r="T121" s="27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77" t="s">
        <v>216</v>
      </c>
      <c r="AU121" s="277" t="s">
        <v>82</v>
      </c>
      <c r="AV121" s="15" t="s">
        <v>80</v>
      </c>
      <c r="AW121" s="15" t="s">
        <v>35</v>
      </c>
      <c r="AX121" s="15" t="s">
        <v>73</v>
      </c>
      <c r="AY121" s="277" t="s">
        <v>180</v>
      </c>
    </row>
    <row r="122" s="13" customFormat="1">
      <c r="A122" s="13"/>
      <c r="B122" s="235"/>
      <c r="C122" s="236"/>
      <c r="D122" s="228" t="s">
        <v>216</v>
      </c>
      <c r="E122" s="237" t="s">
        <v>19</v>
      </c>
      <c r="F122" s="238" t="s">
        <v>3863</v>
      </c>
      <c r="G122" s="236"/>
      <c r="H122" s="239">
        <v>13.94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216</v>
      </c>
      <c r="AU122" s="245" t="s">
        <v>82</v>
      </c>
      <c r="AV122" s="13" t="s">
        <v>82</v>
      </c>
      <c r="AW122" s="13" t="s">
        <v>35</v>
      </c>
      <c r="AX122" s="13" t="s">
        <v>73</v>
      </c>
      <c r="AY122" s="245" t="s">
        <v>180</v>
      </c>
    </row>
    <row r="123" s="15" customFormat="1">
      <c r="A123" s="15"/>
      <c r="B123" s="268"/>
      <c r="C123" s="269"/>
      <c r="D123" s="228" t="s">
        <v>216</v>
      </c>
      <c r="E123" s="270" t="s">
        <v>19</v>
      </c>
      <c r="F123" s="271" t="s">
        <v>3864</v>
      </c>
      <c r="G123" s="269"/>
      <c r="H123" s="270" t="s">
        <v>19</v>
      </c>
      <c r="I123" s="272"/>
      <c r="J123" s="269"/>
      <c r="K123" s="269"/>
      <c r="L123" s="273"/>
      <c r="M123" s="274"/>
      <c r="N123" s="275"/>
      <c r="O123" s="275"/>
      <c r="P123" s="275"/>
      <c r="Q123" s="275"/>
      <c r="R123" s="275"/>
      <c r="S123" s="275"/>
      <c r="T123" s="276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77" t="s">
        <v>216</v>
      </c>
      <c r="AU123" s="277" t="s">
        <v>82</v>
      </c>
      <c r="AV123" s="15" t="s">
        <v>80</v>
      </c>
      <c r="AW123" s="15" t="s">
        <v>35</v>
      </c>
      <c r="AX123" s="15" t="s">
        <v>73</v>
      </c>
      <c r="AY123" s="277" t="s">
        <v>180</v>
      </c>
    </row>
    <row r="124" s="13" customFormat="1">
      <c r="A124" s="13"/>
      <c r="B124" s="235"/>
      <c r="C124" s="236"/>
      <c r="D124" s="228" t="s">
        <v>216</v>
      </c>
      <c r="E124" s="237" t="s">
        <v>19</v>
      </c>
      <c r="F124" s="238" t="s">
        <v>3865</v>
      </c>
      <c r="G124" s="236"/>
      <c r="H124" s="239">
        <v>5.5199999999999996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216</v>
      </c>
      <c r="AU124" s="245" t="s">
        <v>82</v>
      </c>
      <c r="AV124" s="13" t="s">
        <v>82</v>
      </c>
      <c r="AW124" s="13" t="s">
        <v>35</v>
      </c>
      <c r="AX124" s="13" t="s">
        <v>73</v>
      </c>
      <c r="AY124" s="245" t="s">
        <v>180</v>
      </c>
    </row>
    <row r="125" s="15" customFormat="1">
      <c r="A125" s="15"/>
      <c r="B125" s="268"/>
      <c r="C125" s="269"/>
      <c r="D125" s="228" t="s">
        <v>216</v>
      </c>
      <c r="E125" s="270" t="s">
        <v>19</v>
      </c>
      <c r="F125" s="271" t="s">
        <v>3866</v>
      </c>
      <c r="G125" s="269"/>
      <c r="H125" s="270" t="s">
        <v>19</v>
      </c>
      <c r="I125" s="272"/>
      <c r="J125" s="269"/>
      <c r="K125" s="269"/>
      <c r="L125" s="273"/>
      <c r="M125" s="274"/>
      <c r="N125" s="275"/>
      <c r="O125" s="275"/>
      <c r="P125" s="275"/>
      <c r="Q125" s="275"/>
      <c r="R125" s="275"/>
      <c r="S125" s="275"/>
      <c r="T125" s="27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77" t="s">
        <v>216</v>
      </c>
      <c r="AU125" s="277" t="s">
        <v>82</v>
      </c>
      <c r="AV125" s="15" t="s">
        <v>80</v>
      </c>
      <c r="AW125" s="15" t="s">
        <v>35</v>
      </c>
      <c r="AX125" s="15" t="s">
        <v>73</v>
      </c>
      <c r="AY125" s="277" t="s">
        <v>180</v>
      </c>
    </row>
    <row r="126" s="13" customFormat="1">
      <c r="A126" s="13"/>
      <c r="B126" s="235"/>
      <c r="C126" s="236"/>
      <c r="D126" s="228" t="s">
        <v>216</v>
      </c>
      <c r="E126" s="237" t="s">
        <v>19</v>
      </c>
      <c r="F126" s="238" t="s">
        <v>3867</v>
      </c>
      <c r="G126" s="236"/>
      <c r="H126" s="239">
        <v>37.780000000000001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216</v>
      </c>
      <c r="AU126" s="245" t="s">
        <v>82</v>
      </c>
      <c r="AV126" s="13" t="s">
        <v>82</v>
      </c>
      <c r="AW126" s="13" t="s">
        <v>35</v>
      </c>
      <c r="AX126" s="13" t="s">
        <v>73</v>
      </c>
      <c r="AY126" s="245" t="s">
        <v>180</v>
      </c>
    </row>
    <row r="127" s="15" customFormat="1">
      <c r="A127" s="15"/>
      <c r="B127" s="268"/>
      <c r="C127" s="269"/>
      <c r="D127" s="228" t="s">
        <v>216</v>
      </c>
      <c r="E127" s="270" t="s">
        <v>19</v>
      </c>
      <c r="F127" s="271" t="s">
        <v>3868</v>
      </c>
      <c r="G127" s="269"/>
      <c r="H127" s="270" t="s">
        <v>19</v>
      </c>
      <c r="I127" s="272"/>
      <c r="J127" s="269"/>
      <c r="K127" s="269"/>
      <c r="L127" s="273"/>
      <c r="M127" s="274"/>
      <c r="N127" s="275"/>
      <c r="O127" s="275"/>
      <c r="P127" s="275"/>
      <c r="Q127" s="275"/>
      <c r="R127" s="275"/>
      <c r="S127" s="275"/>
      <c r="T127" s="276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7" t="s">
        <v>216</v>
      </c>
      <c r="AU127" s="277" t="s">
        <v>82</v>
      </c>
      <c r="AV127" s="15" t="s">
        <v>80</v>
      </c>
      <c r="AW127" s="15" t="s">
        <v>35</v>
      </c>
      <c r="AX127" s="15" t="s">
        <v>73</v>
      </c>
      <c r="AY127" s="277" t="s">
        <v>180</v>
      </c>
    </row>
    <row r="128" s="13" customFormat="1">
      <c r="A128" s="13"/>
      <c r="B128" s="235"/>
      <c r="C128" s="236"/>
      <c r="D128" s="228" t="s">
        <v>216</v>
      </c>
      <c r="E128" s="237" t="s">
        <v>19</v>
      </c>
      <c r="F128" s="238" t="s">
        <v>3869</v>
      </c>
      <c r="G128" s="236"/>
      <c r="H128" s="239">
        <v>16.965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216</v>
      </c>
      <c r="AU128" s="245" t="s">
        <v>82</v>
      </c>
      <c r="AV128" s="13" t="s">
        <v>82</v>
      </c>
      <c r="AW128" s="13" t="s">
        <v>35</v>
      </c>
      <c r="AX128" s="13" t="s">
        <v>73</v>
      </c>
      <c r="AY128" s="245" t="s">
        <v>180</v>
      </c>
    </row>
    <row r="129" s="14" customFormat="1">
      <c r="A129" s="14"/>
      <c r="B129" s="246"/>
      <c r="C129" s="247"/>
      <c r="D129" s="228" t="s">
        <v>216</v>
      </c>
      <c r="E129" s="248" t="s">
        <v>19</v>
      </c>
      <c r="F129" s="249" t="s">
        <v>293</v>
      </c>
      <c r="G129" s="247"/>
      <c r="H129" s="250">
        <v>230.423</v>
      </c>
      <c r="I129" s="251"/>
      <c r="J129" s="247"/>
      <c r="K129" s="247"/>
      <c r="L129" s="252"/>
      <c r="M129" s="253"/>
      <c r="N129" s="254"/>
      <c r="O129" s="254"/>
      <c r="P129" s="254"/>
      <c r="Q129" s="254"/>
      <c r="R129" s="254"/>
      <c r="S129" s="254"/>
      <c r="T129" s="255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6" t="s">
        <v>216</v>
      </c>
      <c r="AU129" s="256" t="s">
        <v>82</v>
      </c>
      <c r="AV129" s="14" t="s">
        <v>188</v>
      </c>
      <c r="AW129" s="14" t="s">
        <v>35</v>
      </c>
      <c r="AX129" s="14" t="s">
        <v>80</v>
      </c>
      <c r="AY129" s="256" t="s">
        <v>180</v>
      </c>
    </row>
    <row r="130" s="2" customFormat="1" ht="24.15" customHeight="1">
      <c r="A130" s="41"/>
      <c r="B130" s="42"/>
      <c r="C130" s="215" t="s">
        <v>199</v>
      </c>
      <c r="D130" s="215" t="s">
        <v>183</v>
      </c>
      <c r="E130" s="216" t="s">
        <v>2150</v>
      </c>
      <c r="F130" s="217" t="s">
        <v>2151</v>
      </c>
      <c r="G130" s="218" t="s">
        <v>186</v>
      </c>
      <c r="H130" s="219">
        <v>42.399999999999999</v>
      </c>
      <c r="I130" s="220"/>
      <c r="J130" s="221">
        <f>ROUND(I130*H130,2)</f>
        <v>0</v>
      </c>
      <c r="K130" s="217" t="s">
        <v>187</v>
      </c>
      <c r="L130" s="47"/>
      <c r="M130" s="222" t="s">
        <v>19</v>
      </c>
      <c r="N130" s="223" t="s">
        <v>44</v>
      </c>
      <c r="O130" s="87"/>
      <c r="P130" s="224">
        <f>O130*H130</f>
        <v>0</v>
      </c>
      <c r="Q130" s="224">
        <v>0.017000000000000001</v>
      </c>
      <c r="R130" s="224">
        <f>Q130*H130</f>
        <v>0.7208</v>
      </c>
      <c r="S130" s="224">
        <v>0</v>
      </c>
      <c r="T130" s="225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6" t="s">
        <v>188</v>
      </c>
      <c r="AT130" s="226" t="s">
        <v>183</v>
      </c>
      <c r="AU130" s="226" t="s">
        <v>82</v>
      </c>
      <c r="AY130" s="20" t="s">
        <v>180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20" t="s">
        <v>80</v>
      </c>
      <c r="BK130" s="227">
        <f>ROUND(I130*H130,2)</f>
        <v>0</v>
      </c>
      <c r="BL130" s="20" t="s">
        <v>188</v>
      </c>
      <c r="BM130" s="226" t="s">
        <v>3870</v>
      </c>
    </row>
    <row r="131" s="2" customFormat="1">
      <c r="A131" s="41"/>
      <c r="B131" s="42"/>
      <c r="C131" s="43"/>
      <c r="D131" s="228" t="s">
        <v>190</v>
      </c>
      <c r="E131" s="43"/>
      <c r="F131" s="229" t="s">
        <v>2153</v>
      </c>
      <c r="G131" s="43"/>
      <c r="H131" s="43"/>
      <c r="I131" s="230"/>
      <c r="J131" s="43"/>
      <c r="K131" s="43"/>
      <c r="L131" s="47"/>
      <c r="M131" s="231"/>
      <c r="N131" s="23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190</v>
      </c>
      <c r="AU131" s="20" t="s">
        <v>82</v>
      </c>
    </row>
    <row r="132" s="2" customFormat="1">
      <c r="A132" s="41"/>
      <c r="B132" s="42"/>
      <c r="C132" s="43"/>
      <c r="D132" s="233" t="s">
        <v>192</v>
      </c>
      <c r="E132" s="43"/>
      <c r="F132" s="234" t="s">
        <v>2154</v>
      </c>
      <c r="G132" s="43"/>
      <c r="H132" s="43"/>
      <c r="I132" s="230"/>
      <c r="J132" s="43"/>
      <c r="K132" s="43"/>
      <c r="L132" s="47"/>
      <c r="M132" s="231"/>
      <c r="N132" s="23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192</v>
      </c>
      <c r="AU132" s="20" t="s">
        <v>82</v>
      </c>
    </row>
    <row r="133" s="15" customFormat="1">
      <c r="A133" s="15"/>
      <c r="B133" s="268"/>
      <c r="C133" s="269"/>
      <c r="D133" s="228" t="s">
        <v>216</v>
      </c>
      <c r="E133" s="270" t="s">
        <v>19</v>
      </c>
      <c r="F133" s="271" t="s">
        <v>3871</v>
      </c>
      <c r="G133" s="269"/>
      <c r="H133" s="270" t="s">
        <v>19</v>
      </c>
      <c r="I133" s="272"/>
      <c r="J133" s="269"/>
      <c r="K133" s="269"/>
      <c r="L133" s="273"/>
      <c r="M133" s="274"/>
      <c r="N133" s="275"/>
      <c r="O133" s="275"/>
      <c r="P133" s="275"/>
      <c r="Q133" s="275"/>
      <c r="R133" s="275"/>
      <c r="S133" s="275"/>
      <c r="T133" s="276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7" t="s">
        <v>216</v>
      </c>
      <c r="AU133" s="277" t="s">
        <v>82</v>
      </c>
      <c r="AV133" s="15" t="s">
        <v>80</v>
      </c>
      <c r="AW133" s="15" t="s">
        <v>35</v>
      </c>
      <c r="AX133" s="15" t="s">
        <v>73</v>
      </c>
      <c r="AY133" s="277" t="s">
        <v>180</v>
      </c>
    </row>
    <row r="134" s="15" customFormat="1">
      <c r="A134" s="15"/>
      <c r="B134" s="268"/>
      <c r="C134" s="269"/>
      <c r="D134" s="228" t="s">
        <v>216</v>
      </c>
      <c r="E134" s="270" t="s">
        <v>19</v>
      </c>
      <c r="F134" s="271" t="s">
        <v>3872</v>
      </c>
      <c r="G134" s="269"/>
      <c r="H134" s="270" t="s">
        <v>19</v>
      </c>
      <c r="I134" s="272"/>
      <c r="J134" s="269"/>
      <c r="K134" s="269"/>
      <c r="L134" s="273"/>
      <c r="M134" s="274"/>
      <c r="N134" s="275"/>
      <c r="O134" s="275"/>
      <c r="P134" s="275"/>
      <c r="Q134" s="275"/>
      <c r="R134" s="275"/>
      <c r="S134" s="275"/>
      <c r="T134" s="276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7" t="s">
        <v>216</v>
      </c>
      <c r="AU134" s="277" t="s">
        <v>82</v>
      </c>
      <c r="AV134" s="15" t="s">
        <v>80</v>
      </c>
      <c r="AW134" s="15" t="s">
        <v>35</v>
      </c>
      <c r="AX134" s="15" t="s">
        <v>73</v>
      </c>
      <c r="AY134" s="277" t="s">
        <v>180</v>
      </c>
    </row>
    <row r="135" s="13" customFormat="1">
      <c r="A135" s="13"/>
      <c r="B135" s="235"/>
      <c r="C135" s="236"/>
      <c r="D135" s="228" t="s">
        <v>216</v>
      </c>
      <c r="E135" s="237" t="s">
        <v>19</v>
      </c>
      <c r="F135" s="238" t="s">
        <v>3873</v>
      </c>
      <c r="G135" s="236"/>
      <c r="H135" s="239">
        <v>26.449999999999999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216</v>
      </c>
      <c r="AU135" s="245" t="s">
        <v>82</v>
      </c>
      <c r="AV135" s="13" t="s">
        <v>82</v>
      </c>
      <c r="AW135" s="13" t="s">
        <v>35</v>
      </c>
      <c r="AX135" s="13" t="s">
        <v>73</v>
      </c>
      <c r="AY135" s="245" t="s">
        <v>180</v>
      </c>
    </row>
    <row r="136" s="15" customFormat="1">
      <c r="A136" s="15"/>
      <c r="B136" s="268"/>
      <c r="C136" s="269"/>
      <c r="D136" s="228" t="s">
        <v>216</v>
      </c>
      <c r="E136" s="270" t="s">
        <v>19</v>
      </c>
      <c r="F136" s="271" t="s">
        <v>3874</v>
      </c>
      <c r="G136" s="269"/>
      <c r="H136" s="270" t="s">
        <v>19</v>
      </c>
      <c r="I136" s="272"/>
      <c r="J136" s="269"/>
      <c r="K136" s="269"/>
      <c r="L136" s="273"/>
      <c r="M136" s="274"/>
      <c r="N136" s="275"/>
      <c r="O136" s="275"/>
      <c r="P136" s="275"/>
      <c r="Q136" s="275"/>
      <c r="R136" s="275"/>
      <c r="S136" s="275"/>
      <c r="T136" s="27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7" t="s">
        <v>216</v>
      </c>
      <c r="AU136" s="277" t="s">
        <v>82</v>
      </c>
      <c r="AV136" s="15" t="s">
        <v>80</v>
      </c>
      <c r="AW136" s="15" t="s">
        <v>35</v>
      </c>
      <c r="AX136" s="15" t="s">
        <v>73</v>
      </c>
      <c r="AY136" s="277" t="s">
        <v>180</v>
      </c>
    </row>
    <row r="137" s="13" customFormat="1">
      <c r="A137" s="13"/>
      <c r="B137" s="235"/>
      <c r="C137" s="236"/>
      <c r="D137" s="228" t="s">
        <v>216</v>
      </c>
      <c r="E137" s="237" t="s">
        <v>19</v>
      </c>
      <c r="F137" s="238" t="s">
        <v>3875</v>
      </c>
      <c r="G137" s="236"/>
      <c r="H137" s="239">
        <v>15.949999999999999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216</v>
      </c>
      <c r="AU137" s="245" t="s">
        <v>82</v>
      </c>
      <c r="AV137" s="13" t="s">
        <v>82</v>
      </c>
      <c r="AW137" s="13" t="s">
        <v>35</v>
      </c>
      <c r="AX137" s="13" t="s">
        <v>73</v>
      </c>
      <c r="AY137" s="245" t="s">
        <v>180</v>
      </c>
    </row>
    <row r="138" s="14" customFormat="1">
      <c r="A138" s="14"/>
      <c r="B138" s="246"/>
      <c r="C138" s="247"/>
      <c r="D138" s="228" t="s">
        <v>216</v>
      </c>
      <c r="E138" s="248" t="s">
        <v>19</v>
      </c>
      <c r="F138" s="249" t="s">
        <v>293</v>
      </c>
      <c r="G138" s="247"/>
      <c r="H138" s="250">
        <v>42.399999999999999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6" t="s">
        <v>216</v>
      </c>
      <c r="AU138" s="256" t="s">
        <v>82</v>
      </c>
      <c r="AV138" s="14" t="s">
        <v>188</v>
      </c>
      <c r="AW138" s="14" t="s">
        <v>35</v>
      </c>
      <c r="AX138" s="14" t="s">
        <v>80</v>
      </c>
      <c r="AY138" s="256" t="s">
        <v>180</v>
      </c>
    </row>
    <row r="139" s="2" customFormat="1" ht="33" customHeight="1">
      <c r="A139" s="41"/>
      <c r="B139" s="42"/>
      <c r="C139" s="215" t="s">
        <v>188</v>
      </c>
      <c r="D139" s="215" t="s">
        <v>183</v>
      </c>
      <c r="E139" s="216" t="s">
        <v>2164</v>
      </c>
      <c r="F139" s="217" t="s">
        <v>2165</v>
      </c>
      <c r="G139" s="218" t="s">
        <v>186</v>
      </c>
      <c r="H139" s="219">
        <v>460.846</v>
      </c>
      <c r="I139" s="220"/>
      <c r="J139" s="221">
        <f>ROUND(I139*H139,2)</f>
        <v>0</v>
      </c>
      <c r="K139" s="217" t="s">
        <v>187</v>
      </c>
      <c r="L139" s="47"/>
      <c r="M139" s="222" t="s">
        <v>19</v>
      </c>
      <c r="N139" s="223" t="s">
        <v>44</v>
      </c>
      <c r="O139" s="87"/>
      <c r="P139" s="224">
        <f>O139*H139</f>
        <v>0</v>
      </c>
      <c r="Q139" s="224">
        <v>0.0020999999999999999</v>
      </c>
      <c r="R139" s="224">
        <f>Q139*H139</f>
        <v>0.96777659999999999</v>
      </c>
      <c r="S139" s="224">
        <v>0</v>
      </c>
      <c r="T139" s="22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6" t="s">
        <v>188</v>
      </c>
      <c r="AT139" s="226" t="s">
        <v>183</v>
      </c>
      <c r="AU139" s="226" t="s">
        <v>82</v>
      </c>
      <c r="AY139" s="20" t="s">
        <v>180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20" t="s">
        <v>80</v>
      </c>
      <c r="BK139" s="227">
        <f>ROUND(I139*H139,2)</f>
        <v>0</v>
      </c>
      <c r="BL139" s="20" t="s">
        <v>188</v>
      </c>
      <c r="BM139" s="226" t="s">
        <v>3876</v>
      </c>
    </row>
    <row r="140" s="2" customFormat="1">
      <c r="A140" s="41"/>
      <c r="B140" s="42"/>
      <c r="C140" s="43"/>
      <c r="D140" s="228" t="s">
        <v>190</v>
      </c>
      <c r="E140" s="43"/>
      <c r="F140" s="229" t="s">
        <v>2167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190</v>
      </c>
      <c r="AU140" s="20" t="s">
        <v>82</v>
      </c>
    </row>
    <row r="141" s="2" customFormat="1">
      <c r="A141" s="41"/>
      <c r="B141" s="42"/>
      <c r="C141" s="43"/>
      <c r="D141" s="233" t="s">
        <v>192</v>
      </c>
      <c r="E141" s="43"/>
      <c r="F141" s="234" t="s">
        <v>2168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192</v>
      </c>
      <c r="AU141" s="20" t="s">
        <v>82</v>
      </c>
    </row>
    <row r="142" s="13" customFormat="1">
      <c r="A142" s="13"/>
      <c r="B142" s="235"/>
      <c r="C142" s="236"/>
      <c r="D142" s="228" t="s">
        <v>216</v>
      </c>
      <c r="E142" s="236"/>
      <c r="F142" s="238" t="s">
        <v>3877</v>
      </c>
      <c r="G142" s="236"/>
      <c r="H142" s="239">
        <v>460.846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216</v>
      </c>
      <c r="AU142" s="245" t="s">
        <v>82</v>
      </c>
      <c r="AV142" s="13" t="s">
        <v>82</v>
      </c>
      <c r="AW142" s="13" t="s">
        <v>4</v>
      </c>
      <c r="AX142" s="13" t="s">
        <v>80</v>
      </c>
      <c r="AY142" s="245" t="s">
        <v>180</v>
      </c>
    </row>
    <row r="143" s="2" customFormat="1" ht="33" customHeight="1">
      <c r="A143" s="41"/>
      <c r="B143" s="42"/>
      <c r="C143" s="215" t="s">
        <v>210</v>
      </c>
      <c r="D143" s="215" t="s">
        <v>183</v>
      </c>
      <c r="E143" s="216" t="s">
        <v>2170</v>
      </c>
      <c r="F143" s="217" t="s">
        <v>2171</v>
      </c>
      <c r="G143" s="218" t="s">
        <v>186</v>
      </c>
      <c r="H143" s="219">
        <v>84.799999999999997</v>
      </c>
      <c r="I143" s="220"/>
      <c r="J143" s="221">
        <f>ROUND(I143*H143,2)</f>
        <v>0</v>
      </c>
      <c r="K143" s="217" t="s">
        <v>187</v>
      </c>
      <c r="L143" s="47"/>
      <c r="M143" s="222" t="s">
        <v>19</v>
      </c>
      <c r="N143" s="223" t="s">
        <v>44</v>
      </c>
      <c r="O143" s="87"/>
      <c r="P143" s="224">
        <f>O143*H143</f>
        <v>0</v>
      </c>
      <c r="Q143" s="224">
        <v>0.0061999999999999998</v>
      </c>
      <c r="R143" s="224">
        <f>Q143*H143</f>
        <v>0.52576000000000001</v>
      </c>
      <c r="S143" s="224">
        <v>0</v>
      </c>
      <c r="T143" s="22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6" t="s">
        <v>188</v>
      </c>
      <c r="AT143" s="226" t="s">
        <v>183</v>
      </c>
      <c r="AU143" s="226" t="s">
        <v>82</v>
      </c>
      <c r="AY143" s="20" t="s">
        <v>180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20" t="s">
        <v>80</v>
      </c>
      <c r="BK143" s="227">
        <f>ROUND(I143*H143,2)</f>
        <v>0</v>
      </c>
      <c r="BL143" s="20" t="s">
        <v>188</v>
      </c>
      <c r="BM143" s="226" t="s">
        <v>3878</v>
      </c>
    </row>
    <row r="144" s="2" customFormat="1">
      <c r="A144" s="41"/>
      <c r="B144" s="42"/>
      <c r="C144" s="43"/>
      <c r="D144" s="228" t="s">
        <v>190</v>
      </c>
      <c r="E144" s="43"/>
      <c r="F144" s="229" t="s">
        <v>2173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190</v>
      </c>
      <c r="AU144" s="20" t="s">
        <v>82</v>
      </c>
    </row>
    <row r="145" s="2" customFormat="1">
      <c r="A145" s="41"/>
      <c r="B145" s="42"/>
      <c r="C145" s="43"/>
      <c r="D145" s="233" t="s">
        <v>192</v>
      </c>
      <c r="E145" s="43"/>
      <c r="F145" s="234" t="s">
        <v>2174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192</v>
      </c>
      <c r="AU145" s="20" t="s">
        <v>82</v>
      </c>
    </row>
    <row r="146" s="13" customFormat="1">
      <c r="A146" s="13"/>
      <c r="B146" s="235"/>
      <c r="C146" s="236"/>
      <c r="D146" s="228" t="s">
        <v>216</v>
      </c>
      <c r="E146" s="236"/>
      <c r="F146" s="238" t="s">
        <v>3879</v>
      </c>
      <c r="G146" s="236"/>
      <c r="H146" s="239">
        <v>84.799999999999997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216</v>
      </c>
      <c r="AU146" s="245" t="s">
        <v>82</v>
      </c>
      <c r="AV146" s="13" t="s">
        <v>82</v>
      </c>
      <c r="AW146" s="13" t="s">
        <v>4</v>
      </c>
      <c r="AX146" s="13" t="s">
        <v>80</v>
      </c>
      <c r="AY146" s="245" t="s">
        <v>180</v>
      </c>
    </row>
    <row r="147" s="2" customFormat="1" ht="24.15" customHeight="1">
      <c r="A147" s="41"/>
      <c r="B147" s="42"/>
      <c r="C147" s="215" t="s">
        <v>181</v>
      </c>
      <c r="D147" s="215" t="s">
        <v>183</v>
      </c>
      <c r="E147" s="216" t="s">
        <v>2176</v>
      </c>
      <c r="F147" s="217" t="s">
        <v>2177</v>
      </c>
      <c r="G147" s="218" t="s">
        <v>186</v>
      </c>
      <c r="H147" s="219">
        <v>627</v>
      </c>
      <c r="I147" s="220"/>
      <c r="J147" s="221">
        <f>ROUND(I147*H147,2)</f>
        <v>0</v>
      </c>
      <c r="K147" s="217" t="s">
        <v>187</v>
      </c>
      <c r="L147" s="47"/>
      <c r="M147" s="222" t="s">
        <v>19</v>
      </c>
      <c r="N147" s="223" t="s">
        <v>44</v>
      </c>
      <c r="O147" s="87"/>
      <c r="P147" s="224">
        <f>O147*H147</f>
        <v>0</v>
      </c>
      <c r="Q147" s="224">
        <v>0.00025999999999999998</v>
      </c>
      <c r="R147" s="224">
        <f>Q147*H147</f>
        <v>0.16302</v>
      </c>
      <c r="S147" s="224">
        <v>0</v>
      </c>
      <c r="T147" s="22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6" t="s">
        <v>188</v>
      </c>
      <c r="AT147" s="226" t="s">
        <v>183</v>
      </c>
      <c r="AU147" s="226" t="s">
        <v>82</v>
      </c>
      <c r="AY147" s="20" t="s">
        <v>180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20" t="s">
        <v>80</v>
      </c>
      <c r="BK147" s="227">
        <f>ROUND(I147*H147,2)</f>
        <v>0</v>
      </c>
      <c r="BL147" s="20" t="s">
        <v>188</v>
      </c>
      <c r="BM147" s="226" t="s">
        <v>3880</v>
      </c>
    </row>
    <row r="148" s="2" customFormat="1">
      <c r="A148" s="41"/>
      <c r="B148" s="42"/>
      <c r="C148" s="43"/>
      <c r="D148" s="228" t="s">
        <v>190</v>
      </c>
      <c r="E148" s="43"/>
      <c r="F148" s="229" t="s">
        <v>2179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190</v>
      </c>
      <c r="AU148" s="20" t="s">
        <v>82</v>
      </c>
    </row>
    <row r="149" s="2" customFormat="1">
      <c r="A149" s="41"/>
      <c r="B149" s="42"/>
      <c r="C149" s="43"/>
      <c r="D149" s="233" t="s">
        <v>192</v>
      </c>
      <c r="E149" s="43"/>
      <c r="F149" s="234" t="s">
        <v>2180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192</v>
      </c>
      <c r="AU149" s="20" t="s">
        <v>82</v>
      </c>
    </row>
    <row r="150" s="2" customFormat="1" ht="24.15" customHeight="1">
      <c r="A150" s="41"/>
      <c r="B150" s="42"/>
      <c r="C150" s="215" t="s">
        <v>224</v>
      </c>
      <c r="D150" s="215" t="s">
        <v>183</v>
      </c>
      <c r="E150" s="216" t="s">
        <v>1792</v>
      </c>
      <c r="F150" s="217" t="s">
        <v>2181</v>
      </c>
      <c r="G150" s="218" t="s">
        <v>186</v>
      </c>
      <c r="H150" s="219">
        <v>0.29999999999999999</v>
      </c>
      <c r="I150" s="220"/>
      <c r="J150" s="221">
        <f>ROUND(I150*H150,2)</f>
        <v>0</v>
      </c>
      <c r="K150" s="217" t="s">
        <v>187</v>
      </c>
      <c r="L150" s="47"/>
      <c r="M150" s="222" t="s">
        <v>19</v>
      </c>
      <c r="N150" s="223" t="s">
        <v>44</v>
      </c>
      <c r="O150" s="87"/>
      <c r="P150" s="224">
        <f>O150*H150</f>
        <v>0</v>
      </c>
      <c r="Q150" s="224">
        <v>0.038199999999999998</v>
      </c>
      <c r="R150" s="224">
        <f>Q150*H150</f>
        <v>0.01146</v>
      </c>
      <c r="S150" s="224">
        <v>0</v>
      </c>
      <c r="T150" s="22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6" t="s">
        <v>188</v>
      </c>
      <c r="AT150" s="226" t="s">
        <v>183</v>
      </c>
      <c r="AU150" s="226" t="s">
        <v>82</v>
      </c>
      <c r="AY150" s="20" t="s">
        <v>180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20" t="s">
        <v>80</v>
      </c>
      <c r="BK150" s="227">
        <f>ROUND(I150*H150,2)</f>
        <v>0</v>
      </c>
      <c r="BL150" s="20" t="s">
        <v>188</v>
      </c>
      <c r="BM150" s="226" t="s">
        <v>3881</v>
      </c>
    </row>
    <row r="151" s="2" customFormat="1">
      <c r="A151" s="41"/>
      <c r="B151" s="42"/>
      <c r="C151" s="43"/>
      <c r="D151" s="228" t="s">
        <v>190</v>
      </c>
      <c r="E151" s="43"/>
      <c r="F151" s="229" t="s">
        <v>2183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190</v>
      </c>
      <c r="AU151" s="20" t="s">
        <v>82</v>
      </c>
    </row>
    <row r="152" s="2" customFormat="1">
      <c r="A152" s="41"/>
      <c r="B152" s="42"/>
      <c r="C152" s="43"/>
      <c r="D152" s="233" t="s">
        <v>192</v>
      </c>
      <c r="E152" s="43"/>
      <c r="F152" s="234" t="s">
        <v>1794</v>
      </c>
      <c r="G152" s="43"/>
      <c r="H152" s="43"/>
      <c r="I152" s="230"/>
      <c r="J152" s="43"/>
      <c r="K152" s="43"/>
      <c r="L152" s="47"/>
      <c r="M152" s="231"/>
      <c r="N152" s="23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192</v>
      </c>
      <c r="AU152" s="20" t="s">
        <v>82</v>
      </c>
    </row>
    <row r="153" s="2" customFormat="1" ht="24.15" customHeight="1">
      <c r="A153" s="41"/>
      <c r="B153" s="42"/>
      <c r="C153" s="215" t="s">
        <v>231</v>
      </c>
      <c r="D153" s="215" t="s">
        <v>183</v>
      </c>
      <c r="E153" s="216" t="s">
        <v>2185</v>
      </c>
      <c r="F153" s="217" t="s">
        <v>2186</v>
      </c>
      <c r="G153" s="218" t="s">
        <v>186</v>
      </c>
      <c r="H153" s="219">
        <v>1.7</v>
      </c>
      <c r="I153" s="220"/>
      <c r="J153" s="221">
        <f>ROUND(I153*H153,2)</f>
        <v>0</v>
      </c>
      <c r="K153" s="217" t="s">
        <v>187</v>
      </c>
      <c r="L153" s="47"/>
      <c r="M153" s="222" t="s">
        <v>19</v>
      </c>
      <c r="N153" s="223" t="s">
        <v>44</v>
      </c>
      <c r="O153" s="87"/>
      <c r="P153" s="224">
        <f>O153*H153</f>
        <v>0</v>
      </c>
      <c r="Q153" s="224">
        <v>0.015599999999999999</v>
      </c>
      <c r="R153" s="224">
        <f>Q153*H153</f>
        <v>0.026519999999999998</v>
      </c>
      <c r="S153" s="224">
        <v>0</v>
      </c>
      <c r="T153" s="22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6" t="s">
        <v>188</v>
      </c>
      <c r="AT153" s="226" t="s">
        <v>183</v>
      </c>
      <c r="AU153" s="226" t="s">
        <v>82</v>
      </c>
      <c r="AY153" s="20" t="s">
        <v>180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20" t="s">
        <v>80</v>
      </c>
      <c r="BK153" s="227">
        <f>ROUND(I153*H153,2)</f>
        <v>0</v>
      </c>
      <c r="BL153" s="20" t="s">
        <v>188</v>
      </c>
      <c r="BM153" s="226" t="s">
        <v>3882</v>
      </c>
    </row>
    <row r="154" s="2" customFormat="1">
      <c r="A154" s="41"/>
      <c r="B154" s="42"/>
      <c r="C154" s="43"/>
      <c r="D154" s="228" t="s">
        <v>190</v>
      </c>
      <c r="E154" s="43"/>
      <c r="F154" s="229" t="s">
        <v>2188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190</v>
      </c>
      <c r="AU154" s="20" t="s">
        <v>82</v>
      </c>
    </row>
    <row r="155" s="2" customFormat="1">
      <c r="A155" s="41"/>
      <c r="B155" s="42"/>
      <c r="C155" s="43"/>
      <c r="D155" s="233" t="s">
        <v>192</v>
      </c>
      <c r="E155" s="43"/>
      <c r="F155" s="234" t="s">
        <v>2189</v>
      </c>
      <c r="G155" s="43"/>
      <c r="H155" s="43"/>
      <c r="I155" s="230"/>
      <c r="J155" s="43"/>
      <c r="K155" s="43"/>
      <c r="L155" s="47"/>
      <c r="M155" s="231"/>
      <c r="N155" s="23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192</v>
      </c>
      <c r="AU155" s="20" t="s">
        <v>82</v>
      </c>
    </row>
    <row r="156" s="2" customFormat="1" ht="24.15" customHeight="1">
      <c r="A156" s="41"/>
      <c r="B156" s="42"/>
      <c r="C156" s="215" t="s">
        <v>237</v>
      </c>
      <c r="D156" s="215" t="s">
        <v>183</v>
      </c>
      <c r="E156" s="216" t="s">
        <v>2190</v>
      </c>
      <c r="F156" s="217" t="s">
        <v>2191</v>
      </c>
      <c r="G156" s="218" t="s">
        <v>186</v>
      </c>
      <c r="H156" s="219">
        <v>522.33900000000006</v>
      </c>
      <c r="I156" s="220"/>
      <c r="J156" s="221">
        <f>ROUND(I156*H156,2)</f>
        <v>0</v>
      </c>
      <c r="K156" s="217" t="s">
        <v>187</v>
      </c>
      <c r="L156" s="47"/>
      <c r="M156" s="222" t="s">
        <v>19</v>
      </c>
      <c r="N156" s="223" t="s">
        <v>44</v>
      </c>
      <c r="O156" s="87"/>
      <c r="P156" s="224">
        <f>O156*H156</f>
        <v>0</v>
      </c>
      <c r="Q156" s="224">
        <v>0.0057000000000000002</v>
      </c>
      <c r="R156" s="224">
        <f>Q156*H156</f>
        <v>2.9773323000000005</v>
      </c>
      <c r="S156" s="224">
        <v>0</v>
      </c>
      <c r="T156" s="225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6" t="s">
        <v>188</v>
      </c>
      <c r="AT156" s="226" t="s">
        <v>183</v>
      </c>
      <c r="AU156" s="226" t="s">
        <v>82</v>
      </c>
      <c r="AY156" s="20" t="s">
        <v>180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20" t="s">
        <v>80</v>
      </c>
      <c r="BK156" s="227">
        <f>ROUND(I156*H156,2)</f>
        <v>0</v>
      </c>
      <c r="BL156" s="20" t="s">
        <v>188</v>
      </c>
      <c r="BM156" s="226" t="s">
        <v>3883</v>
      </c>
    </row>
    <row r="157" s="2" customFormat="1">
      <c r="A157" s="41"/>
      <c r="B157" s="42"/>
      <c r="C157" s="43"/>
      <c r="D157" s="228" t="s">
        <v>190</v>
      </c>
      <c r="E157" s="43"/>
      <c r="F157" s="229" t="s">
        <v>2193</v>
      </c>
      <c r="G157" s="43"/>
      <c r="H157" s="43"/>
      <c r="I157" s="230"/>
      <c r="J157" s="43"/>
      <c r="K157" s="43"/>
      <c r="L157" s="47"/>
      <c r="M157" s="231"/>
      <c r="N157" s="23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190</v>
      </c>
      <c r="AU157" s="20" t="s">
        <v>82</v>
      </c>
    </row>
    <row r="158" s="2" customFormat="1">
      <c r="A158" s="41"/>
      <c r="B158" s="42"/>
      <c r="C158" s="43"/>
      <c r="D158" s="233" t="s">
        <v>192</v>
      </c>
      <c r="E158" s="43"/>
      <c r="F158" s="234" t="s">
        <v>2194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192</v>
      </c>
      <c r="AU158" s="20" t="s">
        <v>82</v>
      </c>
    </row>
    <row r="159" s="15" customFormat="1">
      <c r="A159" s="15"/>
      <c r="B159" s="268"/>
      <c r="C159" s="269"/>
      <c r="D159" s="228" t="s">
        <v>216</v>
      </c>
      <c r="E159" s="270" t="s">
        <v>19</v>
      </c>
      <c r="F159" s="271" t="s">
        <v>3853</v>
      </c>
      <c r="G159" s="269"/>
      <c r="H159" s="270" t="s">
        <v>19</v>
      </c>
      <c r="I159" s="272"/>
      <c r="J159" s="269"/>
      <c r="K159" s="269"/>
      <c r="L159" s="273"/>
      <c r="M159" s="274"/>
      <c r="N159" s="275"/>
      <c r="O159" s="275"/>
      <c r="P159" s="275"/>
      <c r="Q159" s="275"/>
      <c r="R159" s="275"/>
      <c r="S159" s="275"/>
      <c r="T159" s="27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7" t="s">
        <v>216</v>
      </c>
      <c r="AU159" s="277" t="s">
        <v>82</v>
      </c>
      <c r="AV159" s="15" t="s">
        <v>80</v>
      </c>
      <c r="AW159" s="15" t="s">
        <v>35</v>
      </c>
      <c r="AX159" s="15" t="s">
        <v>73</v>
      </c>
      <c r="AY159" s="277" t="s">
        <v>180</v>
      </c>
    </row>
    <row r="160" s="15" customFormat="1">
      <c r="A160" s="15"/>
      <c r="B160" s="268"/>
      <c r="C160" s="269"/>
      <c r="D160" s="228" t="s">
        <v>216</v>
      </c>
      <c r="E160" s="270" t="s">
        <v>19</v>
      </c>
      <c r="F160" s="271" t="s">
        <v>3854</v>
      </c>
      <c r="G160" s="269"/>
      <c r="H160" s="270" t="s">
        <v>19</v>
      </c>
      <c r="I160" s="272"/>
      <c r="J160" s="269"/>
      <c r="K160" s="269"/>
      <c r="L160" s="273"/>
      <c r="M160" s="274"/>
      <c r="N160" s="275"/>
      <c r="O160" s="275"/>
      <c r="P160" s="275"/>
      <c r="Q160" s="275"/>
      <c r="R160" s="275"/>
      <c r="S160" s="275"/>
      <c r="T160" s="276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7" t="s">
        <v>216</v>
      </c>
      <c r="AU160" s="277" t="s">
        <v>82</v>
      </c>
      <c r="AV160" s="15" t="s">
        <v>80</v>
      </c>
      <c r="AW160" s="15" t="s">
        <v>35</v>
      </c>
      <c r="AX160" s="15" t="s">
        <v>73</v>
      </c>
      <c r="AY160" s="277" t="s">
        <v>180</v>
      </c>
    </row>
    <row r="161" s="13" customFormat="1">
      <c r="A161" s="13"/>
      <c r="B161" s="235"/>
      <c r="C161" s="236"/>
      <c r="D161" s="228" t="s">
        <v>216</v>
      </c>
      <c r="E161" s="237" t="s">
        <v>19</v>
      </c>
      <c r="F161" s="238" t="s">
        <v>3884</v>
      </c>
      <c r="G161" s="236"/>
      <c r="H161" s="239">
        <v>98.835999999999999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216</v>
      </c>
      <c r="AU161" s="245" t="s">
        <v>82</v>
      </c>
      <c r="AV161" s="13" t="s">
        <v>82</v>
      </c>
      <c r="AW161" s="13" t="s">
        <v>35</v>
      </c>
      <c r="AX161" s="13" t="s">
        <v>73</v>
      </c>
      <c r="AY161" s="245" t="s">
        <v>180</v>
      </c>
    </row>
    <row r="162" s="13" customFormat="1">
      <c r="A162" s="13"/>
      <c r="B162" s="235"/>
      <c r="C162" s="236"/>
      <c r="D162" s="228" t="s">
        <v>216</v>
      </c>
      <c r="E162" s="237" t="s">
        <v>19</v>
      </c>
      <c r="F162" s="238" t="s">
        <v>3885</v>
      </c>
      <c r="G162" s="236"/>
      <c r="H162" s="239">
        <v>-12.098000000000001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216</v>
      </c>
      <c r="AU162" s="245" t="s">
        <v>82</v>
      </c>
      <c r="AV162" s="13" t="s">
        <v>82</v>
      </c>
      <c r="AW162" s="13" t="s">
        <v>35</v>
      </c>
      <c r="AX162" s="13" t="s">
        <v>73</v>
      </c>
      <c r="AY162" s="245" t="s">
        <v>180</v>
      </c>
    </row>
    <row r="163" s="15" customFormat="1">
      <c r="A163" s="15"/>
      <c r="B163" s="268"/>
      <c r="C163" s="269"/>
      <c r="D163" s="228" t="s">
        <v>216</v>
      </c>
      <c r="E163" s="270" t="s">
        <v>19</v>
      </c>
      <c r="F163" s="271" t="s">
        <v>3856</v>
      </c>
      <c r="G163" s="269"/>
      <c r="H163" s="270" t="s">
        <v>19</v>
      </c>
      <c r="I163" s="272"/>
      <c r="J163" s="269"/>
      <c r="K163" s="269"/>
      <c r="L163" s="273"/>
      <c r="M163" s="274"/>
      <c r="N163" s="275"/>
      <c r="O163" s="275"/>
      <c r="P163" s="275"/>
      <c r="Q163" s="275"/>
      <c r="R163" s="275"/>
      <c r="S163" s="275"/>
      <c r="T163" s="276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7" t="s">
        <v>216</v>
      </c>
      <c r="AU163" s="277" t="s">
        <v>82</v>
      </c>
      <c r="AV163" s="15" t="s">
        <v>80</v>
      </c>
      <c r="AW163" s="15" t="s">
        <v>35</v>
      </c>
      <c r="AX163" s="15" t="s">
        <v>73</v>
      </c>
      <c r="AY163" s="277" t="s">
        <v>180</v>
      </c>
    </row>
    <row r="164" s="13" customFormat="1">
      <c r="A164" s="13"/>
      <c r="B164" s="235"/>
      <c r="C164" s="236"/>
      <c r="D164" s="228" t="s">
        <v>216</v>
      </c>
      <c r="E164" s="237" t="s">
        <v>19</v>
      </c>
      <c r="F164" s="238" t="s">
        <v>3886</v>
      </c>
      <c r="G164" s="236"/>
      <c r="H164" s="239">
        <v>95.165999999999997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216</v>
      </c>
      <c r="AU164" s="245" t="s">
        <v>82</v>
      </c>
      <c r="AV164" s="13" t="s">
        <v>82</v>
      </c>
      <c r="AW164" s="13" t="s">
        <v>35</v>
      </c>
      <c r="AX164" s="13" t="s">
        <v>73</v>
      </c>
      <c r="AY164" s="245" t="s">
        <v>180</v>
      </c>
    </row>
    <row r="165" s="13" customFormat="1">
      <c r="A165" s="13"/>
      <c r="B165" s="235"/>
      <c r="C165" s="236"/>
      <c r="D165" s="228" t="s">
        <v>216</v>
      </c>
      <c r="E165" s="237" t="s">
        <v>19</v>
      </c>
      <c r="F165" s="238" t="s">
        <v>3887</v>
      </c>
      <c r="G165" s="236"/>
      <c r="H165" s="239">
        <v>-12.465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216</v>
      </c>
      <c r="AU165" s="245" t="s">
        <v>82</v>
      </c>
      <c r="AV165" s="13" t="s">
        <v>82</v>
      </c>
      <c r="AW165" s="13" t="s">
        <v>35</v>
      </c>
      <c r="AX165" s="13" t="s">
        <v>73</v>
      </c>
      <c r="AY165" s="245" t="s">
        <v>180</v>
      </c>
    </row>
    <row r="166" s="15" customFormat="1">
      <c r="A166" s="15"/>
      <c r="B166" s="268"/>
      <c r="C166" s="269"/>
      <c r="D166" s="228" t="s">
        <v>216</v>
      </c>
      <c r="E166" s="270" t="s">
        <v>19</v>
      </c>
      <c r="F166" s="271" t="s">
        <v>3858</v>
      </c>
      <c r="G166" s="269"/>
      <c r="H166" s="270" t="s">
        <v>19</v>
      </c>
      <c r="I166" s="272"/>
      <c r="J166" s="269"/>
      <c r="K166" s="269"/>
      <c r="L166" s="273"/>
      <c r="M166" s="274"/>
      <c r="N166" s="275"/>
      <c r="O166" s="275"/>
      <c r="P166" s="275"/>
      <c r="Q166" s="275"/>
      <c r="R166" s="275"/>
      <c r="S166" s="275"/>
      <c r="T166" s="276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7" t="s">
        <v>216</v>
      </c>
      <c r="AU166" s="277" t="s">
        <v>82</v>
      </c>
      <c r="AV166" s="15" t="s">
        <v>80</v>
      </c>
      <c r="AW166" s="15" t="s">
        <v>35</v>
      </c>
      <c r="AX166" s="15" t="s">
        <v>73</v>
      </c>
      <c r="AY166" s="277" t="s">
        <v>180</v>
      </c>
    </row>
    <row r="167" s="13" customFormat="1">
      <c r="A167" s="13"/>
      <c r="B167" s="235"/>
      <c r="C167" s="236"/>
      <c r="D167" s="228" t="s">
        <v>216</v>
      </c>
      <c r="E167" s="237" t="s">
        <v>19</v>
      </c>
      <c r="F167" s="238" t="s">
        <v>3888</v>
      </c>
      <c r="G167" s="236"/>
      <c r="H167" s="239">
        <v>72.158000000000001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216</v>
      </c>
      <c r="AU167" s="245" t="s">
        <v>82</v>
      </c>
      <c r="AV167" s="13" t="s">
        <v>82</v>
      </c>
      <c r="AW167" s="13" t="s">
        <v>35</v>
      </c>
      <c r="AX167" s="13" t="s">
        <v>73</v>
      </c>
      <c r="AY167" s="245" t="s">
        <v>180</v>
      </c>
    </row>
    <row r="168" s="13" customFormat="1">
      <c r="A168" s="13"/>
      <c r="B168" s="235"/>
      <c r="C168" s="236"/>
      <c r="D168" s="228" t="s">
        <v>216</v>
      </c>
      <c r="E168" s="237" t="s">
        <v>19</v>
      </c>
      <c r="F168" s="238" t="s">
        <v>3889</v>
      </c>
      <c r="G168" s="236"/>
      <c r="H168" s="239">
        <v>2.6640000000000001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216</v>
      </c>
      <c r="AU168" s="245" t="s">
        <v>82</v>
      </c>
      <c r="AV168" s="13" t="s">
        <v>82</v>
      </c>
      <c r="AW168" s="13" t="s">
        <v>35</v>
      </c>
      <c r="AX168" s="13" t="s">
        <v>73</v>
      </c>
      <c r="AY168" s="245" t="s">
        <v>180</v>
      </c>
    </row>
    <row r="169" s="13" customFormat="1">
      <c r="A169" s="13"/>
      <c r="B169" s="235"/>
      <c r="C169" s="236"/>
      <c r="D169" s="228" t="s">
        <v>216</v>
      </c>
      <c r="E169" s="237" t="s">
        <v>19</v>
      </c>
      <c r="F169" s="238" t="s">
        <v>3890</v>
      </c>
      <c r="G169" s="236"/>
      <c r="H169" s="239">
        <v>-1.1819999999999999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216</v>
      </c>
      <c r="AU169" s="245" t="s">
        <v>82</v>
      </c>
      <c r="AV169" s="13" t="s">
        <v>82</v>
      </c>
      <c r="AW169" s="13" t="s">
        <v>35</v>
      </c>
      <c r="AX169" s="13" t="s">
        <v>73</v>
      </c>
      <c r="AY169" s="245" t="s">
        <v>180</v>
      </c>
    </row>
    <row r="170" s="15" customFormat="1">
      <c r="A170" s="15"/>
      <c r="B170" s="268"/>
      <c r="C170" s="269"/>
      <c r="D170" s="228" t="s">
        <v>216</v>
      </c>
      <c r="E170" s="270" t="s">
        <v>19</v>
      </c>
      <c r="F170" s="271" t="s">
        <v>3860</v>
      </c>
      <c r="G170" s="269"/>
      <c r="H170" s="270" t="s">
        <v>19</v>
      </c>
      <c r="I170" s="272"/>
      <c r="J170" s="269"/>
      <c r="K170" s="269"/>
      <c r="L170" s="273"/>
      <c r="M170" s="274"/>
      <c r="N170" s="275"/>
      <c r="O170" s="275"/>
      <c r="P170" s="275"/>
      <c r="Q170" s="275"/>
      <c r="R170" s="275"/>
      <c r="S170" s="275"/>
      <c r="T170" s="276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77" t="s">
        <v>216</v>
      </c>
      <c r="AU170" s="277" t="s">
        <v>82</v>
      </c>
      <c r="AV170" s="15" t="s">
        <v>80</v>
      </c>
      <c r="AW170" s="15" t="s">
        <v>35</v>
      </c>
      <c r="AX170" s="15" t="s">
        <v>73</v>
      </c>
      <c r="AY170" s="277" t="s">
        <v>180</v>
      </c>
    </row>
    <row r="171" s="13" customFormat="1">
      <c r="A171" s="13"/>
      <c r="B171" s="235"/>
      <c r="C171" s="236"/>
      <c r="D171" s="228" t="s">
        <v>216</v>
      </c>
      <c r="E171" s="237" t="s">
        <v>19</v>
      </c>
      <c r="F171" s="238" t="s">
        <v>3891</v>
      </c>
      <c r="G171" s="236"/>
      <c r="H171" s="239">
        <v>81.558000000000007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216</v>
      </c>
      <c r="AU171" s="245" t="s">
        <v>82</v>
      </c>
      <c r="AV171" s="13" t="s">
        <v>82</v>
      </c>
      <c r="AW171" s="13" t="s">
        <v>35</v>
      </c>
      <c r="AX171" s="13" t="s">
        <v>73</v>
      </c>
      <c r="AY171" s="245" t="s">
        <v>180</v>
      </c>
    </row>
    <row r="172" s="13" customFormat="1">
      <c r="A172" s="13"/>
      <c r="B172" s="235"/>
      <c r="C172" s="236"/>
      <c r="D172" s="228" t="s">
        <v>216</v>
      </c>
      <c r="E172" s="237" t="s">
        <v>19</v>
      </c>
      <c r="F172" s="238" t="s">
        <v>3892</v>
      </c>
      <c r="G172" s="236"/>
      <c r="H172" s="239">
        <v>-0.20000000000000001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216</v>
      </c>
      <c r="AU172" s="245" t="s">
        <v>82</v>
      </c>
      <c r="AV172" s="13" t="s">
        <v>82</v>
      </c>
      <c r="AW172" s="13" t="s">
        <v>35</v>
      </c>
      <c r="AX172" s="13" t="s">
        <v>73</v>
      </c>
      <c r="AY172" s="245" t="s">
        <v>180</v>
      </c>
    </row>
    <row r="173" s="13" customFormat="1">
      <c r="A173" s="13"/>
      <c r="B173" s="235"/>
      <c r="C173" s="236"/>
      <c r="D173" s="228" t="s">
        <v>216</v>
      </c>
      <c r="E173" s="237" t="s">
        <v>19</v>
      </c>
      <c r="F173" s="238" t="s">
        <v>3893</v>
      </c>
      <c r="G173" s="236"/>
      <c r="H173" s="239">
        <v>-4.7279999999999998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216</v>
      </c>
      <c r="AU173" s="245" t="s">
        <v>82</v>
      </c>
      <c r="AV173" s="13" t="s">
        <v>82</v>
      </c>
      <c r="AW173" s="13" t="s">
        <v>35</v>
      </c>
      <c r="AX173" s="13" t="s">
        <v>73</v>
      </c>
      <c r="AY173" s="245" t="s">
        <v>180</v>
      </c>
    </row>
    <row r="174" s="15" customFormat="1">
      <c r="A174" s="15"/>
      <c r="B174" s="268"/>
      <c r="C174" s="269"/>
      <c r="D174" s="228" t="s">
        <v>216</v>
      </c>
      <c r="E174" s="270" t="s">
        <v>19</v>
      </c>
      <c r="F174" s="271" t="s">
        <v>3862</v>
      </c>
      <c r="G174" s="269"/>
      <c r="H174" s="270" t="s">
        <v>19</v>
      </c>
      <c r="I174" s="272"/>
      <c r="J174" s="269"/>
      <c r="K174" s="269"/>
      <c r="L174" s="273"/>
      <c r="M174" s="274"/>
      <c r="N174" s="275"/>
      <c r="O174" s="275"/>
      <c r="P174" s="275"/>
      <c r="Q174" s="275"/>
      <c r="R174" s="275"/>
      <c r="S174" s="275"/>
      <c r="T174" s="27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7" t="s">
        <v>216</v>
      </c>
      <c r="AU174" s="277" t="s">
        <v>82</v>
      </c>
      <c r="AV174" s="15" t="s">
        <v>80</v>
      </c>
      <c r="AW174" s="15" t="s">
        <v>35</v>
      </c>
      <c r="AX174" s="15" t="s">
        <v>73</v>
      </c>
      <c r="AY174" s="277" t="s">
        <v>180</v>
      </c>
    </row>
    <row r="175" s="13" customFormat="1">
      <c r="A175" s="13"/>
      <c r="B175" s="235"/>
      <c r="C175" s="236"/>
      <c r="D175" s="228" t="s">
        <v>216</v>
      </c>
      <c r="E175" s="237" t="s">
        <v>19</v>
      </c>
      <c r="F175" s="238" t="s">
        <v>3894</v>
      </c>
      <c r="G175" s="236"/>
      <c r="H175" s="239">
        <v>40.768999999999998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216</v>
      </c>
      <c r="AU175" s="245" t="s">
        <v>82</v>
      </c>
      <c r="AV175" s="13" t="s">
        <v>82</v>
      </c>
      <c r="AW175" s="13" t="s">
        <v>35</v>
      </c>
      <c r="AX175" s="13" t="s">
        <v>73</v>
      </c>
      <c r="AY175" s="245" t="s">
        <v>180</v>
      </c>
    </row>
    <row r="176" s="13" customFormat="1">
      <c r="A176" s="13"/>
      <c r="B176" s="235"/>
      <c r="C176" s="236"/>
      <c r="D176" s="228" t="s">
        <v>216</v>
      </c>
      <c r="E176" s="237" t="s">
        <v>19</v>
      </c>
      <c r="F176" s="238" t="s">
        <v>3892</v>
      </c>
      <c r="G176" s="236"/>
      <c r="H176" s="239">
        <v>-0.20000000000000001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216</v>
      </c>
      <c r="AU176" s="245" t="s">
        <v>82</v>
      </c>
      <c r="AV176" s="13" t="s">
        <v>82</v>
      </c>
      <c r="AW176" s="13" t="s">
        <v>35</v>
      </c>
      <c r="AX176" s="13" t="s">
        <v>73</v>
      </c>
      <c r="AY176" s="245" t="s">
        <v>180</v>
      </c>
    </row>
    <row r="177" s="13" customFormat="1">
      <c r="A177" s="13"/>
      <c r="B177" s="235"/>
      <c r="C177" s="236"/>
      <c r="D177" s="228" t="s">
        <v>216</v>
      </c>
      <c r="E177" s="237" t="s">
        <v>19</v>
      </c>
      <c r="F177" s="238" t="s">
        <v>3890</v>
      </c>
      <c r="G177" s="236"/>
      <c r="H177" s="239">
        <v>-1.1819999999999999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216</v>
      </c>
      <c r="AU177" s="245" t="s">
        <v>82</v>
      </c>
      <c r="AV177" s="13" t="s">
        <v>82</v>
      </c>
      <c r="AW177" s="13" t="s">
        <v>35</v>
      </c>
      <c r="AX177" s="13" t="s">
        <v>73</v>
      </c>
      <c r="AY177" s="245" t="s">
        <v>180</v>
      </c>
    </row>
    <row r="178" s="15" customFormat="1">
      <c r="A178" s="15"/>
      <c r="B178" s="268"/>
      <c r="C178" s="269"/>
      <c r="D178" s="228" t="s">
        <v>216</v>
      </c>
      <c r="E178" s="270" t="s">
        <v>19</v>
      </c>
      <c r="F178" s="271" t="s">
        <v>3864</v>
      </c>
      <c r="G178" s="269"/>
      <c r="H178" s="270" t="s">
        <v>19</v>
      </c>
      <c r="I178" s="272"/>
      <c r="J178" s="269"/>
      <c r="K178" s="269"/>
      <c r="L178" s="273"/>
      <c r="M178" s="274"/>
      <c r="N178" s="275"/>
      <c r="O178" s="275"/>
      <c r="P178" s="275"/>
      <c r="Q178" s="275"/>
      <c r="R178" s="275"/>
      <c r="S178" s="275"/>
      <c r="T178" s="27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7" t="s">
        <v>216</v>
      </c>
      <c r="AU178" s="277" t="s">
        <v>82</v>
      </c>
      <c r="AV178" s="15" t="s">
        <v>80</v>
      </c>
      <c r="AW178" s="15" t="s">
        <v>35</v>
      </c>
      <c r="AX178" s="15" t="s">
        <v>73</v>
      </c>
      <c r="AY178" s="277" t="s">
        <v>180</v>
      </c>
    </row>
    <row r="179" s="13" customFormat="1">
      <c r="A179" s="13"/>
      <c r="B179" s="235"/>
      <c r="C179" s="236"/>
      <c r="D179" s="228" t="s">
        <v>216</v>
      </c>
      <c r="E179" s="237" t="s">
        <v>19</v>
      </c>
      <c r="F179" s="238" t="s">
        <v>3895</v>
      </c>
      <c r="G179" s="236"/>
      <c r="H179" s="239">
        <v>24.152999999999999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216</v>
      </c>
      <c r="AU179" s="245" t="s">
        <v>82</v>
      </c>
      <c r="AV179" s="13" t="s">
        <v>82</v>
      </c>
      <c r="AW179" s="13" t="s">
        <v>35</v>
      </c>
      <c r="AX179" s="13" t="s">
        <v>73</v>
      </c>
      <c r="AY179" s="245" t="s">
        <v>180</v>
      </c>
    </row>
    <row r="180" s="13" customFormat="1">
      <c r="A180" s="13"/>
      <c r="B180" s="235"/>
      <c r="C180" s="236"/>
      <c r="D180" s="228" t="s">
        <v>216</v>
      </c>
      <c r="E180" s="237" t="s">
        <v>19</v>
      </c>
      <c r="F180" s="238" t="s">
        <v>3896</v>
      </c>
      <c r="G180" s="236"/>
      <c r="H180" s="239">
        <v>-3.3490000000000002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216</v>
      </c>
      <c r="AU180" s="245" t="s">
        <v>82</v>
      </c>
      <c r="AV180" s="13" t="s">
        <v>82</v>
      </c>
      <c r="AW180" s="13" t="s">
        <v>35</v>
      </c>
      <c r="AX180" s="13" t="s">
        <v>73</v>
      </c>
      <c r="AY180" s="245" t="s">
        <v>180</v>
      </c>
    </row>
    <row r="181" s="15" customFormat="1">
      <c r="A181" s="15"/>
      <c r="B181" s="268"/>
      <c r="C181" s="269"/>
      <c r="D181" s="228" t="s">
        <v>216</v>
      </c>
      <c r="E181" s="270" t="s">
        <v>19</v>
      </c>
      <c r="F181" s="271" t="s">
        <v>3866</v>
      </c>
      <c r="G181" s="269"/>
      <c r="H181" s="270" t="s">
        <v>19</v>
      </c>
      <c r="I181" s="272"/>
      <c r="J181" s="269"/>
      <c r="K181" s="269"/>
      <c r="L181" s="273"/>
      <c r="M181" s="274"/>
      <c r="N181" s="275"/>
      <c r="O181" s="275"/>
      <c r="P181" s="275"/>
      <c r="Q181" s="275"/>
      <c r="R181" s="275"/>
      <c r="S181" s="275"/>
      <c r="T181" s="276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7" t="s">
        <v>216</v>
      </c>
      <c r="AU181" s="277" t="s">
        <v>82</v>
      </c>
      <c r="AV181" s="15" t="s">
        <v>80</v>
      </c>
      <c r="AW181" s="15" t="s">
        <v>35</v>
      </c>
      <c r="AX181" s="15" t="s">
        <v>73</v>
      </c>
      <c r="AY181" s="277" t="s">
        <v>180</v>
      </c>
    </row>
    <row r="182" s="13" customFormat="1">
      <c r="A182" s="13"/>
      <c r="B182" s="235"/>
      <c r="C182" s="236"/>
      <c r="D182" s="228" t="s">
        <v>216</v>
      </c>
      <c r="E182" s="237" t="s">
        <v>19</v>
      </c>
      <c r="F182" s="238" t="s">
        <v>3897</v>
      </c>
      <c r="G182" s="236"/>
      <c r="H182" s="239">
        <v>100.72499999999999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216</v>
      </c>
      <c r="AU182" s="245" t="s">
        <v>82</v>
      </c>
      <c r="AV182" s="13" t="s">
        <v>82</v>
      </c>
      <c r="AW182" s="13" t="s">
        <v>35</v>
      </c>
      <c r="AX182" s="13" t="s">
        <v>73</v>
      </c>
      <c r="AY182" s="245" t="s">
        <v>180</v>
      </c>
    </row>
    <row r="183" s="13" customFormat="1">
      <c r="A183" s="13"/>
      <c r="B183" s="235"/>
      <c r="C183" s="236"/>
      <c r="D183" s="228" t="s">
        <v>216</v>
      </c>
      <c r="E183" s="237" t="s">
        <v>19</v>
      </c>
      <c r="F183" s="238" t="s">
        <v>3898</v>
      </c>
      <c r="G183" s="236"/>
      <c r="H183" s="239">
        <v>-11.82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216</v>
      </c>
      <c r="AU183" s="245" t="s">
        <v>82</v>
      </c>
      <c r="AV183" s="13" t="s">
        <v>82</v>
      </c>
      <c r="AW183" s="13" t="s">
        <v>35</v>
      </c>
      <c r="AX183" s="13" t="s">
        <v>73</v>
      </c>
      <c r="AY183" s="245" t="s">
        <v>180</v>
      </c>
    </row>
    <row r="184" s="15" customFormat="1">
      <c r="A184" s="15"/>
      <c r="B184" s="268"/>
      <c r="C184" s="269"/>
      <c r="D184" s="228" t="s">
        <v>216</v>
      </c>
      <c r="E184" s="270" t="s">
        <v>19</v>
      </c>
      <c r="F184" s="271" t="s">
        <v>3868</v>
      </c>
      <c r="G184" s="269"/>
      <c r="H184" s="270" t="s">
        <v>19</v>
      </c>
      <c r="I184" s="272"/>
      <c r="J184" s="269"/>
      <c r="K184" s="269"/>
      <c r="L184" s="273"/>
      <c r="M184" s="274"/>
      <c r="N184" s="275"/>
      <c r="O184" s="275"/>
      <c r="P184" s="275"/>
      <c r="Q184" s="275"/>
      <c r="R184" s="275"/>
      <c r="S184" s="275"/>
      <c r="T184" s="276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7" t="s">
        <v>216</v>
      </c>
      <c r="AU184" s="277" t="s">
        <v>82</v>
      </c>
      <c r="AV184" s="15" t="s">
        <v>80</v>
      </c>
      <c r="AW184" s="15" t="s">
        <v>35</v>
      </c>
      <c r="AX184" s="15" t="s">
        <v>73</v>
      </c>
      <c r="AY184" s="277" t="s">
        <v>180</v>
      </c>
    </row>
    <row r="185" s="13" customFormat="1">
      <c r="A185" s="13"/>
      <c r="B185" s="235"/>
      <c r="C185" s="236"/>
      <c r="D185" s="228" t="s">
        <v>216</v>
      </c>
      <c r="E185" s="237" t="s">
        <v>19</v>
      </c>
      <c r="F185" s="238" t="s">
        <v>3899</v>
      </c>
      <c r="G185" s="236"/>
      <c r="H185" s="239">
        <v>55.404000000000003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216</v>
      </c>
      <c r="AU185" s="245" t="s">
        <v>82</v>
      </c>
      <c r="AV185" s="13" t="s">
        <v>82</v>
      </c>
      <c r="AW185" s="13" t="s">
        <v>35</v>
      </c>
      <c r="AX185" s="13" t="s">
        <v>73</v>
      </c>
      <c r="AY185" s="245" t="s">
        <v>180</v>
      </c>
    </row>
    <row r="186" s="13" customFormat="1">
      <c r="A186" s="13"/>
      <c r="B186" s="235"/>
      <c r="C186" s="236"/>
      <c r="D186" s="228" t="s">
        <v>216</v>
      </c>
      <c r="E186" s="237" t="s">
        <v>19</v>
      </c>
      <c r="F186" s="238" t="s">
        <v>3900</v>
      </c>
      <c r="G186" s="236"/>
      <c r="H186" s="239">
        <v>-2.758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216</v>
      </c>
      <c r="AU186" s="245" t="s">
        <v>82</v>
      </c>
      <c r="AV186" s="13" t="s">
        <v>82</v>
      </c>
      <c r="AW186" s="13" t="s">
        <v>35</v>
      </c>
      <c r="AX186" s="13" t="s">
        <v>73</v>
      </c>
      <c r="AY186" s="245" t="s">
        <v>180</v>
      </c>
    </row>
    <row r="187" s="13" customFormat="1">
      <c r="A187" s="13"/>
      <c r="B187" s="235"/>
      <c r="C187" s="236"/>
      <c r="D187" s="228" t="s">
        <v>216</v>
      </c>
      <c r="E187" s="237" t="s">
        <v>19</v>
      </c>
      <c r="F187" s="238" t="s">
        <v>3901</v>
      </c>
      <c r="G187" s="236"/>
      <c r="H187" s="239">
        <v>0.88800000000000001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216</v>
      </c>
      <c r="AU187" s="245" t="s">
        <v>82</v>
      </c>
      <c r="AV187" s="13" t="s">
        <v>82</v>
      </c>
      <c r="AW187" s="13" t="s">
        <v>35</v>
      </c>
      <c r="AX187" s="13" t="s">
        <v>73</v>
      </c>
      <c r="AY187" s="245" t="s">
        <v>180</v>
      </c>
    </row>
    <row r="188" s="14" customFormat="1">
      <c r="A188" s="14"/>
      <c r="B188" s="246"/>
      <c r="C188" s="247"/>
      <c r="D188" s="228" t="s">
        <v>216</v>
      </c>
      <c r="E188" s="248" t="s">
        <v>19</v>
      </c>
      <c r="F188" s="249" t="s">
        <v>293</v>
      </c>
      <c r="G188" s="247"/>
      <c r="H188" s="250">
        <v>522.33900000000006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6" t="s">
        <v>216</v>
      </c>
      <c r="AU188" s="256" t="s">
        <v>82</v>
      </c>
      <c r="AV188" s="14" t="s">
        <v>188</v>
      </c>
      <c r="AW188" s="14" t="s">
        <v>35</v>
      </c>
      <c r="AX188" s="14" t="s">
        <v>80</v>
      </c>
      <c r="AY188" s="256" t="s">
        <v>180</v>
      </c>
    </row>
    <row r="189" s="2" customFormat="1" ht="24.15" customHeight="1">
      <c r="A189" s="41"/>
      <c r="B189" s="42"/>
      <c r="C189" s="215" t="s">
        <v>245</v>
      </c>
      <c r="D189" s="215" t="s">
        <v>183</v>
      </c>
      <c r="E189" s="216" t="s">
        <v>2201</v>
      </c>
      <c r="F189" s="217" t="s">
        <v>2202</v>
      </c>
      <c r="G189" s="218" t="s">
        <v>186</v>
      </c>
      <c r="H189" s="219">
        <v>102.961</v>
      </c>
      <c r="I189" s="220"/>
      <c r="J189" s="221">
        <f>ROUND(I189*H189,2)</f>
        <v>0</v>
      </c>
      <c r="K189" s="217" t="s">
        <v>187</v>
      </c>
      <c r="L189" s="47"/>
      <c r="M189" s="222" t="s">
        <v>19</v>
      </c>
      <c r="N189" s="223" t="s">
        <v>44</v>
      </c>
      <c r="O189" s="87"/>
      <c r="P189" s="224">
        <f>O189*H189</f>
        <v>0</v>
      </c>
      <c r="Q189" s="224">
        <v>0.017000000000000001</v>
      </c>
      <c r="R189" s="224">
        <f>Q189*H189</f>
        <v>1.750337</v>
      </c>
      <c r="S189" s="224">
        <v>0</v>
      </c>
      <c r="T189" s="22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6" t="s">
        <v>188</v>
      </c>
      <c r="AT189" s="226" t="s">
        <v>183</v>
      </c>
      <c r="AU189" s="226" t="s">
        <v>82</v>
      </c>
      <c r="AY189" s="20" t="s">
        <v>180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20" t="s">
        <v>80</v>
      </c>
      <c r="BK189" s="227">
        <f>ROUND(I189*H189,2)</f>
        <v>0</v>
      </c>
      <c r="BL189" s="20" t="s">
        <v>188</v>
      </c>
      <c r="BM189" s="226" t="s">
        <v>3902</v>
      </c>
    </row>
    <row r="190" s="2" customFormat="1">
      <c r="A190" s="41"/>
      <c r="B190" s="42"/>
      <c r="C190" s="43"/>
      <c r="D190" s="228" t="s">
        <v>190</v>
      </c>
      <c r="E190" s="43"/>
      <c r="F190" s="229" t="s">
        <v>2204</v>
      </c>
      <c r="G190" s="43"/>
      <c r="H190" s="43"/>
      <c r="I190" s="230"/>
      <c r="J190" s="43"/>
      <c r="K190" s="43"/>
      <c r="L190" s="47"/>
      <c r="M190" s="231"/>
      <c r="N190" s="23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190</v>
      </c>
      <c r="AU190" s="20" t="s">
        <v>82</v>
      </c>
    </row>
    <row r="191" s="2" customFormat="1">
      <c r="A191" s="41"/>
      <c r="B191" s="42"/>
      <c r="C191" s="43"/>
      <c r="D191" s="233" t="s">
        <v>192</v>
      </c>
      <c r="E191" s="43"/>
      <c r="F191" s="234" t="s">
        <v>2205</v>
      </c>
      <c r="G191" s="43"/>
      <c r="H191" s="43"/>
      <c r="I191" s="230"/>
      <c r="J191" s="43"/>
      <c r="K191" s="43"/>
      <c r="L191" s="47"/>
      <c r="M191" s="231"/>
      <c r="N191" s="23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192</v>
      </c>
      <c r="AU191" s="20" t="s">
        <v>82</v>
      </c>
    </row>
    <row r="192" s="15" customFormat="1">
      <c r="A192" s="15"/>
      <c r="B192" s="268"/>
      <c r="C192" s="269"/>
      <c r="D192" s="228" t="s">
        <v>216</v>
      </c>
      <c r="E192" s="270" t="s">
        <v>19</v>
      </c>
      <c r="F192" s="271" t="s">
        <v>3903</v>
      </c>
      <c r="G192" s="269"/>
      <c r="H192" s="270" t="s">
        <v>19</v>
      </c>
      <c r="I192" s="272"/>
      <c r="J192" s="269"/>
      <c r="K192" s="269"/>
      <c r="L192" s="273"/>
      <c r="M192" s="274"/>
      <c r="N192" s="275"/>
      <c r="O192" s="275"/>
      <c r="P192" s="275"/>
      <c r="Q192" s="275"/>
      <c r="R192" s="275"/>
      <c r="S192" s="275"/>
      <c r="T192" s="276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7" t="s">
        <v>216</v>
      </c>
      <c r="AU192" s="277" t="s">
        <v>82</v>
      </c>
      <c r="AV192" s="15" t="s">
        <v>80</v>
      </c>
      <c r="AW192" s="15" t="s">
        <v>35</v>
      </c>
      <c r="AX192" s="15" t="s">
        <v>73</v>
      </c>
      <c r="AY192" s="277" t="s">
        <v>180</v>
      </c>
    </row>
    <row r="193" s="15" customFormat="1">
      <c r="A193" s="15"/>
      <c r="B193" s="268"/>
      <c r="C193" s="269"/>
      <c r="D193" s="228" t="s">
        <v>216</v>
      </c>
      <c r="E193" s="270" t="s">
        <v>19</v>
      </c>
      <c r="F193" s="271" t="s">
        <v>3872</v>
      </c>
      <c r="G193" s="269"/>
      <c r="H193" s="270" t="s">
        <v>19</v>
      </c>
      <c r="I193" s="272"/>
      <c r="J193" s="269"/>
      <c r="K193" s="269"/>
      <c r="L193" s="273"/>
      <c r="M193" s="274"/>
      <c r="N193" s="275"/>
      <c r="O193" s="275"/>
      <c r="P193" s="275"/>
      <c r="Q193" s="275"/>
      <c r="R193" s="275"/>
      <c r="S193" s="275"/>
      <c r="T193" s="276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7" t="s">
        <v>216</v>
      </c>
      <c r="AU193" s="277" t="s">
        <v>82</v>
      </c>
      <c r="AV193" s="15" t="s">
        <v>80</v>
      </c>
      <c r="AW193" s="15" t="s">
        <v>35</v>
      </c>
      <c r="AX193" s="15" t="s">
        <v>73</v>
      </c>
      <c r="AY193" s="277" t="s">
        <v>180</v>
      </c>
    </row>
    <row r="194" s="13" customFormat="1">
      <c r="A194" s="13"/>
      <c r="B194" s="235"/>
      <c r="C194" s="236"/>
      <c r="D194" s="228" t="s">
        <v>216</v>
      </c>
      <c r="E194" s="237" t="s">
        <v>19</v>
      </c>
      <c r="F194" s="238" t="s">
        <v>3904</v>
      </c>
      <c r="G194" s="236"/>
      <c r="H194" s="239">
        <v>59.159999999999997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216</v>
      </c>
      <c r="AU194" s="245" t="s">
        <v>82</v>
      </c>
      <c r="AV194" s="13" t="s">
        <v>82</v>
      </c>
      <c r="AW194" s="13" t="s">
        <v>35</v>
      </c>
      <c r="AX194" s="13" t="s">
        <v>73</v>
      </c>
      <c r="AY194" s="245" t="s">
        <v>180</v>
      </c>
    </row>
    <row r="195" s="13" customFormat="1">
      <c r="A195" s="13"/>
      <c r="B195" s="235"/>
      <c r="C195" s="236"/>
      <c r="D195" s="228" t="s">
        <v>216</v>
      </c>
      <c r="E195" s="237" t="s">
        <v>19</v>
      </c>
      <c r="F195" s="238" t="s">
        <v>3905</v>
      </c>
      <c r="G195" s="236"/>
      <c r="H195" s="239">
        <v>-1.7729999999999999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216</v>
      </c>
      <c r="AU195" s="245" t="s">
        <v>82</v>
      </c>
      <c r="AV195" s="13" t="s">
        <v>82</v>
      </c>
      <c r="AW195" s="13" t="s">
        <v>35</v>
      </c>
      <c r="AX195" s="13" t="s">
        <v>73</v>
      </c>
      <c r="AY195" s="245" t="s">
        <v>180</v>
      </c>
    </row>
    <row r="196" s="13" customFormat="1">
      <c r="A196" s="13"/>
      <c r="B196" s="235"/>
      <c r="C196" s="236"/>
      <c r="D196" s="228" t="s">
        <v>216</v>
      </c>
      <c r="E196" s="237" t="s">
        <v>19</v>
      </c>
      <c r="F196" s="238" t="s">
        <v>3906</v>
      </c>
      <c r="G196" s="236"/>
      <c r="H196" s="239">
        <v>1.3999999999999999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216</v>
      </c>
      <c r="AU196" s="245" t="s">
        <v>82</v>
      </c>
      <c r="AV196" s="13" t="s">
        <v>82</v>
      </c>
      <c r="AW196" s="13" t="s">
        <v>35</v>
      </c>
      <c r="AX196" s="13" t="s">
        <v>73</v>
      </c>
      <c r="AY196" s="245" t="s">
        <v>180</v>
      </c>
    </row>
    <row r="197" s="15" customFormat="1">
      <c r="A197" s="15"/>
      <c r="B197" s="268"/>
      <c r="C197" s="269"/>
      <c r="D197" s="228" t="s">
        <v>216</v>
      </c>
      <c r="E197" s="270" t="s">
        <v>19</v>
      </c>
      <c r="F197" s="271" t="s">
        <v>2213</v>
      </c>
      <c r="G197" s="269"/>
      <c r="H197" s="270" t="s">
        <v>19</v>
      </c>
      <c r="I197" s="272"/>
      <c r="J197" s="269"/>
      <c r="K197" s="269"/>
      <c r="L197" s="273"/>
      <c r="M197" s="274"/>
      <c r="N197" s="275"/>
      <c r="O197" s="275"/>
      <c r="P197" s="275"/>
      <c r="Q197" s="275"/>
      <c r="R197" s="275"/>
      <c r="S197" s="275"/>
      <c r="T197" s="276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7" t="s">
        <v>216</v>
      </c>
      <c r="AU197" s="277" t="s">
        <v>82</v>
      </c>
      <c r="AV197" s="15" t="s">
        <v>80</v>
      </c>
      <c r="AW197" s="15" t="s">
        <v>35</v>
      </c>
      <c r="AX197" s="15" t="s">
        <v>73</v>
      </c>
      <c r="AY197" s="277" t="s">
        <v>180</v>
      </c>
    </row>
    <row r="198" s="13" customFormat="1">
      <c r="A198" s="13"/>
      <c r="B198" s="235"/>
      <c r="C198" s="236"/>
      <c r="D198" s="228" t="s">
        <v>216</v>
      </c>
      <c r="E198" s="237" t="s">
        <v>19</v>
      </c>
      <c r="F198" s="238" t="s">
        <v>3907</v>
      </c>
      <c r="G198" s="236"/>
      <c r="H198" s="239">
        <v>-1.7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216</v>
      </c>
      <c r="AU198" s="245" t="s">
        <v>82</v>
      </c>
      <c r="AV198" s="13" t="s">
        <v>82</v>
      </c>
      <c r="AW198" s="13" t="s">
        <v>35</v>
      </c>
      <c r="AX198" s="13" t="s">
        <v>73</v>
      </c>
      <c r="AY198" s="245" t="s">
        <v>180</v>
      </c>
    </row>
    <row r="199" s="15" customFormat="1">
      <c r="A199" s="15"/>
      <c r="B199" s="268"/>
      <c r="C199" s="269"/>
      <c r="D199" s="228" t="s">
        <v>216</v>
      </c>
      <c r="E199" s="270" t="s">
        <v>19</v>
      </c>
      <c r="F199" s="271" t="s">
        <v>3874</v>
      </c>
      <c r="G199" s="269"/>
      <c r="H199" s="270" t="s">
        <v>19</v>
      </c>
      <c r="I199" s="272"/>
      <c r="J199" s="269"/>
      <c r="K199" s="269"/>
      <c r="L199" s="273"/>
      <c r="M199" s="274"/>
      <c r="N199" s="275"/>
      <c r="O199" s="275"/>
      <c r="P199" s="275"/>
      <c r="Q199" s="275"/>
      <c r="R199" s="275"/>
      <c r="S199" s="275"/>
      <c r="T199" s="276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7" t="s">
        <v>216</v>
      </c>
      <c r="AU199" s="277" t="s">
        <v>82</v>
      </c>
      <c r="AV199" s="15" t="s">
        <v>80</v>
      </c>
      <c r="AW199" s="15" t="s">
        <v>35</v>
      </c>
      <c r="AX199" s="15" t="s">
        <v>73</v>
      </c>
      <c r="AY199" s="277" t="s">
        <v>180</v>
      </c>
    </row>
    <row r="200" s="13" customFormat="1">
      <c r="A200" s="13"/>
      <c r="B200" s="235"/>
      <c r="C200" s="236"/>
      <c r="D200" s="228" t="s">
        <v>216</v>
      </c>
      <c r="E200" s="237" t="s">
        <v>19</v>
      </c>
      <c r="F200" s="238" t="s">
        <v>3908</v>
      </c>
      <c r="G200" s="236"/>
      <c r="H200" s="239">
        <v>48.719999999999999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216</v>
      </c>
      <c r="AU200" s="245" t="s">
        <v>82</v>
      </c>
      <c r="AV200" s="13" t="s">
        <v>82</v>
      </c>
      <c r="AW200" s="13" t="s">
        <v>35</v>
      </c>
      <c r="AX200" s="13" t="s">
        <v>73</v>
      </c>
      <c r="AY200" s="245" t="s">
        <v>180</v>
      </c>
    </row>
    <row r="201" s="13" customFormat="1">
      <c r="A201" s="13"/>
      <c r="B201" s="235"/>
      <c r="C201" s="236"/>
      <c r="D201" s="228" t="s">
        <v>216</v>
      </c>
      <c r="E201" s="237" t="s">
        <v>19</v>
      </c>
      <c r="F201" s="238" t="s">
        <v>3909</v>
      </c>
      <c r="G201" s="236"/>
      <c r="H201" s="239">
        <v>-3.5459999999999998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216</v>
      </c>
      <c r="AU201" s="245" t="s">
        <v>82</v>
      </c>
      <c r="AV201" s="13" t="s">
        <v>82</v>
      </c>
      <c r="AW201" s="13" t="s">
        <v>35</v>
      </c>
      <c r="AX201" s="13" t="s">
        <v>73</v>
      </c>
      <c r="AY201" s="245" t="s">
        <v>180</v>
      </c>
    </row>
    <row r="202" s="13" customFormat="1">
      <c r="A202" s="13"/>
      <c r="B202" s="235"/>
      <c r="C202" s="236"/>
      <c r="D202" s="228" t="s">
        <v>216</v>
      </c>
      <c r="E202" s="237" t="s">
        <v>19</v>
      </c>
      <c r="F202" s="238" t="s">
        <v>3910</v>
      </c>
      <c r="G202" s="236"/>
      <c r="H202" s="239">
        <v>0.69999999999999996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216</v>
      </c>
      <c r="AU202" s="245" t="s">
        <v>82</v>
      </c>
      <c r="AV202" s="13" t="s">
        <v>82</v>
      </c>
      <c r="AW202" s="13" t="s">
        <v>35</v>
      </c>
      <c r="AX202" s="13" t="s">
        <v>73</v>
      </c>
      <c r="AY202" s="245" t="s">
        <v>180</v>
      </c>
    </row>
    <row r="203" s="14" customFormat="1">
      <c r="A203" s="14"/>
      <c r="B203" s="246"/>
      <c r="C203" s="247"/>
      <c r="D203" s="228" t="s">
        <v>216</v>
      </c>
      <c r="E203" s="248" t="s">
        <v>19</v>
      </c>
      <c r="F203" s="249" t="s">
        <v>293</v>
      </c>
      <c r="G203" s="247"/>
      <c r="H203" s="250">
        <v>102.961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6" t="s">
        <v>216</v>
      </c>
      <c r="AU203" s="256" t="s">
        <v>82</v>
      </c>
      <c r="AV203" s="14" t="s">
        <v>188</v>
      </c>
      <c r="AW203" s="14" t="s">
        <v>35</v>
      </c>
      <c r="AX203" s="14" t="s">
        <v>80</v>
      </c>
      <c r="AY203" s="256" t="s">
        <v>180</v>
      </c>
    </row>
    <row r="204" s="2" customFormat="1" ht="33" customHeight="1">
      <c r="A204" s="41"/>
      <c r="B204" s="42"/>
      <c r="C204" s="215" t="s">
        <v>252</v>
      </c>
      <c r="D204" s="215" t="s">
        <v>183</v>
      </c>
      <c r="E204" s="216" t="s">
        <v>2215</v>
      </c>
      <c r="F204" s="217" t="s">
        <v>2216</v>
      </c>
      <c r="G204" s="218" t="s">
        <v>186</v>
      </c>
      <c r="H204" s="219">
        <v>1044.6780000000001</v>
      </c>
      <c r="I204" s="220"/>
      <c r="J204" s="221">
        <f>ROUND(I204*H204,2)</f>
        <v>0</v>
      </c>
      <c r="K204" s="217" t="s">
        <v>187</v>
      </c>
      <c r="L204" s="47"/>
      <c r="M204" s="222" t="s">
        <v>19</v>
      </c>
      <c r="N204" s="223" t="s">
        <v>44</v>
      </c>
      <c r="O204" s="87"/>
      <c r="P204" s="224">
        <f>O204*H204</f>
        <v>0</v>
      </c>
      <c r="Q204" s="224">
        <v>0.0020999999999999999</v>
      </c>
      <c r="R204" s="224">
        <f>Q204*H204</f>
        <v>2.1938238000000001</v>
      </c>
      <c r="S204" s="224">
        <v>0</v>
      </c>
      <c r="T204" s="225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6" t="s">
        <v>188</v>
      </c>
      <c r="AT204" s="226" t="s">
        <v>183</v>
      </c>
      <c r="AU204" s="226" t="s">
        <v>82</v>
      </c>
      <c r="AY204" s="20" t="s">
        <v>180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20" t="s">
        <v>80</v>
      </c>
      <c r="BK204" s="227">
        <f>ROUND(I204*H204,2)</f>
        <v>0</v>
      </c>
      <c r="BL204" s="20" t="s">
        <v>188</v>
      </c>
      <c r="BM204" s="226" t="s">
        <v>3911</v>
      </c>
    </row>
    <row r="205" s="2" customFormat="1">
      <c r="A205" s="41"/>
      <c r="B205" s="42"/>
      <c r="C205" s="43"/>
      <c r="D205" s="228" t="s">
        <v>190</v>
      </c>
      <c r="E205" s="43"/>
      <c r="F205" s="229" t="s">
        <v>2218</v>
      </c>
      <c r="G205" s="43"/>
      <c r="H205" s="43"/>
      <c r="I205" s="230"/>
      <c r="J205" s="43"/>
      <c r="K205" s="43"/>
      <c r="L205" s="47"/>
      <c r="M205" s="231"/>
      <c r="N205" s="23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190</v>
      </c>
      <c r="AU205" s="20" t="s">
        <v>82</v>
      </c>
    </row>
    <row r="206" s="2" customFormat="1">
      <c r="A206" s="41"/>
      <c r="B206" s="42"/>
      <c r="C206" s="43"/>
      <c r="D206" s="233" t="s">
        <v>192</v>
      </c>
      <c r="E206" s="43"/>
      <c r="F206" s="234" t="s">
        <v>2219</v>
      </c>
      <c r="G206" s="43"/>
      <c r="H206" s="43"/>
      <c r="I206" s="230"/>
      <c r="J206" s="43"/>
      <c r="K206" s="43"/>
      <c r="L206" s="47"/>
      <c r="M206" s="231"/>
      <c r="N206" s="23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192</v>
      </c>
      <c r="AU206" s="20" t="s">
        <v>82</v>
      </c>
    </row>
    <row r="207" s="13" customFormat="1">
      <c r="A207" s="13"/>
      <c r="B207" s="235"/>
      <c r="C207" s="236"/>
      <c r="D207" s="228" t="s">
        <v>216</v>
      </c>
      <c r="E207" s="236"/>
      <c r="F207" s="238" t="s">
        <v>3912</v>
      </c>
      <c r="G207" s="236"/>
      <c r="H207" s="239">
        <v>1044.6780000000001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216</v>
      </c>
      <c r="AU207" s="245" t="s">
        <v>82</v>
      </c>
      <c r="AV207" s="13" t="s">
        <v>82</v>
      </c>
      <c r="AW207" s="13" t="s">
        <v>4</v>
      </c>
      <c r="AX207" s="13" t="s">
        <v>80</v>
      </c>
      <c r="AY207" s="245" t="s">
        <v>180</v>
      </c>
    </row>
    <row r="208" s="2" customFormat="1" ht="33" customHeight="1">
      <c r="A208" s="41"/>
      <c r="B208" s="42"/>
      <c r="C208" s="215" t="s">
        <v>8</v>
      </c>
      <c r="D208" s="215" t="s">
        <v>183</v>
      </c>
      <c r="E208" s="216" t="s">
        <v>2221</v>
      </c>
      <c r="F208" s="217" t="s">
        <v>2222</v>
      </c>
      <c r="G208" s="218" t="s">
        <v>186</v>
      </c>
      <c r="H208" s="219">
        <v>209.322</v>
      </c>
      <c r="I208" s="220"/>
      <c r="J208" s="221">
        <f>ROUND(I208*H208,2)</f>
        <v>0</v>
      </c>
      <c r="K208" s="217" t="s">
        <v>187</v>
      </c>
      <c r="L208" s="47"/>
      <c r="M208" s="222" t="s">
        <v>19</v>
      </c>
      <c r="N208" s="223" t="s">
        <v>44</v>
      </c>
      <c r="O208" s="87"/>
      <c r="P208" s="224">
        <f>O208*H208</f>
        <v>0</v>
      </c>
      <c r="Q208" s="224">
        <v>0.0061999999999999998</v>
      </c>
      <c r="R208" s="224">
        <f>Q208*H208</f>
        <v>1.2977964</v>
      </c>
      <c r="S208" s="224">
        <v>0</v>
      </c>
      <c r="T208" s="22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6" t="s">
        <v>188</v>
      </c>
      <c r="AT208" s="226" t="s">
        <v>183</v>
      </c>
      <c r="AU208" s="226" t="s">
        <v>82</v>
      </c>
      <c r="AY208" s="20" t="s">
        <v>180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20" t="s">
        <v>80</v>
      </c>
      <c r="BK208" s="227">
        <f>ROUND(I208*H208,2)</f>
        <v>0</v>
      </c>
      <c r="BL208" s="20" t="s">
        <v>188</v>
      </c>
      <c r="BM208" s="226" t="s">
        <v>3913</v>
      </c>
    </row>
    <row r="209" s="2" customFormat="1">
      <c r="A209" s="41"/>
      <c r="B209" s="42"/>
      <c r="C209" s="43"/>
      <c r="D209" s="228" t="s">
        <v>190</v>
      </c>
      <c r="E209" s="43"/>
      <c r="F209" s="229" t="s">
        <v>2224</v>
      </c>
      <c r="G209" s="43"/>
      <c r="H209" s="43"/>
      <c r="I209" s="230"/>
      <c r="J209" s="43"/>
      <c r="K209" s="43"/>
      <c r="L209" s="47"/>
      <c r="M209" s="231"/>
      <c r="N209" s="23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190</v>
      </c>
      <c r="AU209" s="20" t="s">
        <v>82</v>
      </c>
    </row>
    <row r="210" s="2" customFormat="1">
      <c r="A210" s="41"/>
      <c r="B210" s="42"/>
      <c r="C210" s="43"/>
      <c r="D210" s="233" t="s">
        <v>192</v>
      </c>
      <c r="E210" s="43"/>
      <c r="F210" s="234" t="s">
        <v>2225</v>
      </c>
      <c r="G210" s="43"/>
      <c r="H210" s="43"/>
      <c r="I210" s="230"/>
      <c r="J210" s="43"/>
      <c r="K210" s="43"/>
      <c r="L210" s="47"/>
      <c r="M210" s="231"/>
      <c r="N210" s="23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192</v>
      </c>
      <c r="AU210" s="20" t="s">
        <v>82</v>
      </c>
    </row>
    <row r="211" s="13" customFormat="1">
      <c r="A211" s="13"/>
      <c r="B211" s="235"/>
      <c r="C211" s="236"/>
      <c r="D211" s="228" t="s">
        <v>216</v>
      </c>
      <c r="E211" s="237" t="s">
        <v>19</v>
      </c>
      <c r="F211" s="238" t="s">
        <v>3914</v>
      </c>
      <c r="G211" s="236"/>
      <c r="H211" s="239">
        <v>104.661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216</v>
      </c>
      <c r="AU211" s="245" t="s">
        <v>82</v>
      </c>
      <c r="AV211" s="13" t="s">
        <v>82</v>
      </c>
      <c r="AW211" s="13" t="s">
        <v>35</v>
      </c>
      <c r="AX211" s="13" t="s">
        <v>80</v>
      </c>
      <c r="AY211" s="245" t="s">
        <v>180</v>
      </c>
    </row>
    <row r="212" s="13" customFormat="1">
      <c r="A212" s="13"/>
      <c r="B212" s="235"/>
      <c r="C212" s="236"/>
      <c r="D212" s="228" t="s">
        <v>216</v>
      </c>
      <c r="E212" s="236"/>
      <c r="F212" s="238" t="s">
        <v>3915</v>
      </c>
      <c r="G212" s="236"/>
      <c r="H212" s="239">
        <v>209.322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216</v>
      </c>
      <c r="AU212" s="245" t="s">
        <v>82</v>
      </c>
      <c r="AV212" s="13" t="s">
        <v>82</v>
      </c>
      <c r="AW212" s="13" t="s">
        <v>4</v>
      </c>
      <c r="AX212" s="13" t="s">
        <v>80</v>
      </c>
      <c r="AY212" s="245" t="s">
        <v>180</v>
      </c>
    </row>
    <row r="213" s="12" customFormat="1" ht="22.8" customHeight="1">
      <c r="A213" s="12"/>
      <c r="B213" s="199"/>
      <c r="C213" s="200"/>
      <c r="D213" s="201" t="s">
        <v>72</v>
      </c>
      <c r="E213" s="213" t="s">
        <v>237</v>
      </c>
      <c r="F213" s="213" t="s">
        <v>1806</v>
      </c>
      <c r="G213" s="200"/>
      <c r="H213" s="200"/>
      <c r="I213" s="203"/>
      <c r="J213" s="214">
        <f>BK213</f>
        <v>0</v>
      </c>
      <c r="K213" s="200"/>
      <c r="L213" s="205"/>
      <c r="M213" s="206"/>
      <c r="N213" s="207"/>
      <c r="O213" s="207"/>
      <c r="P213" s="208">
        <f>SUM(P214:P272)</f>
        <v>0</v>
      </c>
      <c r="Q213" s="207"/>
      <c r="R213" s="208">
        <f>SUM(R214:R272)</f>
        <v>0.073980199999999996</v>
      </c>
      <c r="S213" s="207"/>
      <c r="T213" s="209">
        <f>SUM(T214:T272)</f>
        <v>3.1277340000000002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10" t="s">
        <v>80</v>
      </c>
      <c r="AT213" s="211" t="s">
        <v>72</v>
      </c>
      <c r="AU213" s="211" t="s">
        <v>80</v>
      </c>
      <c r="AY213" s="210" t="s">
        <v>180</v>
      </c>
      <c r="BK213" s="212">
        <f>SUM(BK214:BK272)</f>
        <v>0</v>
      </c>
    </row>
    <row r="214" s="2" customFormat="1" ht="37.8" customHeight="1">
      <c r="A214" s="41"/>
      <c r="B214" s="42"/>
      <c r="C214" s="215" t="s">
        <v>265</v>
      </c>
      <c r="D214" s="215" t="s">
        <v>183</v>
      </c>
      <c r="E214" s="216" t="s">
        <v>246</v>
      </c>
      <c r="F214" s="217" t="s">
        <v>247</v>
      </c>
      <c r="G214" s="218" t="s">
        <v>186</v>
      </c>
      <c r="H214" s="219">
        <v>301.95999999999998</v>
      </c>
      <c r="I214" s="220"/>
      <c r="J214" s="221">
        <f>ROUND(I214*H214,2)</f>
        <v>0</v>
      </c>
      <c r="K214" s="217" t="s">
        <v>187</v>
      </c>
      <c r="L214" s="47"/>
      <c r="M214" s="222" t="s">
        <v>19</v>
      </c>
      <c r="N214" s="223" t="s">
        <v>44</v>
      </c>
      <c r="O214" s="87"/>
      <c r="P214" s="224">
        <f>O214*H214</f>
        <v>0</v>
      </c>
      <c r="Q214" s="224">
        <v>0.00021000000000000001</v>
      </c>
      <c r="R214" s="224">
        <f>Q214*H214</f>
        <v>0.063411599999999999</v>
      </c>
      <c r="S214" s="224">
        <v>0</v>
      </c>
      <c r="T214" s="225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6" t="s">
        <v>188</v>
      </c>
      <c r="AT214" s="226" t="s">
        <v>183</v>
      </c>
      <c r="AU214" s="226" t="s">
        <v>82</v>
      </c>
      <c r="AY214" s="20" t="s">
        <v>180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20" t="s">
        <v>80</v>
      </c>
      <c r="BK214" s="227">
        <f>ROUND(I214*H214,2)</f>
        <v>0</v>
      </c>
      <c r="BL214" s="20" t="s">
        <v>188</v>
      </c>
      <c r="BM214" s="226" t="s">
        <v>3916</v>
      </c>
    </row>
    <row r="215" s="2" customFormat="1">
      <c r="A215" s="41"/>
      <c r="B215" s="42"/>
      <c r="C215" s="43"/>
      <c r="D215" s="228" t="s">
        <v>190</v>
      </c>
      <c r="E215" s="43"/>
      <c r="F215" s="229" t="s">
        <v>249</v>
      </c>
      <c r="G215" s="43"/>
      <c r="H215" s="43"/>
      <c r="I215" s="230"/>
      <c r="J215" s="43"/>
      <c r="K215" s="43"/>
      <c r="L215" s="47"/>
      <c r="M215" s="231"/>
      <c r="N215" s="23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190</v>
      </c>
      <c r="AU215" s="20" t="s">
        <v>82</v>
      </c>
    </row>
    <row r="216" s="2" customFormat="1">
      <c r="A216" s="41"/>
      <c r="B216" s="42"/>
      <c r="C216" s="43"/>
      <c r="D216" s="233" t="s">
        <v>192</v>
      </c>
      <c r="E216" s="43"/>
      <c r="F216" s="234" t="s">
        <v>250</v>
      </c>
      <c r="G216" s="43"/>
      <c r="H216" s="43"/>
      <c r="I216" s="230"/>
      <c r="J216" s="43"/>
      <c r="K216" s="43"/>
      <c r="L216" s="47"/>
      <c r="M216" s="231"/>
      <c r="N216" s="23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192</v>
      </c>
      <c r="AU216" s="20" t="s">
        <v>82</v>
      </c>
    </row>
    <row r="217" s="2" customFormat="1" ht="24.15" customHeight="1">
      <c r="A217" s="41"/>
      <c r="B217" s="42"/>
      <c r="C217" s="215" t="s">
        <v>272</v>
      </c>
      <c r="D217" s="215" t="s">
        <v>183</v>
      </c>
      <c r="E217" s="216" t="s">
        <v>253</v>
      </c>
      <c r="F217" s="217" t="s">
        <v>254</v>
      </c>
      <c r="G217" s="218" t="s">
        <v>186</v>
      </c>
      <c r="H217" s="219">
        <v>301.95999999999998</v>
      </c>
      <c r="I217" s="220"/>
      <c r="J217" s="221">
        <f>ROUND(I217*H217,2)</f>
        <v>0</v>
      </c>
      <c r="K217" s="217" t="s">
        <v>187</v>
      </c>
      <c r="L217" s="47"/>
      <c r="M217" s="222" t="s">
        <v>19</v>
      </c>
      <c r="N217" s="223" t="s">
        <v>44</v>
      </c>
      <c r="O217" s="87"/>
      <c r="P217" s="224">
        <f>O217*H217</f>
        <v>0</v>
      </c>
      <c r="Q217" s="224">
        <v>3.4999999999999997E-05</v>
      </c>
      <c r="R217" s="224">
        <f>Q217*H217</f>
        <v>0.010568599999999999</v>
      </c>
      <c r="S217" s="224">
        <v>0</v>
      </c>
      <c r="T217" s="22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6" t="s">
        <v>188</v>
      </c>
      <c r="AT217" s="226" t="s">
        <v>183</v>
      </c>
      <c r="AU217" s="226" t="s">
        <v>82</v>
      </c>
      <c r="AY217" s="20" t="s">
        <v>180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20" t="s">
        <v>80</v>
      </c>
      <c r="BK217" s="227">
        <f>ROUND(I217*H217,2)</f>
        <v>0</v>
      </c>
      <c r="BL217" s="20" t="s">
        <v>188</v>
      </c>
      <c r="BM217" s="226" t="s">
        <v>3917</v>
      </c>
    </row>
    <row r="218" s="2" customFormat="1">
      <c r="A218" s="41"/>
      <c r="B218" s="42"/>
      <c r="C218" s="43"/>
      <c r="D218" s="228" t="s">
        <v>190</v>
      </c>
      <c r="E218" s="43"/>
      <c r="F218" s="229" t="s">
        <v>256</v>
      </c>
      <c r="G218" s="43"/>
      <c r="H218" s="43"/>
      <c r="I218" s="230"/>
      <c r="J218" s="43"/>
      <c r="K218" s="43"/>
      <c r="L218" s="47"/>
      <c r="M218" s="231"/>
      <c r="N218" s="23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190</v>
      </c>
      <c r="AU218" s="20" t="s">
        <v>82</v>
      </c>
    </row>
    <row r="219" s="2" customFormat="1">
      <c r="A219" s="41"/>
      <c r="B219" s="42"/>
      <c r="C219" s="43"/>
      <c r="D219" s="233" t="s">
        <v>192</v>
      </c>
      <c r="E219" s="43"/>
      <c r="F219" s="234" t="s">
        <v>257</v>
      </c>
      <c r="G219" s="43"/>
      <c r="H219" s="43"/>
      <c r="I219" s="230"/>
      <c r="J219" s="43"/>
      <c r="K219" s="43"/>
      <c r="L219" s="47"/>
      <c r="M219" s="231"/>
      <c r="N219" s="23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192</v>
      </c>
      <c r="AU219" s="20" t="s">
        <v>82</v>
      </c>
    </row>
    <row r="220" s="15" customFormat="1">
      <c r="A220" s="15"/>
      <c r="B220" s="268"/>
      <c r="C220" s="269"/>
      <c r="D220" s="228" t="s">
        <v>216</v>
      </c>
      <c r="E220" s="270" t="s">
        <v>19</v>
      </c>
      <c r="F220" s="271" t="s">
        <v>3918</v>
      </c>
      <c r="G220" s="269"/>
      <c r="H220" s="270" t="s">
        <v>19</v>
      </c>
      <c r="I220" s="272"/>
      <c r="J220" s="269"/>
      <c r="K220" s="269"/>
      <c r="L220" s="273"/>
      <c r="M220" s="274"/>
      <c r="N220" s="275"/>
      <c r="O220" s="275"/>
      <c r="P220" s="275"/>
      <c r="Q220" s="275"/>
      <c r="R220" s="275"/>
      <c r="S220" s="275"/>
      <c r="T220" s="276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7" t="s">
        <v>216</v>
      </c>
      <c r="AU220" s="277" t="s">
        <v>82</v>
      </c>
      <c r="AV220" s="15" t="s">
        <v>80</v>
      </c>
      <c r="AW220" s="15" t="s">
        <v>35</v>
      </c>
      <c r="AX220" s="15" t="s">
        <v>73</v>
      </c>
      <c r="AY220" s="277" t="s">
        <v>180</v>
      </c>
    </row>
    <row r="221" s="13" customFormat="1">
      <c r="A221" s="13"/>
      <c r="B221" s="235"/>
      <c r="C221" s="236"/>
      <c r="D221" s="228" t="s">
        <v>216</v>
      </c>
      <c r="E221" s="237" t="s">
        <v>19</v>
      </c>
      <c r="F221" s="238" t="s">
        <v>3919</v>
      </c>
      <c r="G221" s="236"/>
      <c r="H221" s="239">
        <v>7.3899999999999997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216</v>
      </c>
      <c r="AU221" s="245" t="s">
        <v>82</v>
      </c>
      <c r="AV221" s="13" t="s">
        <v>82</v>
      </c>
      <c r="AW221" s="13" t="s">
        <v>35</v>
      </c>
      <c r="AX221" s="13" t="s">
        <v>73</v>
      </c>
      <c r="AY221" s="245" t="s">
        <v>180</v>
      </c>
    </row>
    <row r="222" s="15" customFormat="1">
      <c r="A222" s="15"/>
      <c r="B222" s="268"/>
      <c r="C222" s="269"/>
      <c r="D222" s="228" t="s">
        <v>216</v>
      </c>
      <c r="E222" s="270" t="s">
        <v>19</v>
      </c>
      <c r="F222" s="271" t="s">
        <v>3920</v>
      </c>
      <c r="G222" s="269"/>
      <c r="H222" s="270" t="s">
        <v>19</v>
      </c>
      <c r="I222" s="272"/>
      <c r="J222" s="269"/>
      <c r="K222" s="269"/>
      <c r="L222" s="273"/>
      <c r="M222" s="274"/>
      <c r="N222" s="275"/>
      <c r="O222" s="275"/>
      <c r="P222" s="275"/>
      <c r="Q222" s="275"/>
      <c r="R222" s="275"/>
      <c r="S222" s="275"/>
      <c r="T222" s="276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7" t="s">
        <v>216</v>
      </c>
      <c r="AU222" s="277" t="s">
        <v>82</v>
      </c>
      <c r="AV222" s="15" t="s">
        <v>80</v>
      </c>
      <c r="AW222" s="15" t="s">
        <v>35</v>
      </c>
      <c r="AX222" s="15" t="s">
        <v>73</v>
      </c>
      <c r="AY222" s="277" t="s">
        <v>180</v>
      </c>
    </row>
    <row r="223" s="13" customFormat="1">
      <c r="A223" s="13"/>
      <c r="B223" s="235"/>
      <c r="C223" s="236"/>
      <c r="D223" s="228" t="s">
        <v>216</v>
      </c>
      <c r="E223" s="237" t="s">
        <v>19</v>
      </c>
      <c r="F223" s="238" t="s">
        <v>3921</v>
      </c>
      <c r="G223" s="236"/>
      <c r="H223" s="239">
        <v>11.01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216</v>
      </c>
      <c r="AU223" s="245" t="s">
        <v>82</v>
      </c>
      <c r="AV223" s="13" t="s">
        <v>82</v>
      </c>
      <c r="AW223" s="13" t="s">
        <v>35</v>
      </c>
      <c r="AX223" s="13" t="s">
        <v>73</v>
      </c>
      <c r="AY223" s="245" t="s">
        <v>180</v>
      </c>
    </row>
    <row r="224" s="15" customFormat="1">
      <c r="A224" s="15"/>
      <c r="B224" s="268"/>
      <c r="C224" s="269"/>
      <c r="D224" s="228" t="s">
        <v>216</v>
      </c>
      <c r="E224" s="270" t="s">
        <v>19</v>
      </c>
      <c r="F224" s="271" t="s">
        <v>3854</v>
      </c>
      <c r="G224" s="269"/>
      <c r="H224" s="270" t="s">
        <v>19</v>
      </c>
      <c r="I224" s="272"/>
      <c r="J224" s="269"/>
      <c r="K224" s="269"/>
      <c r="L224" s="273"/>
      <c r="M224" s="274"/>
      <c r="N224" s="275"/>
      <c r="O224" s="275"/>
      <c r="P224" s="275"/>
      <c r="Q224" s="275"/>
      <c r="R224" s="275"/>
      <c r="S224" s="275"/>
      <c r="T224" s="276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7" t="s">
        <v>216</v>
      </c>
      <c r="AU224" s="277" t="s">
        <v>82</v>
      </c>
      <c r="AV224" s="15" t="s">
        <v>80</v>
      </c>
      <c r="AW224" s="15" t="s">
        <v>35</v>
      </c>
      <c r="AX224" s="15" t="s">
        <v>73</v>
      </c>
      <c r="AY224" s="277" t="s">
        <v>180</v>
      </c>
    </row>
    <row r="225" s="13" customFormat="1">
      <c r="A225" s="13"/>
      <c r="B225" s="235"/>
      <c r="C225" s="236"/>
      <c r="D225" s="228" t="s">
        <v>216</v>
      </c>
      <c r="E225" s="237" t="s">
        <v>19</v>
      </c>
      <c r="F225" s="238" t="s">
        <v>3855</v>
      </c>
      <c r="G225" s="236"/>
      <c r="H225" s="239">
        <v>47.280000000000001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216</v>
      </c>
      <c r="AU225" s="245" t="s">
        <v>82</v>
      </c>
      <c r="AV225" s="13" t="s">
        <v>82</v>
      </c>
      <c r="AW225" s="13" t="s">
        <v>35</v>
      </c>
      <c r="AX225" s="13" t="s">
        <v>73</v>
      </c>
      <c r="AY225" s="245" t="s">
        <v>180</v>
      </c>
    </row>
    <row r="226" s="15" customFormat="1">
      <c r="A226" s="15"/>
      <c r="B226" s="268"/>
      <c r="C226" s="269"/>
      <c r="D226" s="228" t="s">
        <v>216</v>
      </c>
      <c r="E226" s="270" t="s">
        <v>19</v>
      </c>
      <c r="F226" s="271" t="s">
        <v>3856</v>
      </c>
      <c r="G226" s="269"/>
      <c r="H226" s="270" t="s">
        <v>19</v>
      </c>
      <c r="I226" s="272"/>
      <c r="J226" s="269"/>
      <c r="K226" s="269"/>
      <c r="L226" s="273"/>
      <c r="M226" s="274"/>
      <c r="N226" s="275"/>
      <c r="O226" s="275"/>
      <c r="P226" s="275"/>
      <c r="Q226" s="275"/>
      <c r="R226" s="275"/>
      <c r="S226" s="275"/>
      <c r="T226" s="276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77" t="s">
        <v>216</v>
      </c>
      <c r="AU226" s="277" t="s">
        <v>82</v>
      </c>
      <c r="AV226" s="15" t="s">
        <v>80</v>
      </c>
      <c r="AW226" s="15" t="s">
        <v>35</v>
      </c>
      <c r="AX226" s="15" t="s">
        <v>73</v>
      </c>
      <c r="AY226" s="277" t="s">
        <v>180</v>
      </c>
    </row>
    <row r="227" s="13" customFormat="1">
      <c r="A227" s="13"/>
      <c r="B227" s="235"/>
      <c r="C227" s="236"/>
      <c r="D227" s="228" t="s">
        <v>216</v>
      </c>
      <c r="E227" s="237" t="s">
        <v>19</v>
      </c>
      <c r="F227" s="238" t="s">
        <v>3857</v>
      </c>
      <c r="G227" s="236"/>
      <c r="H227" s="239">
        <v>48.200000000000003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216</v>
      </c>
      <c r="AU227" s="245" t="s">
        <v>82</v>
      </c>
      <c r="AV227" s="13" t="s">
        <v>82</v>
      </c>
      <c r="AW227" s="13" t="s">
        <v>35</v>
      </c>
      <c r="AX227" s="13" t="s">
        <v>73</v>
      </c>
      <c r="AY227" s="245" t="s">
        <v>180</v>
      </c>
    </row>
    <row r="228" s="15" customFormat="1">
      <c r="A228" s="15"/>
      <c r="B228" s="268"/>
      <c r="C228" s="269"/>
      <c r="D228" s="228" t="s">
        <v>216</v>
      </c>
      <c r="E228" s="270" t="s">
        <v>19</v>
      </c>
      <c r="F228" s="271" t="s">
        <v>3858</v>
      </c>
      <c r="G228" s="269"/>
      <c r="H228" s="270" t="s">
        <v>19</v>
      </c>
      <c r="I228" s="272"/>
      <c r="J228" s="269"/>
      <c r="K228" s="269"/>
      <c r="L228" s="273"/>
      <c r="M228" s="274"/>
      <c r="N228" s="275"/>
      <c r="O228" s="275"/>
      <c r="P228" s="275"/>
      <c r="Q228" s="275"/>
      <c r="R228" s="275"/>
      <c r="S228" s="275"/>
      <c r="T228" s="276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77" t="s">
        <v>216</v>
      </c>
      <c r="AU228" s="277" t="s">
        <v>82</v>
      </c>
      <c r="AV228" s="15" t="s">
        <v>80</v>
      </c>
      <c r="AW228" s="15" t="s">
        <v>35</v>
      </c>
      <c r="AX228" s="15" t="s">
        <v>73</v>
      </c>
      <c r="AY228" s="277" t="s">
        <v>180</v>
      </c>
    </row>
    <row r="229" s="13" customFormat="1">
      <c r="A229" s="13"/>
      <c r="B229" s="235"/>
      <c r="C229" s="236"/>
      <c r="D229" s="228" t="s">
        <v>216</v>
      </c>
      <c r="E229" s="237" t="s">
        <v>19</v>
      </c>
      <c r="F229" s="238" t="s">
        <v>3922</v>
      </c>
      <c r="G229" s="236"/>
      <c r="H229" s="239">
        <v>21.16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216</v>
      </c>
      <c r="AU229" s="245" t="s">
        <v>82</v>
      </c>
      <c r="AV229" s="13" t="s">
        <v>82</v>
      </c>
      <c r="AW229" s="13" t="s">
        <v>35</v>
      </c>
      <c r="AX229" s="13" t="s">
        <v>73</v>
      </c>
      <c r="AY229" s="245" t="s">
        <v>180</v>
      </c>
    </row>
    <row r="230" s="15" customFormat="1">
      <c r="A230" s="15"/>
      <c r="B230" s="268"/>
      <c r="C230" s="269"/>
      <c r="D230" s="228" t="s">
        <v>216</v>
      </c>
      <c r="E230" s="270" t="s">
        <v>19</v>
      </c>
      <c r="F230" s="271" t="s">
        <v>3860</v>
      </c>
      <c r="G230" s="269"/>
      <c r="H230" s="270" t="s">
        <v>19</v>
      </c>
      <c r="I230" s="272"/>
      <c r="J230" s="269"/>
      <c r="K230" s="269"/>
      <c r="L230" s="273"/>
      <c r="M230" s="274"/>
      <c r="N230" s="275"/>
      <c r="O230" s="275"/>
      <c r="P230" s="275"/>
      <c r="Q230" s="275"/>
      <c r="R230" s="275"/>
      <c r="S230" s="275"/>
      <c r="T230" s="276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77" t="s">
        <v>216</v>
      </c>
      <c r="AU230" s="277" t="s">
        <v>82</v>
      </c>
      <c r="AV230" s="15" t="s">
        <v>80</v>
      </c>
      <c r="AW230" s="15" t="s">
        <v>35</v>
      </c>
      <c r="AX230" s="15" t="s">
        <v>73</v>
      </c>
      <c r="AY230" s="277" t="s">
        <v>180</v>
      </c>
    </row>
    <row r="231" s="13" customFormat="1">
      <c r="A231" s="13"/>
      <c r="B231" s="235"/>
      <c r="C231" s="236"/>
      <c r="D231" s="228" t="s">
        <v>216</v>
      </c>
      <c r="E231" s="237" t="s">
        <v>19</v>
      </c>
      <c r="F231" s="238" t="s">
        <v>3861</v>
      </c>
      <c r="G231" s="236"/>
      <c r="H231" s="239">
        <v>33.229999999999997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216</v>
      </c>
      <c r="AU231" s="245" t="s">
        <v>82</v>
      </c>
      <c r="AV231" s="13" t="s">
        <v>82</v>
      </c>
      <c r="AW231" s="13" t="s">
        <v>35</v>
      </c>
      <c r="AX231" s="13" t="s">
        <v>73</v>
      </c>
      <c r="AY231" s="245" t="s">
        <v>180</v>
      </c>
    </row>
    <row r="232" s="15" customFormat="1">
      <c r="A232" s="15"/>
      <c r="B232" s="268"/>
      <c r="C232" s="269"/>
      <c r="D232" s="228" t="s">
        <v>216</v>
      </c>
      <c r="E232" s="270" t="s">
        <v>19</v>
      </c>
      <c r="F232" s="271" t="s">
        <v>3862</v>
      </c>
      <c r="G232" s="269"/>
      <c r="H232" s="270" t="s">
        <v>19</v>
      </c>
      <c r="I232" s="272"/>
      <c r="J232" s="269"/>
      <c r="K232" s="269"/>
      <c r="L232" s="273"/>
      <c r="M232" s="274"/>
      <c r="N232" s="275"/>
      <c r="O232" s="275"/>
      <c r="P232" s="275"/>
      <c r="Q232" s="275"/>
      <c r="R232" s="275"/>
      <c r="S232" s="275"/>
      <c r="T232" s="276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7" t="s">
        <v>216</v>
      </c>
      <c r="AU232" s="277" t="s">
        <v>82</v>
      </c>
      <c r="AV232" s="15" t="s">
        <v>80</v>
      </c>
      <c r="AW232" s="15" t="s">
        <v>35</v>
      </c>
      <c r="AX232" s="15" t="s">
        <v>73</v>
      </c>
      <c r="AY232" s="277" t="s">
        <v>180</v>
      </c>
    </row>
    <row r="233" s="13" customFormat="1">
      <c r="A233" s="13"/>
      <c r="B233" s="235"/>
      <c r="C233" s="236"/>
      <c r="D233" s="228" t="s">
        <v>216</v>
      </c>
      <c r="E233" s="237" t="s">
        <v>19</v>
      </c>
      <c r="F233" s="238" t="s">
        <v>3863</v>
      </c>
      <c r="G233" s="236"/>
      <c r="H233" s="239">
        <v>13.94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216</v>
      </c>
      <c r="AU233" s="245" t="s">
        <v>82</v>
      </c>
      <c r="AV233" s="13" t="s">
        <v>82</v>
      </c>
      <c r="AW233" s="13" t="s">
        <v>35</v>
      </c>
      <c r="AX233" s="13" t="s">
        <v>73</v>
      </c>
      <c r="AY233" s="245" t="s">
        <v>180</v>
      </c>
    </row>
    <row r="234" s="15" customFormat="1">
      <c r="A234" s="15"/>
      <c r="B234" s="268"/>
      <c r="C234" s="269"/>
      <c r="D234" s="228" t="s">
        <v>216</v>
      </c>
      <c r="E234" s="270" t="s">
        <v>19</v>
      </c>
      <c r="F234" s="271" t="s">
        <v>3864</v>
      </c>
      <c r="G234" s="269"/>
      <c r="H234" s="270" t="s">
        <v>19</v>
      </c>
      <c r="I234" s="272"/>
      <c r="J234" s="269"/>
      <c r="K234" s="269"/>
      <c r="L234" s="273"/>
      <c r="M234" s="274"/>
      <c r="N234" s="275"/>
      <c r="O234" s="275"/>
      <c r="P234" s="275"/>
      <c r="Q234" s="275"/>
      <c r="R234" s="275"/>
      <c r="S234" s="275"/>
      <c r="T234" s="276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77" t="s">
        <v>216</v>
      </c>
      <c r="AU234" s="277" t="s">
        <v>82</v>
      </c>
      <c r="AV234" s="15" t="s">
        <v>80</v>
      </c>
      <c r="AW234" s="15" t="s">
        <v>35</v>
      </c>
      <c r="AX234" s="15" t="s">
        <v>73</v>
      </c>
      <c r="AY234" s="277" t="s">
        <v>180</v>
      </c>
    </row>
    <row r="235" s="13" customFormat="1">
      <c r="A235" s="13"/>
      <c r="B235" s="235"/>
      <c r="C235" s="236"/>
      <c r="D235" s="228" t="s">
        <v>216</v>
      </c>
      <c r="E235" s="237" t="s">
        <v>19</v>
      </c>
      <c r="F235" s="238" t="s">
        <v>3865</v>
      </c>
      <c r="G235" s="236"/>
      <c r="H235" s="239">
        <v>5.5199999999999996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216</v>
      </c>
      <c r="AU235" s="245" t="s">
        <v>82</v>
      </c>
      <c r="AV235" s="13" t="s">
        <v>82</v>
      </c>
      <c r="AW235" s="13" t="s">
        <v>35</v>
      </c>
      <c r="AX235" s="13" t="s">
        <v>73</v>
      </c>
      <c r="AY235" s="245" t="s">
        <v>180</v>
      </c>
    </row>
    <row r="236" s="15" customFormat="1">
      <c r="A236" s="15"/>
      <c r="B236" s="268"/>
      <c r="C236" s="269"/>
      <c r="D236" s="228" t="s">
        <v>216</v>
      </c>
      <c r="E236" s="270" t="s">
        <v>19</v>
      </c>
      <c r="F236" s="271" t="s">
        <v>3866</v>
      </c>
      <c r="G236" s="269"/>
      <c r="H236" s="270" t="s">
        <v>19</v>
      </c>
      <c r="I236" s="272"/>
      <c r="J236" s="269"/>
      <c r="K236" s="269"/>
      <c r="L236" s="273"/>
      <c r="M236" s="274"/>
      <c r="N236" s="275"/>
      <c r="O236" s="275"/>
      <c r="P236" s="275"/>
      <c r="Q236" s="275"/>
      <c r="R236" s="275"/>
      <c r="S236" s="275"/>
      <c r="T236" s="276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77" t="s">
        <v>216</v>
      </c>
      <c r="AU236" s="277" t="s">
        <v>82</v>
      </c>
      <c r="AV236" s="15" t="s">
        <v>80</v>
      </c>
      <c r="AW236" s="15" t="s">
        <v>35</v>
      </c>
      <c r="AX236" s="15" t="s">
        <v>73</v>
      </c>
      <c r="AY236" s="277" t="s">
        <v>180</v>
      </c>
    </row>
    <row r="237" s="13" customFormat="1">
      <c r="A237" s="13"/>
      <c r="B237" s="235"/>
      <c r="C237" s="236"/>
      <c r="D237" s="228" t="s">
        <v>216</v>
      </c>
      <c r="E237" s="237" t="s">
        <v>19</v>
      </c>
      <c r="F237" s="238" t="s">
        <v>3867</v>
      </c>
      <c r="G237" s="236"/>
      <c r="H237" s="239">
        <v>37.780000000000001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216</v>
      </c>
      <c r="AU237" s="245" t="s">
        <v>82</v>
      </c>
      <c r="AV237" s="13" t="s">
        <v>82</v>
      </c>
      <c r="AW237" s="13" t="s">
        <v>35</v>
      </c>
      <c r="AX237" s="13" t="s">
        <v>73</v>
      </c>
      <c r="AY237" s="245" t="s">
        <v>180</v>
      </c>
    </row>
    <row r="238" s="15" customFormat="1">
      <c r="A238" s="15"/>
      <c r="B238" s="268"/>
      <c r="C238" s="269"/>
      <c r="D238" s="228" t="s">
        <v>216</v>
      </c>
      <c r="E238" s="270" t="s">
        <v>19</v>
      </c>
      <c r="F238" s="271" t="s">
        <v>3868</v>
      </c>
      <c r="G238" s="269"/>
      <c r="H238" s="270" t="s">
        <v>19</v>
      </c>
      <c r="I238" s="272"/>
      <c r="J238" s="269"/>
      <c r="K238" s="269"/>
      <c r="L238" s="273"/>
      <c r="M238" s="274"/>
      <c r="N238" s="275"/>
      <c r="O238" s="275"/>
      <c r="P238" s="275"/>
      <c r="Q238" s="275"/>
      <c r="R238" s="275"/>
      <c r="S238" s="275"/>
      <c r="T238" s="276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77" t="s">
        <v>216</v>
      </c>
      <c r="AU238" s="277" t="s">
        <v>82</v>
      </c>
      <c r="AV238" s="15" t="s">
        <v>80</v>
      </c>
      <c r="AW238" s="15" t="s">
        <v>35</v>
      </c>
      <c r="AX238" s="15" t="s">
        <v>73</v>
      </c>
      <c r="AY238" s="277" t="s">
        <v>180</v>
      </c>
    </row>
    <row r="239" s="13" customFormat="1">
      <c r="A239" s="13"/>
      <c r="B239" s="235"/>
      <c r="C239" s="236"/>
      <c r="D239" s="228" t="s">
        <v>216</v>
      </c>
      <c r="E239" s="237" t="s">
        <v>19</v>
      </c>
      <c r="F239" s="238" t="s">
        <v>3923</v>
      </c>
      <c r="G239" s="236"/>
      <c r="H239" s="239">
        <v>13.050000000000001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216</v>
      </c>
      <c r="AU239" s="245" t="s">
        <v>82</v>
      </c>
      <c r="AV239" s="13" t="s">
        <v>82</v>
      </c>
      <c r="AW239" s="13" t="s">
        <v>35</v>
      </c>
      <c r="AX239" s="13" t="s">
        <v>73</v>
      </c>
      <c r="AY239" s="245" t="s">
        <v>180</v>
      </c>
    </row>
    <row r="240" s="15" customFormat="1">
      <c r="A240" s="15"/>
      <c r="B240" s="268"/>
      <c r="C240" s="269"/>
      <c r="D240" s="228" t="s">
        <v>216</v>
      </c>
      <c r="E240" s="270" t="s">
        <v>19</v>
      </c>
      <c r="F240" s="271" t="s">
        <v>3872</v>
      </c>
      <c r="G240" s="269"/>
      <c r="H240" s="270" t="s">
        <v>19</v>
      </c>
      <c r="I240" s="272"/>
      <c r="J240" s="269"/>
      <c r="K240" s="269"/>
      <c r="L240" s="273"/>
      <c r="M240" s="274"/>
      <c r="N240" s="275"/>
      <c r="O240" s="275"/>
      <c r="P240" s="275"/>
      <c r="Q240" s="275"/>
      <c r="R240" s="275"/>
      <c r="S240" s="275"/>
      <c r="T240" s="276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77" t="s">
        <v>216</v>
      </c>
      <c r="AU240" s="277" t="s">
        <v>82</v>
      </c>
      <c r="AV240" s="15" t="s">
        <v>80</v>
      </c>
      <c r="AW240" s="15" t="s">
        <v>35</v>
      </c>
      <c r="AX240" s="15" t="s">
        <v>73</v>
      </c>
      <c r="AY240" s="277" t="s">
        <v>180</v>
      </c>
    </row>
    <row r="241" s="13" customFormat="1">
      <c r="A241" s="13"/>
      <c r="B241" s="235"/>
      <c r="C241" s="236"/>
      <c r="D241" s="228" t="s">
        <v>216</v>
      </c>
      <c r="E241" s="237" t="s">
        <v>19</v>
      </c>
      <c r="F241" s="238" t="s">
        <v>3873</v>
      </c>
      <c r="G241" s="236"/>
      <c r="H241" s="239">
        <v>26.449999999999999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216</v>
      </c>
      <c r="AU241" s="245" t="s">
        <v>82</v>
      </c>
      <c r="AV241" s="13" t="s">
        <v>82</v>
      </c>
      <c r="AW241" s="13" t="s">
        <v>35</v>
      </c>
      <c r="AX241" s="13" t="s">
        <v>73</v>
      </c>
      <c r="AY241" s="245" t="s">
        <v>180</v>
      </c>
    </row>
    <row r="242" s="15" customFormat="1">
      <c r="A242" s="15"/>
      <c r="B242" s="268"/>
      <c r="C242" s="269"/>
      <c r="D242" s="228" t="s">
        <v>216</v>
      </c>
      <c r="E242" s="270" t="s">
        <v>19</v>
      </c>
      <c r="F242" s="271" t="s">
        <v>3874</v>
      </c>
      <c r="G242" s="269"/>
      <c r="H242" s="270" t="s">
        <v>19</v>
      </c>
      <c r="I242" s="272"/>
      <c r="J242" s="269"/>
      <c r="K242" s="269"/>
      <c r="L242" s="273"/>
      <c r="M242" s="274"/>
      <c r="N242" s="275"/>
      <c r="O242" s="275"/>
      <c r="P242" s="275"/>
      <c r="Q242" s="275"/>
      <c r="R242" s="275"/>
      <c r="S242" s="275"/>
      <c r="T242" s="276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77" t="s">
        <v>216</v>
      </c>
      <c r="AU242" s="277" t="s">
        <v>82</v>
      </c>
      <c r="AV242" s="15" t="s">
        <v>80</v>
      </c>
      <c r="AW242" s="15" t="s">
        <v>35</v>
      </c>
      <c r="AX242" s="15" t="s">
        <v>73</v>
      </c>
      <c r="AY242" s="277" t="s">
        <v>180</v>
      </c>
    </row>
    <row r="243" s="13" customFormat="1">
      <c r="A243" s="13"/>
      <c r="B243" s="235"/>
      <c r="C243" s="236"/>
      <c r="D243" s="228" t="s">
        <v>216</v>
      </c>
      <c r="E243" s="237" t="s">
        <v>19</v>
      </c>
      <c r="F243" s="238" t="s">
        <v>3875</v>
      </c>
      <c r="G243" s="236"/>
      <c r="H243" s="239">
        <v>15.949999999999999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216</v>
      </c>
      <c r="AU243" s="245" t="s">
        <v>82</v>
      </c>
      <c r="AV243" s="13" t="s">
        <v>82</v>
      </c>
      <c r="AW243" s="13" t="s">
        <v>35</v>
      </c>
      <c r="AX243" s="13" t="s">
        <v>73</v>
      </c>
      <c r="AY243" s="245" t="s">
        <v>180</v>
      </c>
    </row>
    <row r="244" s="15" customFormat="1">
      <c r="A244" s="15"/>
      <c r="B244" s="268"/>
      <c r="C244" s="269"/>
      <c r="D244" s="228" t="s">
        <v>216</v>
      </c>
      <c r="E244" s="270" t="s">
        <v>19</v>
      </c>
      <c r="F244" s="271" t="s">
        <v>3924</v>
      </c>
      <c r="G244" s="269"/>
      <c r="H244" s="270" t="s">
        <v>19</v>
      </c>
      <c r="I244" s="272"/>
      <c r="J244" s="269"/>
      <c r="K244" s="269"/>
      <c r="L244" s="273"/>
      <c r="M244" s="274"/>
      <c r="N244" s="275"/>
      <c r="O244" s="275"/>
      <c r="P244" s="275"/>
      <c r="Q244" s="275"/>
      <c r="R244" s="275"/>
      <c r="S244" s="275"/>
      <c r="T244" s="276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7" t="s">
        <v>216</v>
      </c>
      <c r="AU244" s="277" t="s">
        <v>82</v>
      </c>
      <c r="AV244" s="15" t="s">
        <v>80</v>
      </c>
      <c r="AW244" s="15" t="s">
        <v>35</v>
      </c>
      <c r="AX244" s="15" t="s">
        <v>73</v>
      </c>
      <c r="AY244" s="277" t="s">
        <v>180</v>
      </c>
    </row>
    <row r="245" s="13" customFormat="1">
      <c r="A245" s="13"/>
      <c r="B245" s="235"/>
      <c r="C245" s="236"/>
      <c r="D245" s="228" t="s">
        <v>216</v>
      </c>
      <c r="E245" s="237" t="s">
        <v>19</v>
      </c>
      <c r="F245" s="238" t="s">
        <v>3925</v>
      </c>
      <c r="G245" s="236"/>
      <c r="H245" s="239">
        <v>21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216</v>
      </c>
      <c r="AU245" s="245" t="s">
        <v>82</v>
      </c>
      <c r="AV245" s="13" t="s">
        <v>82</v>
      </c>
      <c r="AW245" s="13" t="s">
        <v>35</v>
      </c>
      <c r="AX245" s="13" t="s">
        <v>73</v>
      </c>
      <c r="AY245" s="245" t="s">
        <v>180</v>
      </c>
    </row>
    <row r="246" s="14" customFormat="1">
      <c r="A246" s="14"/>
      <c r="B246" s="246"/>
      <c r="C246" s="247"/>
      <c r="D246" s="228" t="s">
        <v>216</v>
      </c>
      <c r="E246" s="248" t="s">
        <v>19</v>
      </c>
      <c r="F246" s="249" t="s">
        <v>293</v>
      </c>
      <c r="G246" s="247"/>
      <c r="H246" s="250">
        <v>301.95999999999998</v>
      </c>
      <c r="I246" s="251"/>
      <c r="J246" s="247"/>
      <c r="K246" s="247"/>
      <c r="L246" s="252"/>
      <c r="M246" s="253"/>
      <c r="N246" s="254"/>
      <c r="O246" s="254"/>
      <c r="P246" s="254"/>
      <c r="Q246" s="254"/>
      <c r="R246" s="254"/>
      <c r="S246" s="254"/>
      <c r="T246" s="25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6" t="s">
        <v>216</v>
      </c>
      <c r="AU246" s="256" t="s">
        <v>82</v>
      </c>
      <c r="AV246" s="14" t="s">
        <v>188</v>
      </c>
      <c r="AW246" s="14" t="s">
        <v>35</v>
      </c>
      <c r="AX246" s="14" t="s">
        <v>80</v>
      </c>
      <c r="AY246" s="256" t="s">
        <v>180</v>
      </c>
    </row>
    <row r="247" s="2" customFormat="1" ht="24.15" customHeight="1">
      <c r="A247" s="41"/>
      <c r="B247" s="42"/>
      <c r="C247" s="215" t="s">
        <v>278</v>
      </c>
      <c r="D247" s="215" t="s">
        <v>183</v>
      </c>
      <c r="E247" s="216" t="s">
        <v>1832</v>
      </c>
      <c r="F247" s="217" t="s">
        <v>1833</v>
      </c>
      <c r="G247" s="218" t="s">
        <v>483</v>
      </c>
      <c r="H247" s="219">
        <v>2</v>
      </c>
      <c r="I247" s="220"/>
      <c r="J247" s="221">
        <f>ROUND(I247*H247,2)</f>
        <v>0</v>
      </c>
      <c r="K247" s="217" t="s">
        <v>187</v>
      </c>
      <c r="L247" s="47"/>
      <c r="M247" s="222" t="s">
        <v>19</v>
      </c>
      <c r="N247" s="223" t="s">
        <v>44</v>
      </c>
      <c r="O247" s="87"/>
      <c r="P247" s="224">
        <f>O247*H247</f>
        <v>0</v>
      </c>
      <c r="Q247" s="224">
        <v>0</v>
      </c>
      <c r="R247" s="224">
        <f>Q247*H247</f>
        <v>0</v>
      </c>
      <c r="S247" s="224">
        <v>0.017999999999999999</v>
      </c>
      <c r="T247" s="225">
        <f>S247*H247</f>
        <v>0.035999999999999997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6" t="s">
        <v>188</v>
      </c>
      <c r="AT247" s="226" t="s">
        <v>183</v>
      </c>
      <c r="AU247" s="226" t="s">
        <v>82</v>
      </c>
      <c r="AY247" s="20" t="s">
        <v>180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20" t="s">
        <v>80</v>
      </c>
      <c r="BK247" s="227">
        <f>ROUND(I247*H247,2)</f>
        <v>0</v>
      </c>
      <c r="BL247" s="20" t="s">
        <v>188</v>
      </c>
      <c r="BM247" s="226" t="s">
        <v>3926</v>
      </c>
    </row>
    <row r="248" s="2" customFormat="1">
      <c r="A248" s="41"/>
      <c r="B248" s="42"/>
      <c r="C248" s="43"/>
      <c r="D248" s="228" t="s">
        <v>190</v>
      </c>
      <c r="E248" s="43"/>
      <c r="F248" s="229" t="s">
        <v>2232</v>
      </c>
      <c r="G248" s="43"/>
      <c r="H248" s="43"/>
      <c r="I248" s="230"/>
      <c r="J248" s="43"/>
      <c r="K248" s="43"/>
      <c r="L248" s="47"/>
      <c r="M248" s="231"/>
      <c r="N248" s="23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190</v>
      </c>
      <c r="AU248" s="20" t="s">
        <v>82</v>
      </c>
    </row>
    <row r="249" s="2" customFormat="1">
      <c r="A249" s="41"/>
      <c r="B249" s="42"/>
      <c r="C249" s="43"/>
      <c r="D249" s="233" t="s">
        <v>192</v>
      </c>
      <c r="E249" s="43"/>
      <c r="F249" s="234" t="s">
        <v>1834</v>
      </c>
      <c r="G249" s="43"/>
      <c r="H249" s="43"/>
      <c r="I249" s="230"/>
      <c r="J249" s="43"/>
      <c r="K249" s="43"/>
      <c r="L249" s="47"/>
      <c r="M249" s="231"/>
      <c r="N249" s="23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192</v>
      </c>
      <c r="AU249" s="20" t="s">
        <v>82</v>
      </c>
    </row>
    <row r="250" s="2" customFormat="1" ht="33" customHeight="1">
      <c r="A250" s="41"/>
      <c r="B250" s="42"/>
      <c r="C250" s="215" t="s">
        <v>284</v>
      </c>
      <c r="D250" s="215" t="s">
        <v>183</v>
      </c>
      <c r="E250" s="216" t="s">
        <v>2233</v>
      </c>
      <c r="F250" s="217" t="s">
        <v>2234</v>
      </c>
      <c r="G250" s="218" t="s">
        <v>186</v>
      </c>
      <c r="H250" s="219">
        <v>230.423</v>
      </c>
      <c r="I250" s="220"/>
      <c r="J250" s="221">
        <f>ROUND(I250*H250,2)</f>
        <v>0</v>
      </c>
      <c r="K250" s="217" t="s">
        <v>187</v>
      </c>
      <c r="L250" s="47"/>
      <c r="M250" s="222" t="s">
        <v>19</v>
      </c>
      <c r="N250" s="223" t="s">
        <v>44</v>
      </c>
      <c r="O250" s="87"/>
      <c r="P250" s="224">
        <f>O250*H250</f>
        <v>0</v>
      </c>
      <c r="Q250" s="224">
        <v>0</v>
      </c>
      <c r="R250" s="224">
        <f>Q250*H250</f>
        <v>0</v>
      </c>
      <c r="S250" s="224">
        <v>0.002</v>
      </c>
      <c r="T250" s="225">
        <f>S250*H250</f>
        <v>0.46084600000000003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26" t="s">
        <v>188</v>
      </c>
      <c r="AT250" s="226" t="s">
        <v>183</v>
      </c>
      <c r="AU250" s="226" t="s">
        <v>82</v>
      </c>
      <c r="AY250" s="20" t="s">
        <v>180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20" t="s">
        <v>80</v>
      </c>
      <c r="BK250" s="227">
        <f>ROUND(I250*H250,2)</f>
        <v>0</v>
      </c>
      <c r="BL250" s="20" t="s">
        <v>188</v>
      </c>
      <c r="BM250" s="226" t="s">
        <v>3927</v>
      </c>
    </row>
    <row r="251" s="2" customFormat="1">
      <c r="A251" s="41"/>
      <c r="B251" s="42"/>
      <c r="C251" s="43"/>
      <c r="D251" s="228" t="s">
        <v>190</v>
      </c>
      <c r="E251" s="43"/>
      <c r="F251" s="229" t="s">
        <v>2236</v>
      </c>
      <c r="G251" s="43"/>
      <c r="H251" s="43"/>
      <c r="I251" s="230"/>
      <c r="J251" s="43"/>
      <c r="K251" s="43"/>
      <c r="L251" s="47"/>
      <c r="M251" s="231"/>
      <c r="N251" s="23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190</v>
      </c>
      <c r="AU251" s="20" t="s">
        <v>82</v>
      </c>
    </row>
    <row r="252" s="2" customFormat="1">
      <c r="A252" s="41"/>
      <c r="B252" s="42"/>
      <c r="C252" s="43"/>
      <c r="D252" s="233" t="s">
        <v>192</v>
      </c>
      <c r="E252" s="43"/>
      <c r="F252" s="234" t="s">
        <v>2237</v>
      </c>
      <c r="G252" s="43"/>
      <c r="H252" s="43"/>
      <c r="I252" s="230"/>
      <c r="J252" s="43"/>
      <c r="K252" s="43"/>
      <c r="L252" s="47"/>
      <c r="M252" s="231"/>
      <c r="N252" s="23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192</v>
      </c>
      <c r="AU252" s="20" t="s">
        <v>82</v>
      </c>
    </row>
    <row r="253" s="2" customFormat="1" ht="37.8" customHeight="1">
      <c r="A253" s="41"/>
      <c r="B253" s="42"/>
      <c r="C253" s="215" t="s">
        <v>294</v>
      </c>
      <c r="D253" s="215" t="s">
        <v>183</v>
      </c>
      <c r="E253" s="216" t="s">
        <v>2238</v>
      </c>
      <c r="F253" s="217" t="s">
        <v>2239</v>
      </c>
      <c r="G253" s="218" t="s">
        <v>186</v>
      </c>
      <c r="H253" s="219">
        <v>42.399999999999999</v>
      </c>
      <c r="I253" s="220"/>
      <c r="J253" s="221">
        <f>ROUND(I253*H253,2)</f>
        <v>0</v>
      </c>
      <c r="K253" s="217" t="s">
        <v>187</v>
      </c>
      <c r="L253" s="47"/>
      <c r="M253" s="222" t="s">
        <v>19</v>
      </c>
      <c r="N253" s="223" t="s">
        <v>44</v>
      </c>
      <c r="O253" s="87"/>
      <c r="P253" s="224">
        <f>O253*H253</f>
        <v>0</v>
      </c>
      <c r="Q253" s="224">
        <v>0</v>
      </c>
      <c r="R253" s="224">
        <f>Q253*H253</f>
        <v>0</v>
      </c>
      <c r="S253" s="224">
        <v>0.01</v>
      </c>
      <c r="T253" s="225">
        <f>S253*H253</f>
        <v>0.42399999999999999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26" t="s">
        <v>188</v>
      </c>
      <c r="AT253" s="226" t="s">
        <v>183</v>
      </c>
      <c r="AU253" s="226" t="s">
        <v>82</v>
      </c>
      <c r="AY253" s="20" t="s">
        <v>180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20" t="s">
        <v>80</v>
      </c>
      <c r="BK253" s="227">
        <f>ROUND(I253*H253,2)</f>
        <v>0</v>
      </c>
      <c r="BL253" s="20" t="s">
        <v>188</v>
      </c>
      <c r="BM253" s="226" t="s">
        <v>3928</v>
      </c>
    </row>
    <row r="254" s="2" customFormat="1">
      <c r="A254" s="41"/>
      <c r="B254" s="42"/>
      <c r="C254" s="43"/>
      <c r="D254" s="228" t="s">
        <v>190</v>
      </c>
      <c r="E254" s="43"/>
      <c r="F254" s="229" t="s">
        <v>2241</v>
      </c>
      <c r="G254" s="43"/>
      <c r="H254" s="43"/>
      <c r="I254" s="230"/>
      <c r="J254" s="43"/>
      <c r="K254" s="43"/>
      <c r="L254" s="47"/>
      <c r="M254" s="231"/>
      <c r="N254" s="23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190</v>
      </c>
      <c r="AU254" s="20" t="s">
        <v>82</v>
      </c>
    </row>
    <row r="255" s="2" customFormat="1">
      <c r="A255" s="41"/>
      <c r="B255" s="42"/>
      <c r="C255" s="43"/>
      <c r="D255" s="233" t="s">
        <v>192</v>
      </c>
      <c r="E255" s="43"/>
      <c r="F255" s="234" t="s">
        <v>2242</v>
      </c>
      <c r="G255" s="43"/>
      <c r="H255" s="43"/>
      <c r="I255" s="230"/>
      <c r="J255" s="43"/>
      <c r="K255" s="43"/>
      <c r="L255" s="47"/>
      <c r="M255" s="231"/>
      <c r="N255" s="23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192</v>
      </c>
      <c r="AU255" s="20" t="s">
        <v>82</v>
      </c>
    </row>
    <row r="256" s="15" customFormat="1">
      <c r="A256" s="15"/>
      <c r="B256" s="268"/>
      <c r="C256" s="269"/>
      <c r="D256" s="228" t="s">
        <v>216</v>
      </c>
      <c r="E256" s="270" t="s">
        <v>19</v>
      </c>
      <c r="F256" s="271" t="s">
        <v>3871</v>
      </c>
      <c r="G256" s="269"/>
      <c r="H256" s="270" t="s">
        <v>19</v>
      </c>
      <c r="I256" s="272"/>
      <c r="J256" s="269"/>
      <c r="K256" s="269"/>
      <c r="L256" s="273"/>
      <c r="M256" s="274"/>
      <c r="N256" s="275"/>
      <c r="O256" s="275"/>
      <c r="P256" s="275"/>
      <c r="Q256" s="275"/>
      <c r="R256" s="275"/>
      <c r="S256" s="275"/>
      <c r="T256" s="276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7" t="s">
        <v>216</v>
      </c>
      <c r="AU256" s="277" t="s">
        <v>82</v>
      </c>
      <c r="AV256" s="15" t="s">
        <v>80</v>
      </c>
      <c r="AW256" s="15" t="s">
        <v>35</v>
      </c>
      <c r="AX256" s="15" t="s">
        <v>73</v>
      </c>
      <c r="AY256" s="277" t="s">
        <v>180</v>
      </c>
    </row>
    <row r="257" s="15" customFormat="1">
      <c r="A257" s="15"/>
      <c r="B257" s="268"/>
      <c r="C257" s="269"/>
      <c r="D257" s="228" t="s">
        <v>216</v>
      </c>
      <c r="E257" s="270" t="s">
        <v>19</v>
      </c>
      <c r="F257" s="271" t="s">
        <v>3872</v>
      </c>
      <c r="G257" s="269"/>
      <c r="H257" s="270" t="s">
        <v>19</v>
      </c>
      <c r="I257" s="272"/>
      <c r="J257" s="269"/>
      <c r="K257" s="269"/>
      <c r="L257" s="273"/>
      <c r="M257" s="274"/>
      <c r="N257" s="275"/>
      <c r="O257" s="275"/>
      <c r="P257" s="275"/>
      <c r="Q257" s="275"/>
      <c r="R257" s="275"/>
      <c r="S257" s="275"/>
      <c r="T257" s="276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77" t="s">
        <v>216</v>
      </c>
      <c r="AU257" s="277" t="s">
        <v>82</v>
      </c>
      <c r="AV257" s="15" t="s">
        <v>80</v>
      </c>
      <c r="AW257" s="15" t="s">
        <v>35</v>
      </c>
      <c r="AX257" s="15" t="s">
        <v>73</v>
      </c>
      <c r="AY257" s="277" t="s">
        <v>180</v>
      </c>
    </row>
    <row r="258" s="13" customFormat="1">
      <c r="A258" s="13"/>
      <c r="B258" s="235"/>
      <c r="C258" s="236"/>
      <c r="D258" s="228" t="s">
        <v>216</v>
      </c>
      <c r="E258" s="237" t="s">
        <v>19</v>
      </c>
      <c r="F258" s="238" t="s">
        <v>3873</v>
      </c>
      <c r="G258" s="236"/>
      <c r="H258" s="239">
        <v>26.449999999999999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216</v>
      </c>
      <c r="AU258" s="245" t="s">
        <v>82</v>
      </c>
      <c r="AV258" s="13" t="s">
        <v>82</v>
      </c>
      <c r="AW258" s="13" t="s">
        <v>35</v>
      </c>
      <c r="AX258" s="13" t="s">
        <v>73</v>
      </c>
      <c r="AY258" s="245" t="s">
        <v>180</v>
      </c>
    </row>
    <row r="259" s="15" customFormat="1">
      <c r="A259" s="15"/>
      <c r="B259" s="268"/>
      <c r="C259" s="269"/>
      <c r="D259" s="228" t="s">
        <v>216</v>
      </c>
      <c r="E259" s="270" t="s">
        <v>19</v>
      </c>
      <c r="F259" s="271" t="s">
        <v>3874</v>
      </c>
      <c r="G259" s="269"/>
      <c r="H259" s="270" t="s">
        <v>19</v>
      </c>
      <c r="I259" s="272"/>
      <c r="J259" s="269"/>
      <c r="K259" s="269"/>
      <c r="L259" s="273"/>
      <c r="M259" s="274"/>
      <c r="N259" s="275"/>
      <c r="O259" s="275"/>
      <c r="P259" s="275"/>
      <c r="Q259" s="275"/>
      <c r="R259" s="275"/>
      <c r="S259" s="275"/>
      <c r="T259" s="276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77" t="s">
        <v>216</v>
      </c>
      <c r="AU259" s="277" t="s">
        <v>82</v>
      </c>
      <c r="AV259" s="15" t="s">
        <v>80</v>
      </c>
      <c r="AW259" s="15" t="s">
        <v>35</v>
      </c>
      <c r="AX259" s="15" t="s">
        <v>73</v>
      </c>
      <c r="AY259" s="277" t="s">
        <v>180</v>
      </c>
    </row>
    <row r="260" s="13" customFormat="1">
      <c r="A260" s="13"/>
      <c r="B260" s="235"/>
      <c r="C260" s="236"/>
      <c r="D260" s="228" t="s">
        <v>216</v>
      </c>
      <c r="E260" s="237" t="s">
        <v>19</v>
      </c>
      <c r="F260" s="238" t="s">
        <v>3875</v>
      </c>
      <c r="G260" s="236"/>
      <c r="H260" s="239">
        <v>15.949999999999999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216</v>
      </c>
      <c r="AU260" s="245" t="s">
        <v>82</v>
      </c>
      <c r="AV260" s="13" t="s">
        <v>82</v>
      </c>
      <c r="AW260" s="13" t="s">
        <v>35</v>
      </c>
      <c r="AX260" s="13" t="s">
        <v>73</v>
      </c>
      <c r="AY260" s="245" t="s">
        <v>180</v>
      </c>
    </row>
    <row r="261" s="14" customFormat="1">
      <c r="A261" s="14"/>
      <c r="B261" s="246"/>
      <c r="C261" s="247"/>
      <c r="D261" s="228" t="s">
        <v>216</v>
      </c>
      <c r="E261" s="248" t="s">
        <v>19</v>
      </c>
      <c r="F261" s="249" t="s">
        <v>293</v>
      </c>
      <c r="G261" s="247"/>
      <c r="H261" s="250">
        <v>42.399999999999999</v>
      </c>
      <c r="I261" s="251"/>
      <c r="J261" s="247"/>
      <c r="K261" s="247"/>
      <c r="L261" s="252"/>
      <c r="M261" s="253"/>
      <c r="N261" s="254"/>
      <c r="O261" s="254"/>
      <c r="P261" s="254"/>
      <c r="Q261" s="254"/>
      <c r="R261" s="254"/>
      <c r="S261" s="254"/>
      <c r="T261" s="25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6" t="s">
        <v>216</v>
      </c>
      <c r="AU261" s="256" t="s">
        <v>82</v>
      </c>
      <c r="AV261" s="14" t="s">
        <v>188</v>
      </c>
      <c r="AW261" s="14" t="s">
        <v>35</v>
      </c>
      <c r="AX261" s="14" t="s">
        <v>80</v>
      </c>
      <c r="AY261" s="256" t="s">
        <v>180</v>
      </c>
    </row>
    <row r="262" s="2" customFormat="1" ht="33" customHeight="1">
      <c r="A262" s="41"/>
      <c r="B262" s="42"/>
      <c r="C262" s="215" t="s">
        <v>302</v>
      </c>
      <c r="D262" s="215" t="s">
        <v>183</v>
      </c>
      <c r="E262" s="216" t="s">
        <v>2245</v>
      </c>
      <c r="F262" s="217" t="s">
        <v>2246</v>
      </c>
      <c r="G262" s="218" t="s">
        <v>186</v>
      </c>
      <c r="H262" s="219">
        <v>522.33900000000006</v>
      </c>
      <c r="I262" s="220"/>
      <c r="J262" s="221">
        <f>ROUND(I262*H262,2)</f>
        <v>0</v>
      </c>
      <c r="K262" s="217" t="s">
        <v>187</v>
      </c>
      <c r="L262" s="47"/>
      <c r="M262" s="222" t="s">
        <v>19</v>
      </c>
      <c r="N262" s="223" t="s">
        <v>44</v>
      </c>
      <c r="O262" s="87"/>
      <c r="P262" s="224">
        <f>O262*H262</f>
        <v>0</v>
      </c>
      <c r="Q262" s="224">
        <v>0</v>
      </c>
      <c r="R262" s="224">
        <f>Q262*H262</f>
        <v>0</v>
      </c>
      <c r="S262" s="224">
        <v>0.002</v>
      </c>
      <c r="T262" s="225">
        <f>S262*H262</f>
        <v>1.0446780000000002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26" t="s">
        <v>188</v>
      </c>
      <c r="AT262" s="226" t="s">
        <v>183</v>
      </c>
      <c r="AU262" s="226" t="s">
        <v>82</v>
      </c>
      <c r="AY262" s="20" t="s">
        <v>180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20" t="s">
        <v>80</v>
      </c>
      <c r="BK262" s="227">
        <f>ROUND(I262*H262,2)</f>
        <v>0</v>
      </c>
      <c r="BL262" s="20" t="s">
        <v>188</v>
      </c>
      <c r="BM262" s="226" t="s">
        <v>3929</v>
      </c>
    </row>
    <row r="263" s="2" customFormat="1">
      <c r="A263" s="41"/>
      <c r="B263" s="42"/>
      <c r="C263" s="43"/>
      <c r="D263" s="228" t="s">
        <v>190</v>
      </c>
      <c r="E263" s="43"/>
      <c r="F263" s="229" t="s">
        <v>2248</v>
      </c>
      <c r="G263" s="43"/>
      <c r="H263" s="43"/>
      <c r="I263" s="230"/>
      <c r="J263" s="43"/>
      <c r="K263" s="43"/>
      <c r="L263" s="47"/>
      <c r="M263" s="231"/>
      <c r="N263" s="23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190</v>
      </c>
      <c r="AU263" s="20" t="s">
        <v>82</v>
      </c>
    </row>
    <row r="264" s="2" customFormat="1">
      <c r="A264" s="41"/>
      <c r="B264" s="42"/>
      <c r="C264" s="43"/>
      <c r="D264" s="233" t="s">
        <v>192</v>
      </c>
      <c r="E264" s="43"/>
      <c r="F264" s="234" t="s">
        <v>2249</v>
      </c>
      <c r="G264" s="43"/>
      <c r="H264" s="43"/>
      <c r="I264" s="230"/>
      <c r="J264" s="43"/>
      <c r="K264" s="43"/>
      <c r="L264" s="47"/>
      <c r="M264" s="231"/>
      <c r="N264" s="23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192</v>
      </c>
      <c r="AU264" s="20" t="s">
        <v>82</v>
      </c>
    </row>
    <row r="265" s="2" customFormat="1" ht="37.8" customHeight="1">
      <c r="A265" s="41"/>
      <c r="B265" s="42"/>
      <c r="C265" s="215" t="s">
        <v>309</v>
      </c>
      <c r="D265" s="215" t="s">
        <v>183</v>
      </c>
      <c r="E265" s="216" t="s">
        <v>2250</v>
      </c>
      <c r="F265" s="217" t="s">
        <v>2251</v>
      </c>
      <c r="G265" s="218" t="s">
        <v>186</v>
      </c>
      <c r="H265" s="219">
        <v>104.661</v>
      </c>
      <c r="I265" s="220"/>
      <c r="J265" s="221">
        <f>ROUND(I265*H265,2)</f>
        <v>0</v>
      </c>
      <c r="K265" s="217" t="s">
        <v>187</v>
      </c>
      <c r="L265" s="47"/>
      <c r="M265" s="222" t="s">
        <v>19</v>
      </c>
      <c r="N265" s="223" t="s">
        <v>44</v>
      </c>
      <c r="O265" s="87"/>
      <c r="P265" s="224">
        <f>O265*H265</f>
        <v>0</v>
      </c>
      <c r="Q265" s="224">
        <v>0</v>
      </c>
      <c r="R265" s="224">
        <f>Q265*H265</f>
        <v>0</v>
      </c>
      <c r="S265" s="224">
        <v>0.01</v>
      </c>
      <c r="T265" s="225">
        <f>S265*H265</f>
        <v>1.04661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26" t="s">
        <v>188</v>
      </c>
      <c r="AT265" s="226" t="s">
        <v>183</v>
      </c>
      <c r="AU265" s="226" t="s">
        <v>82</v>
      </c>
      <c r="AY265" s="20" t="s">
        <v>180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20" t="s">
        <v>80</v>
      </c>
      <c r="BK265" s="227">
        <f>ROUND(I265*H265,2)</f>
        <v>0</v>
      </c>
      <c r="BL265" s="20" t="s">
        <v>188</v>
      </c>
      <c r="BM265" s="226" t="s">
        <v>3930</v>
      </c>
    </row>
    <row r="266" s="2" customFormat="1">
      <c r="A266" s="41"/>
      <c r="B266" s="42"/>
      <c r="C266" s="43"/>
      <c r="D266" s="228" t="s">
        <v>190</v>
      </c>
      <c r="E266" s="43"/>
      <c r="F266" s="229" t="s">
        <v>2253</v>
      </c>
      <c r="G266" s="43"/>
      <c r="H266" s="43"/>
      <c r="I266" s="230"/>
      <c r="J266" s="43"/>
      <c r="K266" s="43"/>
      <c r="L266" s="47"/>
      <c r="M266" s="231"/>
      <c r="N266" s="23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190</v>
      </c>
      <c r="AU266" s="20" t="s">
        <v>82</v>
      </c>
    </row>
    <row r="267" s="2" customFormat="1">
      <c r="A267" s="41"/>
      <c r="B267" s="42"/>
      <c r="C267" s="43"/>
      <c r="D267" s="233" t="s">
        <v>192</v>
      </c>
      <c r="E267" s="43"/>
      <c r="F267" s="234" t="s">
        <v>2254</v>
      </c>
      <c r="G267" s="43"/>
      <c r="H267" s="43"/>
      <c r="I267" s="230"/>
      <c r="J267" s="43"/>
      <c r="K267" s="43"/>
      <c r="L267" s="47"/>
      <c r="M267" s="231"/>
      <c r="N267" s="23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192</v>
      </c>
      <c r="AU267" s="20" t="s">
        <v>82</v>
      </c>
    </row>
    <row r="268" s="2" customFormat="1" ht="24.15" customHeight="1">
      <c r="A268" s="41"/>
      <c r="B268" s="42"/>
      <c r="C268" s="215" t="s">
        <v>315</v>
      </c>
      <c r="D268" s="215" t="s">
        <v>183</v>
      </c>
      <c r="E268" s="216" t="s">
        <v>295</v>
      </c>
      <c r="F268" s="217" t="s">
        <v>296</v>
      </c>
      <c r="G268" s="218" t="s">
        <v>186</v>
      </c>
      <c r="H268" s="219">
        <v>1.7</v>
      </c>
      <c r="I268" s="220"/>
      <c r="J268" s="221">
        <f>ROUND(I268*H268,2)</f>
        <v>0</v>
      </c>
      <c r="K268" s="217" t="s">
        <v>187</v>
      </c>
      <c r="L268" s="47"/>
      <c r="M268" s="222" t="s">
        <v>19</v>
      </c>
      <c r="N268" s="223" t="s">
        <v>44</v>
      </c>
      <c r="O268" s="87"/>
      <c r="P268" s="224">
        <f>O268*H268</f>
        <v>0</v>
      </c>
      <c r="Q268" s="224">
        <v>0</v>
      </c>
      <c r="R268" s="224">
        <f>Q268*H268</f>
        <v>0</v>
      </c>
      <c r="S268" s="224">
        <v>0.068000000000000005</v>
      </c>
      <c r="T268" s="225">
        <f>S268*H268</f>
        <v>0.11560000000000001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6" t="s">
        <v>188</v>
      </c>
      <c r="AT268" s="226" t="s">
        <v>183</v>
      </c>
      <c r="AU268" s="226" t="s">
        <v>82</v>
      </c>
      <c r="AY268" s="20" t="s">
        <v>180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20" t="s">
        <v>80</v>
      </c>
      <c r="BK268" s="227">
        <f>ROUND(I268*H268,2)</f>
        <v>0</v>
      </c>
      <c r="BL268" s="20" t="s">
        <v>188</v>
      </c>
      <c r="BM268" s="226" t="s">
        <v>3931</v>
      </c>
    </row>
    <row r="269" s="2" customFormat="1">
      <c r="A269" s="41"/>
      <c r="B269" s="42"/>
      <c r="C269" s="43"/>
      <c r="D269" s="228" t="s">
        <v>190</v>
      </c>
      <c r="E269" s="43"/>
      <c r="F269" s="229" t="s">
        <v>298</v>
      </c>
      <c r="G269" s="43"/>
      <c r="H269" s="43"/>
      <c r="I269" s="230"/>
      <c r="J269" s="43"/>
      <c r="K269" s="43"/>
      <c r="L269" s="47"/>
      <c r="M269" s="231"/>
      <c r="N269" s="23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190</v>
      </c>
      <c r="AU269" s="20" t="s">
        <v>82</v>
      </c>
    </row>
    <row r="270" s="2" customFormat="1">
      <c r="A270" s="41"/>
      <c r="B270" s="42"/>
      <c r="C270" s="43"/>
      <c r="D270" s="233" t="s">
        <v>192</v>
      </c>
      <c r="E270" s="43"/>
      <c r="F270" s="234" t="s">
        <v>299</v>
      </c>
      <c r="G270" s="43"/>
      <c r="H270" s="43"/>
      <c r="I270" s="230"/>
      <c r="J270" s="43"/>
      <c r="K270" s="43"/>
      <c r="L270" s="47"/>
      <c r="M270" s="231"/>
      <c r="N270" s="23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192</v>
      </c>
      <c r="AU270" s="20" t="s">
        <v>82</v>
      </c>
    </row>
    <row r="271" s="15" customFormat="1">
      <c r="A271" s="15"/>
      <c r="B271" s="268"/>
      <c r="C271" s="269"/>
      <c r="D271" s="228" t="s">
        <v>216</v>
      </c>
      <c r="E271" s="270" t="s">
        <v>19</v>
      </c>
      <c r="F271" s="271" t="s">
        <v>3872</v>
      </c>
      <c r="G271" s="269"/>
      <c r="H271" s="270" t="s">
        <v>19</v>
      </c>
      <c r="I271" s="272"/>
      <c r="J271" s="269"/>
      <c r="K271" s="269"/>
      <c r="L271" s="273"/>
      <c r="M271" s="274"/>
      <c r="N271" s="275"/>
      <c r="O271" s="275"/>
      <c r="P271" s="275"/>
      <c r="Q271" s="275"/>
      <c r="R271" s="275"/>
      <c r="S271" s="275"/>
      <c r="T271" s="276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77" t="s">
        <v>216</v>
      </c>
      <c r="AU271" s="277" t="s">
        <v>82</v>
      </c>
      <c r="AV271" s="15" t="s">
        <v>80</v>
      </c>
      <c r="AW271" s="15" t="s">
        <v>35</v>
      </c>
      <c r="AX271" s="15" t="s">
        <v>73</v>
      </c>
      <c r="AY271" s="277" t="s">
        <v>180</v>
      </c>
    </row>
    <row r="272" s="13" customFormat="1">
      <c r="A272" s="13"/>
      <c r="B272" s="235"/>
      <c r="C272" s="236"/>
      <c r="D272" s="228" t="s">
        <v>216</v>
      </c>
      <c r="E272" s="237" t="s">
        <v>19</v>
      </c>
      <c r="F272" s="238" t="s">
        <v>3932</v>
      </c>
      <c r="G272" s="236"/>
      <c r="H272" s="239">
        <v>1.7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216</v>
      </c>
      <c r="AU272" s="245" t="s">
        <v>82</v>
      </c>
      <c r="AV272" s="13" t="s">
        <v>82</v>
      </c>
      <c r="AW272" s="13" t="s">
        <v>35</v>
      </c>
      <c r="AX272" s="13" t="s">
        <v>80</v>
      </c>
      <c r="AY272" s="245" t="s">
        <v>180</v>
      </c>
    </row>
    <row r="273" s="12" customFormat="1" ht="22.8" customHeight="1">
      <c r="A273" s="12"/>
      <c r="B273" s="199"/>
      <c r="C273" s="200"/>
      <c r="D273" s="201" t="s">
        <v>72</v>
      </c>
      <c r="E273" s="213" t="s">
        <v>300</v>
      </c>
      <c r="F273" s="213" t="s">
        <v>301</v>
      </c>
      <c r="G273" s="200"/>
      <c r="H273" s="200"/>
      <c r="I273" s="203"/>
      <c r="J273" s="214">
        <f>BK273</f>
        <v>0</v>
      </c>
      <c r="K273" s="200"/>
      <c r="L273" s="205"/>
      <c r="M273" s="206"/>
      <c r="N273" s="207"/>
      <c r="O273" s="207"/>
      <c r="P273" s="208">
        <f>SUM(P274:P289)</f>
        <v>0</v>
      </c>
      <c r="Q273" s="207"/>
      <c r="R273" s="208">
        <f>SUM(R274:R289)</f>
        <v>0</v>
      </c>
      <c r="S273" s="207"/>
      <c r="T273" s="209">
        <f>SUM(T274:T289)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10" t="s">
        <v>80</v>
      </c>
      <c r="AT273" s="211" t="s">
        <v>72</v>
      </c>
      <c r="AU273" s="211" t="s">
        <v>80</v>
      </c>
      <c r="AY273" s="210" t="s">
        <v>180</v>
      </c>
      <c r="BK273" s="212">
        <f>SUM(BK274:BK289)</f>
        <v>0</v>
      </c>
    </row>
    <row r="274" s="2" customFormat="1" ht="24.15" customHeight="1">
      <c r="A274" s="41"/>
      <c r="B274" s="42"/>
      <c r="C274" s="215" t="s">
        <v>7</v>
      </c>
      <c r="D274" s="215" t="s">
        <v>183</v>
      </c>
      <c r="E274" s="216" t="s">
        <v>303</v>
      </c>
      <c r="F274" s="217" t="s">
        <v>304</v>
      </c>
      <c r="G274" s="218" t="s">
        <v>305</v>
      </c>
      <c r="H274" s="219">
        <v>5.7199999999999998</v>
      </c>
      <c r="I274" s="220"/>
      <c r="J274" s="221">
        <f>ROUND(I274*H274,2)</f>
        <v>0</v>
      </c>
      <c r="K274" s="217" t="s">
        <v>187</v>
      </c>
      <c r="L274" s="47"/>
      <c r="M274" s="222" t="s">
        <v>19</v>
      </c>
      <c r="N274" s="223" t="s">
        <v>44</v>
      </c>
      <c r="O274" s="87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26" t="s">
        <v>188</v>
      </c>
      <c r="AT274" s="226" t="s">
        <v>183</v>
      </c>
      <c r="AU274" s="226" t="s">
        <v>82</v>
      </c>
      <c r="AY274" s="20" t="s">
        <v>180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20" t="s">
        <v>80</v>
      </c>
      <c r="BK274" s="227">
        <f>ROUND(I274*H274,2)</f>
        <v>0</v>
      </c>
      <c r="BL274" s="20" t="s">
        <v>188</v>
      </c>
      <c r="BM274" s="226" t="s">
        <v>3933</v>
      </c>
    </row>
    <row r="275" s="2" customFormat="1">
      <c r="A275" s="41"/>
      <c r="B275" s="42"/>
      <c r="C275" s="43"/>
      <c r="D275" s="228" t="s">
        <v>190</v>
      </c>
      <c r="E275" s="43"/>
      <c r="F275" s="229" t="s">
        <v>307</v>
      </c>
      <c r="G275" s="43"/>
      <c r="H275" s="43"/>
      <c r="I275" s="230"/>
      <c r="J275" s="43"/>
      <c r="K275" s="43"/>
      <c r="L275" s="47"/>
      <c r="M275" s="231"/>
      <c r="N275" s="23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190</v>
      </c>
      <c r="AU275" s="20" t="s">
        <v>82</v>
      </c>
    </row>
    <row r="276" s="2" customFormat="1">
      <c r="A276" s="41"/>
      <c r="B276" s="42"/>
      <c r="C276" s="43"/>
      <c r="D276" s="233" t="s">
        <v>192</v>
      </c>
      <c r="E276" s="43"/>
      <c r="F276" s="234" t="s">
        <v>308</v>
      </c>
      <c r="G276" s="43"/>
      <c r="H276" s="43"/>
      <c r="I276" s="230"/>
      <c r="J276" s="43"/>
      <c r="K276" s="43"/>
      <c r="L276" s="47"/>
      <c r="M276" s="231"/>
      <c r="N276" s="23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192</v>
      </c>
      <c r="AU276" s="20" t="s">
        <v>82</v>
      </c>
    </row>
    <row r="277" s="2" customFormat="1" ht="33" customHeight="1">
      <c r="A277" s="41"/>
      <c r="B277" s="42"/>
      <c r="C277" s="215" t="s">
        <v>327</v>
      </c>
      <c r="D277" s="215" t="s">
        <v>183</v>
      </c>
      <c r="E277" s="216" t="s">
        <v>310</v>
      </c>
      <c r="F277" s="217" t="s">
        <v>311</v>
      </c>
      <c r="G277" s="218" t="s">
        <v>305</v>
      </c>
      <c r="H277" s="219">
        <v>5.7199999999999998</v>
      </c>
      <c r="I277" s="220"/>
      <c r="J277" s="221">
        <f>ROUND(I277*H277,2)</f>
        <v>0</v>
      </c>
      <c r="K277" s="217" t="s">
        <v>187</v>
      </c>
      <c r="L277" s="47"/>
      <c r="M277" s="222" t="s">
        <v>19</v>
      </c>
      <c r="N277" s="223" t="s">
        <v>44</v>
      </c>
      <c r="O277" s="87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6" t="s">
        <v>188</v>
      </c>
      <c r="AT277" s="226" t="s">
        <v>183</v>
      </c>
      <c r="AU277" s="226" t="s">
        <v>82</v>
      </c>
      <c r="AY277" s="20" t="s">
        <v>180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20" t="s">
        <v>80</v>
      </c>
      <c r="BK277" s="227">
        <f>ROUND(I277*H277,2)</f>
        <v>0</v>
      </c>
      <c r="BL277" s="20" t="s">
        <v>188</v>
      </c>
      <c r="BM277" s="226" t="s">
        <v>3934</v>
      </c>
    </row>
    <row r="278" s="2" customFormat="1">
      <c r="A278" s="41"/>
      <c r="B278" s="42"/>
      <c r="C278" s="43"/>
      <c r="D278" s="228" t="s">
        <v>190</v>
      </c>
      <c r="E278" s="43"/>
      <c r="F278" s="229" t="s">
        <v>313</v>
      </c>
      <c r="G278" s="43"/>
      <c r="H278" s="43"/>
      <c r="I278" s="230"/>
      <c r="J278" s="43"/>
      <c r="K278" s="43"/>
      <c r="L278" s="47"/>
      <c r="M278" s="231"/>
      <c r="N278" s="23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190</v>
      </c>
      <c r="AU278" s="20" t="s">
        <v>82</v>
      </c>
    </row>
    <row r="279" s="2" customFormat="1">
      <c r="A279" s="41"/>
      <c r="B279" s="42"/>
      <c r="C279" s="43"/>
      <c r="D279" s="233" t="s">
        <v>192</v>
      </c>
      <c r="E279" s="43"/>
      <c r="F279" s="234" t="s">
        <v>314</v>
      </c>
      <c r="G279" s="43"/>
      <c r="H279" s="43"/>
      <c r="I279" s="230"/>
      <c r="J279" s="43"/>
      <c r="K279" s="43"/>
      <c r="L279" s="47"/>
      <c r="M279" s="231"/>
      <c r="N279" s="23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192</v>
      </c>
      <c r="AU279" s="20" t="s">
        <v>82</v>
      </c>
    </row>
    <row r="280" s="2" customFormat="1" ht="24.15" customHeight="1">
      <c r="A280" s="41"/>
      <c r="B280" s="42"/>
      <c r="C280" s="215" t="s">
        <v>335</v>
      </c>
      <c r="D280" s="215" t="s">
        <v>183</v>
      </c>
      <c r="E280" s="216" t="s">
        <v>316</v>
      </c>
      <c r="F280" s="217" t="s">
        <v>317</v>
      </c>
      <c r="G280" s="218" t="s">
        <v>305</v>
      </c>
      <c r="H280" s="219">
        <v>5.7199999999999998</v>
      </c>
      <c r="I280" s="220"/>
      <c r="J280" s="221">
        <f>ROUND(I280*H280,2)</f>
        <v>0</v>
      </c>
      <c r="K280" s="217" t="s">
        <v>187</v>
      </c>
      <c r="L280" s="47"/>
      <c r="M280" s="222" t="s">
        <v>19</v>
      </c>
      <c r="N280" s="223" t="s">
        <v>44</v>
      </c>
      <c r="O280" s="87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6" t="s">
        <v>188</v>
      </c>
      <c r="AT280" s="226" t="s">
        <v>183</v>
      </c>
      <c r="AU280" s="226" t="s">
        <v>82</v>
      </c>
      <c r="AY280" s="20" t="s">
        <v>180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20" t="s">
        <v>80</v>
      </c>
      <c r="BK280" s="227">
        <f>ROUND(I280*H280,2)</f>
        <v>0</v>
      </c>
      <c r="BL280" s="20" t="s">
        <v>188</v>
      </c>
      <c r="BM280" s="226" t="s">
        <v>3935</v>
      </c>
    </row>
    <row r="281" s="2" customFormat="1">
      <c r="A281" s="41"/>
      <c r="B281" s="42"/>
      <c r="C281" s="43"/>
      <c r="D281" s="228" t="s">
        <v>190</v>
      </c>
      <c r="E281" s="43"/>
      <c r="F281" s="229" t="s">
        <v>319</v>
      </c>
      <c r="G281" s="43"/>
      <c r="H281" s="43"/>
      <c r="I281" s="230"/>
      <c r="J281" s="43"/>
      <c r="K281" s="43"/>
      <c r="L281" s="47"/>
      <c r="M281" s="231"/>
      <c r="N281" s="23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190</v>
      </c>
      <c r="AU281" s="20" t="s">
        <v>82</v>
      </c>
    </row>
    <row r="282" s="2" customFormat="1">
      <c r="A282" s="41"/>
      <c r="B282" s="42"/>
      <c r="C282" s="43"/>
      <c r="D282" s="233" t="s">
        <v>192</v>
      </c>
      <c r="E282" s="43"/>
      <c r="F282" s="234" t="s">
        <v>320</v>
      </c>
      <c r="G282" s="43"/>
      <c r="H282" s="43"/>
      <c r="I282" s="230"/>
      <c r="J282" s="43"/>
      <c r="K282" s="43"/>
      <c r="L282" s="47"/>
      <c r="M282" s="231"/>
      <c r="N282" s="23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192</v>
      </c>
      <c r="AU282" s="20" t="s">
        <v>82</v>
      </c>
    </row>
    <row r="283" s="2" customFormat="1" ht="24.15" customHeight="1">
      <c r="A283" s="41"/>
      <c r="B283" s="42"/>
      <c r="C283" s="215" t="s">
        <v>345</v>
      </c>
      <c r="D283" s="215" t="s">
        <v>183</v>
      </c>
      <c r="E283" s="216" t="s">
        <v>321</v>
      </c>
      <c r="F283" s="217" t="s">
        <v>322</v>
      </c>
      <c r="G283" s="218" t="s">
        <v>305</v>
      </c>
      <c r="H283" s="219">
        <v>80.079999999999998</v>
      </c>
      <c r="I283" s="220"/>
      <c r="J283" s="221">
        <f>ROUND(I283*H283,2)</f>
        <v>0</v>
      </c>
      <c r="K283" s="217" t="s">
        <v>187</v>
      </c>
      <c r="L283" s="47"/>
      <c r="M283" s="222" t="s">
        <v>19</v>
      </c>
      <c r="N283" s="223" t="s">
        <v>44</v>
      </c>
      <c r="O283" s="87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26" t="s">
        <v>188</v>
      </c>
      <c r="AT283" s="226" t="s">
        <v>183</v>
      </c>
      <c r="AU283" s="226" t="s">
        <v>82</v>
      </c>
      <c r="AY283" s="20" t="s">
        <v>180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20" t="s">
        <v>80</v>
      </c>
      <c r="BK283" s="227">
        <f>ROUND(I283*H283,2)</f>
        <v>0</v>
      </c>
      <c r="BL283" s="20" t="s">
        <v>188</v>
      </c>
      <c r="BM283" s="226" t="s">
        <v>3936</v>
      </c>
    </row>
    <row r="284" s="2" customFormat="1">
      <c r="A284" s="41"/>
      <c r="B284" s="42"/>
      <c r="C284" s="43"/>
      <c r="D284" s="228" t="s">
        <v>190</v>
      </c>
      <c r="E284" s="43"/>
      <c r="F284" s="229" t="s">
        <v>324</v>
      </c>
      <c r="G284" s="43"/>
      <c r="H284" s="43"/>
      <c r="I284" s="230"/>
      <c r="J284" s="43"/>
      <c r="K284" s="43"/>
      <c r="L284" s="47"/>
      <c r="M284" s="231"/>
      <c r="N284" s="23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190</v>
      </c>
      <c r="AU284" s="20" t="s">
        <v>82</v>
      </c>
    </row>
    <row r="285" s="2" customFormat="1">
      <c r="A285" s="41"/>
      <c r="B285" s="42"/>
      <c r="C285" s="43"/>
      <c r="D285" s="233" t="s">
        <v>192</v>
      </c>
      <c r="E285" s="43"/>
      <c r="F285" s="234" t="s">
        <v>325</v>
      </c>
      <c r="G285" s="43"/>
      <c r="H285" s="43"/>
      <c r="I285" s="230"/>
      <c r="J285" s="43"/>
      <c r="K285" s="43"/>
      <c r="L285" s="47"/>
      <c r="M285" s="231"/>
      <c r="N285" s="23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192</v>
      </c>
      <c r="AU285" s="20" t="s">
        <v>82</v>
      </c>
    </row>
    <row r="286" s="13" customFormat="1">
      <c r="A286" s="13"/>
      <c r="B286" s="235"/>
      <c r="C286" s="236"/>
      <c r="D286" s="228" t="s">
        <v>216</v>
      </c>
      <c r="E286" s="236"/>
      <c r="F286" s="238" t="s">
        <v>3937</v>
      </c>
      <c r="G286" s="236"/>
      <c r="H286" s="239">
        <v>80.079999999999998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5" t="s">
        <v>216</v>
      </c>
      <c r="AU286" s="245" t="s">
        <v>82</v>
      </c>
      <c r="AV286" s="13" t="s">
        <v>82</v>
      </c>
      <c r="AW286" s="13" t="s">
        <v>4</v>
      </c>
      <c r="AX286" s="13" t="s">
        <v>80</v>
      </c>
      <c r="AY286" s="245" t="s">
        <v>180</v>
      </c>
    </row>
    <row r="287" s="2" customFormat="1" ht="33" customHeight="1">
      <c r="A287" s="41"/>
      <c r="B287" s="42"/>
      <c r="C287" s="215" t="s">
        <v>352</v>
      </c>
      <c r="D287" s="215" t="s">
        <v>183</v>
      </c>
      <c r="E287" s="216" t="s">
        <v>328</v>
      </c>
      <c r="F287" s="217" t="s">
        <v>329</v>
      </c>
      <c r="G287" s="218" t="s">
        <v>305</v>
      </c>
      <c r="H287" s="219">
        <v>5.7199999999999998</v>
      </c>
      <c r="I287" s="220"/>
      <c r="J287" s="221">
        <f>ROUND(I287*H287,2)</f>
        <v>0</v>
      </c>
      <c r="K287" s="217" t="s">
        <v>187</v>
      </c>
      <c r="L287" s="47"/>
      <c r="M287" s="222" t="s">
        <v>19</v>
      </c>
      <c r="N287" s="223" t="s">
        <v>44</v>
      </c>
      <c r="O287" s="87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6" t="s">
        <v>188</v>
      </c>
      <c r="AT287" s="226" t="s">
        <v>183</v>
      </c>
      <c r="AU287" s="226" t="s">
        <v>82</v>
      </c>
      <c r="AY287" s="20" t="s">
        <v>180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20" t="s">
        <v>80</v>
      </c>
      <c r="BK287" s="227">
        <f>ROUND(I287*H287,2)</f>
        <v>0</v>
      </c>
      <c r="BL287" s="20" t="s">
        <v>188</v>
      </c>
      <c r="BM287" s="226" t="s">
        <v>3938</v>
      </c>
    </row>
    <row r="288" s="2" customFormat="1">
      <c r="A288" s="41"/>
      <c r="B288" s="42"/>
      <c r="C288" s="43"/>
      <c r="D288" s="228" t="s">
        <v>190</v>
      </c>
      <c r="E288" s="43"/>
      <c r="F288" s="229" t="s">
        <v>331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190</v>
      </c>
      <c r="AU288" s="20" t="s">
        <v>82</v>
      </c>
    </row>
    <row r="289" s="2" customFormat="1">
      <c r="A289" s="41"/>
      <c r="B289" s="42"/>
      <c r="C289" s="43"/>
      <c r="D289" s="233" t="s">
        <v>192</v>
      </c>
      <c r="E289" s="43"/>
      <c r="F289" s="234" t="s">
        <v>332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192</v>
      </c>
      <c r="AU289" s="20" t="s">
        <v>82</v>
      </c>
    </row>
    <row r="290" s="12" customFormat="1" ht="22.8" customHeight="1">
      <c r="A290" s="12"/>
      <c r="B290" s="199"/>
      <c r="C290" s="200"/>
      <c r="D290" s="201" t="s">
        <v>72</v>
      </c>
      <c r="E290" s="213" t="s">
        <v>333</v>
      </c>
      <c r="F290" s="213" t="s">
        <v>334</v>
      </c>
      <c r="G290" s="200"/>
      <c r="H290" s="200"/>
      <c r="I290" s="203"/>
      <c r="J290" s="214">
        <f>BK290</f>
        <v>0</v>
      </c>
      <c r="K290" s="200"/>
      <c r="L290" s="205"/>
      <c r="M290" s="206"/>
      <c r="N290" s="207"/>
      <c r="O290" s="207"/>
      <c r="P290" s="208">
        <f>SUM(P291:P293)</f>
        <v>0</v>
      </c>
      <c r="Q290" s="207"/>
      <c r="R290" s="208">
        <f>SUM(R291:R293)</f>
        <v>0</v>
      </c>
      <c r="S290" s="207"/>
      <c r="T290" s="209">
        <f>SUM(T291:T293)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10" t="s">
        <v>80</v>
      </c>
      <c r="AT290" s="211" t="s">
        <v>72</v>
      </c>
      <c r="AU290" s="211" t="s">
        <v>80</v>
      </c>
      <c r="AY290" s="210" t="s">
        <v>180</v>
      </c>
      <c r="BK290" s="212">
        <f>SUM(BK291:BK293)</f>
        <v>0</v>
      </c>
    </row>
    <row r="291" s="2" customFormat="1" ht="21.75" customHeight="1">
      <c r="A291" s="41"/>
      <c r="B291" s="42"/>
      <c r="C291" s="215" t="s">
        <v>358</v>
      </c>
      <c r="D291" s="215" t="s">
        <v>183</v>
      </c>
      <c r="E291" s="216" t="s">
        <v>336</v>
      </c>
      <c r="F291" s="217" t="s">
        <v>337</v>
      </c>
      <c r="G291" s="218" t="s">
        <v>305</v>
      </c>
      <c r="H291" s="219">
        <v>12.093</v>
      </c>
      <c r="I291" s="220"/>
      <c r="J291" s="221">
        <f>ROUND(I291*H291,2)</f>
        <v>0</v>
      </c>
      <c r="K291" s="217" t="s">
        <v>187</v>
      </c>
      <c r="L291" s="47"/>
      <c r="M291" s="222" t="s">
        <v>19</v>
      </c>
      <c r="N291" s="223" t="s">
        <v>44</v>
      </c>
      <c r="O291" s="87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26" t="s">
        <v>188</v>
      </c>
      <c r="AT291" s="226" t="s">
        <v>183</v>
      </c>
      <c r="AU291" s="226" t="s">
        <v>82</v>
      </c>
      <c r="AY291" s="20" t="s">
        <v>180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20" t="s">
        <v>80</v>
      </c>
      <c r="BK291" s="227">
        <f>ROUND(I291*H291,2)</f>
        <v>0</v>
      </c>
      <c r="BL291" s="20" t="s">
        <v>188</v>
      </c>
      <c r="BM291" s="226" t="s">
        <v>3939</v>
      </c>
    </row>
    <row r="292" s="2" customFormat="1">
      <c r="A292" s="41"/>
      <c r="B292" s="42"/>
      <c r="C292" s="43"/>
      <c r="D292" s="228" t="s">
        <v>190</v>
      </c>
      <c r="E292" s="43"/>
      <c r="F292" s="229" t="s">
        <v>339</v>
      </c>
      <c r="G292" s="43"/>
      <c r="H292" s="43"/>
      <c r="I292" s="230"/>
      <c r="J292" s="43"/>
      <c r="K292" s="43"/>
      <c r="L292" s="47"/>
      <c r="M292" s="231"/>
      <c r="N292" s="23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190</v>
      </c>
      <c r="AU292" s="20" t="s">
        <v>82</v>
      </c>
    </row>
    <row r="293" s="2" customFormat="1">
      <c r="A293" s="41"/>
      <c r="B293" s="42"/>
      <c r="C293" s="43"/>
      <c r="D293" s="233" t="s">
        <v>192</v>
      </c>
      <c r="E293" s="43"/>
      <c r="F293" s="234" t="s">
        <v>340</v>
      </c>
      <c r="G293" s="43"/>
      <c r="H293" s="43"/>
      <c r="I293" s="230"/>
      <c r="J293" s="43"/>
      <c r="K293" s="43"/>
      <c r="L293" s="47"/>
      <c r="M293" s="231"/>
      <c r="N293" s="23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192</v>
      </c>
      <c r="AU293" s="20" t="s">
        <v>82</v>
      </c>
    </row>
    <row r="294" s="12" customFormat="1" ht="25.92" customHeight="1">
      <c r="A294" s="12"/>
      <c r="B294" s="199"/>
      <c r="C294" s="200"/>
      <c r="D294" s="201" t="s">
        <v>72</v>
      </c>
      <c r="E294" s="202" t="s">
        <v>341</v>
      </c>
      <c r="F294" s="202" t="s">
        <v>342</v>
      </c>
      <c r="G294" s="200"/>
      <c r="H294" s="200"/>
      <c r="I294" s="203"/>
      <c r="J294" s="204">
        <f>BK294</f>
        <v>0</v>
      </c>
      <c r="K294" s="200"/>
      <c r="L294" s="205"/>
      <c r="M294" s="206"/>
      <c r="N294" s="207"/>
      <c r="O294" s="207"/>
      <c r="P294" s="208">
        <f>P295+P312+P340+P374+P398+P434+P468+P580</f>
        <v>0</v>
      </c>
      <c r="Q294" s="207"/>
      <c r="R294" s="208">
        <f>R295+R312+R340+R374+R398+R434+R468+R580</f>
        <v>1.4528210393000001</v>
      </c>
      <c r="S294" s="207"/>
      <c r="T294" s="209">
        <f>T295+T312+T340+T374+T398+T434+T468+T580</f>
        <v>2.59227227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10" t="s">
        <v>82</v>
      </c>
      <c r="AT294" s="211" t="s">
        <v>72</v>
      </c>
      <c r="AU294" s="211" t="s">
        <v>73</v>
      </c>
      <c r="AY294" s="210" t="s">
        <v>180</v>
      </c>
      <c r="BK294" s="212">
        <f>BK295+BK312+BK340+BK374+BK398+BK434+BK468+BK580</f>
        <v>0</v>
      </c>
    </row>
    <row r="295" s="12" customFormat="1" ht="22.8" customHeight="1">
      <c r="A295" s="12"/>
      <c r="B295" s="199"/>
      <c r="C295" s="200"/>
      <c r="D295" s="201" t="s">
        <v>72</v>
      </c>
      <c r="E295" s="213" t="s">
        <v>1866</v>
      </c>
      <c r="F295" s="213" t="s">
        <v>1867</v>
      </c>
      <c r="G295" s="200"/>
      <c r="H295" s="200"/>
      <c r="I295" s="203"/>
      <c r="J295" s="214">
        <f>BK295</f>
        <v>0</v>
      </c>
      <c r="K295" s="200"/>
      <c r="L295" s="205"/>
      <c r="M295" s="206"/>
      <c r="N295" s="207"/>
      <c r="O295" s="207"/>
      <c r="P295" s="208">
        <f>SUM(P296:P311)</f>
        <v>0</v>
      </c>
      <c r="Q295" s="207"/>
      <c r="R295" s="208">
        <f>SUM(R296:R311)</f>
        <v>0.00079000000000000001</v>
      </c>
      <c r="S295" s="207"/>
      <c r="T295" s="209">
        <f>SUM(T296:T311)</f>
        <v>0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10" t="s">
        <v>82</v>
      </c>
      <c r="AT295" s="211" t="s">
        <v>72</v>
      </c>
      <c r="AU295" s="211" t="s">
        <v>80</v>
      </c>
      <c r="AY295" s="210" t="s">
        <v>180</v>
      </c>
      <c r="BK295" s="212">
        <f>SUM(BK296:BK311)</f>
        <v>0</v>
      </c>
    </row>
    <row r="296" s="2" customFormat="1" ht="16.5" customHeight="1">
      <c r="A296" s="41"/>
      <c r="B296" s="42"/>
      <c r="C296" s="215" t="s">
        <v>364</v>
      </c>
      <c r="D296" s="215" t="s">
        <v>183</v>
      </c>
      <c r="E296" s="216" t="s">
        <v>2264</v>
      </c>
      <c r="F296" s="217" t="s">
        <v>2265</v>
      </c>
      <c r="G296" s="218" t="s">
        <v>385</v>
      </c>
      <c r="H296" s="219">
        <v>1</v>
      </c>
      <c r="I296" s="220"/>
      <c r="J296" s="221">
        <f>ROUND(I296*H296,2)</f>
        <v>0</v>
      </c>
      <c r="K296" s="217" t="s">
        <v>187</v>
      </c>
      <c r="L296" s="47"/>
      <c r="M296" s="222" t="s">
        <v>19</v>
      </c>
      <c r="N296" s="223" t="s">
        <v>44</v>
      </c>
      <c r="O296" s="87"/>
      <c r="P296" s="224">
        <f>O296*H296</f>
        <v>0</v>
      </c>
      <c r="Q296" s="224">
        <v>0.00031</v>
      </c>
      <c r="R296" s="224">
        <f>Q296*H296</f>
        <v>0.00031</v>
      </c>
      <c r="S296" s="224">
        <v>0</v>
      </c>
      <c r="T296" s="22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6" t="s">
        <v>284</v>
      </c>
      <c r="AT296" s="226" t="s">
        <v>183</v>
      </c>
      <c r="AU296" s="226" t="s">
        <v>82</v>
      </c>
      <c r="AY296" s="20" t="s">
        <v>180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20" t="s">
        <v>80</v>
      </c>
      <c r="BK296" s="227">
        <f>ROUND(I296*H296,2)</f>
        <v>0</v>
      </c>
      <c r="BL296" s="20" t="s">
        <v>284</v>
      </c>
      <c r="BM296" s="226" t="s">
        <v>3940</v>
      </c>
    </row>
    <row r="297" s="2" customFormat="1">
      <c r="A297" s="41"/>
      <c r="B297" s="42"/>
      <c r="C297" s="43"/>
      <c r="D297" s="228" t="s">
        <v>190</v>
      </c>
      <c r="E297" s="43"/>
      <c r="F297" s="229" t="s">
        <v>2267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190</v>
      </c>
      <c r="AU297" s="20" t="s">
        <v>82</v>
      </c>
    </row>
    <row r="298" s="2" customFormat="1">
      <c r="A298" s="41"/>
      <c r="B298" s="42"/>
      <c r="C298" s="43"/>
      <c r="D298" s="233" t="s">
        <v>192</v>
      </c>
      <c r="E298" s="43"/>
      <c r="F298" s="234" t="s">
        <v>2268</v>
      </c>
      <c r="G298" s="43"/>
      <c r="H298" s="43"/>
      <c r="I298" s="230"/>
      <c r="J298" s="43"/>
      <c r="K298" s="43"/>
      <c r="L298" s="47"/>
      <c r="M298" s="231"/>
      <c r="N298" s="23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192</v>
      </c>
      <c r="AU298" s="20" t="s">
        <v>82</v>
      </c>
    </row>
    <row r="299" s="2" customFormat="1" ht="16.5" customHeight="1">
      <c r="A299" s="41"/>
      <c r="B299" s="42"/>
      <c r="C299" s="215" t="s">
        <v>370</v>
      </c>
      <c r="D299" s="215" t="s">
        <v>183</v>
      </c>
      <c r="E299" s="216" t="s">
        <v>1891</v>
      </c>
      <c r="F299" s="217" t="s">
        <v>2269</v>
      </c>
      <c r="G299" s="218" t="s">
        <v>483</v>
      </c>
      <c r="H299" s="219">
        <v>1</v>
      </c>
      <c r="I299" s="220"/>
      <c r="J299" s="221">
        <f>ROUND(I299*H299,2)</f>
        <v>0</v>
      </c>
      <c r="K299" s="217" t="s">
        <v>187</v>
      </c>
      <c r="L299" s="47"/>
      <c r="M299" s="222" t="s">
        <v>19</v>
      </c>
      <c r="N299" s="223" t="s">
        <v>44</v>
      </c>
      <c r="O299" s="87"/>
      <c r="P299" s="224">
        <f>O299*H299</f>
        <v>0</v>
      </c>
      <c r="Q299" s="224">
        <v>0.00048000000000000001</v>
      </c>
      <c r="R299" s="224">
        <f>Q299*H299</f>
        <v>0.00048000000000000001</v>
      </c>
      <c r="S299" s="224">
        <v>0</v>
      </c>
      <c r="T299" s="225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26" t="s">
        <v>284</v>
      </c>
      <c r="AT299" s="226" t="s">
        <v>183</v>
      </c>
      <c r="AU299" s="226" t="s">
        <v>82</v>
      </c>
      <c r="AY299" s="20" t="s">
        <v>180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20" t="s">
        <v>80</v>
      </c>
      <c r="BK299" s="227">
        <f>ROUND(I299*H299,2)</f>
        <v>0</v>
      </c>
      <c r="BL299" s="20" t="s">
        <v>284</v>
      </c>
      <c r="BM299" s="226" t="s">
        <v>3941</v>
      </c>
    </row>
    <row r="300" s="2" customFormat="1">
      <c r="A300" s="41"/>
      <c r="B300" s="42"/>
      <c r="C300" s="43"/>
      <c r="D300" s="228" t="s">
        <v>190</v>
      </c>
      <c r="E300" s="43"/>
      <c r="F300" s="229" t="s">
        <v>2271</v>
      </c>
      <c r="G300" s="43"/>
      <c r="H300" s="43"/>
      <c r="I300" s="230"/>
      <c r="J300" s="43"/>
      <c r="K300" s="43"/>
      <c r="L300" s="47"/>
      <c r="M300" s="231"/>
      <c r="N300" s="23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190</v>
      </c>
      <c r="AU300" s="20" t="s">
        <v>82</v>
      </c>
    </row>
    <row r="301" s="2" customFormat="1">
      <c r="A301" s="41"/>
      <c r="B301" s="42"/>
      <c r="C301" s="43"/>
      <c r="D301" s="233" t="s">
        <v>192</v>
      </c>
      <c r="E301" s="43"/>
      <c r="F301" s="234" t="s">
        <v>1893</v>
      </c>
      <c r="G301" s="43"/>
      <c r="H301" s="43"/>
      <c r="I301" s="230"/>
      <c r="J301" s="43"/>
      <c r="K301" s="43"/>
      <c r="L301" s="47"/>
      <c r="M301" s="231"/>
      <c r="N301" s="23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192</v>
      </c>
      <c r="AU301" s="20" t="s">
        <v>82</v>
      </c>
    </row>
    <row r="302" s="13" customFormat="1">
      <c r="A302" s="13"/>
      <c r="B302" s="235"/>
      <c r="C302" s="236"/>
      <c r="D302" s="228" t="s">
        <v>216</v>
      </c>
      <c r="E302" s="237" t="s">
        <v>19</v>
      </c>
      <c r="F302" s="238" t="s">
        <v>3942</v>
      </c>
      <c r="G302" s="236"/>
      <c r="H302" s="239">
        <v>1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216</v>
      </c>
      <c r="AU302" s="245" t="s">
        <v>82</v>
      </c>
      <c r="AV302" s="13" t="s">
        <v>82</v>
      </c>
      <c r="AW302" s="13" t="s">
        <v>35</v>
      </c>
      <c r="AX302" s="13" t="s">
        <v>80</v>
      </c>
      <c r="AY302" s="245" t="s">
        <v>180</v>
      </c>
    </row>
    <row r="303" s="2" customFormat="1" ht="16.5" customHeight="1">
      <c r="A303" s="41"/>
      <c r="B303" s="42"/>
      <c r="C303" s="215" t="s">
        <v>376</v>
      </c>
      <c r="D303" s="215" t="s">
        <v>183</v>
      </c>
      <c r="E303" s="216" t="s">
        <v>1897</v>
      </c>
      <c r="F303" s="217" t="s">
        <v>1898</v>
      </c>
      <c r="G303" s="218" t="s">
        <v>385</v>
      </c>
      <c r="H303" s="219">
        <v>1</v>
      </c>
      <c r="I303" s="220"/>
      <c r="J303" s="221">
        <f>ROUND(I303*H303,2)</f>
        <v>0</v>
      </c>
      <c r="K303" s="217" t="s">
        <v>187</v>
      </c>
      <c r="L303" s="47"/>
      <c r="M303" s="222" t="s">
        <v>19</v>
      </c>
      <c r="N303" s="223" t="s">
        <v>44</v>
      </c>
      <c r="O303" s="87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6" t="s">
        <v>284</v>
      </c>
      <c r="AT303" s="226" t="s">
        <v>183</v>
      </c>
      <c r="AU303" s="226" t="s">
        <v>82</v>
      </c>
      <c r="AY303" s="20" t="s">
        <v>180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20" t="s">
        <v>80</v>
      </c>
      <c r="BK303" s="227">
        <f>ROUND(I303*H303,2)</f>
        <v>0</v>
      </c>
      <c r="BL303" s="20" t="s">
        <v>284</v>
      </c>
      <c r="BM303" s="226" t="s">
        <v>3943</v>
      </c>
    </row>
    <row r="304" s="2" customFormat="1">
      <c r="A304" s="41"/>
      <c r="B304" s="42"/>
      <c r="C304" s="43"/>
      <c r="D304" s="228" t="s">
        <v>190</v>
      </c>
      <c r="E304" s="43"/>
      <c r="F304" s="229" t="s">
        <v>2274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190</v>
      </c>
      <c r="AU304" s="20" t="s">
        <v>82</v>
      </c>
    </row>
    <row r="305" s="2" customFormat="1">
      <c r="A305" s="41"/>
      <c r="B305" s="42"/>
      <c r="C305" s="43"/>
      <c r="D305" s="233" t="s">
        <v>192</v>
      </c>
      <c r="E305" s="43"/>
      <c r="F305" s="234" t="s">
        <v>1899</v>
      </c>
      <c r="G305" s="43"/>
      <c r="H305" s="43"/>
      <c r="I305" s="230"/>
      <c r="J305" s="43"/>
      <c r="K305" s="43"/>
      <c r="L305" s="47"/>
      <c r="M305" s="231"/>
      <c r="N305" s="23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192</v>
      </c>
      <c r="AU305" s="20" t="s">
        <v>82</v>
      </c>
    </row>
    <row r="306" s="2" customFormat="1" ht="21.75" customHeight="1">
      <c r="A306" s="41"/>
      <c r="B306" s="42"/>
      <c r="C306" s="215" t="s">
        <v>382</v>
      </c>
      <c r="D306" s="215" t="s">
        <v>183</v>
      </c>
      <c r="E306" s="216" t="s">
        <v>1907</v>
      </c>
      <c r="F306" s="217" t="s">
        <v>2275</v>
      </c>
      <c r="G306" s="218" t="s">
        <v>483</v>
      </c>
      <c r="H306" s="219">
        <v>1</v>
      </c>
      <c r="I306" s="220"/>
      <c r="J306" s="221">
        <f>ROUND(I306*H306,2)</f>
        <v>0</v>
      </c>
      <c r="K306" s="217" t="s">
        <v>187</v>
      </c>
      <c r="L306" s="47"/>
      <c r="M306" s="222" t="s">
        <v>19</v>
      </c>
      <c r="N306" s="223" t="s">
        <v>44</v>
      </c>
      <c r="O306" s="87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26" t="s">
        <v>284</v>
      </c>
      <c r="AT306" s="226" t="s">
        <v>183</v>
      </c>
      <c r="AU306" s="226" t="s">
        <v>82</v>
      </c>
      <c r="AY306" s="20" t="s">
        <v>180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20" t="s">
        <v>80</v>
      </c>
      <c r="BK306" s="227">
        <f>ROUND(I306*H306,2)</f>
        <v>0</v>
      </c>
      <c r="BL306" s="20" t="s">
        <v>284</v>
      </c>
      <c r="BM306" s="226" t="s">
        <v>3944</v>
      </c>
    </row>
    <row r="307" s="2" customFormat="1">
      <c r="A307" s="41"/>
      <c r="B307" s="42"/>
      <c r="C307" s="43"/>
      <c r="D307" s="228" t="s">
        <v>190</v>
      </c>
      <c r="E307" s="43"/>
      <c r="F307" s="229" t="s">
        <v>2277</v>
      </c>
      <c r="G307" s="43"/>
      <c r="H307" s="43"/>
      <c r="I307" s="230"/>
      <c r="J307" s="43"/>
      <c r="K307" s="43"/>
      <c r="L307" s="47"/>
      <c r="M307" s="231"/>
      <c r="N307" s="23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190</v>
      </c>
      <c r="AU307" s="20" t="s">
        <v>82</v>
      </c>
    </row>
    <row r="308" s="2" customFormat="1">
      <c r="A308" s="41"/>
      <c r="B308" s="42"/>
      <c r="C308" s="43"/>
      <c r="D308" s="233" t="s">
        <v>192</v>
      </c>
      <c r="E308" s="43"/>
      <c r="F308" s="234" t="s">
        <v>1909</v>
      </c>
      <c r="G308" s="43"/>
      <c r="H308" s="43"/>
      <c r="I308" s="230"/>
      <c r="J308" s="43"/>
      <c r="K308" s="43"/>
      <c r="L308" s="47"/>
      <c r="M308" s="231"/>
      <c r="N308" s="232"/>
      <c r="O308" s="87"/>
      <c r="P308" s="87"/>
      <c r="Q308" s="87"/>
      <c r="R308" s="87"/>
      <c r="S308" s="87"/>
      <c r="T308" s="88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20" t="s">
        <v>192</v>
      </c>
      <c r="AU308" s="20" t="s">
        <v>82</v>
      </c>
    </row>
    <row r="309" s="2" customFormat="1" ht="24.15" customHeight="1">
      <c r="A309" s="41"/>
      <c r="B309" s="42"/>
      <c r="C309" s="215" t="s">
        <v>389</v>
      </c>
      <c r="D309" s="215" t="s">
        <v>183</v>
      </c>
      <c r="E309" s="216" t="s">
        <v>2278</v>
      </c>
      <c r="F309" s="217" t="s">
        <v>2279</v>
      </c>
      <c r="G309" s="218" t="s">
        <v>305</v>
      </c>
      <c r="H309" s="219">
        <v>0.001</v>
      </c>
      <c r="I309" s="220"/>
      <c r="J309" s="221">
        <f>ROUND(I309*H309,2)</f>
        <v>0</v>
      </c>
      <c r="K309" s="217" t="s">
        <v>187</v>
      </c>
      <c r="L309" s="47"/>
      <c r="M309" s="222" t="s">
        <v>19</v>
      </c>
      <c r="N309" s="223" t="s">
        <v>44</v>
      </c>
      <c r="O309" s="87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6" t="s">
        <v>284</v>
      </c>
      <c r="AT309" s="226" t="s">
        <v>183</v>
      </c>
      <c r="AU309" s="226" t="s">
        <v>82</v>
      </c>
      <c r="AY309" s="20" t="s">
        <v>180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20" t="s">
        <v>80</v>
      </c>
      <c r="BK309" s="227">
        <f>ROUND(I309*H309,2)</f>
        <v>0</v>
      </c>
      <c r="BL309" s="20" t="s">
        <v>284</v>
      </c>
      <c r="BM309" s="226" t="s">
        <v>3945</v>
      </c>
    </row>
    <row r="310" s="2" customFormat="1">
      <c r="A310" s="41"/>
      <c r="B310" s="42"/>
      <c r="C310" s="43"/>
      <c r="D310" s="228" t="s">
        <v>190</v>
      </c>
      <c r="E310" s="43"/>
      <c r="F310" s="229" t="s">
        <v>2281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190</v>
      </c>
      <c r="AU310" s="20" t="s">
        <v>82</v>
      </c>
    </row>
    <row r="311" s="2" customFormat="1">
      <c r="A311" s="41"/>
      <c r="B311" s="42"/>
      <c r="C311" s="43"/>
      <c r="D311" s="233" t="s">
        <v>192</v>
      </c>
      <c r="E311" s="43"/>
      <c r="F311" s="234" t="s">
        <v>2282</v>
      </c>
      <c r="G311" s="43"/>
      <c r="H311" s="43"/>
      <c r="I311" s="230"/>
      <c r="J311" s="43"/>
      <c r="K311" s="43"/>
      <c r="L311" s="47"/>
      <c r="M311" s="231"/>
      <c r="N311" s="23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192</v>
      </c>
      <c r="AU311" s="20" t="s">
        <v>82</v>
      </c>
    </row>
    <row r="312" s="12" customFormat="1" ht="22.8" customHeight="1">
      <c r="A312" s="12"/>
      <c r="B312" s="199"/>
      <c r="C312" s="200"/>
      <c r="D312" s="201" t="s">
        <v>72</v>
      </c>
      <c r="E312" s="213" t="s">
        <v>1916</v>
      </c>
      <c r="F312" s="213" t="s">
        <v>1917</v>
      </c>
      <c r="G312" s="200"/>
      <c r="H312" s="200"/>
      <c r="I312" s="203"/>
      <c r="J312" s="214">
        <f>BK312</f>
        <v>0</v>
      </c>
      <c r="K312" s="200"/>
      <c r="L312" s="205"/>
      <c r="M312" s="206"/>
      <c r="N312" s="207"/>
      <c r="O312" s="207"/>
      <c r="P312" s="208">
        <f>SUM(P313:P339)</f>
        <v>0</v>
      </c>
      <c r="Q312" s="207"/>
      <c r="R312" s="208">
        <f>SUM(R313:R339)</f>
        <v>0.0018400000000000001</v>
      </c>
      <c r="S312" s="207"/>
      <c r="T312" s="209">
        <f>SUM(T313:T339)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10" t="s">
        <v>82</v>
      </c>
      <c r="AT312" s="211" t="s">
        <v>72</v>
      </c>
      <c r="AU312" s="211" t="s">
        <v>80</v>
      </c>
      <c r="AY312" s="210" t="s">
        <v>180</v>
      </c>
      <c r="BK312" s="212">
        <f>SUM(BK313:BK339)</f>
        <v>0</v>
      </c>
    </row>
    <row r="313" s="2" customFormat="1" ht="21.75" customHeight="1">
      <c r="A313" s="41"/>
      <c r="B313" s="42"/>
      <c r="C313" s="215" t="s">
        <v>393</v>
      </c>
      <c r="D313" s="215" t="s">
        <v>183</v>
      </c>
      <c r="E313" s="216" t="s">
        <v>2283</v>
      </c>
      <c r="F313" s="217" t="s">
        <v>2284</v>
      </c>
      <c r="G313" s="218" t="s">
        <v>385</v>
      </c>
      <c r="H313" s="219">
        <v>2</v>
      </c>
      <c r="I313" s="220"/>
      <c r="J313" s="221">
        <f>ROUND(I313*H313,2)</f>
        <v>0</v>
      </c>
      <c r="K313" s="217" t="s">
        <v>187</v>
      </c>
      <c r="L313" s="47"/>
      <c r="M313" s="222" t="s">
        <v>19</v>
      </c>
      <c r="N313" s="223" t="s">
        <v>44</v>
      </c>
      <c r="O313" s="87"/>
      <c r="P313" s="224">
        <f>O313*H313</f>
        <v>0</v>
      </c>
      <c r="Q313" s="224">
        <v>0</v>
      </c>
      <c r="R313" s="224">
        <f>Q313*H313</f>
        <v>0</v>
      </c>
      <c r="S313" s="224">
        <v>0</v>
      </c>
      <c r="T313" s="225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26" t="s">
        <v>284</v>
      </c>
      <c r="AT313" s="226" t="s">
        <v>183</v>
      </c>
      <c r="AU313" s="226" t="s">
        <v>82</v>
      </c>
      <c r="AY313" s="20" t="s">
        <v>180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20" t="s">
        <v>80</v>
      </c>
      <c r="BK313" s="227">
        <f>ROUND(I313*H313,2)</f>
        <v>0</v>
      </c>
      <c r="BL313" s="20" t="s">
        <v>284</v>
      </c>
      <c r="BM313" s="226" t="s">
        <v>3946</v>
      </c>
    </row>
    <row r="314" s="2" customFormat="1">
      <c r="A314" s="41"/>
      <c r="B314" s="42"/>
      <c r="C314" s="43"/>
      <c r="D314" s="228" t="s">
        <v>190</v>
      </c>
      <c r="E314" s="43"/>
      <c r="F314" s="229" t="s">
        <v>2286</v>
      </c>
      <c r="G314" s="43"/>
      <c r="H314" s="43"/>
      <c r="I314" s="230"/>
      <c r="J314" s="43"/>
      <c r="K314" s="43"/>
      <c r="L314" s="47"/>
      <c r="M314" s="231"/>
      <c r="N314" s="23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190</v>
      </c>
      <c r="AU314" s="20" t="s">
        <v>82</v>
      </c>
    </row>
    <row r="315" s="2" customFormat="1">
      <c r="A315" s="41"/>
      <c r="B315" s="42"/>
      <c r="C315" s="43"/>
      <c r="D315" s="233" t="s">
        <v>192</v>
      </c>
      <c r="E315" s="43"/>
      <c r="F315" s="234" t="s">
        <v>2287</v>
      </c>
      <c r="G315" s="43"/>
      <c r="H315" s="43"/>
      <c r="I315" s="230"/>
      <c r="J315" s="43"/>
      <c r="K315" s="43"/>
      <c r="L315" s="47"/>
      <c r="M315" s="231"/>
      <c r="N315" s="23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192</v>
      </c>
      <c r="AU315" s="20" t="s">
        <v>82</v>
      </c>
    </row>
    <row r="316" s="2" customFormat="1" ht="24.15" customHeight="1">
      <c r="A316" s="41"/>
      <c r="B316" s="42"/>
      <c r="C316" s="215" t="s">
        <v>400</v>
      </c>
      <c r="D316" s="215" t="s">
        <v>183</v>
      </c>
      <c r="E316" s="216" t="s">
        <v>2288</v>
      </c>
      <c r="F316" s="217" t="s">
        <v>2289</v>
      </c>
      <c r="G316" s="218" t="s">
        <v>385</v>
      </c>
      <c r="H316" s="219">
        <v>2</v>
      </c>
      <c r="I316" s="220"/>
      <c r="J316" s="221">
        <f>ROUND(I316*H316,2)</f>
        <v>0</v>
      </c>
      <c r="K316" s="217" t="s">
        <v>187</v>
      </c>
      <c r="L316" s="47"/>
      <c r="M316" s="222" t="s">
        <v>19</v>
      </c>
      <c r="N316" s="223" t="s">
        <v>44</v>
      </c>
      <c r="O316" s="87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26" t="s">
        <v>284</v>
      </c>
      <c r="AT316" s="226" t="s">
        <v>183</v>
      </c>
      <c r="AU316" s="226" t="s">
        <v>82</v>
      </c>
      <c r="AY316" s="20" t="s">
        <v>180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20" t="s">
        <v>80</v>
      </c>
      <c r="BK316" s="227">
        <f>ROUND(I316*H316,2)</f>
        <v>0</v>
      </c>
      <c r="BL316" s="20" t="s">
        <v>284</v>
      </c>
      <c r="BM316" s="226" t="s">
        <v>3947</v>
      </c>
    </row>
    <row r="317" s="2" customFormat="1">
      <c r="A317" s="41"/>
      <c r="B317" s="42"/>
      <c r="C317" s="43"/>
      <c r="D317" s="228" t="s">
        <v>190</v>
      </c>
      <c r="E317" s="43"/>
      <c r="F317" s="229" t="s">
        <v>2291</v>
      </c>
      <c r="G317" s="43"/>
      <c r="H317" s="43"/>
      <c r="I317" s="230"/>
      <c r="J317" s="43"/>
      <c r="K317" s="43"/>
      <c r="L317" s="47"/>
      <c r="M317" s="231"/>
      <c r="N317" s="23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190</v>
      </c>
      <c r="AU317" s="20" t="s">
        <v>82</v>
      </c>
    </row>
    <row r="318" s="2" customFormat="1">
      <c r="A318" s="41"/>
      <c r="B318" s="42"/>
      <c r="C318" s="43"/>
      <c r="D318" s="233" t="s">
        <v>192</v>
      </c>
      <c r="E318" s="43"/>
      <c r="F318" s="234" t="s">
        <v>2292</v>
      </c>
      <c r="G318" s="43"/>
      <c r="H318" s="43"/>
      <c r="I318" s="230"/>
      <c r="J318" s="43"/>
      <c r="K318" s="43"/>
      <c r="L318" s="47"/>
      <c r="M318" s="231"/>
      <c r="N318" s="23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192</v>
      </c>
      <c r="AU318" s="20" t="s">
        <v>82</v>
      </c>
    </row>
    <row r="319" s="2" customFormat="1" ht="24.15" customHeight="1">
      <c r="A319" s="41"/>
      <c r="B319" s="42"/>
      <c r="C319" s="215" t="s">
        <v>404</v>
      </c>
      <c r="D319" s="215" t="s">
        <v>183</v>
      </c>
      <c r="E319" s="216" t="s">
        <v>1933</v>
      </c>
      <c r="F319" s="217" t="s">
        <v>3948</v>
      </c>
      <c r="G319" s="218" t="s">
        <v>483</v>
      </c>
      <c r="H319" s="219">
        <v>2</v>
      </c>
      <c r="I319" s="220"/>
      <c r="J319" s="221">
        <f>ROUND(I319*H319,2)</f>
        <v>0</v>
      </c>
      <c r="K319" s="217" t="s">
        <v>187</v>
      </c>
      <c r="L319" s="47"/>
      <c r="M319" s="222" t="s">
        <v>19</v>
      </c>
      <c r="N319" s="223" t="s">
        <v>44</v>
      </c>
      <c r="O319" s="87"/>
      <c r="P319" s="224">
        <f>O319*H319</f>
        <v>0</v>
      </c>
      <c r="Q319" s="224">
        <v>0.00084000000000000003</v>
      </c>
      <c r="R319" s="224">
        <f>Q319*H319</f>
        <v>0.0016800000000000001</v>
      </c>
      <c r="S319" s="224">
        <v>0</v>
      </c>
      <c r="T319" s="22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26" t="s">
        <v>284</v>
      </c>
      <c r="AT319" s="226" t="s">
        <v>183</v>
      </c>
      <c r="AU319" s="226" t="s">
        <v>82</v>
      </c>
      <c r="AY319" s="20" t="s">
        <v>180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20" t="s">
        <v>80</v>
      </c>
      <c r="BK319" s="227">
        <f>ROUND(I319*H319,2)</f>
        <v>0</v>
      </c>
      <c r="BL319" s="20" t="s">
        <v>284</v>
      </c>
      <c r="BM319" s="226" t="s">
        <v>3949</v>
      </c>
    </row>
    <row r="320" s="2" customFormat="1">
      <c r="A320" s="41"/>
      <c r="B320" s="42"/>
      <c r="C320" s="43"/>
      <c r="D320" s="228" t="s">
        <v>190</v>
      </c>
      <c r="E320" s="43"/>
      <c r="F320" s="229" t="s">
        <v>3950</v>
      </c>
      <c r="G320" s="43"/>
      <c r="H320" s="43"/>
      <c r="I320" s="230"/>
      <c r="J320" s="43"/>
      <c r="K320" s="43"/>
      <c r="L320" s="47"/>
      <c r="M320" s="231"/>
      <c r="N320" s="23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190</v>
      </c>
      <c r="AU320" s="20" t="s">
        <v>82</v>
      </c>
    </row>
    <row r="321" s="2" customFormat="1">
      <c r="A321" s="41"/>
      <c r="B321" s="42"/>
      <c r="C321" s="43"/>
      <c r="D321" s="233" t="s">
        <v>192</v>
      </c>
      <c r="E321" s="43"/>
      <c r="F321" s="234" t="s">
        <v>1935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192</v>
      </c>
      <c r="AU321" s="20" t="s">
        <v>82</v>
      </c>
    </row>
    <row r="322" s="13" customFormat="1">
      <c r="A322" s="13"/>
      <c r="B322" s="235"/>
      <c r="C322" s="236"/>
      <c r="D322" s="228" t="s">
        <v>216</v>
      </c>
      <c r="E322" s="237" t="s">
        <v>19</v>
      </c>
      <c r="F322" s="238" t="s">
        <v>3951</v>
      </c>
      <c r="G322" s="236"/>
      <c r="H322" s="239">
        <v>2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216</v>
      </c>
      <c r="AU322" s="245" t="s">
        <v>82</v>
      </c>
      <c r="AV322" s="13" t="s">
        <v>82</v>
      </c>
      <c r="AW322" s="13" t="s">
        <v>35</v>
      </c>
      <c r="AX322" s="13" t="s">
        <v>80</v>
      </c>
      <c r="AY322" s="245" t="s">
        <v>180</v>
      </c>
    </row>
    <row r="323" s="2" customFormat="1" ht="37.8" customHeight="1">
      <c r="A323" s="41"/>
      <c r="B323" s="42"/>
      <c r="C323" s="215" t="s">
        <v>410</v>
      </c>
      <c r="D323" s="215" t="s">
        <v>183</v>
      </c>
      <c r="E323" s="216" t="s">
        <v>1947</v>
      </c>
      <c r="F323" s="217" t="s">
        <v>3952</v>
      </c>
      <c r="G323" s="218" t="s">
        <v>483</v>
      </c>
      <c r="H323" s="219">
        <v>2</v>
      </c>
      <c r="I323" s="220"/>
      <c r="J323" s="221">
        <f>ROUND(I323*H323,2)</f>
        <v>0</v>
      </c>
      <c r="K323" s="217" t="s">
        <v>187</v>
      </c>
      <c r="L323" s="47"/>
      <c r="M323" s="222" t="s">
        <v>19</v>
      </c>
      <c r="N323" s="223" t="s">
        <v>44</v>
      </c>
      <c r="O323" s="87"/>
      <c r="P323" s="224">
        <f>O323*H323</f>
        <v>0</v>
      </c>
      <c r="Q323" s="224">
        <v>5.0000000000000002E-05</v>
      </c>
      <c r="R323" s="224">
        <f>Q323*H323</f>
        <v>0.00010000000000000001</v>
      </c>
      <c r="S323" s="224">
        <v>0</v>
      </c>
      <c r="T323" s="225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6" t="s">
        <v>284</v>
      </c>
      <c r="AT323" s="226" t="s">
        <v>183</v>
      </c>
      <c r="AU323" s="226" t="s">
        <v>82</v>
      </c>
      <c r="AY323" s="20" t="s">
        <v>180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20" t="s">
        <v>80</v>
      </c>
      <c r="BK323" s="227">
        <f>ROUND(I323*H323,2)</f>
        <v>0</v>
      </c>
      <c r="BL323" s="20" t="s">
        <v>284</v>
      </c>
      <c r="BM323" s="226" t="s">
        <v>3953</v>
      </c>
    </row>
    <row r="324" s="2" customFormat="1">
      <c r="A324" s="41"/>
      <c r="B324" s="42"/>
      <c r="C324" s="43"/>
      <c r="D324" s="228" t="s">
        <v>190</v>
      </c>
      <c r="E324" s="43"/>
      <c r="F324" s="229" t="s">
        <v>3954</v>
      </c>
      <c r="G324" s="43"/>
      <c r="H324" s="43"/>
      <c r="I324" s="230"/>
      <c r="J324" s="43"/>
      <c r="K324" s="43"/>
      <c r="L324" s="47"/>
      <c r="M324" s="231"/>
      <c r="N324" s="23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190</v>
      </c>
      <c r="AU324" s="20" t="s">
        <v>82</v>
      </c>
    </row>
    <row r="325" s="2" customFormat="1">
      <c r="A325" s="41"/>
      <c r="B325" s="42"/>
      <c r="C325" s="43"/>
      <c r="D325" s="233" t="s">
        <v>192</v>
      </c>
      <c r="E325" s="43"/>
      <c r="F325" s="234" t="s">
        <v>1949</v>
      </c>
      <c r="G325" s="43"/>
      <c r="H325" s="43"/>
      <c r="I325" s="230"/>
      <c r="J325" s="43"/>
      <c r="K325" s="43"/>
      <c r="L325" s="47"/>
      <c r="M325" s="231"/>
      <c r="N325" s="23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192</v>
      </c>
      <c r="AU325" s="20" t="s">
        <v>82</v>
      </c>
    </row>
    <row r="326" s="13" customFormat="1">
      <c r="A326" s="13"/>
      <c r="B326" s="235"/>
      <c r="C326" s="236"/>
      <c r="D326" s="228" t="s">
        <v>216</v>
      </c>
      <c r="E326" s="237" t="s">
        <v>19</v>
      </c>
      <c r="F326" s="238" t="s">
        <v>3951</v>
      </c>
      <c r="G326" s="236"/>
      <c r="H326" s="239">
        <v>2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5" t="s">
        <v>216</v>
      </c>
      <c r="AU326" s="245" t="s">
        <v>82</v>
      </c>
      <c r="AV326" s="13" t="s">
        <v>82</v>
      </c>
      <c r="AW326" s="13" t="s">
        <v>35</v>
      </c>
      <c r="AX326" s="13" t="s">
        <v>80</v>
      </c>
      <c r="AY326" s="245" t="s">
        <v>180</v>
      </c>
    </row>
    <row r="327" s="2" customFormat="1" ht="16.5" customHeight="1">
      <c r="A327" s="41"/>
      <c r="B327" s="42"/>
      <c r="C327" s="215" t="s">
        <v>414</v>
      </c>
      <c r="D327" s="215" t="s">
        <v>183</v>
      </c>
      <c r="E327" s="216" t="s">
        <v>1953</v>
      </c>
      <c r="F327" s="217" t="s">
        <v>1954</v>
      </c>
      <c r="G327" s="218" t="s">
        <v>385</v>
      </c>
      <c r="H327" s="219">
        <v>2</v>
      </c>
      <c r="I327" s="220"/>
      <c r="J327" s="221">
        <f>ROUND(I327*H327,2)</f>
        <v>0</v>
      </c>
      <c r="K327" s="217" t="s">
        <v>187</v>
      </c>
      <c r="L327" s="47"/>
      <c r="M327" s="222" t="s">
        <v>19</v>
      </c>
      <c r="N327" s="223" t="s">
        <v>44</v>
      </c>
      <c r="O327" s="87"/>
      <c r="P327" s="224">
        <f>O327*H327</f>
        <v>0</v>
      </c>
      <c r="Q327" s="224">
        <v>0</v>
      </c>
      <c r="R327" s="224">
        <f>Q327*H327</f>
        <v>0</v>
      </c>
      <c r="S327" s="224">
        <v>0</v>
      </c>
      <c r="T327" s="225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6" t="s">
        <v>284</v>
      </c>
      <c r="AT327" s="226" t="s">
        <v>183</v>
      </c>
      <c r="AU327" s="226" t="s">
        <v>82</v>
      </c>
      <c r="AY327" s="20" t="s">
        <v>180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20" t="s">
        <v>80</v>
      </c>
      <c r="BK327" s="227">
        <f>ROUND(I327*H327,2)</f>
        <v>0</v>
      </c>
      <c r="BL327" s="20" t="s">
        <v>284</v>
      </c>
      <c r="BM327" s="226" t="s">
        <v>3955</v>
      </c>
    </row>
    <row r="328" s="2" customFormat="1">
      <c r="A328" s="41"/>
      <c r="B328" s="42"/>
      <c r="C328" s="43"/>
      <c r="D328" s="228" t="s">
        <v>190</v>
      </c>
      <c r="E328" s="43"/>
      <c r="F328" s="229" t="s">
        <v>1956</v>
      </c>
      <c r="G328" s="43"/>
      <c r="H328" s="43"/>
      <c r="I328" s="230"/>
      <c r="J328" s="43"/>
      <c r="K328" s="43"/>
      <c r="L328" s="47"/>
      <c r="M328" s="231"/>
      <c r="N328" s="23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190</v>
      </c>
      <c r="AU328" s="20" t="s">
        <v>82</v>
      </c>
    </row>
    <row r="329" s="2" customFormat="1">
      <c r="A329" s="41"/>
      <c r="B329" s="42"/>
      <c r="C329" s="43"/>
      <c r="D329" s="233" t="s">
        <v>192</v>
      </c>
      <c r="E329" s="43"/>
      <c r="F329" s="234" t="s">
        <v>1957</v>
      </c>
      <c r="G329" s="43"/>
      <c r="H329" s="43"/>
      <c r="I329" s="230"/>
      <c r="J329" s="43"/>
      <c r="K329" s="43"/>
      <c r="L329" s="47"/>
      <c r="M329" s="231"/>
      <c r="N329" s="232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192</v>
      </c>
      <c r="AU329" s="20" t="s">
        <v>82</v>
      </c>
    </row>
    <row r="330" s="13" customFormat="1">
      <c r="A330" s="13"/>
      <c r="B330" s="235"/>
      <c r="C330" s="236"/>
      <c r="D330" s="228" t="s">
        <v>216</v>
      </c>
      <c r="E330" s="237" t="s">
        <v>19</v>
      </c>
      <c r="F330" s="238" t="s">
        <v>82</v>
      </c>
      <c r="G330" s="236"/>
      <c r="H330" s="239">
        <v>2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216</v>
      </c>
      <c r="AU330" s="245" t="s">
        <v>82</v>
      </c>
      <c r="AV330" s="13" t="s">
        <v>82</v>
      </c>
      <c r="AW330" s="13" t="s">
        <v>35</v>
      </c>
      <c r="AX330" s="13" t="s">
        <v>80</v>
      </c>
      <c r="AY330" s="245" t="s">
        <v>180</v>
      </c>
    </row>
    <row r="331" s="2" customFormat="1" ht="24.15" customHeight="1">
      <c r="A331" s="41"/>
      <c r="B331" s="42"/>
      <c r="C331" s="215" t="s">
        <v>420</v>
      </c>
      <c r="D331" s="215" t="s">
        <v>183</v>
      </c>
      <c r="E331" s="216" t="s">
        <v>3956</v>
      </c>
      <c r="F331" s="217" t="s">
        <v>3957</v>
      </c>
      <c r="G331" s="218" t="s">
        <v>483</v>
      </c>
      <c r="H331" s="219">
        <v>2</v>
      </c>
      <c r="I331" s="220"/>
      <c r="J331" s="221">
        <f>ROUND(I331*H331,2)</f>
        <v>0</v>
      </c>
      <c r="K331" s="217" t="s">
        <v>187</v>
      </c>
      <c r="L331" s="47"/>
      <c r="M331" s="222" t="s">
        <v>19</v>
      </c>
      <c r="N331" s="223" t="s">
        <v>44</v>
      </c>
      <c r="O331" s="87"/>
      <c r="P331" s="224">
        <f>O331*H331</f>
        <v>0</v>
      </c>
      <c r="Q331" s="224">
        <v>2.0000000000000002E-05</v>
      </c>
      <c r="R331" s="224">
        <f>Q331*H331</f>
        <v>4.0000000000000003E-05</v>
      </c>
      <c r="S331" s="224">
        <v>0</v>
      </c>
      <c r="T331" s="225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26" t="s">
        <v>284</v>
      </c>
      <c r="AT331" s="226" t="s">
        <v>183</v>
      </c>
      <c r="AU331" s="226" t="s">
        <v>82</v>
      </c>
      <c r="AY331" s="20" t="s">
        <v>180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20" t="s">
        <v>80</v>
      </c>
      <c r="BK331" s="227">
        <f>ROUND(I331*H331,2)</f>
        <v>0</v>
      </c>
      <c r="BL331" s="20" t="s">
        <v>284</v>
      </c>
      <c r="BM331" s="226" t="s">
        <v>3958</v>
      </c>
    </row>
    <row r="332" s="2" customFormat="1">
      <c r="A332" s="41"/>
      <c r="B332" s="42"/>
      <c r="C332" s="43"/>
      <c r="D332" s="228" t="s">
        <v>190</v>
      </c>
      <c r="E332" s="43"/>
      <c r="F332" s="229" t="s">
        <v>3959</v>
      </c>
      <c r="G332" s="43"/>
      <c r="H332" s="43"/>
      <c r="I332" s="230"/>
      <c r="J332" s="43"/>
      <c r="K332" s="43"/>
      <c r="L332" s="47"/>
      <c r="M332" s="231"/>
      <c r="N332" s="23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190</v>
      </c>
      <c r="AU332" s="20" t="s">
        <v>82</v>
      </c>
    </row>
    <row r="333" s="2" customFormat="1">
      <c r="A333" s="41"/>
      <c r="B333" s="42"/>
      <c r="C333" s="43"/>
      <c r="D333" s="233" t="s">
        <v>192</v>
      </c>
      <c r="E333" s="43"/>
      <c r="F333" s="234" t="s">
        <v>3960</v>
      </c>
      <c r="G333" s="43"/>
      <c r="H333" s="43"/>
      <c r="I333" s="230"/>
      <c r="J333" s="43"/>
      <c r="K333" s="43"/>
      <c r="L333" s="47"/>
      <c r="M333" s="231"/>
      <c r="N333" s="23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192</v>
      </c>
      <c r="AU333" s="20" t="s">
        <v>82</v>
      </c>
    </row>
    <row r="334" s="2" customFormat="1" ht="21.75" customHeight="1">
      <c r="A334" s="41"/>
      <c r="B334" s="42"/>
      <c r="C334" s="215" t="s">
        <v>424</v>
      </c>
      <c r="D334" s="215" t="s">
        <v>183</v>
      </c>
      <c r="E334" s="216" t="s">
        <v>1989</v>
      </c>
      <c r="F334" s="217" t="s">
        <v>3961</v>
      </c>
      <c r="G334" s="218" t="s">
        <v>483</v>
      </c>
      <c r="H334" s="219">
        <v>2</v>
      </c>
      <c r="I334" s="220"/>
      <c r="J334" s="221">
        <f>ROUND(I334*H334,2)</f>
        <v>0</v>
      </c>
      <c r="K334" s="217" t="s">
        <v>187</v>
      </c>
      <c r="L334" s="47"/>
      <c r="M334" s="222" t="s">
        <v>19</v>
      </c>
      <c r="N334" s="223" t="s">
        <v>44</v>
      </c>
      <c r="O334" s="87"/>
      <c r="P334" s="224">
        <f>O334*H334</f>
        <v>0</v>
      </c>
      <c r="Q334" s="224">
        <v>1.0000000000000001E-05</v>
      </c>
      <c r="R334" s="224">
        <f>Q334*H334</f>
        <v>2.0000000000000002E-05</v>
      </c>
      <c r="S334" s="224">
        <v>0</v>
      </c>
      <c r="T334" s="225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26" t="s">
        <v>284</v>
      </c>
      <c r="AT334" s="226" t="s">
        <v>183</v>
      </c>
      <c r="AU334" s="226" t="s">
        <v>82</v>
      </c>
      <c r="AY334" s="20" t="s">
        <v>180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20" t="s">
        <v>80</v>
      </c>
      <c r="BK334" s="227">
        <f>ROUND(I334*H334,2)</f>
        <v>0</v>
      </c>
      <c r="BL334" s="20" t="s">
        <v>284</v>
      </c>
      <c r="BM334" s="226" t="s">
        <v>3962</v>
      </c>
    </row>
    <row r="335" s="2" customFormat="1">
      <c r="A335" s="41"/>
      <c r="B335" s="42"/>
      <c r="C335" s="43"/>
      <c r="D335" s="228" t="s">
        <v>190</v>
      </c>
      <c r="E335" s="43"/>
      <c r="F335" s="229" t="s">
        <v>3963</v>
      </c>
      <c r="G335" s="43"/>
      <c r="H335" s="43"/>
      <c r="I335" s="230"/>
      <c r="J335" s="43"/>
      <c r="K335" s="43"/>
      <c r="L335" s="47"/>
      <c r="M335" s="231"/>
      <c r="N335" s="23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190</v>
      </c>
      <c r="AU335" s="20" t="s">
        <v>82</v>
      </c>
    </row>
    <row r="336" s="2" customFormat="1">
      <c r="A336" s="41"/>
      <c r="B336" s="42"/>
      <c r="C336" s="43"/>
      <c r="D336" s="233" t="s">
        <v>192</v>
      </c>
      <c r="E336" s="43"/>
      <c r="F336" s="234" t="s">
        <v>1991</v>
      </c>
      <c r="G336" s="43"/>
      <c r="H336" s="43"/>
      <c r="I336" s="230"/>
      <c r="J336" s="43"/>
      <c r="K336" s="43"/>
      <c r="L336" s="47"/>
      <c r="M336" s="231"/>
      <c r="N336" s="232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192</v>
      </c>
      <c r="AU336" s="20" t="s">
        <v>82</v>
      </c>
    </row>
    <row r="337" s="2" customFormat="1" ht="24.15" customHeight="1">
      <c r="A337" s="41"/>
      <c r="B337" s="42"/>
      <c r="C337" s="215" t="s">
        <v>430</v>
      </c>
      <c r="D337" s="215" t="s">
        <v>183</v>
      </c>
      <c r="E337" s="216" t="s">
        <v>2298</v>
      </c>
      <c r="F337" s="217" t="s">
        <v>2299</v>
      </c>
      <c r="G337" s="218" t="s">
        <v>305</v>
      </c>
      <c r="H337" s="219">
        <v>0.002</v>
      </c>
      <c r="I337" s="220"/>
      <c r="J337" s="221">
        <f>ROUND(I337*H337,2)</f>
        <v>0</v>
      </c>
      <c r="K337" s="217" t="s">
        <v>187</v>
      </c>
      <c r="L337" s="47"/>
      <c r="M337" s="222" t="s">
        <v>19</v>
      </c>
      <c r="N337" s="223" t="s">
        <v>44</v>
      </c>
      <c r="O337" s="87"/>
      <c r="P337" s="224">
        <f>O337*H337</f>
        <v>0</v>
      </c>
      <c r="Q337" s="224">
        <v>0</v>
      </c>
      <c r="R337" s="224">
        <f>Q337*H337</f>
        <v>0</v>
      </c>
      <c r="S337" s="224">
        <v>0</v>
      </c>
      <c r="T337" s="225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26" t="s">
        <v>284</v>
      </c>
      <c r="AT337" s="226" t="s">
        <v>183</v>
      </c>
      <c r="AU337" s="226" t="s">
        <v>82</v>
      </c>
      <c r="AY337" s="20" t="s">
        <v>180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20" t="s">
        <v>80</v>
      </c>
      <c r="BK337" s="227">
        <f>ROUND(I337*H337,2)</f>
        <v>0</v>
      </c>
      <c r="BL337" s="20" t="s">
        <v>284</v>
      </c>
      <c r="BM337" s="226" t="s">
        <v>3964</v>
      </c>
    </row>
    <row r="338" s="2" customFormat="1">
      <c r="A338" s="41"/>
      <c r="B338" s="42"/>
      <c r="C338" s="43"/>
      <c r="D338" s="228" t="s">
        <v>190</v>
      </c>
      <c r="E338" s="43"/>
      <c r="F338" s="229" t="s">
        <v>2301</v>
      </c>
      <c r="G338" s="43"/>
      <c r="H338" s="43"/>
      <c r="I338" s="230"/>
      <c r="J338" s="43"/>
      <c r="K338" s="43"/>
      <c r="L338" s="47"/>
      <c r="M338" s="231"/>
      <c r="N338" s="232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190</v>
      </c>
      <c r="AU338" s="20" t="s">
        <v>82</v>
      </c>
    </row>
    <row r="339" s="2" customFormat="1">
      <c r="A339" s="41"/>
      <c r="B339" s="42"/>
      <c r="C339" s="43"/>
      <c r="D339" s="233" t="s">
        <v>192</v>
      </c>
      <c r="E339" s="43"/>
      <c r="F339" s="234" t="s">
        <v>2302</v>
      </c>
      <c r="G339" s="43"/>
      <c r="H339" s="43"/>
      <c r="I339" s="230"/>
      <c r="J339" s="43"/>
      <c r="K339" s="43"/>
      <c r="L339" s="47"/>
      <c r="M339" s="231"/>
      <c r="N339" s="23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192</v>
      </c>
      <c r="AU339" s="20" t="s">
        <v>82</v>
      </c>
    </row>
    <row r="340" s="12" customFormat="1" ht="22.8" customHeight="1">
      <c r="A340" s="12"/>
      <c r="B340" s="199"/>
      <c r="C340" s="200"/>
      <c r="D340" s="201" t="s">
        <v>72</v>
      </c>
      <c r="E340" s="213" t="s">
        <v>343</v>
      </c>
      <c r="F340" s="213" t="s">
        <v>344</v>
      </c>
      <c r="G340" s="200"/>
      <c r="H340" s="200"/>
      <c r="I340" s="203"/>
      <c r="J340" s="214">
        <f>BK340</f>
        <v>0</v>
      </c>
      <c r="K340" s="200"/>
      <c r="L340" s="205"/>
      <c r="M340" s="206"/>
      <c r="N340" s="207"/>
      <c r="O340" s="207"/>
      <c r="P340" s="208">
        <f>SUM(P341:P373)</f>
        <v>0</v>
      </c>
      <c r="Q340" s="207"/>
      <c r="R340" s="208">
        <f>SUM(R341:R373)</f>
        <v>0.0238250565</v>
      </c>
      <c r="S340" s="207"/>
      <c r="T340" s="209">
        <f>SUM(T341:T373)</f>
        <v>0.021870000000000001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210" t="s">
        <v>82</v>
      </c>
      <c r="AT340" s="211" t="s">
        <v>72</v>
      </c>
      <c r="AU340" s="211" t="s">
        <v>80</v>
      </c>
      <c r="AY340" s="210" t="s">
        <v>180</v>
      </c>
      <c r="BK340" s="212">
        <f>SUM(BK341:BK373)</f>
        <v>0</v>
      </c>
    </row>
    <row r="341" s="2" customFormat="1" ht="16.5" customHeight="1">
      <c r="A341" s="41"/>
      <c r="B341" s="42"/>
      <c r="C341" s="215" t="s">
        <v>435</v>
      </c>
      <c r="D341" s="215" t="s">
        <v>183</v>
      </c>
      <c r="E341" s="216" t="s">
        <v>371</v>
      </c>
      <c r="F341" s="217" t="s">
        <v>372</v>
      </c>
      <c r="G341" s="218" t="s">
        <v>348</v>
      </c>
      <c r="H341" s="219">
        <v>1</v>
      </c>
      <c r="I341" s="220"/>
      <c r="J341" s="221">
        <f>ROUND(I341*H341,2)</f>
        <v>0</v>
      </c>
      <c r="K341" s="217" t="s">
        <v>187</v>
      </c>
      <c r="L341" s="47"/>
      <c r="M341" s="222" t="s">
        <v>19</v>
      </c>
      <c r="N341" s="223" t="s">
        <v>44</v>
      </c>
      <c r="O341" s="87"/>
      <c r="P341" s="224">
        <f>O341*H341</f>
        <v>0</v>
      </c>
      <c r="Q341" s="224">
        <v>0</v>
      </c>
      <c r="R341" s="224">
        <f>Q341*H341</f>
        <v>0</v>
      </c>
      <c r="S341" s="224">
        <v>0.019460000000000002</v>
      </c>
      <c r="T341" s="225">
        <f>S341*H341</f>
        <v>0.019460000000000002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6" t="s">
        <v>284</v>
      </c>
      <c r="AT341" s="226" t="s">
        <v>183</v>
      </c>
      <c r="AU341" s="226" t="s">
        <v>82</v>
      </c>
      <c r="AY341" s="20" t="s">
        <v>180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20" t="s">
        <v>80</v>
      </c>
      <c r="BK341" s="227">
        <f>ROUND(I341*H341,2)</f>
        <v>0</v>
      </c>
      <c r="BL341" s="20" t="s">
        <v>284</v>
      </c>
      <c r="BM341" s="226" t="s">
        <v>3965</v>
      </c>
    </row>
    <row r="342" s="2" customFormat="1">
      <c r="A342" s="41"/>
      <c r="B342" s="42"/>
      <c r="C342" s="43"/>
      <c r="D342" s="228" t="s">
        <v>190</v>
      </c>
      <c r="E342" s="43"/>
      <c r="F342" s="229" t="s">
        <v>374</v>
      </c>
      <c r="G342" s="43"/>
      <c r="H342" s="43"/>
      <c r="I342" s="230"/>
      <c r="J342" s="43"/>
      <c r="K342" s="43"/>
      <c r="L342" s="47"/>
      <c r="M342" s="231"/>
      <c r="N342" s="23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190</v>
      </c>
      <c r="AU342" s="20" t="s">
        <v>82</v>
      </c>
    </row>
    <row r="343" s="2" customFormat="1">
      <c r="A343" s="41"/>
      <c r="B343" s="42"/>
      <c r="C343" s="43"/>
      <c r="D343" s="233" t="s">
        <v>192</v>
      </c>
      <c r="E343" s="43"/>
      <c r="F343" s="234" t="s">
        <v>375</v>
      </c>
      <c r="G343" s="43"/>
      <c r="H343" s="43"/>
      <c r="I343" s="230"/>
      <c r="J343" s="43"/>
      <c r="K343" s="43"/>
      <c r="L343" s="47"/>
      <c r="M343" s="231"/>
      <c r="N343" s="23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192</v>
      </c>
      <c r="AU343" s="20" t="s">
        <v>82</v>
      </c>
    </row>
    <row r="344" s="2" customFormat="1" ht="24.15" customHeight="1">
      <c r="A344" s="41"/>
      <c r="B344" s="42"/>
      <c r="C344" s="215" t="s">
        <v>441</v>
      </c>
      <c r="D344" s="215" t="s">
        <v>183</v>
      </c>
      <c r="E344" s="216" t="s">
        <v>377</v>
      </c>
      <c r="F344" s="217" t="s">
        <v>378</v>
      </c>
      <c r="G344" s="218" t="s">
        <v>348</v>
      </c>
      <c r="H344" s="219">
        <v>1</v>
      </c>
      <c r="I344" s="220"/>
      <c r="J344" s="221">
        <f>ROUND(I344*H344,2)</f>
        <v>0</v>
      </c>
      <c r="K344" s="217" t="s">
        <v>187</v>
      </c>
      <c r="L344" s="47"/>
      <c r="M344" s="222" t="s">
        <v>19</v>
      </c>
      <c r="N344" s="223" t="s">
        <v>44</v>
      </c>
      <c r="O344" s="87"/>
      <c r="P344" s="224">
        <f>O344*H344</f>
        <v>0</v>
      </c>
      <c r="Q344" s="224">
        <v>0.020729276500000001</v>
      </c>
      <c r="R344" s="224">
        <f>Q344*H344</f>
        <v>0.020729276500000001</v>
      </c>
      <c r="S344" s="224">
        <v>0</v>
      </c>
      <c r="T344" s="225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26" t="s">
        <v>284</v>
      </c>
      <c r="AT344" s="226" t="s">
        <v>183</v>
      </c>
      <c r="AU344" s="226" t="s">
        <v>82</v>
      </c>
      <c r="AY344" s="20" t="s">
        <v>180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20" t="s">
        <v>80</v>
      </c>
      <c r="BK344" s="227">
        <f>ROUND(I344*H344,2)</f>
        <v>0</v>
      </c>
      <c r="BL344" s="20" t="s">
        <v>284</v>
      </c>
      <c r="BM344" s="226" t="s">
        <v>3966</v>
      </c>
    </row>
    <row r="345" s="2" customFormat="1">
      <c r="A345" s="41"/>
      <c r="B345" s="42"/>
      <c r="C345" s="43"/>
      <c r="D345" s="228" t="s">
        <v>190</v>
      </c>
      <c r="E345" s="43"/>
      <c r="F345" s="229" t="s">
        <v>380</v>
      </c>
      <c r="G345" s="43"/>
      <c r="H345" s="43"/>
      <c r="I345" s="230"/>
      <c r="J345" s="43"/>
      <c r="K345" s="43"/>
      <c r="L345" s="47"/>
      <c r="M345" s="231"/>
      <c r="N345" s="232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190</v>
      </c>
      <c r="AU345" s="20" t="s">
        <v>82</v>
      </c>
    </row>
    <row r="346" s="2" customFormat="1">
      <c r="A346" s="41"/>
      <c r="B346" s="42"/>
      <c r="C346" s="43"/>
      <c r="D346" s="233" t="s">
        <v>192</v>
      </c>
      <c r="E346" s="43"/>
      <c r="F346" s="234" t="s">
        <v>381</v>
      </c>
      <c r="G346" s="43"/>
      <c r="H346" s="43"/>
      <c r="I346" s="230"/>
      <c r="J346" s="43"/>
      <c r="K346" s="43"/>
      <c r="L346" s="47"/>
      <c r="M346" s="231"/>
      <c r="N346" s="23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192</v>
      </c>
      <c r="AU346" s="20" t="s">
        <v>82</v>
      </c>
    </row>
    <row r="347" s="15" customFormat="1">
      <c r="A347" s="15"/>
      <c r="B347" s="268"/>
      <c r="C347" s="269"/>
      <c r="D347" s="228" t="s">
        <v>216</v>
      </c>
      <c r="E347" s="270" t="s">
        <v>19</v>
      </c>
      <c r="F347" s="271" t="s">
        <v>3967</v>
      </c>
      <c r="G347" s="269"/>
      <c r="H347" s="270" t="s">
        <v>19</v>
      </c>
      <c r="I347" s="272"/>
      <c r="J347" s="269"/>
      <c r="K347" s="269"/>
      <c r="L347" s="273"/>
      <c r="M347" s="274"/>
      <c r="N347" s="275"/>
      <c r="O347" s="275"/>
      <c r="P347" s="275"/>
      <c r="Q347" s="275"/>
      <c r="R347" s="275"/>
      <c r="S347" s="275"/>
      <c r="T347" s="276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77" t="s">
        <v>216</v>
      </c>
      <c r="AU347" s="277" t="s">
        <v>82</v>
      </c>
      <c r="AV347" s="15" t="s">
        <v>80</v>
      </c>
      <c r="AW347" s="15" t="s">
        <v>35</v>
      </c>
      <c r="AX347" s="15" t="s">
        <v>73</v>
      </c>
      <c r="AY347" s="277" t="s">
        <v>180</v>
      </c>
    </row>
    <row r="348" s="13" customFormat="1">
      <c r="A348" s="13"/>
      <c r="B348" s="235"/>
      <c r="C348" s="236"/>
      <c r="D348" s="228" t="s">
        <v>216</v>
      </c>
      <c r="E348" s="237" t="s">
        <v>19</v>
      </c>
      <c r="F348" s="238" t="s">
        <v>80</v>
      </c>
      <c r="G348" s="236"/>
      <c r="H348" s="239">
        <v>1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216</v>
      </c>
      <c r="AU348" s="245" t="s">
        <v>82</v>
      </c>
      <c r="AV348" s="13" t="s">
        <v>82</v>
      </c>
      <c r="AW348" s="13" t="s">
        <v>35</v>
      </c>
      <c r="AX348" s="13" t="s">
        <v>80</v>
      </c>
      <c r="AY348" s="245" t="s">
        <v>180</v>
      </c>
    </row>
    <row r="349" s="2" customFormat="1" ht="16.5" customHeight="1">
      <c r="A349" s="41"/>
      <c r="B349" s="42"/>
      <c r="C349" s="215" t="s">
        <v>445</v>
      </c>
      <c r="D349" s="215" t="s">
        <v>183</v>
      </c>
      <c r="E349" s="216" t="s">
        <v>383</v>
      </c>
      <c r="F349" s="217" t="s">
        <v>384</v>
      </c>
      <c r="G349" s="218" t="s">
        <v>385</v>
      </c>
      <c r="H349" s="219">
        <v>1</v>
      </c>
      <c r="I349" s="220"/>
      <c r="J349" s="221">
        <f>ROUND(I349*H349,2)</f>
        <v>0</v>
      </c>
      <c r="K349" s="217" t="s">
        <v>187</v>
      </c>
      <c r="L349" s="47"/>
      <c r="M349" s="222" t="s">
        <v>19</v>
      </c>
      <c r="N349" s="223" t="s">
        <v>44</v>
      </c>
      <c r="O349" s="87"/>
      <c r="P349" s="224">
        <f>O349*H349</f>
        <v>0</v>
      </c>
      <c r="Q349" s="224">
        <v>0</v>
      </c>
      <c r="R349" s="224">
        <f>Q349*H349</f>
        <v>0</v>
      </c>
      <c r="S349" s="224">
        <v>0</v>
      </c>
      <c r="T349" s="225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6" t="s">
        <v>284</v>
      </c>
      <c r="AT349" s="226" t="s">
        <v>183</v>
      </c>
      <c r="AU349" s="226" t="s">
        <v>82</v>
      </c>
      <c r="AY349" s="20" t="s">
        <v>180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20" t="s">
        <v>80</v>
      </c>
      <c r="BK349" s="227">
        <f>ROUND(I349*H349,2)</f>
        <v>0</v>
      </c>
      <c r="BL349" s="20" t="s">
        <v>284</v>
      </c>
      <c r="BM349" s="226" t="s">
        <v>3968</v>
      </c>
    </row>
    <row r="350" s="2" customFormat="1">
      <c r="A350" s="41"/>
      <c r="B350" s="42"/>
      <c r="C350" s="43"/>
      <c r="D350" s="228" t="s">
        <v>190</v>
      </c>
      <c r="E350" s="43"/>
      <c r="F350" s="229" t="s">
        <v>387</v>
      </c>
      <c r="G350" s="43"/>
      <c r="H350" s="43"/>
      <c r="I350" s="230"/>
      <c r="J350" s="43"/>
      <c r="K350" s="43"/>
      <c r="L350" s="47"/>
      <c r="M350" s="231"/>
      <c r="N350" s="23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190</v>
      </c>
      <c r="AU350" s="20" t="s">
        <v>82</v>
      </c>
    </row>
    <row r="351" s="2" customFormat="1">
      <c r="A351" s="41"/>
      <c r="B351" s="42"/>
      <c r="C351" s="43"/>
      <c r="D351" s="233" t="s">
        <v>192</v>
      </c>
      <c r="E351" s="43"/>
      <c r="F351" s="234" t="s">
        <v>388</v>
      </c>
      <c r="G351" s="43"/>
      <c r="H351" s="43"/>
      <c r="I351" s="230"/>
      <c r="J351" s="43"/>
      <c r="K351" s="43"/>
      <c r="L351" s="47"/>
      <c r="M351" s="231"/>
      <c r="N351" s="23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192</v>
      </c>
      <c r="AU351" s="20" t="s">
        <v>82</v>
      </c>
    </row>
    <row r="352" s="2" customFormat="1" ht="16.5" customHeight="1">
      <c r="A352" s="41"/>
      <c r="B352" s="42"/>
      <c r="C352" s="257" t="s">
        <v>451</v>
      </c>
      <c r="D352" s="257" t="s">
        <v>390</v>
      </c>
      <c r="E352" s="258" t="s">
        <v>391</v>
      </c>
      <c r="F352" s="259" t="s">
        <v>392</v>
      </c>
      <c r="G352" s="260" t="s">
        <v>385</v>
      </c>
      <c r="H352" s="261">
        <v>1</v>
      </c>
      <c r="I352" s="262"/>
      <c r="J352" s="263">
        <f>ROUND(I352*H352,2)</f>
        <v>0</v>
      </c>
      <c r="K352" s="259" t="s">
        <v>19</v>
      </c>
      <c r="L352" s="264"/>
      <c r="M352" s="265" t="s">
        <v>19</v>
      </c>
      <c r="N352" s="266" t="s">
        <v>44</v>
      </c>
      <c r="O352" s="87"/>
      <c r="P352" s="224">
        <f>O352*H352</f>
        <v>0</v>
      </c>
      <c r="Q352" s="224">
        <v>0.00040000000000000002</v>
      </c>
      <c r="R352" s="224">
        <f>Q352*H352</f>
        <v>0.00040000000000000002</v>
      </c>
      <c r="S352" s="224">
        <v>0</v>
      </c>
      <c r="T352" s="225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6" t="s">
        <v>393</v>
      </c>
      <c r="AT352" s="226" t="s">
        <v>390</v>
      </c>
      <c r="AU352" s="226" t="s">
        <v>82</v>
      </c>
      <c r="AY352" s="20" t="s">
        <v>180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20" t="s">
        <v>80</v>
      </c>
      <c r="BK352" s="227">
        <f>ROUND(I352*H352,2)</f>
        <v>0</v>
      </c>
      <c r="BL352" s="20" t="s">
        <v>284</v>
      </c>
      <c r="BM352" s="226" t="s">
        <v>3969</v>
      </c>
    </row>
    <row r="353" s="2" customFormat="1">
      <c r="A353" s="41"/>
      <c r="B353" s="42"/>
      <c r="C353" s="43"/>
      <c r="D353" s="228" t="s">
        <v>190</v>
      </c>
      <c r="E353" s="43"/>
      <c r="F353" s="229" t="s">
        <v>392</v>
      </c>
      <c r="G353" s="43"/>
      <c r="H353" s="43"/>
      <c r="I353" s="230"/>
      <c r="J353" s="43"/>
      <c r="K353" s="43"/>
      <c r="L353" s="47"/>
      <c r="M353" s="231"/>
      <c r="N353" s="23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190</v>
      </c>
      <c r="AU353" s="20" t="s">
        <v>82</v>
      </c>
    </row>
    <row r="354" s="2" customFormat="1" ht="24.15" customHeight="1">
      <c r="A354" s="41"/>
      <c r="B354" s="42"/>
      <c r="C354" s="215" t="s">
        <v>455</v>
      </c>
      <c r="D354" s="215" t="s">
        <v>183</v>
      </c>
      <c r="E354" s="216" t="s">
        <v>474</v>
      </c>
      <c r="F354" s="217" t="s">
        <v>475</v>
      </c>
      <c r="G354" s="218" t="s">
        <v>348</v>
      </c>
      <c r="H354" s="219">
        <v>2</v>
      </c>
      <c r="I354" s="220"/>
      <c r="J354" s="221">
        <f>ROUND(I354*H354,2)</f>
        <v>0</v>
      </c>
      <c r="K354" s="217" t="s">
        <v>187</v>
      </c>
      <c r="L354" s="47"/>
      <c r="M354" s="222" t="s">
        <v>19</v>
      </c>
      <c r="N354" s="223" t="s">
        <v>44</v>
      </c>
      <c r="O354" s="87"/>
      <c r="P354" s="224">
        <f>O354*H354</f>
        <v>0</v>
      </c>
      <c r="Q354" s="224">
        <v>0.00023913999999999999</v>
      </c>
      <c r="R354" s="224">
        <f>Q354*H354</f>
        <v>0.00047827999999999998</v>
      </c>
      <c r="S354" s="224">
        <v>0</v>
      </c>
      <c r="T354" s="225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6" t="s">
        <v>284</v>
      </c>
      <c r="AT354" s="226" t="s">
        <v>183</v>
      </c>
      <c r="AU354" s="226" t="s">
        <v>82</v>
      </c>
      <c r="AY354" s="20" t="s">
        <v>180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20" t="s">
        <v>80</v>
      </c>
      <c r="BK354" s="227">
        <f>ROUND(I354*H354,2)</f>
        <v>0</v>
      </c>
      <c r="BL354" s="20" t="s">
        <v>284</v>
      </c>
      <c r="BM354" s="226" t="s">
        <v>3970</v>
      </c>
    </row>
    <row r="355" s="2" customFormat="1">
      <c r="A355" s="41"/>
      <c r="B355" s="42"/>
      <c r="C355" s="43"/>
      <c r="D355" s="228" t="s">
        <v>190</v>
      </c>
      <c r="E355" s="43"/>
      <c r="F355" s="229" t="s">
        <v>477</v>
      </c>
      <c r="G355" s="43"/>
      <c r="H355" s="43"/>
      <c r="I355" s="230"/>
      <c r="J355" s="43"/>
      <c r="K355" s="43"/>
      <c r="L355" s="47"/>
      <c r="M355" s="231"/>
      <c r="N355" s="23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190</v>
      </c>
      <c r="AU355" s="20" t="s">
        <v>82</v>
      </c>
    </row>
    <row r="356" s="2" customFormat="1">
      <c r="A356" s="41"/>
      <c r="B356" s="42"/>
      <c r="C356" s="43"/>
      <c r="D356" s="233" t="s">
        <v>192</v>
      </c>
      <c r="E356" s="43"/>
      <c r="F356" s="234" t="s">
        <v>478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192</v>
      </c>
      <c r="AU356" s="20" t="s">
        <v>82</v>
      </c>
    </row>
    <row r="357" s="2" customFormat="1" ht="24.15" customHeight="1">
      <c r="A357" s="41"/>
      <c r="B357" s="42"/>
      <c r="C357" s="257" t="s">
        <v>461</v>
      </c>
      <c r="D357" s="257" t="s">
        <v>390</v>
      </c>
      <c r="E357" s="258" t="s">
        <v>481</v>
      </c>
      <c r="F357" s="259" t="s">
        <v>482</v>
      </c>
      <c r="G357" s="260" t="s">
        <v>483</v>
      </c>
      <c r="H357" s="261">
        <v>1</v>
      </c>
      <c r="I357" s="262"/>
      <c r="J357" s="263">
        <f>ROUND(I357*H357,2)</f>
        <v>0</v>
      </c>
      <c r="K357" s="259" t="s">
        <v>187</v>
      </c>
      <c r="L357" s="264"/>
      <c r="M357" s="265" t="s">
        <v>19</v>
      </c>
      <c r="N357" s="266" t="s">
        <v>44</v>
      </c>
      <c r="O357" s="87"/>
      <c r="P357" s="224">
        <f>O357*H357</f>
        <v>0</v>
      </c>
      <c r="Q357" s="224">
        <v>0.00018000000000000001</v>
      </c>
      <c r="R357" s="224">
        <f>Q357*H357</f>
        <v>0.00018000000000000001</v>
      </c>
      <c r="S357" s="224">
        <v>0</v>
      </c>
      <c r="T357" s="225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26" t="s">
        <v>393</v>
      </c>
      <c r="AT357" s="226" t="s">
        <v>390</v>
      </c>
      <c r="AU357" s="226" t="s">
        <v>82</v>
      </c>
      <c r="AY357" s="20" t="s">
        <v>180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20" t="s">
        <v>80</v>
      </c>
      <c r="BK357" s="227">
        <f>ROUND(I357*H357,2)</f>
        <v>0</v>
      </c>
      <c r="BL357" s="20" t="s">
        <v>284</v>
      </c>
      <c r="BM357" s="226" t="s">
        <v>3971</v>
      </c>
    </row>
    <row r="358" s="2" customFormat="1">
      <c r="A358" s="41"/>
      <c r="B358" s="42"/>
      <c r="C358" s="43"/>
      <c r="D358" s="228" t="s">
        <v>190</v>
      </c>
      <c r="E358" s="43"/>
      <c r="F358" s="229" t="s">
        <v>482</v>
      </c>
      <c r="G358" s="43"/>
      <c r="H358" s="43"/>
      <c r="I358" s="230"/>
      <c r="J358" s="43"/>
      <c r="K358" s="43"/>
      <c r="L358" s="47"/>
      <c r="M358" s="231"/>
      <c r="N358" s="23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190</v>
      </c>
      <c r="AU358" s="20" t="s">
        <v>82</v>
      </c>
    </row>
    <row r="359" s="2" customFormat="1" ht="16.5" customHeight="1">
      <c r="A359" s="41"/>
      <c r="B359" s="42"/>
      <c r="C359" s="215" t="s">
        <v>467</v>
      </c>
      <c r="D359" s="215" t="s">
        <v>183</v>
      </c>
      <c r="E359" s="216" t="s">
        <v>487</v>
      </c>
      <c r="F359" s="217" t="s">
        <v>488</v>
      </c>
      <c r="G359" s="218" t="s">
        <v>348</v>
      </c>
      <c r="H359" s="219">
        <v>1</v>
      </c>
      <c r="I359" s="220"/>
      <c r="J359" s="221">
        <f>ROUND(I359*H359,2)</f>
        <v>0</v>
      </c>
      <c r="K359" s="217" t="s">
        <v>187</v>
      </c>
      <c r="L359" s="47"/>
      <c r="M359" s="222" t="s">
        <v>19</v>
      </c>
      <c r="N359" s="223" t="s">
        <v>44</v>
      </c>
      <c r="O359" s="87"/>
      <c r="P359" s="224">
        <f>O359*H359</f>
        <v>0</v>
      </c>
      <c r="Q359" s="224">
        <v>0</v>
      </c>
      <c r="R359" s="224">
        <f>Q359*H359</f>
        <v>0</v>
      </c>
      <c r="S359" s="224">
        <v>0.00156</v>
      </c>
      <c r="T359" s="225">
        <f>S359*H359</f>
        <v>0.00156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6" t="s">
        <v>284</v>
      </c>
      <c r="AT359" s="226" t="s">
        <v>183</v>
      </c>
      <c r="AU359" s="226" t="s">
        <v>82</v>
      </c>
      <c r="AY359" s="20" t="s">
        <v>180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20" t="s">
        <v>80</v>
      </c>
      <c r="BK359" s="227">
        <f>ROUND(I359*H359,2)</f>
        <v>0</v>
      </c>
      <c r="BL359" s="20" t="s">
        <v>284</v>
      </c>
      <c r="BM359" s="226" t="s">
        <v>3972</v>
      </c>
    </row>
    <row r="360" s="2" customFormat="1">
      <c r="A360" s="41"/>
      <c r="B360" s="42"/>
      <c r="C360" s="43"/>
      <c r="D360" s="228" t="s">
        <v>190</v>
      </c>
      <c r="E360" s="43"/>
      <c r="F360" s="229" t="s">
        <v>490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190</v>
      </c>
      <c r="AU360" s="20" t="s">
        <v>82</v>
      </c>
    </row>
    <row r="361" s="2" customFormat="1">
      <c r="A361" s="41"/>
      <c r="B361" s="42"/>
      <c r="C361" s="43"/>
      <c r="D361" s="233" t="s">
        <v>192</v>
      </c>
      <c r="E361" s="43"/>
      <c r="F361" s="234" t="s">
        <v>491</v>
      </c>
      <c r="G361" s="43"/>
      <c r="H361" s="43"/>
      <c r="I361" s="230"/>
      <c r="J361" s="43"/>
      <c r="K361" s="43"/>
      <c r="L361" s="47"/>
      <c r="M361" s="231"/>
      <c r="N361" s="23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192</v>
      </c>
      <c r="AU361" s="20" t="s">
        <v>82</v>
      </c>
    </row>
    <row r="362" s="2" customFormat="1" ht="21.75" customHeight="1">
      <c r="A362" s="41"/>
      <c r="B362" s="42"/>
      <c r="C362" s="215" t="s">
        <v>473</v>
      </c>
      <c r="D362" s="215" t="s">
        <v>183</v>
      </c>
      <c r="E362" s="216" t="s">
        <v>499</v>
      </c>
      <c r="F362" s="217" t="s">
        <v>500</v>
      </c>
      <c r="G362" s="218" t="s">
        <v>348</v>
      </c>
      <c r="H362" s="219">
        <v>1</v>
      </c>
      <c r="I362" s="220"/>
      <c r="J362" s="221">
        <f>ROUND(I362*H362,2)</f>
        <v>0</v>
      </c>
      <c r="K362" s="217" t="s">
        <v>187</v>
      </c>
      <c r="L362" s="47"/>
      <c r="M362" s="222" t="s">
        <v>19</v>
      </c>
      <c r="N362" s="223" t="s">
        <v>44</v>
      </c>
      <c r="O362" s="87"/>
      <c r="P362" s="224">
        <f>O362*H362</f>
        <v>0</v>
      </c>
      <c r="Q362" s="224">
        <v>0.0018</v>
      </c>
      <c r="R362" s="224">
        <f>Q362*H362</f>
        <v>0.0018</v>
      </c>
      <c r="S362" s="224">
        <v>0</v>
      </c>
      <c r="T362" s="22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6" t="s">
        <v>284</v>
      </c>
      <c r="AT362" s="226" t="s">
        <v>183</v>
      </c>
      <c r="AU362" s="226" t="s">
        <v>82</v>
      </c>
      <c r="AY362" s="20" t="s">
        <v>180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20" t="s">
        <v>80</v>
      </c>
      <c r="BK362" s="227">
        <f>ROUND(I362*H362,2)</f>
        <v>0</v>
      </c>
      <c r="BL362" s="20" t="s">
        <v>284</v>
      </c>
      <c r="BM362" s="226" t="s">
        <v>3973</v>
      </c>
    </row>
    <row r="363" s="2" customFormat="1">
      <c r="A363" s="41"/>
      <c r="B363" s="42"/>
      <c r="C363" s="43"/>
      <c r="D363" s="228" t="s">
        <v>190</v>
      </c>
      <c r="E363" s="43"/>
      <c r="F363" s="229" t="s">
        <v>502</v>
      </c>
      <c r="G363" s="43"/>
      <c r="H363" s="43"/>
      <c r="I363" s="230"/>
      <c r="J363" s="43"/>
      <c r="K363" s="43"/>
      <c r="L363" s="47"/>
      <c r="M363" s="231"/>
      <c r="N363" s="23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190</v>
      </c>
      <c r="AU363" s="20" t="s">
        <v>82</v>
      </c>
    </row>
    <row r="364" s="2" customFormat="1">
      <c r="A364" s="41"/>
      <c r="B364" s="42"/>
      <c r="C364" s="43"/>
      <c r="D364" s="233" t="s">
        <v>192</v>
      </c>
      <c r="E364" s="43"/>
      <c r="F364" s="234" t="s">
        <v>503</v>
      </c>
      <c r="G364" s="43"/>
      <c r="H364" s="43"/>
      <c r="I364" s="230"/>
      <c r="J364" s="43"/>
      <c r="K364" s="43"/>
      <c r="L364" s="47"/>
      <c r="M364" s="231"/>
      <c r="N364" s="23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192</v>
      </c>
      <c r="AU364" s="20" t="s">
        <v>82</v>
      </c>
    </row>
    <row r="365" s="2" customFormat="1" ht="16.5" customHeight="1">
      <c r="A365" s="41"/>
      <c r="B365" s="42"/>
      <c r="C365" s="215" t="s">
        <v>480</v>
      </c>
      <c r="D365" s="215" t="s">
        <v>183</v>
      </c>
      <c r="E365" s="216" t="s">
        <v>505</v>
      </c>
      <c r="F365" s="217" t="s">
        <v>506</v>
      </c>
      <c r="G365" s="218" t="s">
        <v>385</v>
      </c>
      <c r="H365" s="219">
        <v>1</v>
      </c>
      <c r="I365" s="220"/>
      <c r="J365" s="221">
        <f>ROUND(I365*H365,2)</f>
        <v>0</v>
      </c>
      <c r="K365" s="217" t="s">
        <v>187</v>
      </c>
      <c r="L365" s="47"/>
      <c r="M365" s="222" t="s">
        <v>19</v>
      </c>
      <c r="N365" s="223" t="s">
        <v>44</v>
      </c>
      <c r="O365" s="87"/>
      <c r="P365" s="224">
        <f>O365*H365</f>
        <v>0</v>
      </c>
      <c r="Q365" s="224">
        <v>0</v>
      </c>
      <c r="R365" s="224">
        <f>Q365*H365</f>
        <v>0</v>
      </c>
      <c r="S365" s="224">
        <v>0.00084999999999999995</v>
      </c>
      <c r="T365" s="225">
        <f>S365*H365</f>
        <v>0.00084999999999999995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26" t="s">
        <v>284</v>
      </c>
      <c r="AT365" s="226" t="s">
        <v>183</v>
      </c>
      <c r="AU365" s="226" t="s">
        <v>82</v>
      </c>
      <c r="AY365" s="20" t="s">
        <v>180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20" t="s">
        <v>80</v>
      </c>
      <c r="BK365" s="227">
        <f>ROUND(I365*H365,2)</f>
        <v>0</v>
      </c>
      <c r="BL365" s="20" t="s">
        <v>284</v>
      </c>
      <c r="BM365" s="226" t="s">
        <v>3974</v>
      </c>
    </row>
    <row r="366" s="2" customFormat="1">
      <c r="A366" s="41"/>
      <c r="B366" s="42"/>
      <c r="C366" s="43"/>
      <c r="D366" s="228" t="s">
        <v>190</v>
      </c>
      <c r="E366" s="43"/>
      <c r="F366" s="229" t="s">
        <v>508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190</v>
      </c>
      <c r="AU366" s="20" t="s">
        <v>82</v>
      </c>
    </row>
    <row r="367" s="2" customFormat="1">
      <c r="A367" s="41"/>
      <c r="B367" s="42"/>
      <c r="C367" s="43"/>
      <c r="D367" s="233" t="s">
        <v>192</v>
      </c>
      <c r="E367" s="43"/>
      <c r="F367" s="234" t="s">
        <v>509</v>
      </c>
      <c r="G367" s="43"/>
      <c r="H367" s="43"/>
      <c r="I367" s="230"/>
      <c r="J367" s="43"/>
      <c r="K367" s="43"/>
      <c r="L367" s="47"/>
      <c r="M367" s="231"/>
      <c r="N367" s="23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192</v>
      </c>
      <c r="AU367" s="20" t="s">
        <v>82</v>
      </c>
    </row>
    <row r="368" s="2" customFormat="1" ht="16.5" customHeight="1">
      <c r="A368" s="41"/>
      <c r="B368" s="42"/>
      <c r="C368" s="215" t="s">
        <v>486</v>
      </c>
      <c r="D368" s="215" t="s">
        <v>183</v>
      </c>
      <c r="E368" s="216" t="s">
        <v>511</v>
      </c>
      <c r="F368" s="217" t="s">
        <v>512</v>
      </c>
      <c r="G368" s="218" t="s">
        <v>385</v>
      </c>
      <c r="H368" s="219">
        <v>1</v>
      </c>
      <c r="I368" s="220"/>
      <c r="J368" s="221">
        <f>ROUND(I368*H368,2)</f>
        <v>0</v>
      </c>
      <c r="K368" s="217" t="s">
        <v>187</v>
      </c>
      <c r="L368" s="47"/>
      <c r="M368" s="222" t="s">
        <v>19</v>
      </c>
      <c r="N368" s="223" t="s">
        <v>44</v>
      </c>
      <c r="O368" s="87"/>
      <c r="P368" s="224">
        <f>O368*H368</f>
        <v>0</v>
      </c>
      <c r="Q368" s="224">
        <v>0.0002375</v>
      </c>
      <c r="R368" s="224">
        <f>Q368*H368</f>
        <v>0.0002375</v>
      </c>
      <c r="S368" s="224">
        <v>0</v>
      </c>
      <c r="T368" s="225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6" t="s">
        <v>284</v>
      </c>
      <c r="AT368" s="226" t="s">
        <v>183</v>
      </c>
      <c r="AU368" s="226" t="s">
        <v>82</v>
      </c>
      <c r="AY368" s="20" t="s">
        <v>180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20" t="s">
        <v>80</v>
      </c>
      <c r="BK368" s="227">
        <f>ROUND(I368*H368,2)</f>
        <v>0</v>
      </c>
      <c r="BL368" s="20" t="s">
        <v>284</v>
      </c>
      <c r="BM368" s="226" t="s">
        <v>3975</v>
      </c>
    </row>
    <row r="369" s="2" customFormat="1">
      <c r="A369" s="41"/>
      <c r="B369" s="42"/>
      <c r="C369" s="43"/>
      <c r="D369" s="228" t="s">
        <v>190</v>
      </c>
      <c r="E369" s="43"/>
      <c r="F369" s="229" t="s">
        <v>514</v>
      </c>
      <c r="G369" s="43"/>
      <c r="H369" s="43"/>
      <c r="I369" s="230"/>
      <c r="J369" s="43"/>
      <c r="K369" s="43"/>
      <c r="L369" s="47"/>
      <c r="M369" s="231"/>
      <c r="N369" s="23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190</v>
      </c>
      <c r="AU369" s="20" t="s">
        <v>82</v>
      </c>
    </row>
    <row r="370" s="2" customFormat="1">
      <c r="A370" s="41"/>
      <c r="B370" s="42"/>
      <c r="C370" s="43"/>
      <c r="D370" s="233" t="s">
        <v>192</v>
      </c>
      <c r="E370" s="43"/>
      <c r="F370" s="234" t="s">
        <v>515</v>
      </c>
      <c r="G370" s="43"/>
      <c r="H370" s="43"/>
      <c r="I370" s="230"/>
      <c r="J370" s="43"/>
      <c r="K370" s="43"/>
      <c r="L370" s="47"/>
      <c r="M370" s="231"/>
      <c r="N370" s="23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192</v>
      </c>
      <c r="AU370" s="20" t="s">
        <v>82</v>
      </c>
    </row>
    <row r="371" s="2" customFormat="1" ht="24.15" customHeight="1">
      <c r="A371" s="41"/>
      <c r="B371" s="42"/>
      <c r="C371" s="215" t="s">
        <v>492</v>
      </c>
      <c r="D371" s="215" t="s">
        <v>183</v>
      </c>
      <c r="E371" s="216" t="s">
        <v>545</v>
      </c>
      <c r="F371" s="217" t="s">
        <v>546</v>
      </c>
      <c r="G371" s="218" t="s">
        <v>305</v>
      </c>
      <c r="H371" s="219">
        <v>0.024</v>
      </c>
      <c r="I371" s="220"/>
      <c r="J371" s="221">
        <f>ROUND(I371*H371,2)</f>
        <v>0</v>
      </c>
      <c r="K371" s="217" t="s">
        <v>187</v>
      </c>
      <c r="L371" s="47"/>
      <c r="M371" s="222" t="s">
        <v>19</v>
      </c>
      <c r="N371" s="223" t="s">
        <v>44</v>
      </c>
      <c r="O371" s="87"/>
      <c r="P371" s="224">
        <f>O371*H371</f>
        <v>0</v>
      </c>
      <c r="Q371" s="224">
        <v>0</v>
      </c>
      <c r="R371" s="224">
        <f>Q371*H371</f>
        <v>0</v>
      </c>
      <c r="S371" s="224">
        <v>0</v>
      </c>
      <c r="T371" s="225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26" t="s">
        <v>284</v>
      </c>
      <c r="AT371" s="226" t="s">
        <v>183</v>
      </c>
      <c r="AU371" s="226" t="s">
        <v>82</v>
      </c>
      <c r="AY371" s="20" t="s">
        <v>180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20" t="s">
        <v>80</v>
      </c>
      <c r="BK371" s="227">
        <f>ROUND(I371*H371,2)</f>
        <v>0</v>
      </c>
      <c r="BL371" s="20" t="s">
        <v>284</v>
      </c>
      <c r="BM371" s="226" t="s">
        <v>3976</v>
      </c>
    </row>
    <row r="372" s="2" customFormat="1">
      <c r="A372" s="41"/>
      <c r="B372" s="42"/>
      <c r="C372" s="43"/>
      <c r="D372" s="228" t="s">
        <v>190</v>
      </c>
      <c r="E372" s="43"/>
      <c r="F372" s="229" t="s">
        <v>548</v>
      </c>
      <c r="G372" s="43"/>
      <c r="H372" s="43"/>
      <c r="I372" s="230"/>
      <c r="J372" s="43"/>
      <c r="K372" s="43"/>
      <c r="L372" s="47"/>
      <c r="M372" s="231"/>
      <c r="N372" s="232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190</v>
      </c>
      <c r="AU372" s="20" t="s">
        <v>82</v>
      </c>
    </row>
    <row r="373" s="2" customFormat="1">
      <c r="A373" s="41"/>
      <c r="B373" s="42"/>
      <c r="C373" s="43"/>
      <c r="D373" s="233" t="s">
        <v>192</v>
      </c>
      <c r="E373" s="43"/>
      <c r="F373" s="234" t="s">
        <v>549</v>
      </c>
      <c r="G373" s="43"/>
      <c r="H373" s="43"/>
      <c r="I373" s="230"/>
      <c r="J373" s="43"/>
      <c r="K373" s="43"/>
      <c r="L373" s="47"/>
      <c r="M373" s="231"/>
      <c r="N373" s="232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20" t="s">
        <v>192</v>
      </c>
      <c r="AU373" s="20" t="s">
        <v>82</v>
      </c>
    </row>
    <row r="374" s="12" customFormat="1" ht="22.8" customHeight="1">
      <c r="A374" s="12"/>
      <c r="B374" s="199"/>
      <c r="C374" s="200"/>
      <c r="D374" s="201" t="s">
        <v>72</v>
      </c>
      <c r="E374" s="213" t="s">
        <v>1348</v>
      </c>
      <c r="F374" s="213" t="s">
        <v>1349</v>
      </c>
      <c r="G374" s="200"/>
      <c r="H374" s="200"/>
      <c r="I374" s="203"/>
      <c r="J374" s="214">
        <f>BK374</f>
        <v>0</v>
      </c>
      <c r="K374" s="200"/>
      <c r="L374" s="205"/>
      <c r="M374" s="206"/>
      <c r="N374" s="207"/>
      <c r="O374" s="207"/>
      <c r="P374" s="208">
        <f>SUM(P375:P397)</f>
        <v>0</v>
      </c>
      <c r="Q374" s="207"/>
      <c r="R374" s="208">
        <f>SUM(R375:R397)</f>
        <v>0.077626500000000001</v>
      </c>
      <c r="S374" s="207"/>
      <c r="T374" s="209">
        <f>SUM(T375:T397)</f>
        <v>0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210" t="s">
        <v>82</v>
      </c>
      <c r="AT374" s="211" t="s">
        <v>72</v>
      </c>
      <c r="AU374" s="211" t="s">
        <v>80</v>
      </c>
      <c r="AY374" s="210" t="s">
        <v>180</v>
      </c>
      <c r="BK374" s="212">
        <f>SUM(BK375:BK397)</f>
        <v>0</v>
      </c>
    </row>
    <row r="375" s="2" customFormat="1" ht="16.5" customHeight="1">
      <c r="A375" s="41"/>
      <c r="B375" s="42"/>
      <c r="C375" s="215" t="s">
        <v>498</v>
      </c>
      <c r="D375" s="215" t="s">
        <v>183</v>
      </c>
      <c r="E375" s="216" t="s">
        <v>3081</v>
      </c>
      <c r="F375" s="217" t="s">
        <v>3082</v>
      </c>
      <c r="G375" s="218" t="s">
        <v>186</v>
      </c>
      <c r="H375" s="219">
        <v>5.806</v>
      </c>
      <c r="I375" s="220"/>
      <c r="J375" s="221">
        <f>ROUND(I375*H375,2)</f>
        <v>0</v>
      </c>
      <c r="K375" s="217" t="s">
        <v>187</v>
      </c>
      <c r="L375" s="47"/>
      <c r="M375" s="222" t="s">
        <v>19</v>
      </c>
      <c r="N375" s="223" t="s">
        <v>44</v>
      </c>
      <c r="O375" s="87"/>
      <c r="P375" s="224">
        <f>O375*H375</f>
        <v>0</v>
      </c>
      <c r="Q375" s="224">
        <v>0.00010000000000000001</v>
      </c>
      <c r="R375" s="224">
        <f>Q375*H375</f>
        <v>0.00058060000000000002</v>
      </c>
      <c r="S375" s="224">
        <v>0</v>
      </c>
      <c r="T375" s="225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6" t="s">
        <v>284</v>
      </c>
      <c r="AT375" s="226" t="s">
        <v>183</v>
      </c>
      <c r="AU375" s="226" t="s">
        <v>82</v>
      </c>
      <c r="AY375" s="20" t="s">
        <v>180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20" t="s">
        <v>80</v>
      </c>
      <c r="BK375" s="227">
        <f>ROUND(I375*H375,2)</f>
        <v>0</v>
      </c>
      <c r="BL375" s="20" t="s">
        <v>284</v>
      </c>
      <c r="BM375" s="226" t="s">
        <v>3977</v>
      </c>
    </row>
    <row r="376" s="2" customFormat="1">
      <c r="A376" s="41"/>
      <c r="B376" s="42"/>
      <c r="C376" s="43"/>
      <c r="D376" s="228" t="s">
        <v>190</v>
      </c>
      <c r="E376" s="43"/>
      <c r="F376" s="229" t="s">
        <v>3084</v>
      </c>
      <c r="G376" s="43"/>
      <c r="H376" s="43"/>
      <c r="I376" s="230"/>
      <c r="J376" s="43"/>
      <c r="K376" s="43"/>
      <c r="L376" s="47"/>
      <c r="M376" s="231"/>
      <c r="N376" s="232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190</v>
      </c>
      <c r="AU376" s="20" t="s">
        <v>82</v>
      </c>
    </row>
    <row r="377" s="2" customFormat="1">
      <c r="A377" s="41"/>
      <c r="B377" s="42"/>
      <c r="C377" s="43"/>
      <c r="D377" s="233" t="s">
        <v>192</v>
      </c>
      <c r="E377" s="43"/>
      <c r="F377" s="234" t="s">
        <v>3085</v>
      </c>
      <c r="G377" s="43"/>
      <c r="H377" s="43"/>
      <c r="I377" s="230"/>
      <c r="J377" s="43"/>
      <c r="K377" s="43"/>
      <c r="L377" s="47"/>
      <c r="M377" s="231"/>
      <c r="N377" s="23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192</v>
      </c>
      <c r="AU377" s="20" t="s">
        <v>82</v>
      </c>
    </row>
    <row r="378" s="13" customFormat="1">
      <c r="A378" s="13"/>
      <c r="B378" s="235"/>
      <c r="C378" s="236"/>
      <c r="D378" s="228" t="s">
        <v>216</v>
      </c>
      <c r="E378" s="237" t="s">
        <v>19</v>
      </c>
      <c r="F378" s="238" t="s">
        <v>3978</v>
      </c>
      <c r="G378" s="236"/>
      <c r="H378" s="239">
        <v>5.806</v>
      </c>
      <c r="I378" s="240"/>
      <c r="J378" s="236"/>
      <c r="K378" s="236"/>
      <c r="L378" s="241"/>
      <c r="M378" s="242"/>
      <c r="N378" s="243"/>
      <c r="O378" s="243"/>
      <c r="P378" s="243"/>
      <c r="Q378" s="243"/>
      <c r="R378" s="243"/>
      <c r="S378" s="243"/>
      <c r="T378" s="244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5" t="s">
        <v>216</v>
      </c>
      <c r="AU378" s="245" t="s">
        <v>82</v>
      </c>
      <c r="AV378" s="13" t="s">
        <v>82</v>
      </c>
      <c r="AW378" s="13" t="s">
        <v>35</v>
      </c>
      <c r="AX378" s="13" t="s">
        <v>80</v>
      </c>
      <c r="AY378" s="245" t="s">
        <v>180</v>
      </c>
    </row>
    <row r="379" s="2" customFormat="1" ht="24.15" customHeight="1">
      <c r="A379" s="41"/>
      <c r="B379" s="42"/>
      <c r="C379" s="215" t="s">
        <v>504</v>
      </c>
      <c r="D379" s="215" t="s">
        <v>183</v>
      </c>
      <c r="E379" s="216" t="s">
        <v>3086</v>
      </c>
      <c r="F379" s="217" t="s">
        <v>3087</v>
      </c>
      <c r="G379" s="218" t="s">
        <v>186</v>
      </c>
      <c r="H379" s="219">
        <v>5.806</v>
      </c>
      <c r="I379" s="220"/>
      <c r="J379" s="221">
        <f>ROUND(I379*H379,2)</f>
        <v>0</v>
      </c>
      <c r="K379" s="217" t="s">
        <v>187</v>
      </c>
      <c r="L379" s="47"/>
      <c r="M379" s="222" t="s">
        <v>19</v>
      </c>
      <c r="N379" s="223" t="s">
        <v>44</v>
      </c>
      <c r="O379" s="87"/>
      <c r="P379" s="224">
        <f>O379*H379</f>
        <v>0</v>
      </c>
      <c r="Q379" s="224">
        <v>0</v>
      </c>
      <c r="R379" s="224">
        <f>Q379*H379</f>
        <v>0</v>
      </c>
      <c r="S379" s="224">
        <v>0</v>
      </c>
      <c r="T379" s="225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6" t="s">
        <v>284</v>
      </c>
      <c r="AT379" s="226" t="s">
        <v>183</v>
      </c>
      <c r="AU379" s="226" t="s">
        <v>82</v>
      </c>
      <c r="AY379" s="20" t="s">
        <v>180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20" t="s">
        <v>80</v>
      </c>
      <c r="BK379" s="227">
        <f>ROUND(I379*H379,2)</f>
        <v>0</v>
      </c>
      <c r="BL379" s="20" t="s">
        <v>284</v>
      </c>
      <c r="BM379" s="226" t="s">
        <v>3979</v>
      </c>
    </row>
    <row r="380" s="2" customFormat="1">
      <c r="A380" s="41"/>
      <c r="B380" s="42"/>
      <c r="C380" s="43"/>
      <c r="D380" s="228" t="s">
        <v>190</v>
      </c>
      <c r="E380" s="43"/>
      <c r="F380" s="229" t="s">
        <v>3089</v>
      </c>
      <c r="G380" s="43"/>
      <c r="H380" s="43"/>
      <c r="I380" s="230"/>
      <c r="J380" s="43"/>
      <c r="K380" s="43"/>
      <c r="L380" s="47"/>
      <c r="M380" s="231"/>
      <c r="N380" s="23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190</v>
      </c>
      <c r="AU380" s="20" t="s">
        <v>82</v>
      </c>
    </row>
    <row r="381" s="2" customFormat="1">
      <c r="A381" s="41"/>
      <c r="B381" s="42"/>
      <c r="C381" s="43"/>
      <c r="D381" s="233" t="s">
        <v>192</v>
      </c>
      <c r="E381" s="43"/>
      <c r="F381" s="234" t="s">
        <v>3090</v>
      </c>
      <c r="G381" s="43"/>
      <c r="H381" s="43"/>
      <c r="I381" s="230"/>
      <c r="J381" s="43"/>
      <c r="K381" s="43"/>
      <c r="L381" s="47"/>
      <c r="M381" s="231"/>
      <c r="N381" s="232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192</v>
      </c>
      <c r="AU381" s="20" t="s">
        <v>82</v>
      </c>
    </row>
    <row r="382" s="2" customFormat="1" ht="24.15" customHeight="1">
      <c r="A382" s="41"/>
      <c r="B382" s="42"/>
      <c r="C382" s="215" t="s">
        <v>510</v>
      </c>
      <c r="D382" s="215" t="s">
        <v>183</v>
      </c>
      <c r="E382" s="216" t="s">
        <v>3091</v>
      </c>
      <c r="F382" s="217" t="s">
        <v>3092</v>
      </c>
      <c r="G382" s="218" t="s">
        <v>186</v>
      </c>
      <c r="H382" s="219">
        <v>5.806</v>
      </c>
      <c r="I382" s="220"/>
      <c r="J382" s="221">
        <f>ROUND(I382*H382,2)</f>
        <v>0</v>
      </c>
      <c r="K382" s="217" t="s">
        <v>187</v>
      </c>
      <c r="L382" s="47"/>
      <c r="M382" s="222" t="s">
        <v>19</v>
      </c>
      <c r="N382" s="223" t="s">
        <v>44</v>
      </c>
      <c r="O382" s="87"/>
      <c r="P382" s="224">
        <f>O382*H382</f>
        <v>0</v>
      </c>
      <c r="Q382" s="224">
        <v>0.00069999999999999999</v>
      </c>
      <c r="R382" s="224">
        <f>Q382*H382</f>
        <v>0.0040641999999999996</v>
      </c>
      <c r="S382" s="224">
        <v>0</v>
      </c>
      <c r="T382" s="225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26" t="s">
        <v>284</v>
      </c>
      <c r="AT382" s="226" t="s">
        <v>183</v>
      </c>
      <c r="AU382" s="226" t="s">
        <v>82</v>
      </c>
      <c r="AY382" s="20" t="s">
        <v>180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20" t="s">
        <v>80</v>
      </c>
      <c r="BK382" s="227">
        <f>ROUND(I382*H382,2)</f>
        <v>0</v>
      </c>
      <c r="BL382" s="20" t="s">
        <v>284</v>
      </c>
      <c r="BM382" s="226" t="s">
        <v>3980</v>
      </c>
    </row>
    <row r="383" s="2" customFormat="1">
      <c r="A383" s="41"/>
      <c r="B383" s="42"/>
      <c r="C383" s="43"/>
      <c r="D383" s="228" t="s">
        <v>190</v>
      </c>
      <c r="E383" s="43"/>
      <c r="F383" s="229" t="s">
        <v>3094</v>
      </c>
      <c r="G383" s="43"/>
      <c r="H383" s="43"/>
      <c r="I383" s="230"/>
      <c r="J383" s="43"/>
      <c r="K383" s="43"/>
      <c r="L383" s="47"/>
      <c r="M383" s="231"/>
      <c r="N383" s="23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190</v>
      </c>
      <c r="AU383" s="20" t="s">
        <v>82</v>
      </c>
    </row>
    <row r="384" s="2" customFormat="1">
      <c r="A384" s="41"/>
      <c r="B384" s="42"/>
      <c r="C384" s="43"/>
      <c r="D384" s="233" t="s">
        <v>192</v>
      </c>
      <c r="E384" s="43"/>
      <c r="F384" s="234" t="s">
        <v>3095</v>
      </c>
      <c r="G384" s="43"/>
      <c r="H384" s="43"/>
      <c r="I384" s="230"/>
      <c r="J384" s="43"/>
      <c r="K384" s="43"/>
      <c r="L384" s="47"/>
      <c r="M384" s="231"/>
      <c r="N384" s="232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192</v>
      </c>
      <c r="AU384" s="20" t="s">
        <v>82</v>
      </c>
    </row>
    <row r="385" s="2" customFormat="1" ht="21.75" customHeight="1">
      <c r="A385" s="41"/>
      <c r="B385" s="42"/>
      <c r="C385" s="215" t="s">
        <v>516</v>
      </c>
      <c r="D385" s="215" t="s">
        <v>183</v>
      </c>
      <c r="E385" s="216" t="s">
        <v>3981</v>
      </c>
      <c r="F385" s="217" t="s">
        <v>3982</v>
      </c>
      <c r="G385" s="218" t="s">
        <v>186</v>
      </c>
      <c r="H385" s="219">
        <v>4.0599999999999996</v>
      </c>
      <c r="I385" s="220"/>
      <c r="J385" s="221">
        <f>ROUND(I385*H385,2)</f>
        <v>0</v>
      </c>
      <c r="K385" s="217" t="s">
        <v>187</v>
      </c>
      <c r="L385" s="47"/>
      <c r="M385" s="222" t="s">
        <v>19</v>
      </c>
      <c r="N385" s="223" t="s">
        <v>44</v>
      </c>
      <c r="O385" s="87"/>
      <c r="P385" s="224">
        <f>O385*H385</f>
        <v>0</v>
      </c>
      <c r="Q385" s="224">
        <v>0.01255</v>
      </c>
      <c r="R385" s="224">
        <f>Q385*H385</f>
        <v>0.050952999999999998</v>
      </c>
      <c r="S385" s="224">
        <v>0</v>
      </c>
      <c r="T385" s="225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26" t="s">
        <v>284</v>
      </c>
      <c r="AT385" s="226" t="s">
        <v>183</v>
      </c>
      <c r="AU385" s="226" t="s">
        <v>82</v>
      </c>
      <c r="AY385" s="20" t="s">
        <v>180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20" t="s">
        <v>80</v>
      </c>
      <c r="BK385" s="227">
        <f>ROUND(I385*H385,2)</f>
        <v>0</v>
      </c>
      <c r="BL385" s="20" t="s">
        <v>284</v>
      </c>
      <c r="BM385" s="226" t="s">
        <v>3983</v>
      </c>
    </row>
    <row r="386" s="2" customFormat="1">
      <c r="A386" s="41"/>
      <c r="B386" s="42"/>
      <c r="C386" s="43"/>
      <c r="D386" s="228" t="s">
        <v>190</v>
      </c>
      <c r="E386" s="43"/>
      <c r="F386" s="229" t="s">
        <v>3984</v>
      </c>
      <c r="G386" s="43"/>
      <c r="H386" s="43"/>
      <c r="I386" s="230"/>
      <c r="J386" s="43"/>
      <c r="K386" s="43"/>
      <c r="L386" s="47"/>
      <c r="M386" s="231"/>
      <c r="N386" s="23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190</v>
      </c>
      <c r="AU386" s="20" t="s">
        <v>82</v>
      </c>
    </row>
    <row r="387" s="2" customFormat="1">
      <c r="A387" s="41"/>
      <c r="B387" s="42"/>
      <c r="C387" s="43"/>
      <c r="D387" s="233" t="s">
        <v>192</v>
      </c>
      <c r="E387" s="43"/>
      <c r="F387" s="234" t="s">
        <v>3985</v>
      </c>
      <c r="G387" s="43"/>
      <c r="H387" s="43"/>
      <c r="I387" s="230"/>
      <c r="J387" s="43"/>
      <c r="K387" s="43"/>
      <c r="L387" s="47"/>
      <c r="M387" s="231"/>
      <c r="N387" s="232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20" t="s">
        <v>192</v>
      </c>
      <c r="AU387" s="20" t="s">
        <v>82</v>
      </c>
    </row>
    <row r="388" s="15" customFormat="1">
      <c r="A388" s="15"/>
      <c r="B388" s="268"/>
      <c r="C388" s="269"/>
      <c r="D388" s="228" t="s">
        <v>216</v>
      </c>
      <c r="E388" s="270" t="s">
        <v>19</v>
      </c>
      <c r="F388" s="271" t="s">
        <v>3918</v>
      </c>
      <c r="G388" s="269"/>
      <c r="H388" s="270" t="s">
        <v>19</v>
      </c>
      <c r="I388" s="272"/>
      <c r="J388" s="269"/>
      <c r="K388" s="269"/>
      <c r="L388" s="273"/>
      <c r="M388" s="274"/>
      <c r="N388" s="275"/>
      <c r="O388" s="275"/>
      <c r="P388" s="275"/>
      <c r="Q388" s="275"/>
      <c r="R388" s="275"/>
      <c r="S388" s="275"/>
      <c r="T388" s="276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77" t="s">
        <v>216</v>
      </c>
      <c r="AU388" s="277" t="s">
        <v>82</v>
      </c>
      <c r="AV388" s="15" t="s">
        <v>80</v>
      </c>
      <c r="AW388" s="15" t="s">
        <v>35</v>
      </c>
      <c r="AX388" s="15" t="s">
        <v>73</v>
      </c>
      <c r="AY388" s="277" t="s">
        <v>180</v>
      </c>
    </row>
    <row r="389" s="13" customFormat="1">
      <c r="A389" s="13"/>
      <c r="B389" s="235"/>
      <c r="C389" s="236"/>
      <c r="D389" s="228" t="s">
        <v>216</v>
      </c>
      <c r="E389" s="237" t="s">
        <v>19</v>
      </c>
      <c r="F389" s="238" t="s">
        <v>3986</v>
      </c>
      <c r="G389" s="236"/>
      <c r="H389" s="239">
        <v>4.0599999999999996</v>
      </c>
      <c r="I389" s="240"/>
      <c r="J389" s="236"/>
      <c r="K389" s="236"/>
      <c r="L389" s="241"/>
      <c r="M389" s="242"/>
      <c r="N389" s="243"/>
      <c r="O389" s="243"/>
      <c r="P389" s="243"/>
      <c r="Q389" s="243"/>
      <c r="R389" s="243"/>
      <c r="S389" s="243"/>
      <c r="T389" s="24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5" t="s">
        <v>216</v>
      </c>
      <c r="AU389" s="245" t="s">
        <v>82</v>
      </c>
      <c r="AV389" s="13" t="s">
        <v>82</v>
      </c>
      <c r="AW389" s="13" t="s">
        <v>35</v>
      </c>
      <c r="AX389" s="13" t="s">
        <v>80</v>
      </c>
      <c r="AY389" s="245" t="s">
        <v>180</v>
      </c>
    </row>
    <row r="390" s="2" customFormat="1" ht="21.75" customHeight="1">
      <c r="A390" s="41"/>
      <c r="B390" s="42"/>
      <c r="C390" s="215" t="s">
        <v>522</v>
      </c>
      <c r="D390" s="215" t="s">
        <v>183</v>
      </c>
      <c r="E390" s="216" t="s">
        <v>3987</v>
      </c>
      <c r="F390" s="217" t="s">
        <v>3988</v>
      </c>
      <c r="G390" s="218" t="s">
        <v>483</v>
      </c>
      <c r="H390" s="219">
        <v>2.9100000000000001</v>
      </c>
      <c r="I390" s="220"/>
      <c r="J390" s="221">
        <f>ROUND(I390*H390,2)</f>
        <v>0</v>
      </c>
      <c r="K390" s="217" t="s">
        <v>187</v>
      </c>
      <c r="L390" s="47"/>
      <c r="M390" s="222" t="s">
        <v>19</v>
      </c>
      <c r="N390" s="223" t="s">
        <v>44</v>
      </c>
      <c r="O390" s="87"/>
      <c r="P390" s="224">
        <f>O390*H390</f>
        <v>0</v>
      </c>
      <c r="Q390" s="224">
        <v>0.0075700000000000003</v>
      </c>
      <c r="R390" s="224">
        <f>Q390*H390</f>
        <v>0.022028700000000002</v>
      </c>
      <c r="S390" s="224">
        <v>0</v>
      </c>
      <c r="T390" s="225">
        <f>S390*H390</f>
        <v>0</v>
      </c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R390" s="226" t="s">
        <v>284</v>
      </c>
      <c r="AT390" s="226" t="s">
        <v>183</v>
      </c>
      <c r="AU390" s="226" t="s">
        <v>82</v>
      </c>
      <c r="AY390" s="20" t="s">
        <v>180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20" t="s">
        <v>80</v>
      </c>
      <c r="BK390" s="227">
        <f>ROUND(I390*H390,2)</f>
        <v>0</v>
      </c>
      <c r="BL390" s="20" t="s">
        <v>284</v>
      </c>
      <c r="BM390" s="226" t="s">
        <v>3989</v>
      </c>
    </row>
    <row r="391" s="2" customFormat="1">
      <c r="A391" s="41"/>
      <c r="B391" s="42"/>
      <c r="C391" s="43"/>
      <c r="D391" s="228" t="s">
        <v>190</v>
      </c>
      <c r="E391" s="43"/>
      <c r="F391" s="229" t="s">
        <v>3990</v>
      </c>
      <c r="G391" s="43"/>
      <c r="H391" s="43"/>
      <c r="I391" s="230"/>
      <c r="J391" s="43"/>
      <c r="K391" s="43"/>
      <c r="L391" s="47"/>
      <c r="M391" s="231"/>
      <c r="N391" s="232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190</v>
      </c>
      <c r="AU391" s="20" t="s">
        <v>82</v>
      </c>
    </row>
    <row r="392" s="2" customFormat="1">
      <c r="A392" s="41"/>
      <c r="B392" s="42"/>
      <c r="C392" s="43"/>
      <c r="D392" s="233" t="s">
        <v>192</v>
      </c>
      <c r="E392" s="43"/>
      <c r="F392" s="234" t="s">
        <v>3991</v>
      </c>
      <c r="G392" s="43"/>
      <c r="H392" s="43"/>
      <c r="I392" s="230"/>
      <c r="J392" s="43"/>
      <c r="K392" s="43"/>
      <c r="L392" s="47"/>
      <c r="M392" s="231"/>
      <c r="N392" s="232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192</v>
      </c>
      <c r="AU392" s="20" t="s">
        <v>82</v>
      </c>
    </row>
    <row r="393" s="15" customFormat="1">
      <c r="A393" s="15"/>
      <c r="B393" s="268"/>
      <c r="C393" s="269"/>
      <c r="D393" s="228" t="s">
        <v>216</v>
      </c>
      <c r="E393" s="270" t="s">
        <v>19</v>
      </c>
      <c r="F393" s="271" t="s">
        <v>3920</v>
      </c>
      <c r="G393" s="269"/>
      <c r="H393" s="270" t="s">
        <v>19</v>
      </c>
      <c r="I393" s="272"/>
      <c r="J393" s="269"/>
      <c r="K393" s="269"/>
      <c r="L393" s="273"/>
      <c r="M393" s="274"/>
      <c r="N393" s="275"/>
      <c r="O393" s="275"/>
      <c r="P393" s="275"/>
      <c r="Q393" s="275"/>
      <c r="R393" s="275"/>
      <c r="S393" s="275"/>
      <c r="T393" s="276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77" t="s">
        <v>216</v>
      </c>
      <c r="AU393" s="277" t="s">
        <v>82</v>
      </c>
      <c r="AV393" s="15" t="s">
        <v>80</v>
      </c>
      <c r="AW393" s="15" t="s">
        <v>35</v>
      </c>
      <c r="AX393" s="15" t="s">
        <v>73</v>
      </c>
      <c r="AY393" s="277" t="s">
        <v>180</v>
      </c>
    </row>
    <row r="394" s="13" customFormat="1">
      <c r="A394" s="13"/>
      <c r="B394" s="235"/>
      <c r="C394" s="236"/>
      <c r="D394" s="228" t="s">
        <v>216</v>
      </c>
      <c r="E394" s="237" t="s">
        <v>19</v>
      </c>
      <c r="F394" s="238" t="s">
        <v>3992</v>
      </c>
      <c r="G394" s="236"/>
      <c r="H394" s="239">
        <v>2.9100000000000001</v>
      </c>
      <c r="I394" s="240"/>
      <c r="J394" s="236"/>
      <c r="K394" s="236"/>
      <c r="L394" s="241"/>
      <c r="M394" s="242"/>
      <c r="N394" s="243"/>
      <c r="O394" s="243"/>
      <c r="P394" s="243"/>
      <c r="Q394" s="243"/>
      <c r="R394" s="243"/>
      <c r="S394" s="243"/>
      <c r="T394" s="24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5" t="s">
        <v>216</v>
      </c>
      <c r="AU394" s="245" t="s">
        <v>82</v>
      </c>
      <c r="AV394" s="13" t="s">
        <v>82</v>
      </c>
      <c r="AW394" s="13" t="s">
        <v>35</v>
      </c>
      <c r="AX394" s="13" t="s">
        <v>80</v>
      </c>
      <c r="AY394" s="245" t="s">
        <v>180</v>
      </c>
    </row>
    <row r="395" s="2" customFormat="1" ht="24.15" customHeight="1">
      <c r="A395" s="41"/>
      <c r="B395" s="42"/>
      <c r="C395" s="215" t="s">
        <v>528</v>
      </c>
      <c r="D395" s="215" t="s">
        <v>183</v>
      </c>
      <c r="E395" s="216" t="s">
        <v>3096</v>
      </c>
      <c r="F395" s="217" t="s">
        <v>3097</v>
      </c>
      <c r="G395" s="218" t="s">
        <v>305</v>
      </c>
      <c r="H395" s="219">
        <v>0.078</v>
      </c>
      <c r="I395" s="220"/>
      <c r="J395" s="221">
        <f>ROUND(I395*H395,2)</f>
        <v>0</v>
      </c>
      <c r="K395" s="217" t="s">
        <v>187</v>
      </c>
      <c r="L395" s="47"/>
      <c r="M395" s="222" t="s">
        <v>19</v>
      </c>
      <c r="N395" s="223" t="s">
        <v>44</v>
      </c>
      <c r="O395" s="87"/>
      <c r="P395" s="224">
        <f>O395*H395</f>
        <v>0</v>
      </c>
      <c r="Q395" s="224">
        <v>0</v>
      </c>
      <c r="R395" s="224">
        <f>Q395*H395</f>
        <v>0</v>
      </c>
      <c r="S395" s="224">
        <v>0</v>
      </c>
      <c r="T395" s="225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26" t="s">
        <v>284</v>
      </c>
      <c r="AT395" s="226" t="s">
        <v>183</v>
      </c>
      <c r="AU395" s="226" t="s">
        <v>82</v>
      </c>
      <c r="AY395" s="20" t="s">
        <v>180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20" t="s">
        <v>80</v>
      </c>
      <c r="BK395" s="227">
        <f>ROUND(I395*H395,2)</f>
        <v>0</v>
      </c>
      <c r="BL395" s="20" t="s">
        <v>284</v>
      </c>
      <c r="BM395" s="226" t="s">
        <v>3993</v>
      </c>
    </row>
    <row r="396" s="2" customFormat="1">
      <c r="A396" s="41"/>
      <c r="B396" s="42"/>
      <c r="C396" s="43"/>
      <c r="D396" s="228" t="s">
        <v>190</v>
      </c>
      <c r="E396" s="43"/>
      <c r="F396" s="229" t="s">
        <v>3099</v>
      </c>
      <c r="G396" s="43"/>
      <c r="H396" s="43"/>
      <c r="I396" s="230"/>
      <c r="J396" s="43"/>
      <c r="K396" s="43"/>
      <c r="L396" s="47"/>
      <c r="M396" s="231"/>
      <c r="N396" s="23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190</v>
      </c>
      <c r="AU396" s="20" t="s">
        <v>82</v>
      </c>
    </row>
    <row r="397" s="2" customFormat="1">
      <c r="A397" s="41"/>
      <c r="B397" s="42"/>
      <c r="C397" s="43"/>
      <c r="D397" s="233" t="s">
        <v>192</v>
      </c>
      <c r="E397" s="43"/>
      <c r="F397" s="234" t="s">
        <v>3100</v>
      </c>
      <c r="G397" s="43"/>
      <c r="H397" s="43"/>
      <c r="I397" s="230"/>
      <c r="J397" s="43"/>
      <c r="K397" s="43"/>
      <c r="L397" s="47"/>
      <c r="M397" s="231"/>
      <c r="N397" s="23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192</v>
      </c>
      <c r="AU397" s="20" t="s">
        <v>82</v>
      </c>
    </row>
    <row r="398" s="12" customFormat="1" ht="22.8" customHeight="1">
      <c r="A398" s="12"/>
      <c r="B398" s="199"/>
      <c r="C398" s="200"/>
      <c r="D398" s="201" t="s">
        <v>72</v>
      </c>
      <c r="E398" s="213" t="s">
        <v>628</v>
      </c>
      <c r="F398" s="213" t="s">
        <v>629</v>
      </c>
      <c r="G398" s="200"/>
      <c r="H398" s="200"/>
      <c r="I398" s="203"/>
      <c r="J398" s="214">
        <f>BK398</f>
        <v>0</v>
      </c>
      <c r="K398" s="200"/>
      <c r="L398" s="205"/>
      <c r="M398" s="206"/>
      <c r="N398" s="207"/>
      <c r="O398" s="207"/>
      <c r="P398" s="208">
        <f>SUM(P399:P433)</f>
        <v>0</v>
      </c>
      <c r="Q398" s="207"/>
      <c r="R398" s="208">
        <f>SUM(R399:R433)</f>
        <v>0</v>
      </c>
      <c r="S398" s="207"/>
      <c r="T398" s="209">
        <f>SUM(T399:T433)</f>
        <v>2.3290000000000002</v>
      </c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R398" s="210" t="s">
        <v>82</v>
      </c>
      <c r="AT398" s="211" t="s">
        <v>72</v>
      </c>
      <c r="AU398" s="211" t="s">
        <v>80</v>
      </c>
      <c r="AY398" s="210" t="s">
        <v>180</v>
      </c>
      <c r="BK398" s="212">
        <f>SUM(BK399:BK433)</f>
        <v>0</v>
      </c>
    </row>
    <row r="399" s="2" customFormat="1" ht="24.15" customHeight="1">
      <c r="A399" s="41"/>
      <c r="B399" s="42"/>
      <c r="C399" s="215" t="s">
        <v>532</v>
      </c>
      <c r="D399" s="215" t="s">
        <v>183</v>
      </c>
      <c r="E399" s="216" t="s">
        <v>2020</v>
      </c>
      <c r="F399" s="217" t="s">
        <v>2021</v>
      </c>
      <c r="G399" s="218" t="s">
        <v>385</v>
      </c>
      <c r="H399" s="219">
        <v>10</v>
      </c>
      <c r="I399" s="220"/>
      <c r="J399" s="221">
        <f>ROUND(I399*H399,2)</f>
        <v>0</v>
      </c>
      <c r="K399" s="217" t="s">
        <v>187</v>
      </c>
      <c r="L399" s="47"/>
      <c r="M399" s="222" t="s">
        <v>19</v>
      </c>
      <c r="N399" s="223" t="s">
        <v>44</v>
      </c>
      <c r="O399" s="87"/>
      <c r="P399" s="224">
        <f>O399*H399</f>
        <v>0</v>
      </c>
      <c r="Q399" s="224">
        <v>0</v>
      </c>
      <c r="R399" s="224">
        <f>Q399*H399</f>
        <v>0</v>
      </c>
      <c r="S399" s="224">
        <v>0.012500000000000001</v>
      </c>
      <c r="T399" s="225">
        <f>S399*H399</f>
        <v>0.125</v>
      </c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R399" s="226" t="s">
        <v>284</v>
      </c>
      <c r="AT399" s="226" t="s">
        <v>183</v>
      </c>
      <c r="AU399" s="226" t="s">
        <v>82</v>
      </c>
      <c r="AY399" s="20" t="s">
        <v>180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20" t="s">
        <v>80</v>
      </c>
      <c r="BK399" s="227">
        <f>ROUND(I399*H399,2)</f>
        <v>0</v>
      </c>
      <c r="BL399" s="20" t="s">
        <v>284</v>
      </c>
      <c r="BM399" s="226" t="s">
        <v>3994</v>
      </c>
    </row>
    <row r="400" s="2" customFormat="1">
      <c r="A400" s="41"/>
      <c r="B400" s="42"/>
      <c r="C400" s="43"/>
      <c r="D400" s="228" t="s">
        <v>190</v>
      </c>
      <c r="E400" s="43"/>
      <c r="F400" s="229" t="s">
        <v>2023</v>
      </c>
      <c r="G400" s="43"/>
      <c r="H400" s="43"/>
      <c r="I400" s="230"/>
      <c r="J400" s="43"/>
      <c r="K400" s="43"/>
      <c r="L400" s="47"/>
      <c r="M400" s="231"/>
      <c r="N400" s="232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190</v>
      </c>
      <c r="AU400" s="20" t="s">
        <v>82</v>
      </c>
    </row>
    <row r="401" s="2" customFormat="1">
      <c r="A401" s="41"/>
      <c r="B401" s="42"/>
      <c r="C401" s="43"/>
      <c r="D401" s="233" t="s">
        <v>192</v>
      </c>
      <c r="E401" s="43"/>
      <c r="F401" s="234" t="s">
        <v>2024</v>
      </c>
      <c r="G401" s="43"/>
      <c r="H401" s="43"/>
      <c r="I401" s="230"/>
      <c r="J401" s="43"/>
      <c r="K401" s="43"/>
      <c r="L401" s="47"/>
      <c r="M401" s="231"/>
      <c r="N401" s="23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192</v>
      </c>
      <c r="AU401" s="20" t="s">
        <v>82</v>
      </c>
    </row>
    <row r="402" s="15" customFormat="1">
      <c r="A402" s="15"/>
      <c r="B402" s="268"/>
      <c r="C402" s="269"/>
      <c r="D402" s="228" t="s">
        <v>216</v>
      </c>
      <c r="E402" s="270" t="s">
        <v>19</v>
      </c>
      <c r="F402" s="271" t="s">
        <v>2025</v>
      </c>
      <c r="G402" s="269"/>
      <c r="H402" s="270" t="s">
        <v>19</v>
      </c>
      <c r="I402" s="272"/>
      <c r="J402" s="269"/>
      <c r="K402" s="269"/>
      <c r="L402" s="273"/>
      <c r="M402" s="274"/>
      <c r="N402" s="275"/>
      <c r="O402" s="275"/>
      <c r="P402" s="275"/>
      <c r="Q402" s="275"/>
      <c r="R402" s="275"/>
      <c r="S402" s="275"/>
      <c r="T402" s="276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77" t="s">
        <v>216</v>
      </c>
      <c r="AU402" s="277" t="s">
        <v>82</v>
      </c>
      <c r="AV402" s="15" t="s">
        <v>80</v>
      </c>
      <c r="AW402" s="15" t="s">
        <v>35</v>
      </c>
      <c r="AX402" s="15" t="s">
        <v>73</v>
      </c>
      <c r="AY402" s="277" t="s">
        <v>180</v>
      </c>
    </row>
    <row r="403" s="13" customFormat="1">
      <c r="A403" s="13"/>
      <c r="B403" s="235"/>
      <c r="C403" s="236"/>
      <c r="D403" s="228" t="s">
        <v>216</v>
      </c>
      <c r="E403" s="237" t="s">
        <v>19</v>
      </c>
      <c r="F403" s="238" t="s">
        <v>3521</v>
      </c>
      <c r="G403" s="236"/>
      <c r="H403" s="239">
        <v>5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5" t="s">
        <v>216</v>
      </c>
      <c r="AU403" s="245" t="s">
        <v>82</v>
      </c>
      <c r="AV403" s="13" t="s">
        <v>82</v>
      </c>
      <c r="AW403" s="13" t="s">
        <v>35</v>
      </c>
      <c r="AX403" s="13" t="s">
        <v>73</v>
      </c>
      <c r="AY403" s="245" t="s">
        <v>180</v>
      </c>
    </row>
    <row r="404" s="15" customFormat="1">
      <c r="A404" s="15"/>
      <c r="B404" s="268"/>
      <c r="C404" s="269"/>
      <c r="D404" s="228" t="s">
        <v>216</v>
      </c>
      <c r="E404" s="270" t="s">
        <v>19</v>
      </c>
      <c r="F404" s="271" t="s">
        <v>2028</v>
      </c>
      <c r="G404" s="269"/>
      <c r="H404" s="270" t="s">
        <v>19</v>
      </c>
      <c r="I404" s="272"/>
      <c r="J404" s="269"/>
      <c r="K404" s="269"/>
      <c r="L404" s="273"/>
      <c r="M404" s="274"/>
      <c r="N404" s="275"/>
      <c r="O404" s="275"/>
      <c r="P404" s="275"/>
      <c r="Q404" s="275"/>
      <c r="R404" s="275"/>
      <c r="S404" s="275"/>
      <c r="T404" s="276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77" t="s">
        <v>216</v>
      </c>
      <c r="AU404" s="277" t="s">
        <v>82</v>
      </c>
      <c r="AV404" s="15" t="s">
        <v>80</v>
      </c>
      <c r="AW404" s="15" t="s">
        <v>35</v>
      </c>
      <c r="AX404" s="15" t="s">
        <v>73</v>
      </c>
      <c r="AY404" s="277" t="s">
        <v>180</v>
      </c>
    </row>
    <row r="405" s="13" customFormat="1">
      <c r="A405" s="13"/>
      <c r="B405" s="235"/>
      <c r="C405" s="236"/>
      <c r="D405" s="228" t="s">
        <v>216</v>
      </c>
      <c r="E405" s="237" t="s">
        <v>19</v>
      </c>
      <c r="F405" s="238" t="s">
        <v>210</v>
      </c>
      <c r="G405" s="236"/>
      <c r="H405" s="239">
        <v>5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5" t="s">
        <v>216</v>
      </c>
      <c r="AU405" s="245" t="s">
        <v>82</v>
      </c>
      <c r="AV405" s="13" t="s">
        <v>82</v>
      </c>
      <c r="AW405" s="13" t="s">
        <v>35</v>
      </c>
      <c r="AX405" s="13" t="s">
        <v>73</v>
      </c>
      <c r="AY405" s="245" t="s">
        <v>180</v>
      </c>
    </row>
    <row r="406" s="14" customFormat="1">
      <c r="A406" s="14"/>
      <c r="B406" s="246"/>
      <c r="C406" s="247"/>
      <c r="D406" s="228" t="s">
        <v>216</v>
      </c>
      <c r="E406" s="248" t="s">
        <v>19</v>
      </c>
      <c r="F406" s="249" t="s">
        <v>293</v>
      </c>
      <c r="G406" s="247"/>
      <c r="H406" s="250">
        <v>10</v>
      </c>
      <c r="I406" s="251"/>
      <c r="J406" s="247"/>
      <c r="K406" s="247"/>
      <c r="L406" s="252"/>
      <c r="M406" s="253"/>
      <c r="N406" s="254"/>
      <c r="O406" s="254"/>
      <c r="P406" s="254"/>
      <c r="Q406" s="254"/>
      <c r="R406" s="254"/>
      <c r="S406" s="254"/>
      <c r="T406" s="255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6" t="s">
        <v>216</v>
      </c>
      <c r="AU406" s="256" t="s">
        <v>82</v>
      </c>
      <c r="AV406" s="14" t="s">
        <v>188</v>
      </c>
      <c r="AW406" s="14" t="s">
        <v>35</v>
      </c>
      <c r="AX406" s="14" t="s">
        <v>80</v>
      </c>
      <c r="AY406" s="256" t="s">
        <v>180</v>
      </c>
    </row>
    <row r="407" s="2" customFormat="1" ht="24.15" customHeight="1">
      <c r="A407" s="41"/>
      <c r="B407" s="42"/>
      <c r="C407" s="215" t="s">
        <v>539</v>
      </c>
      <c r="D407" s="215" t="s">
        <v>183</v>
      </c>
      <c r="E407" s="216" t="s">
        <v>2029</v>
      </c>
      <c r="F407" s="217" t="s">
        <v>2030</v>
      </c>
      <c r="G407" s="218" t="s">
        <v>385</v>
      </c>
      <c r="H407" s="219">
        <v>108</v>
      </c>
      <c r="I407" s="220"/>
      <c r="J407" s="221">
        <f>ROUND(I407*H407,2)</f>
        <v>0</v>
      </c>
      <c r="K407" s="217" t="s">
        <v>187</v>
      </c>
      <c r="L407" s="47"/>
      <c r="M407" s="222" t="s">
        <v>19</v>
      </c>
      <c r="N407" s="223" t="s">
        <v>44</v>
      </c>
      <c r="O407" s="87"/>
      <c r="P407" s="224">
        <f>O407*H407</f>
        <v>0</v>
      </c>
      <c r="Q407" s="224">
        <v>0</v>
      </c>
      <c r="R407" s="224">
        <f>Q407*H407</f>
        <v>0</v>
      </c>
      <c r="S407" s="224">
        <v>0.017000000000000001</v>
      </c>
      <c r="T407" s="225">
        <f>S407*H407</f>
        <v>1.8360000000000001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26" t="s">
        <v>284</v>
      </c>
      <c r="AT407" s="226" t="s">
        <v>183</v>
      </c>
      <c r="AU407" s="226" t="s">
        <v>82</v>
      </c>
      <c r="AY407" s="20" t="s">
        <v>180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20" t="s">
        <v>80</v>
      </c>
      <c r="BK407" s="227">
        <f>ROUND(I407*H407,2)</f>
        <v>0</v>
      </c>
      <c r="BL407" s="20" t="s">
        <v>284</v>
      </c>
      <c r="BM407" s="226" t="s">
        <v>3995</v>
      </c>
    </row>
    <row r="408" s="2" customFormat="1">
      <c r="A408" s="41"/>
      <c r="B408" s="42"/>
      <c r="C408" s="43"/>
      <c r="D408" s="228" t="s">
        <v>190</v>
      </c>
      <c r="E408" s="43"/>
      <c r="F408" s="229" t="s">
        <v>2032</v>
      </c>
      <c r="G408" s="43"/>
      <c r="H408" s="43"/>
      <c r="I408" s="230"/>
      <c r="J408" s="43"/>
      <c r="K408" s="43"/>
      <c r="L408" s="47"/>
      <c r="M408" s="231"/>
      <c r="N408" s="23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190</v>
      </c>
      <c r="AU408" s="20" t="s">
        <v>82</v>
      </c>
    </row>
    <row r="409" s="2" customFormat="1">
      <c r="A409" s="41"/>
      <c r="B409" s="42"/>
      <c r="C409" s="43"/>
      <c r="D409" s="233" t="s">
        <v>192</v>
      </c>
      <c r="E409" s="43"/>
      <c r="F409" s="234" t="s">
        <v>2033</v>
      </c>
      <c r="G409" s="43"/>
      <c r="H409" s="43"/>
      <c r="I409" s="230"/>
      <c r="J409" s="43"/>
      <c r="K409" s="43"/>
      <c r="L409" s="47"/>
      <c r="M409" s="231"/>
      <c r="N409" s="232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192</v>
      </c>
      <c r="AU409" s="20" t="s">
        <v>82</v>
      </c>
    </row>
    <row r="410" s="15" customFormat="1">
      <c r="A410" s="15"/>
      <c r="B410" s="268"/>
      <c r="C410" s="269"/>
      <c r="D410" s="228" t="s">
        <v>216</v>
      </c>
      <c r="E410" s="270" t="s">
        <v>19</v>
      </c>
      <c r="F410" s="271" t="s">
        <v>2025</v>
      </c>
      <c r="G410" s="269"/>
      <c r="H410" s="270" t="s">
        <v>19</v>
      </c>
      <c r="I410" s="272"/>
      <c r="J410" s="269"/>
      <c r="K410" s="269"/>
      <c r="L410" s="273"/>
      <c r="M410" s="274"/>
      <c r="N410" s="275"/>
      <c r="O410" s="275"/>
      <c r="P410" s="275"/>
      <c r="Q410" s="275"/>
      <c r="R410" s="275"/>
      <c r="S410" s="275"/>
      <c r="T410" s="276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77" t="s">
        <v>216</v>
      </c>
      <c r="AU410" s="277" t="s">
        <v>82</v>
      </c>
      <c r="AV410" s="15" t="s">
        <v>80</v>
      </c>
      <c r="AW410" s="15" t="s">
        <v>35</v>
      </c>
      <c r="AX410" s="15" t="s">
        <v>73</v>
      </c>
      <c r="AY410" s="277" t="s">
        <v>180</v>
      </c>
    </row>
    <row r="411" s="13" customFormat="1">
      <c r="A411" s="13"/>
      <c r="B411" s="235"/>
      <c r="C411" s="236"/>
      <c r="D411" s="228" t="s">
        <v>216</v>
      </c>
      <c r="E411" s="237" t="s">
        <v>19</v>
      </c>
      <c r="F411" s="238" t="s">
        <v>3996</v>
      </c>
      <c r="G411" s="236"/>
      <c r="H411" s="239">
        <v>54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5" t="s">
        <v>216</v>
      </c>
      <c r="AU411" s="245" t="s">
        <v>82</v>
      </c>
      <c r="AV411" s="13" t="s">
        <v>82</v>
      </c>
      <c r="AW411" s="13" t="s">
        <v>35</v>
      </c>
      <c r="AX411" s="13" t="s">
        <v>73</v>
      </c>
      <c r="AY411" s="245" t="s">
        <v>180</v>
      </c>
    </row>
    <row r="412" s="15" customFormat="1">
      <c r="A412" s="15"/>
      <c r="B412" s="268"/>
      <c r="C412" s="269"/>
      <c r="D412" s="228" t="s">
        <v>216</v>
      </c>
      <c r="E412" s="270" t="s">
        <v>19</v>
      </c>
      <c r="F412" s="271" t="s">
        <v>2028</v>
      </c>
      <c r="G412" s="269"/>
      <c r="H412" s="270" t="s">
        <v>19</v>
      </c>
      <c r="I412" s="272"/>
      <c r="J412" s="269"/>
      <c r="K412" s="269"/>
      <c r="L412" s="273"/>
      <c r="M412" s="274"/>
      <c r="N412" s="275"/>
      <c r="O412" s="275"/>
      <c r="P412" s="275"/>
      <c r="Q412" s="275"/>
      <c r="R412" s="275"/>
      <c r="S412" s="275"/>
      <c r="T412" s="276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77" t="s">
        <v>216</v>
      </c>
      <c r="AU412" s="277" t="s">
        <v>82</v>
      </c>
      <c r="AV412" s="15" t="s">
        <v>80</v>
      </c>
      <c r="AW412" s="15" t="s">
        <v>35</v>
      </c>
      <c r="AX412" s="15" t="s">
        <v>73</v>
      </c>
      <c r="AY412" s="277" t="s">
        <v>180</v>
      </c>
    </row>
    <row r="413" s="13" customFormat="1">
      <c r="A413" s="13"/>
      <c r="B413" s="235"/>
      <c r="C413" s="236"/>
      <c r="D413" s="228" t="s">
        <v>216</v>
      </c>
      <c r="E413" s="237" t="s">
        <v>19</v>
      </c>
      <c r="F413" s="238" t="s">
        <v>516</v>
      </c>
      <c r="G413" s="236"/>
      <c r="H413" s="239">
        <v>54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5" t="s">
        <v>216</v>
      </c>
      <c r="AU413" s="245" t="s">
        <v>82</v>
      </c>
      <c r="AV413" s="13" t="s">
        <v>82</v>
      </c>
      <c r="AW413" s="13" t="s">
        <v>35</v>
      </c>
      <c r="AX413" s="13" t="s">
        <v>73</v>
      </c>
      <c r="AY413" s="245" t="s">
        <v>180</v>
      </c>
    </row>
    <row r="414" s="14" customFormat="1">
      <c r="A414" s="14"/>
      <c r="B414" s="246"/>
      <c r="C414" s="247"/>
      <c r="D414" s="228" t="s">
        <v>216</v>
      </c>
      <c r="E414" s="248" t="s">
        <v>19</v>
      </c>
      <c r="F414" s="249" t="s">
        <v>293</v>
      </c>
      <c r="G414" s="247"/>
      <c r="H414" s="250">
        <v>108</v>
      </c>
      <c r="I414" s="251"/>
      <c r="J414" s="247"/>
      <c r="K414" s="247"/>
      <c r="L414" s="252"/>
      <c r="M414" s="253"/>
      <c r="N414" s="254"/>
      <c r="O414" s="254"/>
      <c r="P414" s="254"/>
      <c r="Q414" s="254"/>
      <c r="R414" s="254"/>
      <c r="S414" s="254"/>
      <c r="T414" s="255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6" t="s">
        <v>216</v>
      </c>
      <c r="AU414" s="256" t="s">
        <v>82</v>
      </c>
      <c r="AV414" s="14" t="s">
        <v>188</v>
      </c>
      <c r="AW414" s="14" t="s">
        <v>35</v>
      </c>
      <c r="AX414" s="14" t="s">
        <v>80</v>
      </c>
      <c r="AY414" s="256" t="s">
        <v>180</v>
      </c>
    </row>
    <row r="415" s="2" customFormat="1" ht="24.15" customHeight="1">
      <c r="A415" s="41"/>
      <c r="B415" s="42"/>
      <c r="C415" s="215" t="s">
        <v>544</v>
      </c>
      <c r="D415" s="215" t="s">
        <v>183</v>
      </c>
      <c r="E415" s="216" t="s">
        <v>689</v>
      </c>
      <c r="F415" s="217" t="s">
        <v>690</v>
      </c>
      <c r="G415" s="218" t="s">
        <v>385</v>
      </c>
      <c r="H415" s="219">
        <v>6</v>
      </c>
      <c r="I415" s="220"/>
      <c r="J415" s="221">
        <f>ROUND(I415*H415,2)</f>
        <v>0</v>
      </c>
      <c r="K415" s="217" t="s">
        <v>187</v>
      </c>
      <c r="L415" s="47"/>
      <c r="M415" s="222" t="s">
        <v>19</v>
      </c>
      <c r="N415" s="223" t="s">
        <v>44</v>
      </c>
      <c r="O415" s="87"/>
      <c r="P415" s="224">
        <f>O415*H415</f>
        <v>0</v>
      </c>
      <c r="Q415" s="224">
        <v>0</v>
      </c>
      <c r="R415" s="224">
        <f>Q415*H415</f>
        <v>0</v>
      </c>
      <c r="S415" s="224">
        <v>0.024</v>
      </c>
      <c r="T415" s="225">
        <f>S415*H415</f>
        <v>0.14400000000000002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26" t="s">
        <v>284</v>
      </c>
      <c r="AT415" s="226" t="s">
        <v>183</v>
      </c>
      <c r="AU415" s="226" t="s">
        <v>82</v>
      </c>
      <c r="AY415" s="20" t="s">
        <v>180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20" t="s">
        <v>80</v>
      </c>
      <c r="BK415" s="227">
        <f>ROUND(I415*H415,2)</f>
        <v>0</v>
      </c>
      <c r="BL415" s="20" t="s">
        <v>284</v>
      </c>
      <c r="BM415" s="226" t="s">
        <v>3997</v>
      </c>
    </row>
    <row r="416" s="2" customFormat="1">
      <c r="A416" s="41"/>
      <c r="B416" s="42"/>
      <c r="C416" s="43"/>
      <c r="D416" s="228" t="s">
        <v>190</v>
      </c>
      <c r="E416" s="43"/>
      <c r="F416" s="229" t="s">
        <v>692</v>
      </c>
      <c r="G416" s="43"/>
      <c r="H416" s="43"/>
      <c r="I416" s="230"/>
      <c r="J416" s="43"/>
      <c r="K416" s="43"/>
      <c r="L416" s="47"/>
      <c r="M416" s="231"/>
      <c r="N416" s="23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190</v>
      </c>
      <c r="AU416" s="20" t="s">
        <v>82</v>
      </c>
    </row>
    <row r="417" s="2" customFormat="1">
      <c r="A417" s="41"/>
      <c r="B417" s="42"/>
      <c r="C417" s="43"/>
      <c r="D417" s="233" t="s">
        <v>192</v>
      </c>
      <c r="E417" s="43"/>
      <c r="F417" s="234" t="s">
        <v>693</v>
      </c>
      <c r="G417" s="43"/>
      <c r="H417" s="43"/>
      <c r="I417" s="230"/>
      <c r="J417" s="43"/>
      <c r="K417" s="43"/>
      <c r="L417" s="47"/>
      <c r="M417" s="231"/>
      <c r="N417" s="23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192</v>
      </c>
      <c r="AU417" s="20" t="s">
        <v>82</v>
      </c>
    </row>
    <row r="418" s="15" customFormat="1">
      <c r="A418" s="15"/>
      <c r="B418" s="268"/>
      <c r="C418" s="269"/>
      <c r="D418" s="228" t="s">
        <v>216</v>
      </c>
      <c r="E418" s="270" t="s">
        <v>19</v>
      </c>
      <c r="F418" s="271" t="s">
        <v>2025</v>
      </c>
      <c r="G418" s="269"/>
      <c r="H418" s="270" t="s">
        <v>19</v>
      </c>
      <c r="I418" s="272"/>
      <c r="J418" s="269"/>
      <c r="K418" s="269"/>
      <c r="L418" s="273"/>
      <c r="M418" s="274"/>
      <c r="N418" s="275"/>
      <c r="O418" s="275"/>
      <c r="P418" s="275"/>
      <c r="Q418" s="275"/>
      <c r="R418" s="275"/>
      <c r="S418" s="275"/>
      <c r="T418" s="276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77" t="s">
        <v>216</v>
      </c>
      <c r="AU418" s="277" t="s">
        <v>82</v>
      </c>
      <c r="AV418" s="15" t="s">
        <v>80</v>
      </c>
      <c r="AW418" s="15" t="s">
        <v>35</v>
      </c>
      <c r="AX418" s="15" t="s">
        <v>73</v>
      </c>
      <c r="AY418" s="277" t="s">
        <v>180</v>
      </c>
    </row>
    <row r="419" s="13" customFormat="1">
      <c r="A419" s="13"/>
      <c r="B419" s="235"/>
      <c r="C419" s="236"/>
      <c r="D419" s="228" t="s">
        <v>216</v>
      </c>
      <c r="E419" s="237" t="s">
        <v>19</v>
      </c>
      <c r="F419" s="238" t="s">
        <v>3998</v>
      </c>
      <c r="G419" s="236"/>
      <c r="H419" s="239">
        <v>3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5" t="s">
        <v>216</v>
      </c>
      <c r="AU419" s="245" t="s">
        <v>82</v>
      </c>
      <c r="AV419" s="13" t="s">
        <v>82</v>
      </c>
      <c r="AW419" s="13" t="s">
        <v>35</v>
      </c>
      <c r="AX419" s="13" t="s">
        <v>73</v>
      </c>
      <c r="AY419" s="245" t="s">
        <v>180</v>
      </c>
    </row>
    <row r="420" s="15" customFormat="1">
      <c r="A420" s="15"/>
      <c r="B420" s="268"/>
      <c r="C420" s="269"/>
      <c r="D420" s="228" t="s">
        <v>216</v>
      </c>
      <c r="E420" s="270" t="s">
        <v>19</v>
      </c>
      <c r="F420" s="271" t="s">
        <v>2028</v>
      </c>
      <c r="G420" s="269"/>
      <c r="H420" s="270" t="s">
        <v>19</v>
      </c>
      <c r="I420" s="272"/>
      <c r="J420" s="269"/>
      <c r="K420" s="269"/>
      <c r="L420" s="273"/>
      <c r="M420" s="274"/>
      <c r="N420" s="275"/>
      <c r="O420" s="275"/>
      <c r="P420" s="275"/>
      <c r="Q420" s="275"/>
      <c r="R420" s="275"/>
      <c r="S420" s="275"/>
      <c r="T420" s="276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77" t="s">
        <v>216</v>
      </c>
      <c r="AU420" s="277" t="s">
        <v>82</v>
      </c>
      <c r="AV420" s="15" t="s">
        <v>80</v>
      </c>
      <c r="AW420" s="15" t="s">
        <v>35</v>
      </c>
      <c r="AX420" s="15" t="s">
        <v>73</v>
      </c>
      <c r="AY420" s="277" t="s">
        <v>180</v>
      </c>
    </row>
    <row r="421" s="13" customFormat="1">
      <c r="A421" s="13"/>
      <c r="B421" s="235"/>
      <c r="C421" s="236"/>
      <c r="D421" s="228" t="s">
        <v>216</v>
      </c>
      <c r="E421" s="237" t="s">
        <v>19</v>
      </c>
      <c r="F421" s="238" t="s">
        <v>199</v>
      </c>
      <c r="G421" s="236"/>
      <c r="H421" s="239">
        <v>3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5" t="s">
        <v>216</v>
      </c>
      <c r="AU421" s="245" t="s">
        <v>82</v>
      </c>
      <c r="AV421" s="13" t="s">
        <v>82</v>
      </c>
      <c r="AW421" s="13" t="s">
        <v>35</v>
      </c>
      <c r="AX421" s="13" t="s">
        <v>73</v>
      </c>
      <c r="AY421" s="245" t="s">
        <v>180</v>
      </c>
    </row>
    <row r="422" s="14" customFormat="1">
      <c r="A422" s="14"/>
      <c r="B422" s="246"/>
      <c r="C422" s="247"/>
      <c r="D422" s="228" t="s">
        <v>216</v>
      </c>
      <c r="E422" s="248" t="s">
        <v>19</v>
      </c>
      <c r="F422" s="249" t="s">
        <v>293</v>
      </c>
      <c r="G422" s="247"/>
      <c r="H422" s="250">
        <v>6</v>
      </c>
      <c r="I422" s="251"/>
      <c r="J422" s="247"/>
      <c r="K422" s="247"/>
      <c r="L422" s="252"/>
      <c r="M422" s="253"/>
      <c r="N422" s="254"/>
      <c r="O422" s="254"/>
      <c r="P422" s="254"/>
      <c r="Q422" s="254"/>
      <c r="R422" s="254"/>
      <c r="S422" s="254"/>
      <c r="T422" s="255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6" t="s">
        <v>216</v>
      </c>
      <c r="AU422" s="256" t="s">
        <v>82</v>
      </c>
      <c r="AV422" s="14" t="s">
        <v>188</v>
      </c>
      <c r="AW422" s="14" t="s">
        <v>35</v>
      </c>
      <c r="AX422" s="14" t="s">
        <v>80</v>
      </c>
      <c r="AY422" s="256" t="s">
        <v>180</v>
      </c>
    </row>
    <row r="423" s="2" customFormat="1" ht="24.15" customHeight="1">
      <c r="A423" s="41"/>
      <c r="B423" s="42"/>
      <c r="C423" s="215" t="s">
        <v>550</v>
      </c>
      <c r="D423" s="215" t="s">
        <v>183</v>
      </c>
      <c r="E423" s="216" t="s">
        <v>2039</v>
      </c>
      <c r="F423" s="217" t="s">
        <v>2040</v>
      </c>
      <c r="G423" s="218" t="s">
        <v>385</v>
      </c>
      <c r="H423" s="219">
        <v>8</v>
      </c>
      <c r="I423" s="220"/>
      <c r="J423" s="221">
        <f>ROUND(I423*H423,2)</f>
        <v>0</v>
      </c>
      <c r="K423" s="217" t="s">
        <v>187</v>
      </c>
      <c r="L423" s="47"/>
      <c r="M423" s="222" t="s">
        <v>19</v>
      </c>
      <c r="N423" s="223" t="s">
        <v>44</v>
      </c>
      <c r="O423" s="87"/>
      <c r="P423" s="224">
        <f>O423*H423</f>
        <v>0</v>
      </c>
      <c r="Q423" s="224">
        <v>0</v>
      </c>
      <c r="R423" s="224">
        <f>Q423*H423</f>
        <v>0</v>
      </c>
      <c r="S423" s="224">
        <v>0.028000000000000001</v>
      </c>
      <c r="T423" s="225">
        <f>S423*H423</f>
        <v>0.22400000000000001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26" t="s">
        <v>284</v>
      </c>
      <c r="AT423" s="226" t="s">
        <v>183</v>
      </c>
      <c r="AU423" s="226" t="s">
        <v>82</v>
      </c>
      <c r="AY423" s="20" t="s">
        <v>180</v>
      </c>
      <c r="BE423" s="227">
        <f>IF(N423="základní",J423,0)</f>
        <v>0</v>
      </c>
      <c r="BF423" s="227">
        <f>IF(N423="snížená",J423,0)</f>
        <v>0</v>
      </c>
      <c r="BG423" s="227">
        <f>IF(N423="zákl. přenesená",J423,0)</f>
        <v>0</v>
      </c>
      <c r="BH423" s="227">
        <f>IF(N423="sníž. přenesená",J423,0)</f>
        <v>0</v>
      </c>
      <c r="BI423" s="227">
        <f>IF(N423="nulová",J423,0)</f>
        <v>0</v>
      </c>
      <c r="BJ423" s="20" t="s">
        <v>80</v>
      </c>
      <c r="BK423" s="227">
        <f>ROUND(I423*H423,2)</f>
        <v>0</v>
      </c>
      <c r="BL423" s="20" t="s">
        <v>284</v>
      </c>
      <c r="BM423" s="226" t="s">
        <v>3999</v>
      </c>
    </row>
    <row r="424" s="2" customFormat="1">
      <c r="A424" s="41"/>
      <c r="B424" s="42"/>
      <c r="C424" s="43"/>
      <c r="D424" s="228" t="s">
        <v>190</v>
      </c>
      <c r="E424" s="43"/>
      <c r="F424" s="229" t="s">
        <v>2042</v>
      </c>
      <c r="G424" s="43"/>
      <c r="H424" s="43"/>
      <c r="I424" s="230"/>
      <c r="J424" s="43"/>
      <c r="K424" s="43"/>
      <c r="L424" s="47"/>
      <c r="M424" s="231"/>
      <c r="N424" s="232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20" t="s">
        <v>190</v>
      </c>
      <c r="AU424" s="20" t="s">
        <v>82</v>
      </c>
    </row>
    <row r="425" s="2" customFormat="1">
      <c r="A425" s="41"/>
      <c r="B425" s="42"/>
      <c r="C425" s="43"/>
      <c r="D425" s="233" t="s">
        <v>192</v>
      </c>
      <c r="E425" s="43"/>
      <c r="F425" s="234" t="s">
        <v>2043</v>
      </c>
      <c r="G425" s="43"/>
      <c r="H425" s="43"/>
      <c r="I425" s="230"/>
      <c r="J425" s="43"/>
      <c r="K425" s="43"/>
      <c r="L425" s="47"/>
      <c r="M425" s="231"/>
      <c r="N425" s="232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20" t="s">
        <v>192</v>
      </c>
      <c r="AU425" s="20" t="s">
        <v>82</v>
      </c>
    </row>
    <row r="426" s="15" customFormat="1">
      <c r="A426" s="15"/>
      <c r="B426" s="268"/>
      <c r="C426" s="269"/>
      <c r="D426" s="228" t="s">
        <v>216</v>
      </c>
      <c r="E426" s="270" t="s">
        <v>19</v>
      </c>
      <c r="F426" s="271" t="s">
        <v>2025</v>
      </c>
      <c r="G426" s="269"/>
      <c r="H426" s="270" t="s">
        <v>19</v>
      </c>
      <c r="I426" s="272"/>
      <c r="J426" s="269"/>
      <c r="K426" s="269"/>
      <c r="L426" s="273"/>
      <c r="M426" s="274"/>
      <c r="N426" s="275"/>
      <c r="O426" s="275"/>
      <c r="P426" s="275"/>
      <c r="Q426" s="275"/>
      <c r="R426" s="275"/>
      <c r="S426" s="275"/>
      <c r="T426" s="276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77" t="s">
        <v>216</v>
      </c>
      <c r="AU426" s="277" t="s">
        <v>82</v>
      </c>
      <c r="AV426" s="15" t="s">
        <v>80</v>
      </c>
      <c r="AW426" s="15" t="s">
        <v>35</v>
      </c>
      <c r="AX426" s="15" t="s">
        <v>73</v>
      </c>
      <c r="AY426" s="277" t="s">
        <v>180</v>
      </c>
    </row>
    <row r="427" s="13" customFormat="1">
      <c r="A427" s="13"/>
      <c r="B427" s="235"/>
      <c r="C427" s="236"/>
      <c r="D427" s="228" t="s">
        <v>216</v>
      </c>
      <c r="E427" s="237" t="s">
        <v>19</v>
      </c>
      <c r="F427" s="238" t="s">
        <v>1331</v>
      </c>
      <c r="G427" s="236"/>
      <c r="H427" s="239">
        <v>4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5" t="s">
        <v>216</v>
      </c>
      <c r="AU427" s="245" t="s">
        <v>82</v>
      </c>
      <c r="AV427" s="13" t="s">
        <v>82</v>
      </c>
      <c r="AW427" s="13" t="s">
        <v>35</v>
      </c>
      <c r="AX427" s="13" t="s">
        <v>73</v>
      </c>
      <c r="AY427" s="245" t="s">
        <v>180</v>
      </c>
    </row>
    <row r="428" s="15" customFormat="1">
      <c r="A428" s="15"/>
      <c r="B428" s="268"/>
      <c r="C428" s="269"/>
      <c r="D428" s="228" t="s">
        <v>216</v>
      </c>
      <c r="E428" s="270" t="s">
        <v>19</v>
      </c>
      <c r="F428" s="271" t="s">
        <v>2028</v>
      </c>
      <c r="G428" s="269"/>
      <c r="H428" s="270" t="s">
        <v>19</v>
      </c>
      <c r="I428" s="272"/>
      <c r="J428" s="269"/>
      <c r="K428" s="269"/>
      <c r="L428" s="273"/>
      <c r="M428" s="274"/>
      <c r="N428" s="275"/>
      <c r="O428" s="275"/>
      <c r="P428" s="275"/>
      <c r="Q428" s="275"/>
      <c r="R428" s="275"/>
      <c r="S428" s="275"/>
      <c r="T428" s="276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77" t="s">
        <v>216</v>
      </c>
      <c r="AU428" s="277" t="s">
        <v>82</v>
      </c>
      <c r="AV428" s="15" t="s">
        <v>80</v>
      </c>
      <c r="AW428" s="15" t="s">
        <v>35</v>
      </c>
      <c r="AX428" s="15" t="s">
        <v>73</v>
      </c>
      <c r="AY428" s="277" t="s">
        <v>180</v>
      </c>
    </row>
    <row r="429" s="13" customFormat="1">
      <c r="A429" s="13"/>
      <c r="B429" s="235"/>
      <c r="C429" s="236"/>
      <c r="D429" s="228" t="s">
        <v>216</v>
      </c>
      <c r="E429" s="237" t="s">
        <v>19</v>
      </c>
      <c r="F429" s="238" t="s">
        <v>188</v>
      </c>
      <c r="G429" s="236"/>
      <c r="H429" s="239">
        <v>4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216</v>
      </c>
      <c r="AU429" s="245" t="s">
        <v>82</v>
      </c>
      <c r="AV429" s="13" t="s">
        <v>82</v>
      </c>
      <c r="AW429" s="13" t="s">
        <v>35</v>
      </c>
      <c r="AX429" s="13" t="s">
        <v>73</v>
      </c>
      <c r="AY429" s="245" t="s">
        <v>180</v>
      </c>
    </row>
    <row r="430" s="14" customFormat="1">
      <c r="A430" s="14"/>
      <c r="B430" s="246"/>
      <c r="C430" s="247"/>
      <c r="D430" s="228" t="s">
        <v>216</v>
      </c>
      <c r="E430" s="248" t="s">
        <v>19</v>
      </c>
      <c r="F430" s="249" t="s">
        <v>293</v>
      </c>
      <c r="G430" s="247"/>
      <c r="H430" s="250">
        <v>8</v>
      </c>
      <c r="I430" s="251"/>
      <c r="J430" s="247"/>
      <c r="K430" s="247"/>
      <c r="L430" s="252"/>
      <c r="M430" s="253"/>
      <c r="N430" s="254"/>
      <c r="O430" s="254"/>
      <c r="P430" s="254"/>
      <c r="Q430" s="254"/>
      <c r="R430" s="254"/>
      <c r="S430" s="254"/>
      <c r="T430" s="255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6" t="s">
        <v>216</v>
      </c>
      <c r="AU430" s="256" t="s">
        <v>82</v>
      </c>
      <c r="AV430" s="14" t="s">
        <v>188</v>
      </c>
      <c r="AW430" s="14" t="s">
        <v>35</v>
      </c>
      <c r="AX430" s="14" t="s">
        <v>80</v>
      </c>
      <c r="AY430" s="256" t="s">
        <v>180</v>
      </c>
    </row>
    <row r="431" s="2" customFormat="1" ht="24.15" customHeight="1">
      <c r="A431" s="41"/>
      <c r="B431" s="42"/>
      <c r="C431" s="215" t="s">
        <v>557</v>
      </c>
      <c r="D431" s="215" t="s">
        <v>183</v>
      </c>
      <c r="E431" s="216" t="s">
        <v>2044</v>
      </c>
      <c r="F431" s="217" t="s">
        <v>2045</v>
      </c>
      <c r="G431" s="218" t="s">
        <v>1912</v>
      </c>
      <c r="H431" s="282"/>
      <c r="I431" s="220"/>
      <c r="J431" s="221">
        <f>ROUND(I431*H431,2)</f>
        <v>0</v>
      </c>
      <c r="K431" s="217" t="s">
        <v>187</v>
      </c>
      <c r="L431" s="47"/>
      <c r="M431" s="222" t="s">
        <v>19</v>
      </c>
      <c r="N431" s="223" t="s">
        <v>44</v>
      </c>
      <c r="O431" s="87"/>
      <c r="P431" s="224">
        <f>O431*H431</f>
        <v>0</v>
      </c>
      <c r="Q431" s="224">
        <v>0</v>
      </c>
      <c r="R431" s="224">
        <f>Q431*H431</f>
        <v>0</v>
      </c>
      <c r="S431" s="224">
        <v>0</v>
      </c>
      <c r="T431" s="225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26" t="s">
        <v>284</v>
      </c>
      <c r="AT431" s="226" t="s">
        <v>183</v>
      </c>
      <c r="AU431" s="226" t="s">
        <v>82</v>
      </c>
      <c r="AY431" s="20" t="s">
        <v>180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20" t="s">
        <v>80</v>
      </c>
      <c r="BK431" s="227">
        <f>ROUND(I431*H431,2)</f>
        <v>0</v>
      </c>
      <c r="BL431" s="20" t="s">
        <v>284</v>
      </c>
      <c r="BM431" s="226" t="s">
        <v>4000</v>
      </c>
    </row>
    <row r="432" s="2" customFormat="1">
      <c r="A432" s="41"/>
      <c r="B432" s="42"/>
      <c r="C432" s="43"/>
      <c r="D432" s="228" t="s">
        <v>190</v>
      </c>
      <c r="E432" s="43"/>
      <c r="F432" s="229" t="s">
        <v>2047</v>
      </c>
      <c r="G432" s="43"/>
      <c r="H432" s="43"/>
      <c r="I432" s="230"/>
      <c r="J432" s="43"/>
      <c r="K432" s="43"/>
      <c r="L432" s="47"/>
      <c r="M432" s="231"/>
      <c r="N432" s="23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190</v>
      </c>
      <c r="AU432" s="20" t="s">
        <v>82</v>
      </c>
    </row>
    <row r="433" s="2" customFormat="1">
      <c r="A433" s="41"/>
      <c r="B433" s="42"/>
      <c r="C433" s="43"/>
      <c r="D433" s="233" t="s">
        <v>192</v>
      </c>
      <c r="E433" s="43"/>
      <c r="F433" s="234" t="s">
        <v>2048</v>
      </c>
      <c r="G433" s="43"/>
      <c r="H433" s="43"/>
      <c r="I433" s="230"/>
      <c r="J433" s="43"/>
      <c r="K433" s="43"/>
      <c r="L433" s="47"/>
      <c r="M433" s="231"/>
      <c r="N433" s="232"/>
      <c r="O433" s="87"/>
      <c r="P433" s="87"/>
      <c r="Q433" s="87"/>
      <c r="R433" s="87"/>
      <c r="S433" s="87"/>
      <c r="T433" s="88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T433" s="20" t="s">
        <v>192</v>
      </c>
      <c r="AU433" s="20" t="s">
        <v>82</v>
      </c>
    </row>
    <row r="434" s="12" customFormat="1" ht="22.8" customHeight="1">
      <c r="A434" s="12"/>
      <c r="B434" s="199"/>
      <c r="C434" s="200"/>
      <c r="D434" s="201" t="s">
        <v>72</v>
      </c>
      <c r="E434" s="213" t="s">
        <v>813</v>
      </c>
      <c r="F434" s="213" t="s">
        <v>814</v>
      </c>
      <c r="G434" s="200"/>
      <c r="H434" s="200"/>
      <c r="I434" s="203"/>
      <c r="J434" s="214">
        <f>BK434</f>
        <v>0</v>
      </c>
      <c r="K434" s="200"/>
      <c r="L434" s="205"/>
      <c r="M434" s="206"/>
      <c r="N434" s="207"/>
      <c r="O434" s="207"/>
      <c r="P434" s="208">
        <f>SUM(P435:P467)</f>
        <v>0</v>
      </c>
      <c r="Q434" s="207"/>
      <c r="R434" s="208">
        <f>SUM(R435:R467)</f>
        <v>0.032461499999999997</v>
      </c>
      <c r="S434" s="207"/>
      <c r="T434" s="209">
        <f>SUM(T435:T467)</f>
        <v>0</v>
      </c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R434" s="210" t="s">
        <v>82</v>
      </c>
      <c r="AT434" s="211" t="s">
        <v>72</v>
      </c>
      <c r="AU434" s="211" t="s">
        <v>80</v>
      </c>
      <c r="AY434" s="210" t="s">
        <v>180</v>
      </c>
      <c r="BK434" s="212">
        <f>SUM(BK435:BK467)</f>
        <v>0</v>
      </c>
    </row>
    <row r="435" s="2" customFormat="1" ht="16.5" customHeight="1">
      <c r="A435" s="41"/>
      <c r="B435" s="42"/>
      <c r="C435" s="215" t="s">
        <v>563</v>
      </c>
      <c r="D435" s="215" t="s">
        <v>183</v>
      </c>
      <c r="E435" s="216" t="s">
        <v>816</v>
      </c>
      <c r="F435" s="217" t="s">
        <v>817</v>
      </c>
      <c r="G435" s="218" t="s">
        <v>186</v>
      </c>
      <c r="H435" s="219">
        <v>1.7</v>
      </c>
      <c r="I435" s="220"/>
      <c r="J435" s="221">
        <f>ROUND(I435*H435,2)</f>
        <v>0</v>
      </c>
      <c r="K435" s="217" t="s">
        <v>187</v>
      </c>
      <c r="L435" s="47"/>
      <c r="M435" s="222" t="s">
        <v>19</v>
      </c>
      <c r="N435" s="223" t="s">
        <v>44</v>
      </c>
      <c r="O435" s="87"/>
      <c r="P435" s="224">
        <f>O435*H435</f>
        <v>0</v>
      </c>
      <c r="Q435" s="224">
        <v>0</v>
      </c>
      <c r="R435" s="224">
        <f>Q435*H435</f>
        <v>0</v>
      </c>
      <c r="S435" s="224">
        <v>0</v>
      </c>
      <c r="T435" s="225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26" t="s">
        <v>284</v>
      </c>
      <c r="AT435" s="226" t="s">
        <v>183</v>
      </c>
      <c r="AU435" s="226" t="s">
        <v>82</v>
      </c>
      <c r="AY435" s="20" t="s">
        <v>180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20" t="s">
        <v>80</v>
      </c>
      <c r="BK435" s="227">
        <f>ROUND(I435*H435,2)</f>
        <v>0</v>
      </c>
      <c r="BL435" s="20" t="s">
        <v>284</v>
      </c>
      <c r="BM435" s="226" t="s">
        <v>4001</v>
      </c>
    </row>
    <row r="436" s="2" customFormat="1">
      <c r="A436" s="41"/>
      <c r="B436" s="42"/>
      <c r="C436" s="43"/>
      <c r="D436" s="228" t="s">
        <v>190</v>
      </c>
      <c r="E436" s="43"/>
      <c r="F436" s="229" t="s">
        <v>819</v>
      </c>
      <c r="G436" s="43"/>
      <c r="H436" s="43"/>
      <c r="I436" s="230"/>
      <c r="J436" s="43"/>
      <c r="K436" s="43"/>
      <c r="L436" s="47"/>
      <c r="M436" s="231"/>
      <c r="N436" s="23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190</v>
      </c>
      <c r="AU436" s="20" t="s">
        <v>82</v>
      </c>
    </row>
    <row r="437" s="2" customFormat="1">
      <c r="A437" s="41"/>
      <c r="B437" s="42"/>
      <c r="C437" s="43"/>
      <c r="D437" s="233" t="s">
        <v>192</v>
      </c>
      <c r="E437" s="43"/>
      <c r="F437" s="234" t="s">
        <v>820</v>
      </c>
      <c r="G437" s="43"/>
      <c r="H437" s="43"/>
      <c r="I437" s="230"/>
      <c r="J437" s="43"/>
      <c r="K437" s="43"/>
      <c r="L437" s="47"/>
      <c r="M437" s="231"/>
      <c r="N437" s="232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192</v>
      </c>
      <c r="AU437" s="20" t="s">
        <v>82</v>
      </c>
    </row>
    <row r="438" s="2" customFormat="1" ht="16.5" customHeight="1">
      <c r="A438" s="41"/>
      <c r="B438" s="42"/>
      <c r="C438" s="215" t="s">
        <v>569</v>
      </c>
      <c r="D438" s="215" t="s">
        <v>183</v>
      </c>
      <c r="E438" s="216" t="s">
        <v>822</v>
      </c>
      <c r="F438" s="217" t="s">
        <v>823</v>
      </c>
      <c r="G438" s="218" t="s">
        <v>186</v>
      </c>
      <c r="H438" s="219">
        <v>1.7</v>
      </c>
      <c r="I438" s="220"/>
      <c r="J438" s="221">
        <f>ROUND(I438*H438,2)</f>
        <v>0</v>
      </c>
      <c r="K438" s="217" t="s">
        <v>187</v>
      </c>
      <c r="L438" s="47"/>
      <c r="M438" s="222" t="s">
        <v>19</v>
      </c>
      <c r="N438" s="223" t="s">
        <v>44</v>
      </c>
      <c r="O438" s="87"/>
      <c r="P438" s="224">
        <f>O438*H438</f>
        <v>0</v>
      </c>
      <c r="Q438" s="224">
        <v>0.00029999999999999997</v>
      </c>
      <c r="R438" s="224">
        <f>Q438*H438</f>
        <v>0.00050999999999999993</v>
      </c>
      <c r="S438" s="224">
        <v>0</v>
      </c>
      <c r="T438" s="225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26" t="s">
        <v>284</v>
      </c>
      <c r="AT438" s="226" t="s">
        <v>183</v>
      </c>
      <c r="AU438" s="226" t="s">
        <v>82</v>
      </c>
      <c r="AY438" s="20" t="s">
        <v>180</v>
      </c>
      <c r="BE438" s="227">
        <f>IF(N438="základní",J438,0)</f>
        <v>0</v>
      </c>
      <c r="BF438" s="227">
        <f>IF(N438="snížená",J438,0)</f>
        <v>0</v>
      </c>
      <c r="BG438" s="227">
        <f>IF(N438="zákl. přenesená",J438,0)</f>
        <v>0</v>
      </c>
      <c r="BH438" s="227">
        <f>IF(N438="sníž. přenesená",J438,0)</f>
        <v>0</v>
      </c>
      <c r="BI438" s="227">
        <f>IF(N438="nulová",J438,0)</f>
        <v>0</v>
      </c>
      <c r="BJ438" s="20" t="s">
        <v>80</v>
      </c>
      <c r="BK438" s="227">
        <f>ROUND(I438*H438,2)</f>
        <v>0</v>
      </c>
      <c r="BL438" s="20" t="s">
        <v>284</v>
      </c>
      <c r="BM438" s="226" t="s">
        <v>4002</v>
      </c>
    </row>
    <row r="439" s="2" customFormat="1">
      <c r="A439" s="41"/>
      <c r="B439" s="42"/>
      <c r="C439" s="43"/>
      <c r="D439" s="228" t="s">
        <v>190</v>
      </c>
      <c r="E439" s="43"/>
      <c r="F439" s="229" t="s">
        <v>825</v>
      </c>
      <c r="G439" s="43"/>
      <c r="H439" s="43"/>
      <c r="I439" s="230"/>
      <c r="J439" s="43"/>
      <c r="K439" s="43"/>
      <c r="L439" s="47"/>
      <c r="M439" s="231"/>
      <c r="N439" s="232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190</v>
      </c>
      <c r="AU439" s="20" t="s">
        <v>82</v>
      </c>
    </row>
    <row r="440" s="2" customFormat="1">
      <c r="A440" s="41"/>
      <c r="B440" s="42"/>
      <c r="C440" s="43"/>
      <c r="D440" s="233" t="s">
        <v>192</v>
      </c>
      <c r="E440" s="43"/>
      <c r="F440" s="234" t="s">
        <v>826</v>
      </c>
      <c r="G440" s="43"/>
      <c r="H440" s="43"/>
      <c r="I440" s="230"/>
      <c r="J440" s="43"/>
      <c r="K440" s="43"/>
      <c r="L440" s="47"/>
      <c r="M440" s="231"/>
      <c r="N440" s="23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192</v>
      </c>
      <c r="AU440" s="20" t="s">
        <v>82</v>
      </c>
    </row>
    <row r="441" s="2" customFormat="1" ht="33" customHeight="1">
      <c r="A441" s="41"/>
      <c r="B441" s="42"/>
      <c r="C441" s="215" t="s">
        <v>577</v>
      </c>
      <c r="D441" s="215" t="s">
        <v>183</v>
      </c>
      <c r="E441" s="216" t="s">
        <v>846</v>
      </c>
      <c r="F441" s="217" t="s">
        <v>847</v>
      </c>
      <c r="G441" s="218" t="s">
        <v>186</v>
      </c>
      <c r="H441" s="219">
        <v>1.7</v>
      </c>
      <c r="I441" s="220"/>
      <c r="J441" s="221">
        <f>ROUND(I441*H441,2)</f>
        <v>0</v>
      </c>
      <c r="K441" s="217" t="s">
        <v>187</v>
      </c>
      <c r="L441" s="47"/>
      <c r="M441" s="222" t="s">
        <v>19</v>
      </c>
      <c r="N441" s="223" t="s">
        <v>44</v>
      </c>
      <c r="O441" s="87"/>
      <c r="P441" s="224">
        <f>O441*H441</f>
        <v>0</v>
      </c>
      <c r="Q441" s="224">
        <v>0</v>
      </c>
      <c r="R441" s="224">
        <f>Q441*H441</f>
        <v>0</v>
      </c>
      <c r="S441" s="224">
        <v>0</v>
      </c>
      <c r="T441" s="225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26" t="s">
        <v>284</v>
      </c>
      <c r="AT441" s="226" t="s">
        <v>183</v>
      </c>
      <c r="AU441" s="226" t="s">
        <v>82</v>
      </c>
      <c r="AY441" s="20" t="s">
        <v>180</v>
      </c>
      <c r="BE441" s="227">
        <f>IF(N441="základní",J441,0)</f>
        <v>0</v>
      </c>
      <c r="BF441" s="227">
        <f>IF(N441="snížená",J441,0)</f>
        <v>0</v>
      </c>
      <c r="BG441" s="227">
        <f>IF(N441="zákl. přenesená",J441,0)</f>
        <v>0</v>
      </c>
      <c r="BH441" s="227">
        <f>IF(N441="sníž. přenesená",J441,0)</f>
        <v>0</v>
      </c>
      <c r="BI441" s="227">
        <f>IF(N441="nulová",J441,0)</f>
        <v>0</v>
      </c>
      <c r="BJ441" s="20" t="s">
        <v>80</v>
      </c>
      <c r="BK441" s="227">
        <f>ROUND(I441*H441,2)</f>
        <v>0</v>
      </c>
      <c r="BL441" s="20" t="s">
        <v>284</v>
      </c>
      <c r="BM441" s="226" t="s">
        <v>4003</v>
      </c>
    </row>
    <row r="442" s="2" customFormat="1">
      <c r="A442" s="41"/>
      <c r="B442" s="42"/>
      <c r="C442" s="43"/>
      <c r="D442" s="228" t="s">
        <v>190</v>
      </c>
      <c r="E442" s="43"/>
      <c r="F442" s="229" t="s">
        <v>849</v>
      </c>
      <c r="G442" s="43"/>
      <c r="H442" s="43"/>
      <c r="I442" s="230"/>
      <c r="J442" s="43"/>
      <c r="K442" s="43"/>
      <c r="L442" s="47"/>
      <c r="M442" s="231"/>
      <c r="N442" s="232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190</v>
      </c>
      <c r="AU442" s="20" t="s">
        <v>82</v>
      </c>
    </row>
    <row r="443" s="2" customFormat="1">
      <c r="A443" s="41"/>
      <c r="B443" s="42"/>
      <c r="C443" s="43"/>
      <c r="D443" s="233" t="s">
        <v>192</v>
      </c>
      <c r="E443" s="43"/>
      <c r="F443" s="234" t="s">
        <v>850</v>
      </c>
      <c r="G443" s="43"/>
      <c r="H443" s="43"/>
      <c r="I443" s="230"/>
      <c r="J443" s="43"/>
      <c r="K443" s="43"/>
      <c r="L443" s="47"/>
      <c r="M443" s="231"/>
      <c r="N443" s="232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20" t="s">
        <v>192</v>
      </c>
      <c r="AU443" s="20" t="s">
        <v>82</v>
      </c>
    </row>
    <row r="444" s="2" customFormat="1" ht="33" customHeight="1">
      <c r="A444" s="41"/>
      <c r="B444" s="42"/>
      <c r="C444" s="215" t="s">
        <v>583</v>
      </c>
      <c r="D444" s="215" t="s">
        <v>183</v>
      </c>
      <c r="E444" s="216" t="s">
        <v>834</v>
      </c>
      <c r="F444" s="217" t="s">
        <v>835</v>
      </c>
      <c r="G444" s="218" t="s">
        <v>186</v>
      </c>
      <c r="H444" s="219">
        <v>1.7</v>
      </c>
      <c r="I444" s="220"/>
      <c r="J444" s="221">
        <f>ROUND(I444*H444,2)</f>
        <v>0</v>
      </c>
      <c r="K444" s="217" t="s">
        <v>187</v>
      </c>
      <c r="L444" s="47"/>
      <c r="M444" s="222" t="s">
        <v>19</v>
      </c>
      <c r="N444" s="223" t="s">
        <v>44</v>
      </c>
      <c r="O444" s="87"/>
      <c r="P444" s="224">
        <f>O444*H444</f>
        <v>0</v>
      </c>
      <c r="Q444" s="224">
        <v>0.0053759999999999997</v>
      </c>
      <c r="R444" s="224">
        <f>Q444*H444</f>
        <v>0.0091392000000000001</v>
      </c>
      <c r="S444" s="224">
        <v>0</v>
      </c>
      <c r="T444" s="225">
        <f>S444*H444</f>
        <v>0</v>
      </c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R444" s="226" t="s">
        <v>284</v>
      </c>
      <c r="AT444" s="226" t="s">
        <v>183</v>
      </c>
      <c r="AU444" s="226" t="s">
        <v>82</v>
      </c>
      <c r="AY444" s="20" t="s">
        <v>180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20" t="s">
        <v>80</v>
      </c>
      <c r="BK444" s="227">
        <f>ROUND(I444*H444,2)</f>
        <v>0</v>
      </c>
      <c r="BL444" s="20" t="s">
        <v>284</v>
      </c>
      <c r="BM444" s="226" t="s">
        <v>4004</v>
      </c>
    </row>
    <row r="445" s="2" customFormat="1">
      <c r="A445" s="41"/>
      <c r="B445" s="42"/>
      <c r="C445" s="43"/>
      <c r="D445" s="228" t="s">
        <v>190</v>
      </c>
      <c r="E445" s="43"/>
      <c r="F445" s="229" t="s">
        <v>837</v>
      </c>
      <c r="G445" s="43"/>
      <c r="H445" s="43"/>
      <c r="I445" s="230"/>
      <c r="J445" s="43"/>
      <c r="K445" s="43"/>
      <c r="L445" s="47"/>
      <c r="M445" s="231"/>
      <c r="N445" s="232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20" t="s">
        <v>190</v>
      </c>
      <c r="AU445" s="20" t="s">
        <v>82</v>
      </c>
    </row>
    <row r="446" s="2" customFormat="1">
      <c r="A446" s="41"/>
      <c r="B446" s="42"/>
      <c r="C446" s="43"/>
      <c r="D446" s="233" t="s">
        <v>192</v>
      </c>
      <c r="E446" s="43"/>
      <c r="F446" s="234" t="s">
        <v>838</v>
      </c>
      <c r="G446" s="43"/>
      <c r="H446" s="43"/>
      <c r="I446" s="230"/>
      <c r="J446" s="43"/>
      <c r="K446" s="43"/>
      <c r="L446" s="47"/>
      <c r="M446" s="231"/>
      <c r="N446" s="23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192</v>
      </c>
      <c r="AU446" s="20" t="s">
        <v>82</v>
      </c>
    </row>
    <row r="447" s="15" customFormat="1">
      <c r="A447" s="15"/>
      <c r="B447" s="268"/>
      <c r="C447" s="269"/>
      <c r="D447" s="228" t="s">
        <v>216</v>
      </c>
      <c r="E447" s="270" t="s">
        <v>19</v>
      </c>
      <c r="F447" s="271" t="s">
        <v>3967</v>
      </c>
      <c r="G447" s="269"/>
      <c r="H447" s="270" t="s">
        <v>19</v>
      </c>
      <c r="I447" s="272"/>
      <c r="J447" s="269"/>
      <c r="K447" s="269"/>
      <c r="L447" s="273"/>
      <c r="M447" s="274"/>
      <c r="N447" s="275"/>
      <c r="O447" s="275"/>
      <c r="P447" s="275"/>
      <c r="Q447" s="275"/>
      <c r="R447" s="275"/>
      <c r="S447" s="275"/>
      <c r="T447" s="276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77" t="s">
        <v>216</v>
      </c>
      <c r="AU447" s="277" t="s">
        <v>82</v>
      </c>
      <c r="AV447" s="15" t="s">
        <v>80</v>
      </c>
      <c r="AW447" s="15" t="s">
        <v>35</v>
      </c>
      <c r="AX447" s="15" t="s">
        <v>73</v>
      </c>
      <c r="AY447" s="277" t="s">
        <v>180</v>
      </c>
    </row>
    <row r="448" s="13" customFormat="1">
      <c r="A448" s="13"/>
      <c r="B448" s="235"/>
      <c r="C448" s="236"/>
      <c r="D448" s="228" t="s">
        <v>216</v>
      </c>
      <c r="E448" s="237" t="s">
        <v>19</v>
      </c>
      <c r="F448" s="238" t="s">
        <v>3932</v>
      </c>
      <c r="G448" s="236"/>
      <c r="H448" s="239">
        <v>1.7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216</v>
      </c>
      <c r="AU448" s="245" t="s">
        <v>82</v>
      </c>
      <c r="AV448" s="13" t="s">
        <v>82</v>
      </c>
      <c r="AW448" s="13" t="s">
        <v>35</v>
      </c>
      <c r="AX448" s="13" t="s">
        <v>80</v>
      </c>
      <c r="AY448" s="245" t="s">
        <v>180</v>
      </c>
    </row>
    <row r="449" s="2" customFormat="1" ht="24.15" customHeight="1">
      <c r="A449" s="41"/>
      <c r="B449" s="42"/>
      <c r="C449" s="257" t="s">
        <v>589</v>
      </c>
      <c r="D449" s="257" t="s">
        <v>390</v>
      </c>
      <c r="E449" s="258" t="s">
        <v>841</v>
      </c>
      <c r="F449" s="259" t="s">
        <v>842</v>
      </c>
      <c r="G449" s="260" t="s">
        <v>186</v>
      </c>
      <c r="H449" s="261">
        <v>2.04</v>
      </c>
      <c r="I449" s="262"/>
      <c r="J449" s="263">
        <f>ROUND(I449*H449,2)</f>
        <v>0</v>
      </c>
      <c r="K449" s="259" t="s">
        <v>187</v>
      </c>
      <c r="L449" s="264"/>
      <c r="M449" s="265" t="s">
        <v>19</v>
      </c>
      <c r="N449" s="266" t="s">
        <v>44</v>
      </c>
      <c r="O449" s="87"/>
      <c r="P449" s="224">
        <f>O449*H449</f>
        <v>0</v>
      </c>
      <c r="Q449" s="224">
        <v>0.01112</v>
      </c>
      <c r="R449" s="224">
        <f>Q449*H449</f>
        <v>0.022684799999999998</v>
      </c>
      <c r="S449" s="224">
        <v>0</v>
      </c>
      <c r="T449" s="225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6" t="s">
        <v>393</v>
      </c>
      <c r="AT449" s="226" t="s">
        <v>390</v>
      </c>
      <c r="AU449" s="226" t="s">
        <v>82</v>
      </c>
      <c r="AY449" s="20" t="s">
        <v>180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20" t="s">
        <v>80</v>
      </c>
      <c r="BK449" s="227">
        <f>ROUND(I449*H449,2)</f>
        <v>0</v>
      </c>
      <c r="BL449" s="20" t="s">
        <v>284</v>
      </c>
      <c r="BM449" s="226" t="s">
        <v>4005</v>
      </c>
    </row>
    <row r="450" s="2" customFormat="1">
      <c r="A450" s="41"/>
      <c r="B450" s="42"/>
      <c r="C450" s="43"/>
      <c r="D450" s="228" t="s">
        <v>190</v>
      </c>
      <c r="E450" s="43"/>
      <c r="F450" s="229" t="s">
        <v>842</v>
      </c>
      <c r="G450" s="43"/>
      <c r="H450" s="43"/>
      <c r="I450" s="230"/>
      <c r="J450" s="43"/>
      <c r="K450" s="43"/>
      <c r="L450" s="47"/>
      <c r="M450" s="231"/>
      <c r="N450" s="23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190</v>
      </c>
      <c r="AU450" s="20" t="s">
        <v>82</v>
      </c>
    </row>
    <row r="451" s="13" customFormat="1">
      <c r="A451" s="13"/>
      <c r="B451" s="235"/>
      <c r="C451" s="236"/>
      <c r="D451" s="228" t="s">
        <v>216</v>
      </c>
      <c r="E451" s="236"/>
      <c r="F451" s="238" t="s">
        <v>4006</v>
      </c>
      <c r="G451" s="236"/>
      <c r="H451" s="239">
        <v>2.04</v>
      </c>
      <c r="I451" s="240"/>
      <c r="J451" s="236"/>
      <c r="K451" s="236"/>
      <c r="L451" s="241"/>
      <c r="M451" s="242"/>
      <c r="N451" s="243"/>
      <c r="O451" s="243"/>
      <c r="P451" s="243"/>
      <c r="Q451" s="243"/>
      <c r="R451" s="243"/>
      <c r="S451" s="243"/>
      <c r="T451" s="24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5" t="s">
        <v>216</v>
      </c>
      <c r="AU451" s="245" t="s">
        <v>82</v>
      </c>
      <c r="AV451" s="13" t="s">
        <v>82</v>
      </c>
      <c r="AW451" s="13" t="s">
        <v>4</v>
      </c>
      <c r="AX451" s="13" t="s">
        <v>80</v>
      </c>
      <c r="AY451" s="245" t="s">
        <v>180</v>
      </c>
    </row>
    <row r="452" s="2" customFormat="1" ht="16.5" customHeight="1">
      <c r="A452" s="41"/>
      <c r="B452" s="42"/>
      <c r="C452" s="215" t="s">
        <v>595</v>
      </c>
      <c r="D452" s="215" t="s">
        <v>183</v>
      </c>
      <c r="E452" s="216" t="s">
        <v>858</v>
      </c>
      <c r="F452" s="217" t="s">
        <v>859</v>
      </c>
      <c r="G452" s="218" t="s">
        <v>483</v>
      </c>
      <c r="H452" s="219">
        <v>1.7</v>
      </c>
      <c r="I452" s="220"/>
      <c r="J452" s="221">
        <f>ROUND(I452*H452,2)</f>
        <v>0</v>
      </c>
      <c r="K452" s="217" t="s">
        <v>187</v>
      </c>
      <c r="L452" s="47"/>
      <c r="M452" s="222" t="s">
        <v>19</v>
      </c>
      <c r="N452" s="223" t="s">
        <v>44</v>
      </c>
      <c r="O452" s="87"/>
      <c r="P452" s="224">
        <f>O452*H452</f>
        <v>0</v>
      </c>
      <c r="Q452" s="224">
        <v>3.0000000000000001E-05</v>
      </c>
      <c r="R452" s="224">
        <f>Q452*H452</f>
        <v>5.1E-05</v>
      </c>
      <c r="S452" s="224">
        <v>0</v>
      </c>
      <c r="T452" s="225">
        <f>S452*H452</f>
        <v>0</v>
      </c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R452" s="226" t="s">
        <v>284</v>
      </c>
      <c r="AT452" s="226" t="s">
        <v>183</v>
      </c>
      <c r="AU452" s="226" t="s">
        <v>82</v>
      </c>
      <c r="AY452" s="20" t="s">
        <v>180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20" t="s">
        <v>80</v>
      </c>
      <c r="BK452" s="227">
        <f>ROUND(I452*H452,2)</f>
        <v>0</v>
      </c>
      <c r="BL452" s="20" t="s">
        <v>284</v>
      </c>
      <c r="BM452" s="226" t="s">
        <v>4007</v>
      </c>
    </row>
    <row r="453" s="2" customFormat="1">
      <c r="A453" s="41"/>
      <c r="B453" s="42"/>
      <c r="C453" s="43"/>
      <c r="D453" s="228" t="s">
        <v>190</v>
      </c>
      <c r="E453" s="43"/>
      <c r="F453" s="229" t="s">
        <v>861</v>
      </c>
      <c r="G453" s="43"/>
      <c r="H453" s="43"/>
      <c r="I453" s="230"/>
      <c r="J453" s="43"/>
      <c r="K453" s="43"/>
      <c r="L453" s="47"/>
      <c r="M453" s="231"/>
      <c r="N453" s="232"/>
      <c r="O453" s="87"/>
      <c r="P453" s="87"/>
      <c r="Q453" s="87"/>
      <c r="R453" s="87"/>
      <c r="S453" s="87"/>
      <c r="T453" s="88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T453" s="20" t="s">
        <v>190</v>
      </c>
      <c r="AU453" s="20" t="s">
        <v>82</v>
      </c>
    </row>
    <row r="454" s="2" customFormat="1">
      <c r="A454" s="41"/>
      <c r="B454" s="42"/>
      <c r="C454" s="43"/>
      <c r="D454" s="233" t="s">
        <v>192</v>
      </c>
      <c r="E454" s="43"/>
      <c r="F454" s="234" t="s">
        <v>862</v>
      </c>
      <c r="G454" s="43"/>
      <c r="H454" s="43"/>
      <c r="I454" s="230"/>
      <c r="J454" s="43"/>
      <c r="K454" s="43"/>
      <c r="L454" s="47"/>
      <c r="M454" s="231"/>
      <c r="N454" s="232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192</v>
      </c>
      <c r="AU454" s="20" t="s">
        <v>82</v>
      </c>
    </row>
    <row r="455" s="13" customFormat="1">
      <c r="A455" s="13"/>
      <c r="B455" s="235"/>
      <c r="C455" s="236"/>
      <c r="D455" s="228" t="s">
        <v>216</v>
      </c>
      <c r="E455" s="237" t="s">
        <v>19</v>
      </c>
      <c r="F455" s="238" t="s">
        <v>4008</v>
      </c>
      <c r="G455" s="236"/>
      <c r="H455" s="239">
        <v>1.7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5" t="s">
        <v>216</v>
      </c>
      <c r="AU455" s="245" t="s">
        <v>82</v>
      </c>
      <c r="AV455" s="13" t="s">
        <v>82</v>
      </c>
      <c r="AW455" s="13" t="s">
        <v>35</v>
      </c>
      <c r="AX455" s="13" t="s">
        <v>80</v>
      </c>
      <c r="AY455" s="245" t="s">
        <v>180</v>
      </c>
    </row>
    <row r="456" s="2" customFormat="1" ht="16.5" customHeight="1">
      <c r="A456" s="41"/>
      <c r="B456" s="42"/>
      <c r="C456" s="215" t="s">
        <v>601</v>
      </c>
      <c r="D456" s="215" t="s">
        <v>183</v>
      </c>
      <c r="E456" s="216" t="s">
        <v>865</v>
      </c>
      <c r="F456" s="217" t="s">
        <v>866</v>
      </c>
      <c r="G456" s="218" t="s">
        <v>385</v>
      </c>
      <c r="H456" s="219">
        <v>2</v>
      </c>
      <c r="I456" s="220"/>
      <c r="J456" s="221">
        <f>ROUND(I456*H456,2)</f>
        <v>0</v>
      </c>
      <c r="K456" s="217" t="s">
        <v>187</v>
      </c>
      <c r="L456" s="47"/>
      <c r="M456" s="222" t="s">
        <v>19</v>
      </c>
      <c r="N456" s="223" t="s">
        <v>44</v>
      </c>
      <c r="O456" s="87"/>
      <c r="P456" s="224">
        <f>O456*H456</f>
        <v>0</v>
      </c>
      <c r="Q456" s="224">
        <v>0</v>
      </c>
      <c r="R456" s="224">
        <f>Q456*H456</f>
        <v>0</v>
      </c>
      <c r="S456" s="224">
        <v>0</v>
      </c>
      <c r="T456" s="225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26" t="s">
        <v>284</v>
      </c>
      <c r="AT456" s="226" t="s">
        <v>183</v>
      </c>
      <c r="AU456" s="226" t="s">
        <v>82</v>
      </c>
      <c r="AY456" s="20" t="s">
        <v>180</v>
      </c>
      <c r="BE456" s="227">
        <f>IF(N456="základní",J456,0)</f>
        <v>0</v>
      </c>
      <c r="BF456" s="227">
        <f>IF(N456="snížená",J456,0)</f>
        <v>0</v>
      </c>
      <c r="BG456" s="227">
        <f>IF(N456="zákl. přenesená",J456,0)</f>
        <v>0</v>
      </c>
      <c r="BH456" s="227">
        <f>IF(N456="sníž. přenesená",J456,0)</f>
        <v>0</v>
      </c>
      <c r="BI456" s="227">
        <f>IF(N456="nulová",J456,0)</f>
        <v>0</v>
      </c>
      <c r="BJ456" s="20" t="s">
        <v>80</v>
      </c>
      <c r="BK456" s="227">
        <f>ROUND(I456*H456,2)</f>
        <v>0</v>
      </c>
      <c r="BL456" s="20" t="s">
        <v>284</v>
      </c>
      <c r="BM456" s="226" t="s">
        <v>4009</v>
      </c>
    </row>
    <row r="457" s="2" customFormat="1">
      <c r="A457" s="41"/>
      <c r="B457" s="42"/>
      <c r="C457" s="43"/>
      <c r="D457" s="228" t="s">
        <v>190</v>
      </c>
      <c r="E457" s="43"/>
      <c r="F457" s="229" t="s">
        <v>868</v>
      </c>
      <c r="G457" s="43"/>
      <c r="H457" s="43"/>
      <c r="I457" s="230"/>
      <c r="J457" s="43"/>
      <c r="K457" s="43"/>
      <c r="L457" s="47"/>
      <c r="M457" s="231"/>
      <c r="N457" s="23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190</v>
      </c>
      <c r="AU457" s="20" t="s">
        <v>82</v>
      </c>
    </row>
    <row r="458" s="2" customFormat="1">
      <c r="A458" s="41"/>
      <c r="B458" s="42"/>
      <c r="C458" s="43"/>
      <c r="D458" s="233" t="s">
        <v>192</v>
      </c>
      <c r="E458" s="43"/>
      <c r="F458" s="234" t="s">
        <v>869</v>
      </c>
      <c r="G458" s="43"/>
      <c r="H458" s="43"/>
      <c r="I458" s="230"/>
      <c r="J458" s="43"/>
      <c r="K458" s="43"/>
      <c r="L458" s="47"/>
      <c r="M458" s="231"/>
      <c r="N458" s="23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192</v>
      </c>
      <c r="AU458" s="20" t="s">
        <v>82</v>
      </c>
    </row>
    <row r="459" s="2" customFormat="1" ht="21.75" customHeight="1">
      <c r="A459" s="41"/>
      <c r="B459" s="42"/>
      <c r="C459" s="215" t="s">
        <v>609</v>
      </c>
      <c r="D459" s="215" t="s">
        <v>183</v>
      </c>
      <c r="E459" s="216" t="s">
        <v>872</v>
      </c>
      <c r="F459" s="217" t="s">
        <v>873</v>
      </c>
      <c r="G459" s="218" t="s">
        <v>385</v>
      </c>
      <c r="H459" s="219">
        <v>1</v>
      </c>
      <c r="I459" s="220"/>
      <c r="J459" s="221">
        <f>ROUND(I459*H459,2)</f>
        <v>0</v>
      </c>
      <c r="K459" s="217" t="s">
        <v>187</v>
      </c>
      <c r="L459" s="47"/>
      <c r="M459" s="222" t="s">
        <v>19</v>
      </c>
      <c r="N459" s="223" t="s">
        <v>44</v>
      </c>
      <c r="O459" s="87"/>
      <c r="P459" s="224">
        <f>O459*H459</f>
        <v>0</v>
      </c>
      <c r="Q459" s="224">
        <v>0</v>
      </c>
      <c r="R459" s="224">
        <f>Q459*H459</f>
        <v>0</v>
      </c>
      <c r="S459" s="224">
        <v>0</v>
      </c>
      <c r="T459" s="225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26" t="s">
        <v>284</v>
      </c>
      <c r="AT459" s="226" t="s">
        <v>183</v>
      </c>
      <c r="AU459" s="226" t="s">
        <v>82</v>
      </c>
      <c r="AY459" s="20" t="s">
        <v>180</v>
      </c>
      <c r="BE459" s="227">
        <f>IF(N459="základní",J459,0)</f>
        <v>0</v>
      </c>
      <c r="BF459" s="227">
        <f>IF(N459="snížená",J459,0)</f>
        <v>0</v>
      </c>
      <c r="BG459" s="227">
        <f>IF(N459="zákl. přenesená",J459,0)</f>
        <v>0</v>
      </c>
      <c r="BH459" s="227">
        <f>IF(N459="sníž. přenesená",J459,0)</f>
        <v>0</v>
      </c>
      <c r="BI459" s="227">
        <f>IF(N459="nulová",J459,0)</f>
        <v>0</v>
      </c>
      <c r="BJ459" s="20" t="s">
        <v>80</v>
      </c>
      <c r="BK459" s="227">
        <f>ROUND(I459*H459,2)</f>
        <v>0</v>
      </c>
      <c r="BL459" s="20" t="s">
        <v>284</v>
      </c>
      <c r="BM459" s="226" t="s">
        <v>4010</v>
      </c>
    </row>
    <row r="460" s="2" customFormat="1">
      <c r="A460" s="41"/>
      <c r="B460" s="42"/>
      <c r="C460" s="43"/>
      <c r="D460" s="228" t="s">
        <v>190</v>
      </c>
      <c r="E460" s="43"/>
      <c r="F460" s="229" t="s">
        <v>875</v>
      </c>
      <c r="G460" s="43"/>
      <c r="H460" s="43"/>
      <c r="I460" s="230"/>
      <c r="J460" s="43"/>
      <c r="K460" s="43"/>
      <c r="L460" s="47"/>
      <c r="M460" s="231"/>
      <c r="N460" s="23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190</v>
      </c>
      <c r="AU460" s="20" t="s">
        <v>82</v>
      </c>
    </row>
    <row r="461" s="2" customFormat="1">
      <c r="A461" s="41"/>
      <c r="B461" s="42"/>
      <c r="C461" s="43"/>
      <c r="D461" s="233" t="s">
        <v>192</v>
      </c>
      <c r="E461" s="43"/>
      <c r="F461" s="234" t="s">
        <v>876</v>
      </c>
      <c r="G461" s="43"/>
      <c r="H461" s="43"/>
      <c r="I461" s="230"/>
      <c r="J461" s="43"/>
      <c r="K461" s="43"/>
      <c r="L461" s="47"/>
      <c r="M461" s="231"/>
      <c r="N461" s="23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192</v>
      </c>
      <c r="AU461" s="20" t="s">
        <v>82</v>
      </c>
    </row>
    <row r="462" s="2" customFormat="1" ht="24.15" customHeight="1">
      <c r="A462" s="41"/>
      <c r="B462" s="42"/>
      <c r="C462" s="215" t="s">
        <v>616</v>
      </c>
      <c r="D462" s="215" t="s">
        <v>183</v>
      </c>
      <c r="E462" s="216" t="s">
        <v>878</v>
      </c>
      <c r="F462" s="217" t="s">
        <v>879</v>
      </c>
      <c r="G462" s="218" t="s">
        <v>186</v>
      </c>
      <c r="H462" s="219">
        <v>1.7</v>
      </c>
      <c r="I462" s="220"/>
      <c r="J462" s="221">
        <f>ROUND(I462*H462,2)</f>
        <v>0</v>
      </c>
      <c r="K462" s="217" t="s">
        <v>187</v>
      </c>
      <c r="L462" s="47"/>
      <c r="M462" s="222" t="s">
        <v>19</v>
      </c>
      <c r="N462" s="223" t="s">
        <v>44</v>
      </c>
      <c r="O462" s="87"/>
      <c r="P462" s="224">
        <f>O462*H462</f>
        <v>0</v>
      </c>
      <c r="Q462" s="224">
        <v>4.5000000000000003E-05</v>
      </c>
      <c r="R462" s="224">
        <f>Q462*H462</f>
        <v>7.6500000000000003E-05</v>
      </c>
      <c r="S462" s="224">
        <v>0</v>
      </c>
      <c r="T462" s="225">
        <f>S462*H462</f>
        <v>0</v>
      </c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R462" s="226" t="s">
        <v>284</v>
      </c>
      <c r="AT462" s="226" t="s">
        <v>183</v>
      </c>
      <c r="AU462" s="226" t="s">
        <v>82</v>
      </c>
      <c r="AY462" s="20" t="s">
        <v>180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20" t="s">
        <v>80</v>
      </c>
      <c r="BK462" s="227">
        <f>ROUND(I462*H462,2)</f>
        <v>0</v>
      </c>
      <c r="BL462" s="20" t="s">
        <v>284</v>
      </c>
      <c r="BM462" s="226" t="s">
        <v>4011</v>
      </c>
    </row>
    <row r="463" s="2" customFormat="1">
      <c r="A463" s="41"/>
      <c r="B463" s="42"/>
      <c r="C463" s="43"/>
      <c r="D463" s="228" t="s">
        <v>190</v>
      </c>
      <c r="E463" s="43"/>
      <c r="F463" s="229" t="s">
        <v>881</v>
      </c>
      <c r="G463" s="43"/>
      <c r="H463" s="43"/>
      <c r="I463" s="230"/>
      <c r="J463" s="43"/>
      <c r="K463" s="43"/>
      <c r="L463" s="47"/>
      <c r="M463" s="231"/>
      <c r="N463" s="232"/>
      <c r="O463" s="87"/>
      <c r="P463" s="87"/>
      <c r="Q463" s="87"/>
      <c r="R463" s="87"/>
      <c r="S463" s="87"/>
      <c r="T463" s="88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20" t="s">
        <v>190</v>
      </c>
      <c r="AU463" s="20" t="s">
        <v>82</v>
      </c>
    </row>
    <row r="464" s="2" customFormat="1">
      <c r="A464" s="41"/>
      <c r="B464" s="42"/>
      <c r="C464" s="43"/>
      <c r="D464" s="233" t="s">
        <v>192</v>
      </c>
      <c r="E464" s="43"/>
      <c r="F464" s="234" t="s">
        <v>882</v>
      </c>
      <c r="G464" s="43"/>
      <c r="H464" s="43"/>
      <c r="I464" s="230"/>
      <c r="J464" s="43"/>
      <c r="K464" s="43"/>
      <c r="L464" s="47"/>
      <c r="M464" s="231"/>
      <c r="N464" s="232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20" t="s">
        <v>192</v>
      </c>
      <c r="AU464" s="20" t="s">
        <v>82</v>
      </c>
    </row>
    <row r="465" s="2" customFormat="1" ht="24.15" customHeight="1">
      <c r="A465" s="41"/>
      <c r="B465" s="42"/>
      <c r="C465" s="215" t="s">
        <v>622</v>
      </c>
      <c r="D465" s="215" t="s">
        <v>183</v>
      </c>
      <c r="E465" s="216" t="s">
        <v>884</v>
      </c>
      <c r="F465" s="217" t="s">
        <v>885</v>
      </c>
      <c r="G465" s="218" t="s">
        <v>305</v>
      </c>
      <c r="H465" s="219">
        <v>0.032000000000000001</v>
      </c>
      <c r="I465" s="220"/>
      <c r="J465" s="221">
        <f>ROUND(I465*H465,2)</f>
        <v>0</v>
      </c>
      <c r="K465" s="217" t="s">
        <v>187</v>
      </c>
      <c r="L465" s="47"/>
      <c r="M465" s="222" t="s">
        <v>19</v>
      </c>
      <c r="N465" s="223" t="s">
        <v>44</v>
      </c>
      <c r="O465" s="87"/>
      <c r="P465" s="224">
        <f>O465*H465</f>
        <v>0</v>
      </c>
      <c r="Q465" s="224">
        <v>0</v>
      </c>
      <c r="R465" s="224">
        <f>Q465*H465</f>
        <v>0</v>
      </c>
      <c r="S465" s="224">
        <v>0</v>
      </c>
      <c r="T465" s="225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26" t="s">
        <v>284</v>
      </c>
      <c r="AT465" s="226" t="s">
        <v>183</v>
      </c>
      <c r="AU465" s="226" t="s">
        <v>82</v>
      </c>
      <c r="AY465" s="20" t="s">
        <v>180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20" t="s">
        <v>80</v>
      </c>
      <c r="BK465" s="227">
        <f>ROUND(I465*H465,2)</f>
        <v>0</v>
      </c>
      <c r="BL465" s="20" t="s">
        <v>284</v>
      </c>
      <c r="BM465" s="226" t="s">
        <v>4012</v>
      </c>
    </row>
    <row r="466" s="2" customFormat="1">
      <c r="A466" s="41"/>
      <c r="B466" s="42"/>
      <c r="C466" s="43"/>
      <c r="D466" s="228" t="s">
        <v>190</v>
      </c>
      <c r="E466" s="43"/>
      <c r="F466" s="229" t="s">
        <v>887</v>
      </c>
      <c r="G466" s="43"/>
      <c r="H466" s="43"/>
      <c r="I466" s="230"/>
      <c r="J466" s="43"/>
      <c r="K466" s="43"/>
      <c r="L466" s="47"/>
      <c r="M466" s="231"/>
      <c r="N466" s="23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190</v>
      </c>
      <c r="AU466" s="20" t="s">
        <v>82</v>
      </c>
    </row>
    <row r="467" s="2" customFormat="1">
      <c r="A467" s="41"/>
      <c r="B467" s="42"/>
      <c r="C467" s="43"/>
      <c r="D467" s="233" t="s">
        <v>192</v>
      </c>
      <c r="E467" s="43"/>
      <c r="F467" s="234" t="s">
        <v>888</v>
      </c>
      <c r="G467" s="43"/>
      <c r="H467" s="43"/>
      <c r="I467" s="230"/>
      <c r="J467" s="43"/>
      <c r="K467" s="43"/>
      <c r="L467" s="47"/>
      <c r="M467" s="231"/>
      <c r="N467" s="232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20" t="s">
        <v>192</v>
      </c>
      <c r="AU467" s="20" t="s">
        <v>82</v>
      </c>
    </row>
    <row r="468" s="12" customFormat="1" ht="22.8" customHeight="1">
      <c r="A468" s="12"/>
      <c r="B468" s="199"/>
      <c r="C468" s="200"/>
      <c r="D468" s="201" t="s">
        <v>72</v>
      </c>
      <c r="E468" s="213" t="s">
        <v>889</v>
      </c>
      <c r="F468" s="213" t="s">
        <v>890</v>
      </c>
      <c r="G468" s="200"/>
      <c r="H468" s="200"/>
      <c r="I468" s="203"/>
      <c r="J468" s="214">
        <f>BK468</f>
        <v>0</v>
      </c>
      <c r="K468" s="200"/>
      <c r="L468" s="205"/>
      <c r="M468" s="206"/>
      <c r="N468" s="207"/>
      <c r="O468" s="207"/>
      <c r="P468" s="208">
        <f>SUM(P469:P579)</f>
        <v>0</v>
      </c>
      <c r="Q468" s="207"/>
      <c r="R468" s="208">
        <f>SUM(R469:R579)</f>
        <v>0.18059711000000003</v>
      </c>
      <c r="S468" s="207"/>
      <c r="T468" s="209">
        <f>SUM(T469:T579)</f>
        <v>0</v>
      </c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R468" s="210" t="s">
        <v>82</v>
      </c>
      <c r="AT468" s="211" t="s">
        <v>72</v>
      </c>
      <c r="AU468" s="211" t="s">
        <v>80</v>
      </c>
      <c r="AY468" s="210" t="s">
        <v>180</v>
      </c>
      <c r="BK468" s="212">
        <f>SUM(BK469:BK579)</f>
        <v>0</v>
      </c>
    </row>
    <row r="469" s="2" customFormat="1" ht="24.15" customHeight="1">
      <c r="A469" s="41"/>
      <c r="B469" s="42"/>
      <c r="C469" s="215" t="s">
        <v>630</v>
      </c>
      <c r="D469" s="215" t="s">
        <v>183</v>
      </c>
      <c r="E469" s="216" t="s">
        <v>2049</v>
      </c>
      <c r="F469" s="217" t="s">
        <v>2050</v>
      </c>
      <c r="G469" s="218" t="s">
        <v>186</v>
      </c>
      <c r="H469" s="219">
        <v>103.33199999999999</v>
      </c>
      <c r="I469" s="220"/>
      <c r="J469" s="221">
        <f>ROUND(I469*H469,2)</f>
        <v>0</v>
      </c>
      <c r="K469" s="217" t="s">
        <v>187</v>
      </c>
      <c r="L469" s="47"/>
      <c r="M469" s="222" t="s">
        <v>19</v>
      </c>
      <c r="N469" s="223" t="s">
        <v>44</v>
      </c>
      <c r="O469" s="87"/>
      <c r="P469" s="224">
        <f>O469*H469</f>
        <v>0</v>
      </c>
      <c r="Q469" s="224">
        <v>2.0000000000000002E-05</v>
      </c>
      <c r="R469" s="224">
        <f>Q469*H469</f>
        <v>0.0020666400000000002</v>
      </c>
      <c r="S469" s="224">
        <v>0</v>
      </c>
      <c r="T469" s="225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26" t="s">
        <v>284</v>
      </c>
      <c r="AT469" s="226" t="s">
        <v>183</v>
      </c>
      <c r="AU469" s="226" t="s">
        <v>82</v>
      </c>
      <c r="AY469" s="20" t="s">
        <v>180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20" t="s">
        <v>80</v>
      </c>
      <c r="BK469" s="227">
        <f>ROUND(I469*H469,2)</f>
        <v>0</v>
      </c>
      <c r="BL469" s="20" t="s">
        <v>284</v>
      </c>
      <c r="BM469" s="226" t="s">
        <v>4013</v>
      </c>
    </row>
    <row r="470" s="2" customFormat="1">
      <c r="A470" s="41"/>
      <c r="B470" s="42"/>
      <c r="C470" s="43"/>
      <c r="D470" s="228" t="s">
        <v>190</v>
      </c>
      <c r="E470" s="43"/>
      <c r="F470" s="229" t="s">
        <v>2052</v>
      </c>
      <c r="G470" s="43"/>
      <c r="H470" s="43"/>
      <c r="I470" s="230"/>
      <c r="J470" s="43"/>
      <c r="K470" s="43"/>
      <c r="L470" s="47"/>
      <c r="M470" s="231"/>
      <c r="N470" s="232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20" t="s">
        <v>190</v>
      </c>
      <c r="AU470" s="20" t="s">
        <v>82</v>
      </c>
    </row>
    <row r="471" s="2" customFormat="1">
      <c r="A471" s="41"/>
      <c r="B471" s="42"/>
      <c r="C471" s="43"/>
      <c r="D471" s="233" t="s">
        <v>192</v>
      </c>
      <c r="E471" s="43"/>
      <c r="F471" s="234" t="s">
        <v>2053</v>
      </c>
      <c r="G471" s="43"/>
      <c r="H471" s="43"/>
      <c r="I471" s="230"/>
      <c r="J471" s="43"/>
      <c r="K471" s="43"/>
      <c r="L471" s="47"/>
      <c r="M471" s="231"/>
      <c r="N471" s="23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192</v>
      </c>
      <c r="AU471" s="20" t="s">
        <v>82</v>
      </c>
    </row>
    <row r="472" s="2" customFormat="1" ht="24.15" customHeight="1">
      <c r="A472" s="41"/>
      <c r="B472" s="42"/>
      <c r="C472" s="215" t="s">
        <v>636</v>
      </c>
      <c r="D472" s="215" t="s">
        <v>183</v>
      </c>
      <c r="E472" s="216" t="s">
        <v>2054</v>
      </c>
      <c r="F472" s="217" t="s">
        <v>2055</v>
      </c>
      <c r="G472" s="218" t="s">
        <v>186</v>
      </c>
      <c r="H472" s="219">
        <v>103.33199999999999</v>
      </c>
      <c r="I472" s="220"/>
      <c r="J472" s="221">
        <f>ROUND(I472*H472,2)</f>
        <v>0</v>
      </c>
      <c r="K472" s="217" t="s">
        <v>187</v>
      </c>
      <c r="L472" s="47"/>
      <c r="M472" s="222" t="s">
        <v>19</v>
      </c>
      <c r="N472" s="223" t="s">
        <v>44</v>
      </c>
      <c r="O472" s="87"/>
      <c r="P472" s="224">
        <f>O472*H472</f>
        <v>0</v>
      </c>
      <c r="Q472" s="224">
        <v>0</v>
      </c>
      <c r="R472" s="224">
        <f>Q472*H472</f>
        <v>0</v>
      </c>
      <c r="S472" s="224">
        <v>0</v>
      </c>
      <c r="T472" s="225">
        <f>S472*H472</f>
        <v>0</v>
      </c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R472" s="226" t="s">
        <v>284</v>
      </c>
      <c r="AT472" s="226" t="s">
        <v>183</v>
      </c>
      <c r="AU472" s="226" t="s">
        <v>82</v>
      </c>
      <c r="AY472" s="20" t="s">
        <v>180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20" t="s">
        <v>80</v>
      </c>
      <c r="BK472" s="227">
        <f>ROUND(I472*H472,2)</f>
        <v>0</v>
      </c>
      <c r="BL472" s="20" t="s">
        <v>284</v>
      </c>
      <c r="BM472" s="226" t="s">
        <v>4014</v>
      </c>
    </row>
    <row r="473" s="2" customFormat="1">
      <c r="A473" s="41"/>
      <c r="B473" s="42"/>
      <c r="C473" s="43"/>
      <c r="D473" s="228" t="s">
        <v>190</v>
      </c>
      <c r="E473" s="43"/>
      <c r="F473" s="229" t="s">
        <v>2057</v>
      </c>
      <c r="G473" s="43"/>
      <c r="H473" s="43"/>
      <c r="I473" s="230"/>
      <c r="J473" s="43"/>
      <c r="K473" s="43"/>
      <c r="L473" s="47"/>
      <c r="M473" s="231"/>
      <c r="N473" s="232"/>
      <c r="O473" s="87"/>
      <c r="P473" s="87"/>
      <c r="Q473" s="87"/>
      <c r="R473" s="87"/>
      <c r="S473" s="87"/>
      <c r="T473" s="88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T473" s="20" t="s">
        <v>190</v>
      </c>
      <c r="AU473" s="20" t="s">
        <v>82</v>
      </c>
    </row>
    <row r="474" s="2" customFormat="1">
      <c r="A474" s="41"/>
      <c r="B474" s="42"/>
      <c r="C474" s="43"/>
      <c r="D474" s="233" t="s">
        <v>192</v>
      </c>
      <c r="E474" s="43"/>
      <c r="F474" s="234" t="s">
        <v>2058</v>
      </c>
      <c r="G474" s="43"/>
      <c r="H474" s="43"/>
      <c r="I474" s="230"/>
      <c r="J474" s="43"/>
      <c r="K474" s="43"/>
      <c r="L474" s="47"/>
      <c r="M474" s="231"/>
      <c r="N474" s="23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192</v>
      </c>
      <c r="AU474" s="20" t="s">
        <v>82</v>
      </c>
    </row>
    <row r="475" s="2" customFormat="1" ht="21.75" customHeight="1">
      <c r="A475" s="41"/>
      <c r="B475" s="42"/>
      <c r="C475" s="215" t="s">
        <v>642</v>
      </c>
      <c r="D475" s="215" t="s">
        <v>183</v>
      </c>
      <c r="E475" s="216" t="s">
        <v>2059</v>
      </c>
      <c r="F475" s="217" t="s">
        <v>2060</v>
      </c>
      <c r="G475" s="218" t="s">
        <v>186</v>
      </c>
      <c r="H475" s="219">
        <v>103.33199999999999</v>
      </c>
      <c r="I475" s="220"/>
      <c r="J475" s="221">
        <f>ROUND(I475*H475,2)</f>
        <v>0</v>
      </c>
      <c r="K475" s="217" t="s">
        <v>187</v>
      </c>
      <c r="L475" s="47"/>
      <c r="M475" s="222" t="s">
        <v>19</v>
      </c>
      <c r="N475" s="223" t="s">
        <v>44</v>
      </c>
      <c r="O475" s="87"/>
      <c r="P475" s="224">
        <f>O475*H475</f>
        <v>0</v>
      </c>
      <c r="Q475" s="224">
        <v>2.0000000000000002E-05</v>
      </c>
      <c r="R475" s="224">
        <f>Q475*H475</f>
        <v>0.0020666400000000002</v>
      </c>
      <c r="S475" s="224">
        <v>0</v>
      </c>
      <c r="T475" s="225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26" t="s">
        <v>284</v>
      </c>
      <c r="AT475" s="226" t="s">
        <v>183</v>
      </c>
      <c r="AU475" s="226" t="s">
        <v>82</v>
      </c>
      <c r="AY475" s="20" t="s">
        <v>180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20" t="s">
        <v>80</v>
      </c>
      <c r="BK475" s="227">
        <f>ROUND(I475*H475,2)</f>
        <v>0</v>
      </c>
      <c r="BL475" s="20" t="s">
        <v>284</v>
      </c>
      <c r="BM475" s="226" t="s">
        <v>4015</v>
      </c>
    </row>
    <row r="476" s="2" customFormat="1">
      <c r="A476" s="41"/>
      <c r="B476" s="42"/>
      <c r="C476" s="43"/>
      <c r="D476" s="228" t="s">
        <v>190</v>
      </c>
      <c r="E476" s="43"/>
      <c r="F476" s="229" t="s">
        <v>2062</v>
      </c>
      <c r="G476" s="43"/>
      <c r="H476" s="43"/>
      <c r="I476" s="230"/>
      <c r="J476" s="43"/>
      <c r="K476" s="43"/>
      <c r="L476" s="47"/>
      <c r="M476" s="231"/>
      <c r="N476" s="232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190</v>
      </c>
      <c r="AU476" s="20" t="s">
        <v>82</v>
      </c>
    </row>
    <row r="477" s="2" customFormat="1">
      <c r="A477" s="41"/>
      <c r="B477" s="42"/>
      <c r="C477" s="43"/>
      <c r="D477" s="233" t="s">
        <v>192</v>
      </c>
      <c r="E477" s="43"/>
      <c r="F477" s="234" t="s">
        <v>2063</v>
      </c>
      <c r="G477" s="43"/>
      <c r="H477" s="43"/>
      <c r="I477" s="230"/>
      <c r="J477" s="43"/>
      <c r="K477" s="43"/>
      <c r="L477" s="47"/>
      <c r="M477" s="231"/>
      <c r="N477" s="23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192</v>
      </c>
      <c r="AU477" s="20" t="s">
        <v>82</v>
      </c>
    </row>
    <row r="478" s="2" customFormat="1" ht="24.15" customHeight="1">
      <c r="A478" s="41"/>
      <c r="B478" s="42"/>
      <c r="C478" s="215" t="s">
        <v>646</v>
      </c>
      <c r="D478" s="215" t="s">
        <v>183</v>
      </c>
      <c r="E478" s="216" t="s">
        <v>2064</v>
      </c>
      <c r="F478" s="217" t="s">
        <v>2065</v>
      </c>
      <c r="G478" s="218" t="s">
        <v>186</v>
      </c>
      <c r="H478" s="219">
        <v>103.33199999999999</v>
      </c>
      <c r="I478" s="220"/>
      <c r="J478" s="221">
        <f>ROUND(I478*H478,2)</f>
        <v>0</v>
      </c>
      <c r="K478" s="217" t="s">
        <v>187</v>
      </c>
      <c r="L478" s="47"/>
      <c r="M478" s="222" t="s">
        <v>19</v>
      </c>
      <c r="N478" s="223" t="s">
        <v>44</v>
      </c>
      <c r="O478" s="87"/>
      <c r="P478" s="224">
        <f>O478*H478</f>
        <v>0</v>
      </c>
      <c r="Q478" s="224">
        <v>0.00017000000000000001</v>
      </c>
      <c r="R478" s="224">
        <f>Q478*H478</f>
        <v>0.017566439999999999</v>
      </c>
      <c r="S478" s="224">
        <v>0</v>
      </c>
      <c r="T478" s="225">
        <f>S478*H478</f>
        <v>0</v>
      </c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R478" s="226" t="s">
        <v>284</v>
      </c>
      <c r="AT478" s="226" t="s">
        <v>183</v>
      </c>
      <c r="AU478" s="226" t="s">
        <v>82</v>
      </c>
      <c r="AY478" s="20" t="s">
        <v>180</v>
      </c>
      <c r="BE478" s="227">
        <f>IF(N478="základní",J478,0)</f>
        <v>0</v>
      </c>
      <c r="BF478" s="227">
        <f>IF(N478="snížená",J478,0)</f>
        <v>0</v>
      </c>
      <c r="BG478" s="227">
        <f>IF(N478="zákl. přenesená",J478,0)</f>
        <v>0</v>
      </c>
      <c r="BH478" s="227">
        <f>IF(N478="sníž. přenesená",J478,0)</f>
        <v>0</v>
      </c>
      <c r="BI478" s="227">
        <f>IF(N478="nulová",J478,0)</f>
        <v>0</v>
      </c>
      <c r="BJ478" s="20" t="s">
        <v>80</v>
      </c>
      <c r="BK478" s="227">
        <f>ROUND(I478*H478,2)</f>
        <v>0</v>
      </c>
      <c r="BL478" s="20" t="s">
        <v>284</v>
      </c>
      <c r="BM478" s="226" t="s">
        <v>4016</v>
      </c>
    </row>
    <row r="479" s="2" customFormat="1">
      <c r="A479" s="41"/>
      <c r="B479" s="42"/>
      <c r="C479" s="43"/>
      <c r="D479" s="228" t="s">
        <v>190</v>
      </c>
      <c r="E479" s="43"/>
      <c r="F479" s="229" t="s">
        <v>2067</v>
      </c>
      <c r="G479" s="43"/>
      <c r="H479" s="43"/>
      <c r="I479" s="230"/>
      <c r="J479" s="43"/>
      <c r="K479" s="43"/>
      <c r="L479" s="47"/>
      <c r="M479" s="231"/>
      <c r="N479" s="232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190</v>
      </c>
      <c r="AU479" s="20" t="s">
        <v>82</v>
      </c>
    </row>
    <row r="480" s="2" customFormat="1">
      <c r="A480" s="41"/>
      <c r="B480" s="42"/>
      <c r="C480" s="43"/>
      <c r="D480" s="233" t="s">
        <v>192</v>
      </c>
      <c r="E480" s="43"/>
      <c r="F480" s="234" t="s">
        <v>2068</v>
      </c>
      <c r="G480" s="43"/>
      <c r="H480" s="43"/>
      <c r="I480" s="230"/>
      <c r="J480" s="43"/>
      <c r="K480" s="43"/>
      <c r="L480" s="47"/>
      <c r="M480" s="231"/>
      <c r="N480" s="23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192</v>
      </c>
      <c r="AU480" s="20" t="s">
        <v>82</v>
      </c>
    </row>
    <row r="481" s="2" customFormat="1" ht="24.15" customHeight="1">
      <c r="A481" s="41"/>
      <c r="B481" s="42"/>
      <c r="C481" s="215" t="s">
        <v>652</v>
      </c>
      <c r="D481" s="215" t="s">
        <v>183</v>
      </c>
      <c r="E481" s="216" t="s">
        <v>2069</v>
      </c>
      <c r="F481" s="217" t="s">
        <v>2070</v>
      </c>
      <c r="G481" s="218" t="s">
        <v>186</v>
      </c>
      <c r="H481" s="219">
        <v>103.33199999999999</v>
      </c>
      <c r="I481" s="220"/>
      <c r="J481" s="221">
        <f>ROUND(I481*H481,2)</f>
        <v>0</v>
      </c>
      <c r="K481" s="217" t="s">
        <v>187</v>
      </c>
      <c r="L481" s="47"/>
      <c r="M481" s="222" t="s">
        <v>19</v>
      </c>
      <c r="N481" s="223" t="s">
        <v>44</v>
      </c>
      <c r="O481" s="87"/>
      <c r="P481" s="224">
        <f>O481*H481</f>
        <v>0</v>
      </c>
      <c r="Q481" s="224">
        <v>0.00014999999999999999</v>
      </c>
      <c r="R481" s="224">
        <f>Q481*H481</f>
        <v>0.015499799999999998</v>
      </c>
      <c r="S481" s="224">
        <v>0</v>
      </c>
      <c r="T481" s="225">
        <f>S481*H481</f>
        <v>0</v>
      </c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R481" s="226" t="s">
        <v>284</v>
      </c>
      <c r="AT481" s="226" t="s">
        <v>183</v>
      </c>
      <c r="AU481" s="226" t="s">
        <v>82</v>
      </c>
      <c r="AY481" s="20" t="s">
        <v>180</v>
      </c>
      <c r="BE481" s="227">
        <f>IF(N481="základní",J481,0)</f>
        <v>0</v>
      </c>
      <c r="BF481" s="227">
        <f>IF(N481="snížená",J481,0)</f>
        <v>0</v>
      </c>
      <c r="BG481" s="227">
        <f>IF(N481="zákl. přenesená",J481,0)</f>
        <v>0</v>
      </c>
      <c r="BH481" s="227">
        <f>IF(N481="sníž. přenesená",J481,0)</f>
        <v>0</v>
      </c>
      <c r="BI481" s="227">
        <f>IF(N481="nulová",J481,0)</f>
        <v>0</v>
      </c>
      <c r="BJ481" s="20" t="s">
        <v>80</v>
      </c>
      <c r="BK481" s="227">
        <f>ROUND(I481*H481,2)</f>
        <v>0</v>
      </c>
      <c r="BL481" s="20" t="s">
        <v>284</v>
      </c>
      <c r="BM481" s="226" t="s">
        <v>4017</v>
      </c>
    </row>
    <row r="482" s="2" customFormat="1">
      <c r="A482" s="41"/>
      <c r="B482" s="42"/>
      <c r="C482" s="43"/>
      <c r="D482" s="228" t="s">
        <v>190</v>
      </c>
      <c r="E482" s="43"/>
      <c r="F482" s="229" t="s">
        <v>2072</v>
      </c>
      <c r="G482" s="43"/>
      <c r="H482" s="43"/>
      <c r="I482" s="230"/>
      <c r="J482" s="43"/>
      <c r="K482" s="43"/>
      <c r="L482" s="47"/>
      <c r="M482" s="231"/>
      <c r="N482" s="232"/>
      <c r="O482" s="87"/>
      <c r="P482" s="87"/>
      <c r="Q482" s="87"/>
      <c r="R482" s="87"/>
      <c r="S482" s="87"/>
      <c r="T482" s="88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20" t="s">
        <v>190</v>
      </c>
      <c r="AU482" s="20" t="s">
        <v>82</v>
      </c>
    </row>
    <row r="483" s="2" customFormat="1">
      <c r="A483" s="41"/>
      <c r="B483" s="42"/>
      <c r="C483" s="43"/>
      <c r="D483" s="233" t="s">
        <v>192</v>
      </c>
      <c r="E483" s="43"/>
      <c r="F483" s="234" t="s">
        <v>2073</v>
      </c>
      <c r="G483" s="43"/>
      <c r="H483" s="43"/>
      <c r="I483" s="230"/>
      <c r="J483" s="43"/>
      <c r="K483" s="43"/>
      <c r="L483" s="47"/>
      <c r="M483" s="231"/>
      <c r="N483" s="232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192</v>
      </c>
      <c r="AU483" s="20" t="s">
        <v>82</v>
      </c>
    </row>
    <row r="484" s="2" customFormat="1" ht="24.15" customHeight="1">
      <c r="A484" s="41"/>
      <c r="B484" s="42"/>
      <c r="C484" s="215" t="s">
        <v>656</v>
      </c>
      <c r="D484" s="215" t="s">
        <v>183</v>
      </c>
      <c r="E484" s="216" t="s">
        <v>2074</v>
      </c>
      <c r="F484" s="217" t="s">
        <v>2075</v>
      </c>
      <c r="G484" s="218" t="s">
        <v>483</v>
      </c>
      <c r="H484" s="219">
        <v>413.32900000000001</v>
      </c>
      <c r="I484" s="220"/>
      <c r="J484" s="221">
        <f>ROUND(I484*H484,2)</f>
        <v>0</v>
      </c>
      <c r="K484" s="217" t="s">
        <v>187</v>
      </c>
      <c r="L484" s="47"/>
      <c r="M484" s="222" t="s">
        <v>19</v>
      </c>
      <c r="N484" s="223" t="s">
        <v>44</v>
      </c>
      <c r="O484" s="87"/>
      <c r="P484" s="224">
        <f>O484*H484</f>
        <v>0</v>
      </c>
      <c r="Q484" s="224">
        <v>0</v>
      </c>
      <c r="R484" s="224">
        <f>Q484*H484</f>
        <v>0</v>
      </c>
      <c r="S484" s="224">
        <v>0</v>
      </c>
      <c r="T484" s="225">
        <f>S484*H484</f>
        <v>0</v>
      </c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R484" s="226" t="s">
        <v>284</v>
      </c>
      <c r="AT484" s="226" t="s">
        <v>183</v>
      </c>
      <c r="AU484" s="226" t="s">
        <v>82</v>
      </c>
      <c r="AY484" s="20" t="s">
        <v>180</v>
      </c>
      <c r="BE484" s="227">
        <f>IF(N484="základní",J484,0)</f>
        <v>0</v>
      </c>
      <c r="BF484" s="227">
        <f>IF(N484="snížená",J484,0)</f>
        <v>0</v>
      </c>
      <c r="BG484" s="227">
        <f>IF(N484="zákl. přenesená",J484,0)</f>
        <v>0</v>
      </c>
      <c r="BH484" s="227">
        <f>IF(N484="sníž. přenesená",J484,0)</f>
        <v>0</v>
      </c>
      <c r="BI484" s="227">
        <f>IF(N484="nulová",J484,0)</f>
        <v>0</v>
      </c>
      <c r="BJ484" s="20" t="s">
        <v>80</v>
      </c>
      <c r="BK484" s="227">
        <f>ROUND(I484*H484,2)</f>
        <v>0</v>
      </c>
      <c r="BL484" s="20" t="s">
        <v>284</v>
      </c>
      <c r="BM484" s="226" t="s">
        <v>4018</v>
      </c>
    </row>
    <row r="485" s="2" customFormat="1">
      <c r="A485" s="41"/>
      <c r="B485" s="42"/>
      <c r="C485" s="43"/>
      <c r="D485" s="228" t="s">
        <v>190</v>
      </c>
      <c r="E485" s="43"/>
      <c r="F485" s="229" t="s">
        <v>2077</v>
      </c>
      <c r="G485" s="43"/>
      <c r="H485" s="43"/>
      <c r="I485" s="230"/>
      <c r="J485" s="43"/>
      <c r="K485" s="43"/>
      <c r="L485" s="47"/>
      <c r="M485" s="231"/>
      <c r="N485" s="23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190</v>
      </c>
      <c r="AU485" s="20" t="s">
        <v>82</v>
      </c>
    </row>
    <row r="486" s="2" customFormat="1">
      <c r="A486" s="41"/>
      <c r="B486" s="42"/>
      <c r="C486" s="43"/>
      <c r="D486" s="233" t="s">
        <v>192</v>
      </c>
      <c r="E486" s="43"/>
      <c r="F486" s="234" t="s">
        <v>2078</v>
      </c>
      <c r="G486" s="43"/>
      <c r="H486" s="43"/>
      <c r="I486" s="230"/>
      <c r="J486" s="43"/>
      <c r="K486" s="43"/>
      <c r="L486" s="47"/>
      <c r="M486" s="231"/>
      <c r="N486" s="232"/>
      <c r="O486" s="87"/>
      <c r="P486" s="87"/>
      <c r="Q486" s="87"/>
      <c r="R486" s="87"/>
      <c r="S486" s="87"/>
      <c r="T486" s="88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T486" s="20" t="s">
        <v>192</v>
      </c>
      <c r="AU486" s="20" t="s">
        <v>82</v>
      </c>
    </row>
    <row r="487" s="2" customFormat="1" ht="24.15" customHeight="1">
      <c r="A487" s="41"/>
      <c r="B487" s="42"/>
      <c r="C487" s="215" t="s">
        <v>660</v>
      </c>
      <c r="D487" s="215" t="s">
        <v>183</v>
      </c>
      <c r="E487" s="216" t="s">
        <v>2079</v>
      </c>
      <c r="F487" s="217" t="s">
        <v>2080</v>
      </c>
      <c r="G487" s="218" t="s">
        <v>186</v>
      </c>
      <c r="H487" s="219">
        <v>103.33199999999999</v>
      </c>
      <c r="I487" s="220"/>
      <c r="J487" s="221">
        <f>ROUND(I487*H487,2)</f>
        <v>0</v>
      </c>
      <c r="K487" s="217" t="s">
        <v>187</v>
      </c>
      <c r="L487" s="47"/>
      <c r="M487" s="222" t="s">
        <v>19</v>
      </c>
      <c r="N487" s="223" t="s">
        <v>44</v>
      </c>
      <c r="O487" s="87"/>
      <c r="P487" s="224">
        <f>O487*H487</f>
        <v>0</v>
      </c>
      <c r="Q487" s="224">
        <v>0.00016000000000000001</v>
      </c>
      <c r="R487" s="224">
        <f>Q487*H487</f>
        <v>0.016533120000000002</v>
      </c>
      <c r="S487" s="224">
        <v>0</v>
      </c>
      <c r="T487" s="225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26" t="s">
        <v>284</v>
      </c>
      <c r="AT487" s="226" t="s">
        <v>183</v>
      </c>
      <c r="AU487" s="226" t="s">
        <v>82</v>
      </c>
      <c r="AY487" s="20" t="s">
        <v>180</v>
      </c>
      <c r="BE487" s="227">
        <f>IF(N487="základní",J487,0)</f>
        <v>0</v>
      </c>
      <c r="BF487" s="227">
        <f>IF(N487="snížená",J487,0)</f>
        <v>0</v>
      </c>
      <c r="BG487" s="227">
        <f>IF(N487="zákl. přenesená",J487,0)</f>
        <v>0</v>
      </c>
      <c r="BH487" s="227">
        <f>IF(N487="sníž. přenesená",J487,0)</f>
        <v>0</v>
      </c>
      <c r="BI487" s="227">
        <f>IF(N487="nulová",J487,0)</f>
        <v>0</v>
      </c>
      <c r="BJ487" s="20" t="s">
        <v>80</v>
      </c>
      <c r="BK487" s="227">
        <f>ROUND(I487*H487,2)</f>
        <v>0</v>
      </c>
      <c r="BL487" s="20" t="s">
        <v>284</v>
      </c>
      <c r="BM487" s="226" t="s">
        <v>4019</v>
      </c>
    </row>
    <row r="488" s="2" customFormat="1">
      <c r="A488" s="41"/>
      <c r="B488" s="42"/>
      <c r="C488" s="43"/>
      <c r="D488" s="228" t="s">
        <v>190</v>
      </c>
      <c r="E488" s="43"/>
      <c r="F488" s="229" t="s">
        <v>2082</v>
      </c>
      <c r="G488" s="43"/>
      <c r="H488" s="43"/>
      <c r="I488" s="230"/>
      <c r="J488" s="43"/>
      <c r="K488" s="43"/>
      <c r="L488" s="47"/>
      <c r="M488" s="231"/>
      <c r="N488" s="232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190</v>
      </c>
      <c r="AU488" s="20" t="s">
        <v>82</v>
      </c>
    </row>
    <row r="489" s="2" customFormat="1">
      <c r="A489" s="41"/>
      <c r="B489" s="42"/>
      <c r="C489" s="43"/>
      <c r="D489" s="233" t="s">
        <v>192</v>
      </c>
      <c r="E489" s="43"/>
      <c r="F489" s="234" t="s">
        <v>2083</v>
      </c>
      <c r="G489" s="43"/>
      <c r="H489" s="43"/>
      <c r="I489" s="230"/>
      <c r="J489" s="43"/>
      <c r="K489" s="43"/>
      <c r="L489" s="47"/>
      <c r="M489" s="231"/>
      <c r="N489" s="23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192</v>
      </c>
      <c r="AU489" s="20" t="s">
        <v>82</v>
      </c>
    </row>
    <row r="490" s="2" customFormat="1" ht="24.15" customHeight="1">
      <c r="A490" s="41"/>
      <c r="B490" s="42"/>
      <c r="C490" s="215" t="s">
        <v>664</v>
      </c>
      <c r="D490" s="215" t="s">
        <v>183</v>
      </c>
      <c r="E490" s="216" t="s">
        <v>2084</v>
      </c>
      <c r="F490" s="217" t="s">
        <v>2085</v>
      </c>
      <c r="G490" s="218" t="s">
        <v>186</v>
      </c>
      <c r="H490" s="219">
        <v>103.33199999999999</v>
      </c>
      <c r="I490" s="220"/>
      <c r="J490" s="221">
        <f>ROUND(I490*H490,2)</f>
        <v>0</v>
      </c>
      <c r="K490" s="217" t="s">
        <v>187</v>
      </c>
      <c r="L490" s="47"/>
      <c r="M490" s="222" t="s">
        <v>19</v>
      </c>
      <c r="N490" s="223" t="s">
        <v>44</v>
      </c>
      <c r="O490" s="87"/>
      <c r="P490" s="224">
        <f>O490*H490</f>
        <v>0</v>
      </c>
      <c r="Q490" s="224">
        <v>0.00011</v>
      </c>
      <c r="R490" s="224">
        <f>Q490*H490</f>
        <v>0.01136652</v>
      </c>
      <c r="S490" s="224">
        <v>0</v>
      </c>
      <c r="T490" s="225">
        <f>S490*H490</f>
        <v>0</v>
      </c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R490" s="226" t="s">
        <v>284</v>
      </c>
      <c r="AT490" s="226" t="s">
        <v>183</v>
      </c>
      <c r="AU490" s="226" t="s">
        <v>82</v>
      </c>
      <c r="AY490" s="20" t="s">
        <v>180</v>
      </c>
      <c r="BE490" s="227">
        <f>IF(N490="základní",J490,0)</f>
        <v>0</v>
      </c>
      <c r="BF490" s="227">
        <f>IF(N490="snížená",J490,0)</f>
        <v>0</v>
      </c>
      <c r="BG490" s="227">
        <f>IF(N490="zákl. přenesená",J490,0)</f>
        <v>0</v>
      </c>
      <c r="BH490" s="227">
        <f>IF(N490="sníž. přenesená",J490,0)</f>
        <v>0</v>
      </c>
      <c r="BI490" s="227">
        <f>IF(N490="nulová",J490,0)</f>
        <v>0</v>
      </c>
      <c r="BJ490" s="20" t="s">
        <v>80</v>
      </c>
      <c r="BK490" s="227">
        <f>ROUND(I490*H490,2)</f>
        <v>0</v>
      </c>
      <c r="BL490" s="20" t="s">
        <v>284</v>
      </c>
      <c r="BM490" s="226" t="s">
        <v>4020</v>
      </c>
    </row>
    <row r="491" s="2" customFormat="1">
      <c r="A491" s="41"/>
      <c r="B491" s="42"/>
      <c r="C491" s="43"/>
      <c r="D491" s="228" t="s">
        <v>190</v>
      </c>
      <c r="E491" s="43"/>
      <c r="F491" s="229" t="s">
        <v>2087</v>
      </c>
      <c r="G491" s="43"/>
      <c r="H491" s="43"/>
      <c r="I491" s="230"/>
      <c r="J491" s="43"/>
      <c r="K491" s="43"/>
      <c r="L491" s="47"/>
      <c r="M491" s="231"/>
      <c r="N491" s="232"/>
      <c r="O491" s="87"/>
      <c r="P491" s="87"/>
      <c r="Q491" s="87"/>
      <c r="R491" s="87"/>
      <c r="S491" s="87"/>
      <c r="T491" s="88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20" t="s">
        <v>190</v>
      </c>
      <c r="AU491" s="20" t="s">
        <v>82</v>
      </c>
    </row>
    <row r="492" s="2" customFormat="1">
      <c r="A492" s="41"/>
      <c r="B492" s="42"/>
      <c r="C492" s="43"/>
      <c r="D492" s="233" t="s">
        <v>192</v>
      </c>
      <c r="E492" s="43"/>
      <c r="F492" s="234" t="s">
        <v>2088</v>
      </c>
      <c r="G492" s="43"/>
      <c r="H492" s="43"/>
      <c r="I492" s="230"/>
      <c r="J492" s="43"/>
      <c r="K492" s="43"/>
      <c r="L492" s="47"/>
      <c r="M492" s="231"/>
      <c r="N492" s="232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20" t="s">
        <v>192</v>
      </c>
      <c r="AU492" s="20" t="s">
        <v>82</v>
      </c>
    </row>
    <row r="493" s="13" customFormat="1">
      <c r="A493" s="13"/>
      <c r="B493" s="235"/>
      <c r="C493" s="236"/>
      <c r="D493" s="228" t="s">
        <v>216</v>
      </c>
      <c r="E493" s="237" t="s">
        <v>19</v>
      </c>
      <c r="F493" s="238" t="s">
        <v>4021</v>
      </c>
      <c r="G493" s="236"/>
      <c r="H493" s="239">
        <v>51.332999999999998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5" t="s">
        <v>216</v>
      </c>
      <c r="AU493" s="245" t="s">
        <v>82</v>
      </c>
      <c r="AV493" s="13" t="s">
        <v>82</v>
      </c>
      <c r="AW493" s="13" t="s">
        <v>35</v>
      </c>
      <c r="AX493" s="13" t="s">
        <v>73</v>
      </c>
      <c r="AY493" s="245" t="s">
        <v>180</v>
      </c>
    </row>
    <row r="494" s="13" customFormat="1">
      <c r="A494" s="13"/>
      <c r="B494" s="235"/>
      <c r="C494" s="236"/>
      <c r="D494" s="228" t="s">
        <v>216</v>
      </c>
      <c r="E494" s="237" t="s">
        <v>19</v>
      </c>
      <c r="F494" s="238" t="s">
        <v>4022</v>
      </c>
      <c r="G494" s="236"/>
      <c r="H494" s="239">
        <v>12.067</v>
      </c>
      <c r="I494" s="240"/>
      <c r="J494" s="236"/>
      <c r="K494" s="236"/>
      <c r="L494" s="241"/>
      <c r="M494" s="242"/>
      <c r="N494" s="243"/>
      <c r="O494" s="243"/>
      <c r="P494" s="243"/>
      <c r="Q494" s="243"/>
      <c r="R494" s="243"/>
      <c r="S494" s="243"/>
      <c r="T494" s="244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5" t="s">
        <v>216</v>
      </c>
      <c r="AU494" s="245" t="s">
        <v>82</v>
      </c>
      <c r="AV494" s="13" t="s">
        <v>82</v>
      </c>
      <c r="AW494" s="13" t="s">
        <v>35</v>
      </c>
      <c r="AX494" s="13" t="s">
        <v>73</v>
      </c>
      <c r="AY494" s="245" t="s">
        <v>180</v>
      </c>
    </row>
    <row r="495" s="13" customFormat="1">
      <c r="A495" s="13"/>
      <c r="B495" s="235"/>
      <c r="C495" s="236"/>
      <c r="D495" s="228" t="s">
        <v>216</v>
      </c>
      <c r="E495" s="237" t="s">
        <v>19</v>
      </c>
      <c r="F495" s="238" t="s">
        <v>4023</v>
      </c>
      <c r="G495" s="236"/>
      <c r="H495" s="239">
        <v>21.312999999999999</v>
      </c>
      <c r="I495" s="240"/>
      <c r="J495" s="236"/>
      <c r="K495" s="236"/>
      <c r="L495" s="241"/>
      <c r="M495" s="242"/>
      <c r="N495" s="243"/>
      <c r="O495" s="243"/>
      <c r="P495" s="243"/>
      <c r="Q495" s="243"/>
      <c r="R495" s="243"/>
      <c r="S495" s="243"/>
      <c r="T495" s="24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5" t="s">
        <v>216</v>
      </c>
      <c r="AU495" s="245" t="s">
        <v>82</v>
      </c>
      <c r="AV495" s="13" t="s">
        <v>82</v>
      </c>
      <c r="AW495" s="13" t="s">
        <v>35</v>
      </c>
      <c r="AX495" s="13" t="s">
        <v>73</v>
      </c>
      <c r="AY495" s="245" t="s">
        <v>180</v>
      </c>
    </row>
    <row r="496" s="13" customFormat="1">
      <c r="A496" s="13"/>
      <c r="B496" s="235"/>
      <c r="C496" s="236"/>
      <c r="D496" s="228" t="s">
        <v>216</v>
      </c>
      <c r="E496" s="237" t="s">
        <v>19</v>
      </c>
      <c r="F496" s="238" t="s">
        <v>4024</v>
      </c>
      <c r="G496" s="236"/>
      <c r="H496" s="239">
        <v>5.7329999999999997</v>
      </c>
      <c r="I496" s="240"/>
      <c r="J496" s="236"/>
      <c r="K496" s="236"/>
      <c r="L496" s="241"/>
      <c r="M496" s="242"/>
      <c r="N496" s="243"/>
      <c r="O496" s="243"/>
      <c r="P496" s="243"/>
      <c r="Q496" s="243"/>
      <c r="R496" s="243"/>
      <c r="S496" s="243"/>
      <c r="T496" s="24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5" t="s">
        <v>216</v>
      </c>
      <c r="AU496" s="245" t="s">
        <v>82</v>
      </c>
      <c r="AV496" s="13" t="s">
        <v>82</v>
      </c>
      <c r="AW496" s="13" t="s">
        <v>35</v>
      </c>
      <c r="AX496" s="13" t="s">
        <v>73</v>
      </c>
      <c r="AY496" s="245" t="s">
        <v>180</v>
      </c>
    </row>
    <row r="497" s="13" customFormat="1">
      <c r="A497" s="13"/>
      <c r="B497" s="235"/>
      <c r="C497" s="236"/>
      <c r="D497" s="228" t="s">
        <v>216</v>
      </c>
      <c r="E497" s="237" t="s">
        <v>19</v>
      </c>
      <c r="F497" s="238" t="s">
        <v>4025</v>
      </c>
      <c r="G497" s="236"/>
      <c r="H497" s="239">
        <v>5.9660000000000002</v>
      </c>
      <c r="I497" s="240"/>
      <c r="J497" s="236"/>
      <c r="K497" s="236"/>
      <c r="L497" s="241"/>
      <c r="M497" s="242"/>
      <c r="N497" s="243"/>
      <c r="O497" s="243"/>
      <c r="P497" s="243"/>
      <c r="Q497" s="243"/>
      <c r="R497" s="243"/>
      <c r="S497" s="243"/>
      <c r="T497" s="24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5" t="s">
        <v>216</v>
      </c>
      <c r="AU497" s="245" t="s">
        <v>82</v>
      </c>
      <c r="AV497" s="13" t="s">
        <v>82</v>
      </c>
      <c r="AW497" s="13" t="s">
        <v>35</v>
      </c>
      <c r="AX497" s="13" t="s">
        <v>73</v>
      </c>
      <c r="AY497" s="245" t="s">
        <v>180</v>
      </c>
    </row>
    <row r="498" s="13" customFormat="1">
      <c r="A498" s="13"/>
      <c r="B498" s="235"/>
      <c r="C498" s="236"/>
      <c r="D498" s="228" t="s">
        <v>216</v>
      </c>
      <c r="E498" s="237" t="s">
        <v>19</v>
      </c>
      <c r="F498" s="238" t="s">
        <v>4026</v>
      </c>
      <c r="G498" s="236"/>
      <c r="H498" s="239">
        <v>5.0800000000000001</v>
      </c>
      <c r="I498" s="240"/>
      <c r="J498" s="236"/>
      <c r="K498" s="236"/>
      <c r="L498" s="241"/>
      <c r="M498" s="242"/>
      <c r="N498" s="243"/>
      <c r="O498" s="243"/>
      <c r="P498" s="243"/>
      <c r="Q498" s="243"/>
      <c r="R498" s="243"/>
      <c r="S498" s="243"/>
      <c r="T498" s="24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5" t="s">
        <v>216</v>
      </c>
      <c r="AU498" s="245" t="s">
        <v>82</v>
      </c>
      <c r="AV498" s="13" t="s">
        <v>82</v>
      </c>
      <c r="AW498" s="13" t="s">
        <v>35</v>
      </c>
      <c r="AX498" s="13" t="s">
        <v>73</v>
      </c>
      <c r="AY498" s="245" t="s">
        <v>180</v>
      </c>
    </row>
    <row r="499" s="13" customFormat="1">
      <c r="A499" s="13"/>
      <c r="B499" s="235"/>
      <c r="C499" s="236"/>
      <c r="D499" s="228" t="s">
        <v>216</v>
      </c>
      <c r="E499" s="237" t="s">
        <v>19</v>
      </c>
      <c r="F499" s="238" t="s">
        <v>4027</v>
      </c>
      <c r="G499" s="236"/>
      <c r="H499" s="239">
        <v>1.8400000000000001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5" t="s">
        <v>216</v>
      </c>
      <c r="AU499" s="245" t="s">
        <v>82</v>
      </c>
      <c r="AV499" s="13" t="s">
        <v>82</v>
      </c>
      <c r="AW499" s="13" t="s">
        <v>35</v>
      </c>
      <c r="AX499" s="13" t="s">
        <v>73</v>
      </c>
      <c r="AY499" s="245" t="s">
        <v>180</v>
      </c>
    </row>
    <row r="500" s="14" customFormat="1">
      <c r="A500" s="14"/>
      <c r="B500" s="246"/>
      <c r="C500" s="247"/>
      <c r="D500" s="228" t="s">
        <v>216</v>
      </c>
      <c r="E500" s="248" t="s">
        <v>19</v>
      </c>
      <c r="F500" s="249" t="s">
        <v>293</v>
      </c>
      <c r="G500" s="247"/>
      <c r="H500" s="250">
        <v>103.33199999999999</v>
      </c>
      <c r="I500" s="251"/>
      <c r="J500" s="247"/>
      <c r="K500" s="247"/>
      <c r="L500" s="252"/>
      <c r="M500" s="253"/>
      <c r="N500" s="254"/>
      <c r="O500" s="254"/>
      <c r="P500" s="254"/>
      <c r="Q500" s="254"/>
      <c r="R500" s="254"/>
      <c r="S500" s="254"/>
      <c r="T500" s="255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6" t="s">
        <v>216</v>
      </c>
      <c r="AU500" s="256" t="s">
        <v>82</v>
      </c>
      <c r="AV500" s="14" t="s">
        <v>188</v>
      </c>
      <c r="AW500" s="14" t="s">
        <v>35</v>
      </c>
      <c r="AX500" s="14" t="s">
        <v>80</v>
      </c>
      <c r="AY500" s="256" t="s">
        <v>180</v>
      </c>
    </row>
    <row r="501" s="2" customFormat="1" ht="24.15" customHeight="1">
      <c r="A501" s="41"/>
      <c r="B501" s="42"/>
      <c r="C501" s="215" t="s">
        <v>668</v>
      </c>
      <c r="D501" s="215" t="s">
        <v>183</v>
      </c>
      <c r="E501" s="216" t="s">
        <v>2096</v>
      </c>
      <c r="F501" s="217" t="s">
        <v>2097</v>
      </c>
      <c r="G501" s="218" t="s">
        <v>483</v>
      </c>
      <c r="H501" s="219">
        <v>413.32900000000001</v>
      </c>
      <c r="I501" s="220"/>
      <c r="J501" s="221">
        <f>ROUND(I501*H501,2)</f>
        <v>0</v>
      </c>
      <c r="K501" s="217" t="s">
        <v>187</v>
      </c>
      <c r="L501" s="47"/>
      <c r="M501" s="222" t="s">
        <v>19</v>
      </c>
      <c r="N501" s="223" t="s">
        <v>44</v>
      </c>
      <c r="O501" s="87"/>
      <c r="P501" s="224">
        <f>O501*H501</f>
        <v>0</v>
      </c>
      <c r="Q501" s="224">
        <v>3.0000000000000001E-05</v>
      </c>
      <c r="R501" s="224">
        <f>Q501*H501</f>
        <v>0.01239987</v>
      </c>
      <c r="S501" s="224">
        <v>0</v>
      </c>
      <c r="T501" s="225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26" t="s">
        <v>284</v>
      </c>
      <c r="AT501" s="226" t="s">
        <v>183</v>
      </c>
      <c r="AU501" s="226" t="s">
        <v>82</v>
      </c>
      <c r="AY501" s="20" t="s">
        <v>180</v>
      </c>
      <c r="BE501" s="227">
        <f>IF(N501="základní",J501,0)</f>
        <v>0</v>
      </c>
      <c r="BF501" s="227">
        <f>IF(N501="snížená",J501,0)</f>
        <v>0</v>
      </c>
      <c r="BG501" s="227">
        <f>IF(N501="zákl. přenesená",J501,0)</f>
        <v>0</v>
      </c>
      <c r="BH501" s="227">
        <f>IF(N501="sníž. přenesená",J501,0)</f>
        <v>0</v>
      </c>
      <c r="BI501" s="227">
        <f>IF(N501="nulová",J501,0)</f>
        <v>0</v>
      </c>
      <c r="BJ501" s="20" t="s">
        <v>80</v>
      </c>
      <c r="BK501" s="227">
        <f>ROUND(I501*H501,2)</f>
        <v>0</v>
      </c>
      <c r="BL501" s="20" t="s">
        <v>284</v>
      </c>
      <c r="BM501" s="226" t="s">
        <v>4028</v>
      </c>
    </row>
    <row r="502" s="2" customFormat="1">
      <c r="A502" s="41"/>
      <c r="B502" s="42"/>
      <c r="C502" s="43"/>
      <c r="D502" s="228" t="s">
        <v>190</v>
      </c>
      <c r="E502" s="43"/>
      <c r="F502" s="229" t="s">
        <v>2099</v>
      </c>
      <c r="G502" s="43"/>
      <c r="H502" s="43"/>
      <c r="I502" s="230"/>
      <c r="J502" s="43"/>
      <c r="K502" s="43"/>
      <c r="L502" s="47"/>
      <c r="M502" s="231"/>
      <c r="N502" s="23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190</v>
      </c>
      <c r="AU502" s="20" t="s">
        <v>82</v>
      </c>
    </row>
    <row r="503" s="2" customFormat="1">
      <c r="A503" s="41"/>
      <c r="B503" s="42"/>
      <c r="C503" s="43"/>
      <c r="D503" s="233" t="s">
        <v>192</v>
      </c>
      <c r="E503" s="43"/>
      <c r="F503" s="234" t="s">
        <v>2100</v>
      </c>
      <c r="G503" s="43"/>
      <c r="H503" s="43"/>
      <c r="I503" s="230"/>
      <c r="J503" s="43"/>
      <c r="K503" s="43"/>
      <c r="L503" s="47"/>
      <c r="M503" s="231"/>
      <c r="N503" s="23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192</v>
      </c>
      <c r="AU503" s="20" t="s">
        <v>82</v>
      </c>
    </row>
    <row r="504" s="13" customFormat="1">
      <c r="A504" s="13"/>
      <c r="B504" s="235"/>
      <c r="C504" s="236"/>
      <c r="D504" s="228" t="s">
        <v>216</v>
      </c>
      <c r="E504" s="237" t="s">
        <v>19</v>
      </c>
      <c r="F504" s="238" t="s">
        <v>4029</v>
      </c>
      <c r="G504" s="236"/>
      <c r="H504" s="239">
        <v>205.333</v>
      </c>
      <c r="I504" s="240"/>
      <c r="J504" s="236"/>
      <c r="K504" s="236"/>
      <c r="L504" s="241"/>
      <c r="M504" s="242"/>
      <c r="N504" s="243"/>
      <c r="O504" s="243"/>
      <c r="P504" s="243"/>
      <c r="Q504" s="243"/>
      <c r="R504" s="243"/>
      <c r="S504" s="243"/>
      <c r="T504" s="244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5" t="s">
        <v>216</v>
      </c>
      <c r="AU504" s="245" t="s">
        <v>82</v>
      </c>
      <c r="AV504" s="13" t="s">
        <v>82</v>
      </c>
      <c r="AW504" s="13" t="s">
        <v>35</v>
      </c>
      <c r="AX504" s="13" t="s">
        <v>73</v>
      </c>
      <c r="AY504" s="245" t="s">
        <v>180</v>
      </c>
    </row>
    <row r="505" s="13" customFormat="1">
      <c r="A505" s="13"/>
      <c r="B505" s="235"/>
      <c r="C505" s="236"/>
      <c r="D505" s="228" t="s">
        <v>216</v>
      </c>
      <c r="E505" s="237" t="s">
        <v>19</v>
      </c>
      <c r="F505" s="238" t="s">
        <v>4030</v>
      </c>
      <c r="G505" s="236"/>
      <c r="H505" s="239">
        <v>48.267000000000003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5" t="s">
        <v>216</v>
      </c>
      <c r="AU505" s="245" t="s">
        <v>82</v>
      </c>
      <c r="AV505" s="13" t="s">
        <v>82</v>
      </c>
      <c r="AW505" s="13" t="s">
        <v>35</v>
      </c>
      <c r="AX505" s="13" t="s">
        <v>73</v>
      </c>
      <c r="AY505" s="245" t="s">
        <v>180</v>
      </c>
    </row>
    <row r="506" s="13" customFormat="1">
      <c r="A506" s="13"/>
      <c r="B506" s="235"/>
      <c r="C506" s="236"/>
      <c r="D506" s="228" t="s">
        <v>216</v>
      </c>
      <c r="E506" s="237" t="s">
        <v>19</v>
      </c>
      <c r="F506" s="238" t="s">
        <v>4031</v>
      </c>
      <c r="G506" s="236"/>
      <c r="H506" s="239">
        <v>85.253</v>
      </c>
      <c r="I506" s="240"/>
      <c r="J506" s="236"/>
      <c r="K506" s="236"/>
      <c r="L506" s="241"/>
      <c r="M506" s="242"/>
      <c r="N506" s="243"/>
      <c r="O506" s="243"/>
      <c r="P506" s="243"/>
      <c r="Q506" s="243"/>
      <c r="R506" s="243"/>
      <c r="S506" s="243"/>
      <c r="T506" s="244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5" t="s">
        <v>216</v>
      </c>
      <c r="AU506" s="245" t="s">
        <v>82</v>
      </c>
      <c r="AV506" s="13" t="s">
        <v>82</v>
      </c>
      <c r="AW506" s="13" t="s">
        <v>35</v>
      </c>
      <c r="AX506" s="13" t="s">
        <v>73</v>
      </c>
      <c r="AY506" s="245" t="s">
        <v>180</v>
      </c>
    </row>
    <row r="507" s="13" customFormat="1">
      <c r="A507" s="13"/>
      <c r="B507" s="235"/>
      <c r="C507" s="236"/>
      <c r="D507" s="228" t="s">
        <v>216</v>
      </c>
      <c r="E507" s="237" t="s">
        <v>19</v>
      </c>
      <c r="F507" s="238" t="s">
        <v>4032</v>
      </c>
      <c r="G507" s="236"/>
      <c r="H507" s="239">
        <v>22.933</v>
      </c>
      <c r="I507" s="240"/>
      <c r="J507" s="236"/>
      <c r="K507" s="236"/>
      <c r="L507" s="241"/>
      <c r="M507" s="242"/>
      <c r="N507" s="243"/>
      <c r="O507" s="243"/>
      <c r="P507" s="243"/>
      <c r="Q507" s="243"/>
      <c r="R507" s="243"/>
      <c r="S507" s="243"/>
      <c r="T507" s="244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5" t="s">
        <v>216</v>
      </c>
      <c r="AU507" s="245" t="s">
        <v>82</v>
      </c>
      <c r="AV507" s="13" t="s">
        <v>82</v>
      </c>
      <c r="AW507" s="13" t="s">
        <v>35</v>
      </c>
      <c r="AX507" s="13" t="s">
        <v>73</v>
      </c>
      <c r="AY507" s="245" t="s">
        <v>180</v>
      </c>
    </row>
    <row r="508" s="13" customFormat="1">
      <c r="A508" s="13"/>
      <c r="B508" s="235"/>
      <c r="C508" s="236"/>
      <c r="D508" s="228" t="s">
        <v>216</v>
      </c>
      <c r="E508" s="237" t="s">
        <v>19</v>
      </c>
      <c r="F508" s="238" t="s">
        <v>4033</v>
      </c>
      <c r="G508" s="236"/>
      <c r="H508" s="239">
        <v>23.863</v>
      </c>
      <c r="I508" s="240"/>
      <c r="J508" s="236"/>
      <c r="K508" s="236"/>
      <c r="L508" s="241"/>
      <c r="M508" s="242"/>
      <c r="N508" s="243"/>
      <c r="O508" s="243"/>
      <c r="P508" s="243"/>
      <c r="Q508" s="243"/>
      <c r="R508" s="243"/>
      <c r="S508" s="243"/>
      <c r="T508" s="244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5" t="s">
        <v>216</v>
      </c>
      <c r="AU508" s="245" t="s">
        <v>82</v>
      </c>
      <c r="AV508" s="13" t="s">
        <v>82</v>
      </c>
      <c r="AW508" s="13" t="s">
        <v>35</v>
      </c>
      <c r="AX508" s="13" t="s">
        <v>73</v>
      </c>
      <c r="AY508" s="245" t="s">
        <v>180</v>
      </c>
    </row>
    <row r="509" s="13" customFormat="1">
      <c r="A509" s="13"/>
      <c r="B509" s="235"/>
      <c r="C509" s="236"/>
      <c r="D509" s="228" t="s">
        <v>216</v>
      </c>
      <c r="E509" s="237" t="s">
        <v>19</v>
      </c>
      <c r="F509" s="238" t="s">
        <v>4034</v>
      </c>
      <c r="G509" s="236"/>
      <c r="H509" s="239">
        <v>20.32</v>
      </c>
      <c r="I509" s="240"/>
      <c r="J509" s="236"/>
      <c r="K509" s="236"/>
      <c r="L509" s="241"/>
      <c r="M509" s="242"/>
      <c r="N509" s="243"/>
      <c r="O509" s="243"/>
      <c r="P509" s="243"/>
      <c r="Q509" s="243"/>
      <c r="R509" s="243"/>
      <c r="S509" s="243"/>
      <c r="T509" s="24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5" t="s">
        <v>216</v>
      </c>
      <c r="AU509" s="245" t="s">
        <v>82</v>
      </c>
      <c r="AV509" s="13" t="s">
        <v>82</v>
      </c>
      <c r="AW509" s="13" t="s">
        <v>35</v>
      </c>
      <c r="AX509" s="13" t="s">
        <v>73</v>
      </c>
      <c r="AY509" s="245" t="s">
        <v>180</v>
      </c>
    </row>
    <row r="510" s="13" customFormat="1">
      <c r="A510" s="13"/>
      <c r="B510" s="235"/>
      <c r="C510" s="236"/>
      <c r="D510" s="228" t="s">
        <v>216</v>
      </c>
      <c r="E510" s="237" t="s">
        <v>19</v>
      </c>
      <c r="F510" s="238" t="s">
        <v>4035</v>
      </c>
      <c r="G510" s="236"/>
      <c r="H510" s="239">
        <v>7.3600000000000003</v>
      </c>
      <c r="I510" s="240"/>
      <c r="J510" s="236"/>
      <c r="K510" s="236"/>
      <c r="L510" s="241"/>
      <c r="M510" s="242"/>
      <c r="N510" s="243"/>
      <c r="O510" s="243"/>
      <c r="P510" s="243"/>
      <c r="Q510" s="243"/>
      <c r="R510" s="243"/>
      <c r="S510" s="243"/>
      <c r="T510" s="244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5" t="s">
        <v>216</v>
      </c>
      <c r="AU510" s="245" t="s">
        <v>82</v>
      </c>
      <c r="AV510" s="13" t="s">
        <v>82</v>
      </c>
      <c r="AW510" s="13" t="s">
        <v>35</v>
      </c>
      <c r="AX510" s="13" t="s">
        <v>73</v>
      </c>
      <c r="AY510" s="245" t="s">
        <v>180</v>
      </c>
    </row>
    <row r="511" s="14" customFormat="1">
      <c r="A511" s="14"/>
      <c r="B511" s="246"/>
      <c r="C511" s="247"/>
      <c r="D511" s="228" t="s">
        <v>216</v>
      </c>
      <c r="E511" s="248" t="s">
        <v>19</v>
      </c>
      <c r="F511" s="249" t="s">
        <v>293</v>
      </c>
      <c r="G511" s="247"/>
      <c r="H511" s="250">
        <v>413.32900000000001</v>
      </c>
      <c r="I511" s="251"/>
      <c r="J511" s="247"/>
      <c r="K511" s="247"/>
      <c r="L511" s="252"/>
      <c r="M511" s="253"/>
      <c r="N511" s="254"/>
      <c r="O511" s="254"/>
      <c r="P511" s="254"/>
      <c r="Q511" s="254"/>
      <c r="R511" s="254"/>
      <c r="S511" s="254"/>
      <c r="T511" s="255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6" t="s">
        <v>216</v>
      </c>
      <c r="AU511" s="256" t="s">
        <v>82</v>
      </c>
      <c r="AV511" s="14" t="s">
        <v>188</v>
      </c>
      <c r="AW511" s="14" t="s">
        <v>35</v>
      </c>
      <c r="AX511" s="14" t="s">
        <v>80</v>
      </c>
      <c r="AY511" s="256" t="s">
        <v>180</v>
      </c>
    </row>
    <row r="512" s="2" customFormat="1" ht="16.5" customHeight="1">
      <c r="A512" s="41"/>
      <c r="B512" s="42"/>
      <c r="C512" s="215" t="s">
        <v>674</v>
      </c>
      <c r="D512" s="215" t="s">
        <v>183</v>
      </c>
      <c r="E512" s="216" t="s">
        <v>892</v>
      </c>
      <c r="F512" s="217" t="s">
        <v>893</v>
      </c>
      <c r="G512" s="218" t="s">
        <v>186</v>
      </c>
      <c r="H512" s="219">
        <v>6.4000000000000004</v>
      </c>
      <c r="I512" s="220"/>
      <c r="J512" s="221">
        <f>ROUND(I512*H512,2)</f>
        <v>0</v>
      </c>
      <c r="K512" s="217" t="s">
        <v>187</v>
      </c>
      <c r="L512" s="47"/>
      <c r="M512" s="222" t="s">
        <v>19</v>
      </c>
      <c r="N512" s="223" t="s">
        <v>44</v>
      </c>
      <c r="O512" s="87"/>
      <c r="P512" s="224">
        <f>O512*H512</f>
        <v>0</v>
      </c>
      <c r="Q512" s="224">
        <v>6.9999999999999994E-05</v>
      </c>
      <c r="R512" s="224">
        <f>Q512*H512</f>
        <v>0.00044799999999999999</v>
      </c>
      <c r="S512" s="224">
        <v>0</v>
      </c>
      <c r="T512" s="225">
        <f>S512*H512</f>
        <v>0</v>
      </c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R512" s="226" t="s">
        <v>284</v>
      </c>
      <c r="AT512" s="226" t="s">
        <v>183</v>
      </c>
      <c r="AU512" s="226" t="s">
        <v>82</v>
      </c>
      <c r="AY512" s="20" t="s">
        <v>180</v>
      </c>
      <c r="BE512" s="227">
        <f>IF(N512="základní",J512,0)</f>
        <v>0</v>
      </c>
      <c r="BF512" s="227">
        <f>IF(N512="snížená",J512,0)</f>
        <v>0</v>
      </c>
      <c r="BG512" s="227">
        <f>IF(N512="zákl. přenesená",J512,0)</f>
        <v>0</v>
      </c>
      <c r="BH512" s="227">
        <f>IF(N512="sníž. přenesená",J512,0)</f>
        <v>0</v>
      </c>
      <c r="BI512" s="227">
        <f>IF(N512="nulová",J512,0)</f>
        <v>0</v>
      </c>
      <c r="BJ512" s="20" t="s">
        <v>80</v>
      </c>
      <c r="BK512" s="227">
        <f>ROUND(I512*H512,2)</f>
        <v>0</v>
      </c>
      <c r="BL512" s="20" t="s">
        <v>284</v>
      </c>
      <c r="BM512" s="226" t="s">
        <v>4036</v>
      </c>
    </row>
    <row r="513" s="2" customFormat="1">
      <c r="A513" s="41"/>
      <c r="B513" s="42"/>
      <c r="C513" s="43"/>
      <c r="D513" s="228" t="s">
        <v>190</v>
      </c>
      <c r="E513" s="43"/>
      <c r="F513" s="229" t="s">
        <v>895</v>
      </c>
      <c r="G513" s="43"/>
      <c r="H513" s="43"/>
      <c r="I513" s="230"/>
      <c r="J513" s="43"/>
      <c r="K513" s="43"/>
      <c r="L513" s="47"/>
      <c r="M513" s="231"/>
      <c r="N513" s="232"/>
      <c r="O513" s="87"/>
      <c r="P513" s="87"/>
      <c r="Q513" s="87"/>
      <c r="R513" s="87"/>
      <c r="S513" s="87"/>
      <c r="T513" s="88"/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T513" s="20" t="s">
        <v>190</v>
      </c>
      <c r="AU513" s="20" t="s">
        <v>82</v>
      </c>
    </row>
    <row r="514" s="2" customFormat="1">
      <c r="A514" s="41"/>
      <c r="B514" s="42"/>
      <c r="C514" s="43"/>
      <c r="D514" s="233" t="s">
        <v>192</v>
      </c>
      <c r="E514" s="43"/>
      <c r="F514" s="234" t="s">
        <v>896</v>
      </c>
      <c r="G514" s="43"/>
      <c r="H514" s="43"/>
      <c r="I514" s="230"/>
      <c r="J514" s="43"/>
      <c r="K514" s="43"/>
      <c r="L514" s="47"/>
      <c r="M514" s="231"/>
      <c r="N514" s="232"/>
      <c r="O514" s="87"/>
      <c r="P514" s="87"/>
      <c r="Q514" s="87"/>
      <c r="R514" s="87"/>
      <c r="S514" s="87"/>
      <c r="T514" s="88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20" t="s">
        <v>192</v>
      </c>
      <c r="AU514" s="20" t="s">
        <v>82</v>
      </c>
    </row>
    <row r="515" s="2" customFormat="1" ht="24.15" customHeight="1">
      <c r="A515" s="41"/>
      <c r="B515" s="42"/>
      <c r="C515" s="215" t="s">
        <v>678</v>
      </c>
      <c r="D515" s="215" t="s">
        <v>183</v>
      </c>
      <c r="E515" s="216" t="s">
        <v>2109</v>
      </c>
      <c r="F515" s="217" t="s">
        <v>2110</v>
      </c>
      <c r="G515" s="218" t="s">
        <v>186</v>
      </c>
      <c r="H515" s="219">
        <v>6.4000000000000004</v>
      </c>
      <c r="I515" s="220"/>
      <c r="J515" s="221">
        <f>ROUND(I515*H515,2)</f>
        <v>0</v>
      </c>
      <c r="K515" s="217" t="s">
        <v>187</v>
      </c>
      <c r="L515" s="47"/>
      <c r="M515" s="222" t="s">
        <v>19</v>
      </c>
      <c r="N515" s="223" t="s">
        <v>44</v>
      </c>
      <c r="O515" s="87"/>
      <c r="P515" s="224">
        <f>O515*H515</f>
        <v>0</v>
      </c>
      <c r="Q515" s="224">
        <v>6.9999999999999994E-05</v>
      </c>
      <c r="R515" s="224">
        <f>Q515*H515</f>
        <v>0.00044799999999999999</v>
      </c>
      <c r="S515" s="224">
        <v>0</v>
      </c>
      <c r="T515" s="225">
        <f>S515*H515</f>
        <v>0</v>
      </c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R515" s="226" t="s">
        <v>284</v>
      </c>
      <c r="AT515" s="226" t="s">
        <v>183</v>
      </c>
      <c r="AU515" s="226" t="s">
        <v>82</v>
      </c>
      <c r="AY515" s="20" t="s">
        <v>180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20" t="s">
        <v>80</v>
      </c>
      <c r="BK515" s="227">
        <f>ROUND(I515*H515,2)</f>
        <v>0</v>
      </c>
      <c r="BL515" s="20" t="s">
        <v>284</v>
      </c>
      <c r="BM515" s="226" t="s">
        <v>4037</v>
      </c>
    </row>
    <row r="516" s="2" customFormat="1">
      <c r="A516" s="41"/>
      <c r="B516" s="42"/>
      <c r="C516" s="43"/>
      <c r="D516" s="228" t="s">
        <v>190</v>
      </c>
      <c r="E516" s="43"/>
      <c r="F516" s="229" t="s">
        <v>2112</v>
      </c>
      <c r="G516" s="43"/>
      <c r="H516" s="43"/>
      <c r="I516" s="230"/>
      <c r="J516" s="43"/>
      <c r="K516" s="43"/>
      <c r="L516" s="47"/>
      <c r="M516" s="231"/>
      <c r="N516" s="232"/>
      <c r="O516" s="87"/>
      <c r="P516" s="87"/>
      <c r="Q516" s="87"/>
      <c r="R516" s="87"/>
      <c r="S516" s="87"/>
      <c r="T516" s="88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20" t="s">
        <v>190</v>
      </c>
      <c r="AU516" s="20" t="s">
        <v>82</v>
      </c>
    </row>
    <row r="517" s="2" customFormat="1">
      <c r="A517" s="41"/>
      <c r="B517" s="42"/>
      <c r="C517" s="43"/>
      <c r="D517" s="233" t="s">
        <v>192</v>
      </c>
      <c r="E517" s="43"/>
      <c r="F517" s="234" t="s">
        <v>2113</v>
      </c>
      <c r="G517" s="43"/>
      <c r="H517" s="43"/>
      <c r="I517" s="230"/>
      <c r="J517" s="43"/>
      <c r="K517" s="43"/>
      <c r="L517" s="47"/>
      <c r="M517" s="231"/>
      <c r="N517" s="232"/>
      <c r="O517" s="87"/>
      <c r="P517" s="87"/>
      <c r="Q517" s="87"/>
      <c r="R517" s="87"/>
      <c r="S517" s="87"/>
      <c r="T517" s="88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T517" s="20" t="s">
        <v>192</v>
      </c>
      <c r="AU517" s="20" t="s">
        <v>82</v>
      </c>
    </row>
    <row r="518" s="2" customFormat="1" ht="16.5" customHeight="1">
      <c r="A518" s="41"/>
      <c r="B518" s="42"/>
      <c r="C518" s="215" t="s">
        <v>684</v>
      </c>
      <c r="D518" s="215" t="s">
        <v>183</v>
      </c>
      <c r="E518" s="216" t="s">
        <v>904</v>
      </c>
      <c r="F518" s="217" t="s">
        <v>905</v>
      </c>
      <c r="G518" s="218" t="s">
        <v>186</v>
      </c>
      <c r="H518" s="219">
        <v>6.4000000000000004</v>
      </c>
      <c r="I518" s="220"/>
      <c r="J518" s="221">
        <f>ROUND(I518*H518,2)</f>
        <v>0</v>
      </c>
      <c r="K518" s="217" t="s">
        <v>187</v>
      </c>
      <c r="L518" s="47"/>
      <c r="M518" s="222" t="s">
        <v>19</v>
      </c>
      <c r="N518" s="223" t="s">
        <v>44</v>
      </c>
      <c r="O518" s="87"/>
      <c r="P518" s="224">
        <f>O518*H518</f>
        <v>0</v>
      </c>
      <c r="Q518" s="224">
        <v>0</v>
      </c>
      <c r="R518" s="224">
        <f>Q518*H518</f>
        <v>0</v>
      </c>
      <c r="S518" s="224">
        <v>0</v>
      </c>
      <c r="T518" s="225">
        <f>S518*H518</f>
        <v>0</v>
      </c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R518" s="226" t="s">
        <v>284</v>
      </c>
      <c r="AT518" s="226" t="s">
        <v>183</v>
      </c>
      <c r="AU518" s="226" t="s">
        <v>82</v>
      </c>
      <c r="AY518" s="20" t="s">
        <v>180</v>
      </c>
      <c r="BE518" s="227">
        <f>IF(N518="základní",J518,0)</f>
        <v>0</v>
      </c>
      <c r="BF518" s="227">
        <f>IF(N518="snížená",J518,0)</f>
        <v>0</v>
      </c>
      <c r="BG518" s="227">
        <f>IF(N518="zákl. přenesená",J518,0)</f>
        <v>0</v>
      </c>
      <c r="BH518" s="227">
        <f>IF(N518="sníž. přenesená",J518,0)</f>
        <v>0</v>
      </c>
      <c r="BI518" s="227">
        <f>IF(N518="nulová",J518,0)</f>
        <v>0</v>
      </c>
      <c r="BJ518" s="20" t="s">
        <v>80</v>
      </c>
      <c r="BK518" s="227">
        <f>ROUND(I518*H518,2)</f>
        <v>0</v>
      </c>
      <c r="BL518" s="20" t="s">
        <v>284</v>
      </c>
      <c r="BM518" s="226" t="s">
        <v>4038</v>
      </c>
    </row>
    <row r="519" s="2" customFormat="1">
      <c r="A519" s="41"/>
      <c r="B519" s="42"/>
      <c r="C519" s="43"/>
      <c r="D519" s="228" t="s">
        <v>190</v>
      </c>
      <c r="E519" s="43"/>
      <c r="F519" s="229" t="s">
        <v>907</v>
      </c>
      <c r="G519" s="43"/>
      <c r="H519" s="43"/>
      <c r="I519" s="230"/>
      <c r="J519" s="43"/>
      <c r="K519" s="43"/>
      <c r="L519" s="47"/>
      <c r="M519" s="231"/>
      <c r="N519" s="232"/>
      <c r="O519" s="87"/>
      <c r="P519" s="87"/>
      <c r="Q519" s="87"/>
      <c r="R519" s="87"/>
      <c r="S519" s="87"/>
      <c r="T519" s="88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T519" s="20" t="s">
        <v>190</v>
      </c>
      <c r="AU519" s="20" t="s">
        <v>82</v>
      </c>
    </row>
    <row r="520" s="2" customFormat="1">
      <c r="A520" s="41"/>
      <c r="B520" s="42"/>
      <c r="C520" s="43"/>
      <c r="D520" s="233" t="s">
        <v>192</v>
      </c>
      <c r="E520" s="43"/>
      <c r="F520" s="234" t="s">
        <v>908</v>
      </c>
      <c r="G520" s="43"/>
      <c r="H520" s="43"/>
      <c r="I520" s="230"/>
      <c r="J520" s="43"/>
      <c r="K520" s="43"/>
      <c r="L520" s="47"/>
      <c r="M520" s="231"/>
      <c r="N520" s="232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192</v>
      </c>
      <c r="AU520" s="20" t="s">
        <v>82</v>
      </c>
    </row>
    <row r="521" s="2" customFormat="1" ht="24.15" customHeight="1">
      <c r="A521" s="41"/>
      <c r="B521" s="42"/>
      <c r="C521" s="215" t="s">
        <v>688</v>
      </c>
      <c r="D521" s="215" t="s">
        <v>183</v>
      </c>
      <c r="E521" s="216" t="s">
        <v>910</v>
      </c>
      <c r="F521" s="217" t="s">
        <v>911</v>
      </c>
      <c r="G521" s="218" t="s">
        <v>186</v>
      </c>
      <c r="H521" s="219">
        <v>6.4000000000000004</v>
      </c>
      <c r="I521" s="220"/>
      <c r="J521" s="221">
        <f>ROUND(I521*H521,2)</f>
        <v>0</v>
      </c>
      <c r="K521" s="217" t="s">
        <v>187</v>
      </c>
      <c r="L521" s="47"/>
      <c r="M521" s="222" t="s">
        <v>19</v>
      </c>
      <c r="N521" s="223" t="s">
        <v>44</v>
      </c>
      <c r="O521" s="87"/>
      <c r="P521" s="224">
        <f>O521*H521</f>
        <v>0</v>
      </c>
      <c r="Q521" s="224">
        <v>2.0000000000000002E-05</v>
      </c>
      <c r="R521" s="224">
        <f>Q521*H521</f>
        <v>0.00012800000000000002</v>
      </c>
      <c r="S521" s="224">
        <v>0</v>
      </c>
      <c r="T521" s="225">
        <f>S521*H521</f>
        <v>0</v>
      </c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R521" s="226" t="s">
        <v>284</v>
      </c>
      <c r="AT521" s="226" t="s">
        <v>183</v>
      </c>
      <c r="AU521" s="226" t="s">
        <v>82</v>
      </c>
      <c r="AY521" s="20" t="s">
        <v>180</v>
      </c>
      <c r="BE521" s="227">
        <f>IF(N521="základní",J521,0)</f>
        <v>0</v>
      </c>
      <c r="BF521" s="227">
        <f>IF(N521="snížená",J521,0)</f>
        <v>0</v>
      </c>
      <c r="BG521" s="227">
        <f>IF(N521="zákl. přenesená",J521,0)</f>
        <v>0</v>
      </c>
      <c r="BH521" s="227">
        <f>IF(N521="sníž. přenesená",J521,0)</f>
        <v>0</v>
      </c>
      <c r="BI521" s="227">
        <f>IF(N521="nulová",J521,0)</f>
        <v>0</v>
      </c>
      <c r="BJ521" s="20" t="s">
        <v>80</v>
      </c>
      <c r="BK521" s="227">
        <f>ROUND(I521*H521,2)</f>
        <v>0</v>
      </c>
      <c r="BL521" s="20" t="s">
        <v>284</v>
      </c>
      <c r="BM521" s="226" t="s">
        <v>4039</v>
      </c>
    </row>
    <row r="522" s="2" customFormat="1">
      <c r="A522" s="41"/>
      <c r="B522" s="42"/>
      <c r="C522" s="43"/>
      <c r="D522" s="228" t="s">
        <v>190</v>
      </c>
      <c r="E522" s="43"/>
      <c r="F522" s="229" t="s">
        <v>913</v>
      </c>
      <c r="G522" s="43"/>
      <c r="H522" s="43"/>
      <c r="I522" s="230"/>
      <c r="J522" s="43"/>
      <c r="K522" s="43"/>
      <c r="L522" s="47"/>
      <c r="M522" s="231"/>
      <c r="N522" s="232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20" t="s">
        <v>190</v>
      </c>
      <c r="AU522" s="20" t="s">
        <v>82</v>
      </c>
    </row>
    <row r="523" s="2" customFormat="1">
      <c r="A523" s="41"/>
      <c r="B523" s="42"/>
      <c r="C523" s="43"/>
      <c r="D523" s="233" t="s">
        <v>192</v>
      </c>
      <c r="E523" s="43"/>
      <c r="F523" s="234" t="s">
        <v>914</v>
      </c>
      <c r="G523" s="43"/>
      <c r="H523" s="43"/>
      <c r="I523" s="230"/>
      <c r="J523" s="43"/>
      <c r="K523" s="43"/>
      <c r="L523" s="47"/>
      <c r="M523" s="231"/>
      <c r="N523" s="232"/>
      <c r="O523" s="87"/>
      <c r="P523" s="87"/>
      <c r="Q523" s="87"/>
      <c r="R523" s="87"/>
      <c r="S523" s="87"/>
      <c r="T523" s="88"/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T523" s="20" t="s">
        <v>192</v>
      </c>
      <c r="AU523" s="20" t="s">
        <v>82</v>
      </c>
    </row>
    <row r="524" s="2" customFormat="1" ht="24.15" customHeight="1">
      <c r="A524" s="41"/>
      <c r="B524" s="42"/>
      <c r="C524" s="215" t="s">
        <v>695</v>
      </c>
      <c r="D524" s="215" t="s">
        <v>183</v>
      </c>
      <c r="E524" s="216" t="s">
        <v>2116</v>
      </c>
      <c r="F524" s="217" t="s">
        <v>2117</v>
      </c>
      <c r="G524" s="218" t="s">
        <v>186</v>
      </c>
      <c r="H524" s="219">
        <v>6.4000000000000004</v>
      </c>
      <c r="I524" s="220"/>
      <c r="J524" s="221">
        <f>ROUND(I524*H524,2)</f>
        <v>0</v>
      </c>
      <c r="K524" s="217" t="s">
        <v>187</v>
      </c>
      <c r="L524" s="47"/>
      <c r="M524" s="222" t="s">
        <v>19</v>
      </c>
      <c r="N524" s="223" t="s">
        <v>44</v>
      </c>
      <c r="O524" s="87"/>
      <c r="P524" s="224">
        <f>O524*H524</f>
        <v>0</v>
      </c>
      <c r="Q524" s="224">
        <v>0.00017000000000000001</v>
      </c>
      <c r="R524" s="224">
        <f>Q524*H524</f>
        <v>0.0010880000000000002</v>
      </c>
      <c r="S524" s="224">
        <v>0</v>
      </c>
      <c r="T524" s="225">
        <f>S524*H524</f>
        <v>0</v>
      </c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R524" s="226" t="s">
        <v>284</v>
      </c>
      <c r="AT524" s="226" t="s">
        <v>183</v>
      </c>
      <c r="AU524" s="226" t="s">
        <v>82</v>
      </c>
      <c r="AY524" s="20" t="s">
        <v>180</v>
      </c>
      <c r="BE524" s="227">
        <f>IF(N524="základní",J524,0)</f>
        <v>0</v>
      </c>
      <c r="BF524" s="227">
        <f>IF(N524="snížená",J524,0)</f>
        <v>0</v>
      </c>
      <c r="BG524" s="227">
        <f>IF(N524="zákl. přenesená",J524,0)</f>
        <v>0</v>
      </c>
      <c r="BH524" s="227">
        <f>IF(N524="sníž. přenesená",J524,0)</f>
        <v>0</v>
      </c>
      <c r="BI524" s="227">
        <f>IF(N524="nulová",J524,0)</f>
        <v>0</v>
      </c>
      <c r="BJ524" s="20" t="s">
        <v>80</v>
      </c>
      <c r="BK524" s="227">
        <f>ROUND(I524*H524,2)</f>
        <v>0</v>
      </c>
      <c r="BL524" s="20" t="s">
        <v>284</v>
      </c>
      <c r="BM524" s="226" t="s">
        <v>4040</v>
      </c>
    </row>
    <row r="525" s="2" customFormat="1">
      <c r="A525" s="41"/>
      <c r="B525" s="42"/>
      <c r="C525" s="43"/>
      <c r="D525" s="228" t="s">
        <v>190</v>
      </c>
      <c r="E525" s="43"/>
      <c r="F525" s="229" t="s">
        <v>2119</v>
      </c>
      <c r="G525" s="43"/>
      <c r="H525" s="43"/>
      <c r="I525" s="230"/>
      <c r="J525" s="43"/>
      <c r="K525" s="43"/>
      <c r="L525" s="47"/>
      <c r="M525" s="231"/>
      <c r="N525" s="232"/>
      <c r="O525" s="87"/>
      <c r="P525" s="87"/>
      <c r="Q525" s="87"/>
      <c r="R525" s="87"/>
      <c r="S525" s="87"/>
      <c r="T525" s="88"/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T525" s="20" t="s">
        <v>190</v>
      </c>
      <c r="AU525" s="20" t="s">
        <v>82</v>
      </c>
    </row>
    <row r="526" s="2" customFormat="1">
      <c r="A526" s="41"/>
      <c r="B526" s="42"/>
      <c r="C526" s="43"/>
      <c r="D526" s="233" t="s">
        <v>192</v>
      </c>
      <c r="E526" s="43"/>
      <c r="F526" s="234" t="s">
        <v>2120</v>
      </c>
      <c r="G526" s="43"/>
      <c r="H526" s="43"/>
      <c r="I526" s="230"/>
      <c r="J526" s="43"/>
      <c r="K526" s="43"/>
      <c r="L526" s="47"/>
      <c r="M526" s="231"/>
      <c r="N526" s="232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192</v>
      </c>
      <c r="AU526" s="20" t="s">
        <v>82</v>
      </c>
    </row>
    <row r="527" s="2" customFormat="1" ht="24.15" customHeight="1">
      <c r="A527" s="41"/>
      <c r="B527" s="42"/>
      <c r="C527" s="215" t="s">
        <v>703</v>
      </c>
      <c r="D527" s="215" t="s">
        <v>183</v>
      </c>
      <c r="E527" s="216" t="s">
        <v>916</v>
      </c>
      <c r="F527" s="217" t="s">
        <v>917</v>
      </c>
      <c r="G527" s="218" t="s">
        <v>186</v>
      </c>
      <c r="H527" s="219">
        <v>6.4000000000000004</v>
      </c>
      <c r="I527" s="220"/>
      <c r="J527" s="221">
        <f>ROUND(I527*H527,2)</f>
        <v>0</v>
      </c>
      <c r="K527" s="217" t="s">
        <v>187</v>
      </c>
      <c r="L527" s="47"/>
      <c r="M527" s="222" t="s">
        <v>19</v>
      </c>
      <c r="N527" s="223" t="s">
        <v>44</v>
      </c>
      <c r="O527" s="87"/>
      <c r="P527" s="224">
        <f>O527*H527</f>
        <v>0</v>
      </c>
      <c r="Q527" s="224">
        <v>0.00012</v>
      </c>
      <c r="R527" s="224">
        <f>Q527*H527</f>
        <v>0.00076800000000000002</v>
      </c>
      <c r="S527" s="224">
        <v>0</v>
      </c>
      <c r="T527" s="225">
        <f>S527*H527</f>
        <v>0</v>
      </c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R527" s="226" t="s">
        <v>284</v>
      </c>
      <c r="AT527" s="226" t="s">
        <v>183</v>
      </c>
      <c r="AU527" s="226" t="s">
        <v>82</v>
      </c>
      <c r="AY527" s="20" t="s">
        <v>180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20" t="s">
        <v>80</v>
      </c>
      <c r="BK527" s="227">
        <f>ROUND(I527*H527,2)</f>
        <v>0</v>
      </c>
      <c r="BL527" s="20" t="s">
        <v>284</v>
      </c>
      <c r="BM527" s="226" t="s">
        <v>4041</v>
      </c>
    </row>
    <row r="528" s="2" customFormat="1">
      <c r="A528" s="41"/>
      <c r="B528" s="42"/>
      <c r="C528" s="43"/>
      <c r="D528" s="228" t="s">
        <v>190</v>
      </c>
      <c r="E528" s="43"/>
      <c r="F528" s="229" t="s">
        <v>919</v>
      </c>
      <c r="G528" s="43"/>
      <c r="H528" s="43"/>
      <c r="I528" s="230"/>
      <c r="J528" s="43"/>
      <c r="K528" s="43"/>
      <c r="L528" s="47"/>
      <c r="M528" s="231"/>
      <c r="N528" s="232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190</v>
      </c>
      <c r="AU528" s="20" t="s">
        <v>82</v>
      </c>
    </row>
    <row r="529" s="2" customFormat="1">
      <c r="A529" s="41"/>
      <c r="B529" s="42"/>
      <c r="C529" s="43"/>
      <c r="D529" s="233" t="s">
        <v>192</v>
      </c>
      <c r="E529" s="43"/>
      <c r="F529" s="234" t="s">
        <v>920</v>
      </c>
      <c r="G529" s="43"/>
      <c r="H529" s="43"/>
      <c r="I529" s="230"/>
      <c r="J529" s="43"/>
      <c r="K529" s="43"/>
      <c r="L529" s="47"/>
      <c r="M529" s="231"/>
      <c r="N529" s="232"/>
      <c r="O529" s="87"/>
      <c r="P529" s="87"/>
      <c r="Q529" s="87"/>
      <c r="R529" s="87"/>
      <c r="S529" s="87"/>
      <c r="T529" s="88"/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T529" s="20" t="s">
        <v>192</v>
      </c>
      <c r="AU529" s="20" t="s">
        <v>82</v>
      </c>
    </row>
    <row r="530" s="2" customFormat="1" ht="24.15" customHeight="1">
      <c r="A530" s="41"/>
      <c r="B530" s="42"/>
      <c r="C530" s="215" t="s">
        <v>709</v>
      </c>
      <c r="D530" s="215" t="s">
        <v>183</v>
      </c>
      <c r="E530" s="216" t="s">
        <v>922</v>
      </c>
      <c r="F530" s="217" t="s">
        <v>923</v>
      </c>
      <c r="G530" s="218" t="s">
        <v>186</v>
      </c>
      <c r="H530" s="219">
        <v>6.4000000000000004</v>
      </c>
      <c r="I530" s="220"/>
      <c r="J530" s="221">
        <f>ROUND(I530*H530,2)</f>
        <v>0</v>
      </c>
      <c r="K530" s="217" t="s">
        <v>187</v>
      </c>
      <c r="L530" s="47"/>
      <c r="M530" s="222" t="s">
        <v>19</v>
      </c>
      <c r="N530" s="223" t="s">
        <v>44</v>
      </c>
      <c r="O530" s="87"/>
      <c r="P530" s="224">
        <f>O530*H530</f>
        <v>0</v>
      </c>
      <c r="Q530" s="224">
        <v>0.00012</v>
      </c>
      <c r="R530" s="224">
        <f>Q530*H530</f>
        <v>0.00076800000000000002</v>
      </c>
      <c r="S530" s="224">
        <v>0</v>
      </c>
      <c r="T530" s="225">
        <f>S530*H530</f>
        <v>0</v>
      </c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R530" s="226" t="s">
        <v>284</v>
      </c>
      <c r="AT530" s="226" t="s">
        <v>183</v>
      </c>
      <c r="AU530" s="226" t="s">
        <v>82</v>
      </c>
      <c r="AY530" s="20" t="s">
        <v>180</v>
      </c>
      <c r="BE530" s="227">
        <f>IF(N530="základní",J530,0)</f>
        <v>0</v>
      </c>
      <c r="BF530" s="227">
        <f>IF(N530="snížená",J530,0)</f>
        <v>0</v>
      </c>
      <c r="BG530" s="227">
        <f>IF(N530="zákl. přenesená",J530,0)</f>
        <v>0</v>
      </c>
      <c r="BH530" s="227">
        <f>IF(N530="sníž. přenesená",J530,0)</f>
        <v>0</v>
      </c>
      <c r="BI530" s="227">
        <f>IF(N530="nulová",J530,0)</f>
        <v>0</v>
      </c>
      <c r="BJ530" s="20" t="s">
        <v>80</v>
      </c>
      <c r="BK530" s="227">
        <f>ROUND(I530*H530,2)</f>
        <v>0</v>
      </c>
      <c r="BL530" s="20" t="s">
        <v>284</v>
      </c>
      <c r="BM530" s="226" t="s">
        <v>4042</v>
      </c>
    </row>
    <row r="531" s="2" customFormat="1">
      <c r="A531" s="41"/>
      <c r="B531" s="42"/>
      <c r="C531" s="43"/>
      <c r="D531" s="228" t="s">
        <v>190</v>
      </c>
      <c r="E531" s="43"/>
      <c r="F531" s="229" t="s">
        <v>925</v>
      </c>
      <c r="G531" s="43"/>
      <c r="H531" s="43"/>
      <c r="I531" s="230"/>
      <c r="J531" s="43"/>
      <c r="K531" s="43"/>
      <c r="L531" s="47"/>
      <c r="M531" s="231"/>
      <c r="N531" s="232"/>
      <c r="O531" s="87"/>
      <c r="P531" s="87"/>
      <c r="Q531" s="87"/>
      <c r="R531" s="87"/>
      <c r="S531" s="87"/>
      <c r="T531" s="88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T531" s="20" t="s">
        <v>190</v>
      </c>
      <c r="AU531" s="20" t="s">
        <v>82</v>
      </c>
    </row>
    <row r="532" s="2" customFormat="1">
      <c r="A532" s="41"/>
      <c r="B532" s="42"/>
      <c r="C532" s="43"/>
      <c r="D532" s="233" t="s">
        <v>192</v>
      </c>
      <c r="E532" s="43"/>
      <c r="F532" s="234" t="s">
        <v>926</v>
      </c>
      <c r="G532" s="43"/>
      <c r="H532" s="43"/>
      <c r="I532" s="230"/>
      <c r="J532" s="43"/>
      <c r="K532" s="43"/>
      <c r="L532" s="47"/>
      <c r="M532" s="231"/>
      <c r="N532" s="232"/>
      <c r="O532" s="87"/>
      <c r="P532" s="87"/>
      <c r="Q532" s="87"/>
      <c r="R532" s="87"/>
      <c r="S532" s="87"/>
      <c r="T532" s="88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T532" s="20" t="s">
        <v>192</v>
      </c>
      <c r="AU532" s="20" t="s">
        <v>82</v>
      </c>
    </row>
    <row r="533" s="15" customFormat="1">
      <c r="A533" s="15"/>
      <c r="B533" s="268"/>
      <c r="C533" s="269"/>
      <c r="D533" s="228" t="s">
        <v>216</v>
      </c>
      <c r="E533" s="270" t="s">
        <v>19</v>
      </c>
      <c r="F533" s="271" t="s">
        <v>927</v>
      </c>
      <c r="G533" s="269"/>
      <c r="H533" s="270" t="s">
        <v>19</v>
      </c>
      <c r="I533" s="272"/>
      <c r="J533" s="269"/>
      <c r="K533" s="269"/>
      <c r="L533" s="273"/>
      <c r="M533" s="274"/>
      <c r="N533" s="275"/>
      <c r="O533" s="275"/>
      <c r="P533" s="275"/>
      <c r="Q533" s="275"/>
      <c r="R533" s="275"/>
      <c r="S533" s="275"/>
      <c r="T533" s="276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77" t="s">
        <v>216</v>
      </c>
      <c r="AU533" s="277" t="s">
        <v>82</v>
      </c>
      <c r="AV533" s="15" t="s">
        <v>80</v>
      </c>
      <c r="AW533" s="15" t="s">
        <v>35</v>
      </c>
      <c r="AX533" s="15" t="s">
        <v>73</v>
      </c>
      <c r="AY533" s="277" t="s">
        <v>180</v>
      </c>
    </row>
    <row r="534" s="13" customFormat="1">
      <c r="A534" s="13"/>
      <c r="B534" s="235"/>
      <c r="C534" s="236"/>
      <c r="D534" s="228" t="s">
        <v>216</v>
      </c>
      <c r="E534" s="237" t="s">
        <v>19</v>
      </c>
      <c r="F534" s="238" t="s">
        <v>4043</v>
      </c>
      <c r="G534" s="236"/>
      <c r="H534" s="239">
        <v>2.75</v>
      </c>
      <c r="I534" s="240"/>
      <c r="J534" s="236"/>
      <c r="K534" s="236"/>
      <c r="L534" s="241"/>
      <c r="M534" s="242"/>
      <c r="N534" s="243"/>
      <c r="O534" s="243"/>
      <c r="P534" s="243"/>
      <c r="Q534" s="243"/>
      <c r="R534" s="243"/>
      <c r="S534" s="243"/>
      <c r="T534" s="244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5" t="s">
        <v>216</v>
      </c>
      <c r="AU534" s="245" t="s">
        <v>82</v>
      </c>
      <c r="AV534" s="13" t="s">
        <v>82</v>
      </c>
      <c r="AW534" s="13" t="s">
        <v>35</v>
      </c>
      <c r="AX534" s="13" t="s">
        <v>73</v>
      </c>
      <c r="AY534" s="245" t="s">
        <v>180</v>
      </c>
    </row>
    <row r="535" s="13" customFormat="1">
      <c r="A535" s="13"/>
      <c r="B535" s="235"/>
      <c r="C535" s="236"/>
      <c r="D535" s="228" t="s">
        <v>216</v>
      </c>
      <c r="E535" s="237" t="s">
        <v>19</v>
      </c>
      <c r="F535" s="238" t="s">
        <v>2124</v>
      </c>
      <c r="G535" s="236"/>
      <c r="H535" s="239">
        <v>1.2</v>
      </c>
      <c r="I535" s="240"/>
      <c r="J535" s="236"/>
      <c r="K535" s="236"/>
      <c r="L535" s="241"/>
      <c r="M535" s="242"/>
      <c r="N535" s="243"/>
      <c r="O535" s="243"/>
      <c r="P535" s="243"/>
      <c r="Q535" s="243"/>
      <c r="R535" s="243"/>
      <c r="S535" s="243"/>
      <c r="T535" s="244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5" t="s">
        <v>216</v>
      </c>
      <c r="AU535" s="245" t="s">
        <v>82</v>
      </c>
      <c r="AV535" s="13" t="s">
        <v>82</v>
      </c>
      <c r="AW535" s="13" t="s">
        <v>35</v>
      </c>
      <c r="AX535" s="13" t="s">
        <v>73</v>
      </c>
      <c r="AY535" s="245" t="s">
        <v>180</v>
      </c>
    </row>
    <row r="536" s="13" customFormat="1">
      <c r="A536" s="13"/>
      <c r="B536" s="235"/>
      <c r="C536" s="236"/>
      <c r="D536" s="228" t="s">
        <v>216</v>
      </c>
      <c r="E536" s="237" t="s">
        <v>19</v>
      </c>
      <c r="F536" s="238" t="s">
        <v>2123</v>
      </c>
      <c r="G536" s="236"/>
      <c r="H536" s="239">
        <v>2.4500000000000002</v>
      </c>
      <c r="I536" s="240"/>
      <c r="J536" s="236"/>
      <c r="K536" s="236"/>
      <c r="L536" s="241"/>
      <c r="M536" s="242"/>
      <c r="N536" s="243"/>
      <c r="O536" s="243"/>
      <c r="P536" s="243"/>
      <c r="Q536" s="243"/>
      <c r="R536" s="243"/>
      <c r="S536" s="243"/>
      <c r="T536" s="24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5" t="s">
        <v>216</v>
      </c>
      <c r="AU536" s="245" t="s">
        <v>82</v>
      </c>
      <c r="AV536" s="13" t="s">
        <v>82</v>
      </c>
      <c r="AW536" s="13" t="s">
        <v>35</v>
      </c>
      <c r="AX536" s="13" t="s">
        <v>73</v>
      </c>
      <c r="AY536" s="245" t="s">
        <v>180</v>
      </c>
    </row>
    <row r="537" s="14" customFormat="1">
      <c r="A537" s="14"/>
      <c r="B537" s="246"/>
      <c r="C537" s="247"/>
      <c r="D537" s="228" t="s">
        <v>216</v>
      </c>
      <c r="E537" s="248" t="s">
        <v>19</v>
      </c>
      <c r="F537" s="249" t="s">
        <v>293</v>
      </c>
      <c r="G537" s="247"/>
      <c r="H537" s="250">
        <v>6.4000000000000004</v>
      </c>
      <c r="I537" s="251"/>
      <c r="J537" s="247"/>
      <c r="K537" s="247"/>
      <c r="L537" s="252"/>
      <c r="M537" s="253"/>
      <c r="N537" s="254"/>
      <c r="O537" s="254"/>
      <c r="P537" s="254"/>
      <c r="Q537" s="254"/>
      <c r="R537" s="254"/>
      <c r="S537" s="254"/>
      <c r="T537" s="255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6" t="s">
        <v>216</v>
      </c>
      <c r="AU537" s="256" t="s">
        <v>82</v>
      </c>
      <c r="AV537" s="14" t="s">
        <v>188</v>
      </c>
      <c r="AW537" s="14" t="s">
        <v>35</v>
      </c>
      <c r="AX537" s="14" t="s">
        <v>80</v>
      </c>
      <c r="AY537" s="256" t="s">
        <v>180</v>
      </c>
    </row>
    <row r="538" s="2" customFormat="1" ht="24.15" customHeight="1">
      <c r="A538" s="41"/>
      <c r="B538" s="42"/>
      <c r="C538" s="215" t="s">
        <v>713</v>
      </c>
      <c r="D538" s="215" t="s">
        <v>183</v>
      </c>
      <c r="E538" s="216" t="s">
        <v>2126</v>
      </c>
      <c r="F538" s="217" t="s">
        <v>2127</v>
      </c>
      <c r="G538" s="218" t="s">
        <v>186</v>
      </c>
      <c r="H538" s="219">
        <v>1</v>
      </c>
      <c r="I538" s="220"/>
      <c r="J538" s="221">
        <f>ROUND(I538*H538,2)</f>
        <v>0</v>
      </c>
      <c r="K538" s="217" t="s">
        <v>187</v>
      </c>
      <c r="L538" s="47"/>
      <c r="M538" s="222" t="s">
        <v>19</v>
      </c>
      <c r="N538" s="223" t="s">
        <v>44</v>
      </c>
      <c r="O538" s="87"/>
      <c r="P538" s="224">
        <f>O538*H538</f>
        <v>0</v>
      </c>
      <c r="Q538" s="224">
        <v>3.0000000000000001E-05</v>
      </c>
      <c r="R538" s="224">
        <f>Q538*H538</f>
        <v>3.0000000000000001E-05</v>
      </c>
      <c r="S538" s="224">
        <v>0</v>
      </c>
      <c r="T538" s="225">
        <f>S538*H538</f>
        <v>0</v>
      </c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R538" s="226" t="s">
        <v>284</v>
      </c>
      <c r="AT538" s="226" t="s">
        <v>183</v>
      </c>
      <c r="AU538" s="226" t="s">
        <v>82</v>
      </c>
      <c r="AY538" s="20" t="s">
        <v>180</v>
      </c>
      <c r="BE538" s="227">
        <f>IF(N538="základní",J538,0)</f>
        <v>0</v>
      </c>
      <c r="BF538" s="227">
        <f>IF(N538="snížená",J538,0)</f>
        <v>0</v>
      </c>
      <c r="BG538" s="227">
        <f>IF(N538="zákl. přenesená",J538,0)</f>
        <v>0</v>
      </c>
      <c r="BH538" s="227">
        <f>IF(N538="sníž. přenesená",J538,0)</f>
        <v>0</v>
      </c>
      <c r="BI538" s="227">
        <f>IF(N538="nulová",J538,0)</f>
        <v>0</v>
      </c>
      <c r="BJ538" s="20" t="s">
        <v>80</v>
      </c>
      <c r="BK538" s="227">
        <f>ROUND(I538*H538,2)</f>
        <v>0</v>
      </c>
      <c r="BL538" s="20" t="s">
        <v>284</v>
      </c>
      <c r="BM538" s="226" t="s">
        <v>4044</v>
      </c>
    </row>
    <row r="539" s="2" customFormat="1">
      <c r="A539" s="41"/>
      <c r="B539" s="42"/>
      <c r="C539" s="43"/>
      <c r="D539" s="228" t="s">
        <v>190</v>
      </c>
      <c r="E539" s="43"/>
      <c r="F539" s="229" t="s">
        <v>2129</v>
      </c>
      <c r="G539" s="43"/>
      <c r="H539" s="43"/>
      <c r="I539" s="230"/>
      <c r="J539" s="43"/>
      <c r="K539" s="43"/>
      <c r="L539" s="47"/>
      <c r="M539" s="231"/>
      <c r="N539" s="232"/>
      <c r="O539" s="87"/>
      <c r="P539" s="87"/>
      <c r="Q539" s="87"/>
      <c r="R539" s="87"/>
      <c r="S539" s="87"/>
      <c r="T539" s="88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T539" s="20" t="s">
        <v>190</v>
      </c>
      <c r="AU539" s="20" t="s">
        <v>82</v>
      </c>
    </row>
    <row r="540" s="2" customFormat="1">
      <c r="A540" s="41"/>
      <c r="B540" s="42"/>
      <c r="C540" s="43"/>
      <c r="D540" s="233" t="s">
        <v>192</v>
      </c>
      <c r="E540" s="43"/>
      <c r="F540" s="234" t="s">
        <v>2130</v>
      </c>
      <c r="G540" s="43"/>
      <c r="H540" s="43"/>
      <c r="I540" s="230"/>
      <c r="J540" s="43"/>
      <c r="K540" s="43"/>
      <c r="L540" s="47"/>
      <c r="M540" s="231"/>
      <c r="N540" s="232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192</v>
      </c>
      <c r="AU540" s="20" t="s">
        <v>82</v>
      </c>
    </row>
    <row r="541" s="2" customFormat="1" ht="16.5" customHeight="1">
      <c r="A541" s="41"/>
      <c r="B541" s="42"/>
      <c r="C541" s="215" t="s">
        <v>721</v>
      </c>
      <c r="D541" s="215" t="s">
        <v>183</v>
      </c>
      <c r="E541" s="216" t="s">
        <v>2432</v>
      </c>
      <c r="F541" s="217" t="s">
        <v>2433</v>
      </c>
      <c r="G541" s="218" t="s">
        <v>186</v>
      </c>
      <c r="H541" s="219">
        <v>242.488</v>
      </c>
      <c r="I541" s="220"/>
      <c r="J541" s="221">
        <f>ROUND(I541*H541,2)</f>
        <v>0</v>
      </c>
      <c r="K541" s="217" t="s">
        <v>187</v>
      </c>
      <c r="L541" s="47"/>
      <c r="M541" s="222" t="s">
        <v>19</v>
      </c>
      <c r="N541" s="223" t="s">
        <v>44</v>
      </c>
      <c r="O541" s="87"/>
      <c r="P541" s="224">
        <f>O541*H541</f>
        <v>0</v>
      </c>
      <c r="Q541" s="224">
        <v>0</v>
      </c>
      <c r="R541" s="224">
        <f>Q541*H541</f>
        <v>0</v>
      </c>
      <c r="S541" s="224">
        <v>0</v>
      </c>
      <c r="T541" s="225">
        <f>S541*H541</f>
        <v>0</v>
      </c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R541" s="226" t="s">
        <v>284</v>
      </c>
      <c r="AT541" s="226" t="s">
        <v>183</v>
      </c>
      <c r="AU541" s="226" t="s">
        <v>82</v>
      </c>
      <c r="AY541" s="20" t="s">
        <v>180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20" t="s">
        <v>80</v>
      </c>
      <c r="BK541" s="227">
        <f>ROUND(I541*H541,2)</f>
        <v>0</v>
      </c>
      <c r="BL541" s="20" t="s">
        <v>284</v>
      </c>
      <c r="BM541" s="226" t="s">
        <v>4045</v>
      </c>
    </row>
    <row r="542" s="2" customFormat="1">
      <c r="A542" s="41"/>
      <c r="B542" s="42"/>
      <c r="C542" s="43"/>
      <c r="D542" s="228" t="s">
        <v>190</v>
      </c>
      <c r="E542" s="43"/>
      <c r="F542" s="229" t="s">
        <v>2435</v>
      </c>
      <c r="G542" s="43"/>
      <c r="H542" s="43"/>
      <c r="I542" s="230"/>
      <c r="J542" s="43"/>
      <c r="K542" s="43"/>
      <c r="L542" s="47"/>
      <c r="M542" s="231"/>
      <c r="N542" s="232"/>
      <c r="O542" s="87"/>
      <c r="P542" s="87"/>
      <c r="Q542" s="87"/>
      <c r="R542" s="87"/>
      <c r="S542" s="87"/>
      <c r="T542" s="88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20" t="s">
        <v>190</v>
      </c>
      <c r="AU542" s="20" t="s">
        <v>82</v>
      </c>
    </row>
    <row r="543" s="2" customFormat="1">
      <c r="A543" s="41"/>
      <c r="B543" s="42"/>
      <c r="C543" s="43"/>
      <c r="D543" s="233" t="s">
        <v>192</v>
      </c>
      <c r="E543" s="43"/>
      <c r="F543" s="234" t="s">
        <v>2436</v>
      </c>
      <c r="G543" s="43"/>
      <c r="H543" s="43"/>
      <c r="I543" s="230"/>
      <c r="J543" s="43"/>
      <c r="K543" s="43"/>
      <c r="L543" s="47"/>
      <c r="M543" s="231"/>
      <c r="N543" s="232"/>
      <c r="O543" s="87"/>
      <c r="P543" s="87"/>
      <c r="Q543" s="87"/>
      <c r="R543" s="87"/>
      <c r="S543" s="87"/>
      <c r="T543" s="88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20" t="s">
        <v>192</v>
      </c>
      <c r="AU543" s="20" t="s">
        <v>82</v>
      </c>
    </row>
    <row r="544" s="2" customFormat="1" ht="24.15" customHeight="1">
      <c r="A544" s="41"/>
      <c r="B544" s="42"/>
      <c r="C544" s="215" t="s">
        <v>727</v>
      </c>
      <c r="D544" s="215" t="s">
        <v>183</v>
      </c>
      <c r="E544" s="216" t="s">
        <v>2437</v>
      </c>
      <c r="F544" s="217" t="s">
        <v>2438</v>
      </c>
      <c r="G544" s="218" t="s">
        <v>186</v>
      </c>
      <c r="H544" s="219">
        <v>242.488</v>
      </c>
      <c r="I544" s="220"/>
      <c r="J544" s="221">
        <f>ROUND(I544*H544,2)</f>
        <v>0</v>
      </c>
      <c r="K544" s="217" t="s">
        <v>187</v>
      </c>
      <c r="L544" s="47"/>
      <c r="M544" s="222" t="s">
        <v>19</v>
      </c>
      <c r="N544" s="223" t="s">
        <v>44</v>
      </c>
      <c r="O544" s="87"/>
      <c r="P544" s="224">
        <f>O544*H544</f>
        <v>0</v>
      </c>
      <c r="Q544" s="224">
        <v>0.00020000000000000001</v>
      </c>
      <c r="R544" s="224">
        <f>Q544*H544</f>
        <v>0.048497600000000002</v>
      </c>
      <c r="S544" s="224">
        <v>0</v>
      </c>
      <c r="T544" s="225">
        <f>S544*H544</f>
        <v>0</v>
      </c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R544" s="226" t="s">
        <v>284</v>
      </c>
      <c r="AT544" s="226" t="s">
        <v>183</v>
      </c>
      <c r="AU544" s="226" t="s">
        <v>82</v>
      </c>
      <c r="AY544" s="20" t="s">
        <v>180</v>
      </c>
      <c r="BE544" s="227">
        <f>IF(N544="základní",J544,0)</f>
        <v>0</v>
      </c>
      <c r="BF544" s="227">
        <f>IF(N544="snížená",J544,0)</f>
        <v>0</v>
      </c>
      <c r="BG544" s="227">
        <f>IF(N544="zákl. přenesená",J544,0)</f>
        <v>0</v>
      </c>
      <c r="BH544" s="227">
        <f>IF(N544="sníž. přenesená",J544,0)</f>
        <v>0</v>
      </c>
      <c r="BI544" s="227">
        <f>IF(N544="nulová",J544,0)</f>
        <v>0</v>
      </c>
      <c r="BJ544" s="20" t="s">
        <v>80</v>
      </c>
      <c r="BK544" s="227">
        <f>ROUND(I544*H544,2)</f>
        <v>0</v>
      </c>
      <c r="BL544" s="20" t="s">
        <v>284</v>
      </c>
      <c r="BM544" s="226" t="s">
        <v>4046</v>
      </c>
    </row>
    <row r="545" s="2" customFormat="1">
      <c r="A545" s="41"/>
      <c r="B545" s="42"/>
      <c r="C545" s="43"/>
      <c r="D545" s="228" t="s">
        <v>190</v>
      </c>
      <c r="E545" s="43"/>
      <c r="F545" s="229" t="s">
        <v>2440</v>
      </c>
      <c r="G545" s="43"/>
      <c r="H545" s="43"/>
      <c r="I545" s="230"/>
      <c r="J545" s="43"/>
      <c r="K545" s="43"/>
      <c r="L545" s="47"/>
      <c r="M545" s="231"/>
      <c r="N545" s="232"/>
      <c r="O545" s="87"/>
      <c r="P545" s="87"/>
      <c r="Q545" s="87"/>
      <c r="R545" s="87"/>
      <c r="S545" s="87"/>
      <c r="T545" s="88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T545" s="20" t="s">
        <v>190</v>
      </c>
      <c r="AU545" s="20" t="s">
        <v>82</v>
      </c>
    </row>
    <row r="546" s="2" customFormat="1">
      <c r="A546" s="41"/>
      <c r="B546" s="42"/>
      <c r="C546" s="43"/>
      <c r="D546" s="233" t="s">
        <v>192</v>
      </c>
      <c r="E546" s="43"/>
      <c r="F546" s="234" t="s">
        <v>2441</v>
      </c>
      <c r="G546" s="43"/>
      <c r="H546" s="43"/>
      <c r="I546" s="230"/>
      <c r="J546" s="43"/>
      <c r="K546" s="43"/>
      <c r="L546" s="47"/>
      <c r="M546" s="231"/>
      <c r="N546" s="232"/>
      <c r="O546" s="87"/>
      <c r="P546" s="87"/>
      <c r="Q546" s="87"/>
      <c r="R546" s="87"/>
      <c r="S546" s="87"/>
      <c r="T546" s="88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20" t="s">
        <v>192</v>
      </c>
      <c r="AU546" s="20" t="s">
        <v>82</v>
      </c>
    </row>
    <row r="547" s="2" customFormat="1" ht="24.15" customHeight="1">
      <c r="A547" s="41"/>
      <c r="B547" s="42"/>
      <c r="C547" s="215" t="s">
        <v>733</v>
      </c>
      <c r="D547" s="215" t="s">
        <v>183</v>
      </c>
      <c r="E547" s="216" t="s">
        <v>2442</v>
      </c>
      <c r="F547" s="217" t="s">
        <v>2443</v>
      </c>
      <c r="G547" s="218" t="s">
        <v>186</v>
      </c>
      <c r="H547" s="219">
        <v>242.488</v>
      </c>
      <c r="I547" s="220"/>
      <c r="J547" s="221">
        <f>ROUND(I547*H547,2)</f>
        <v>0</v>
      </c>
      <c r="K547" s="217" t="s">
        <v>187</v>
      </c>
      <c r="L547" s="47"/>
      <c r="M547" s="222" t="s">
        <v>19</v>
      </c>
      <c r="N547" s="223" t="s">
        <v>44</v>
      </c>
      <c r="O547" s="87"/>
      <c r="P547" s="224">
        <f>O547*H547</f>
        <v>0</v>
      </c>
      <c r="Q547" s="224">
        <v>0.00021000000000000001</v>
      </c>
      <c r="R547" s="224">
        <f>Q547*H547</f>
        <v>0.050922479999999999</v>
      </c>
      <c r="S547" s="224">
        <v>0</v>
      </c>
      <c r="T547" s="225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26" t="s">
        <v>284</v>
      </c>
      <c r="AT547" s="226" t="s">
        <v>183</v>
      </c>
      <c r="AU547" s="226" t="s">
        <v>82</v>
      </c>
      <c r="AY547" s="20" t="s">
        <v>180</v>
      </c>
      <c r="BE547" s="227">
        <f>IF(N547="základní",J547,0)</f>
        <v>0</v>
      </c>
      <c r="BF547" s="227">
        <f>IF(N547="snížená",J547,0)</f>
        <v>0</v>
      </c>
      <c r="BG547" s="227">
        <f>IF(N547="zákl. přenesená",J547,0)</f>
        <v>0</v>
      </c>
      <c r="BH547" s="227">
        <f>IF(N547="sníž. přenesená",J547,0)</f>
        <v>0</v>
      </c>
      <c r="BI547" s="227">
        <f>IF(N547="nulová",J547,0)</f>
        <v>0</v>
      </c>
      <c r="BJ547" s="20" t="s">
        <v>80</v>
      </c>
      <c r="BK547" s="227">
        <f>ROUND(I547*H547,2)</f>
        <v>0</v>
      </c>
      <c r="BL547" s="20" t="s">
        <v>284</v>
      </c>
      <c r="BM547" s="226" t="s">
        <v>4047</v>
      </c>
    </row>
    <row r="548" s="2" customFormat="1">
      <c r="A548" s="41"/>
      <c r="B548" s="42"/>
      <c r="C548" s="43"/>
      <c r="D548" s="228" t="s">
        <v>190</v>
      </c>
      <c r="E548" s="43"/>
      <c r="F548" s="229" t="s">
        <v>2445</v>
      </c>
      <c r="G548" s="43"/>
      <c r="H548" s="43"/>
      <c r="I548" s="230"/>
      <c r="J548" s="43"/>
      <c r="K548" s="43"/>
      <c r="L548" s="47"/>
      <c r="M548" s="231"/>
      <c r="N548" s="232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190</v>
      </c>
      <c r="AU548" s="20" t="s">
        <v>82</v>
      </c>
    </row>
    <row r="549" s="2" customFormat="1">
      <c r="A549" s="41"/>
      <c r="B549" s="42"/>
      <c r="C549" s="43"/>
      <c r="D549" s="233" t="s">
        <v>192</v>
      </c>
      <c r="E549" s="43"/>
      <c r="F549" s="234" t="s">
        <v>2446</v>
      </c>
      <c r="G549" s="43"/>
      <c r="H549" s="43"/>
      <c r="I549" s="230"/>
      <c r="J549" s="43"/>
      <c r="K549" s="43"/>
      <c r="L549" s="47"/>
      <c r="M549" s="231"/>
      <c r="N549" s="232"/>
      <c r="O549" s="87"/>
      <c r="P549" s="87"/>
      <c r="Q549" s="87"/>
      <c r="R549" s="87"/>
      <c r="S549" s="87"/>
      <c r="T549" s="88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20" t="s">
        <v>192</v>
      </c>
      <c r="AU549" s="20" t="s">
        <v>82</v>
      </c>
    </row>
    <row r="550" s="15" customFormat="1">
      <c r="A550" s="15"/>
      <c r="B550" s="268"/>
      <c r="C550" s="269"/>
      <c r="D550" s="228" t="s">
        <v>216</v>
      </c>
      <c r="E550" s="270" t="s">
        <v>19</v>
      </c>
      <c r="F550" s="271" t="s">
        <v>4048</v>
      </c>
      <c r="G550" s="269"/>
      <c r="H550" s="270" t="s">
        <v>19</v>
      </c>
      <c r="I550" s="272"/>
      <c r="J550" s="269"/>
      <c r="K550" s="269"/>
      <c r="L550" s="273"/>
      <c r="M550" s="274"/>
      <c r="N550" s="275"/>
      <c r="O550" s="275"/>
      <c r="P550" s="275"/>
      <c r="Q550" s="275"/>
      <c r="R550" s="275"/>
      <c r="S550" s="275"/>
      <c r="T550" s="276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77" t="s">
        <v>216</v>
      </c>
      <c r="AU550" s="277" t="s">
        <v>82</v>
      </c>
      <c r="AV550" s="15" t="s">
        <v>80</v>
      </c>
      <c r="AW550" s="15" t="s">
        <v>35</v>
      </c>
      <c r="AX550" s="15" t="s">
        <v>73</v>
      </c>
      <c r="AY550" s="277" t="s">
        <v>180</v>
      </c>
    </row>
    <row r="551" s="15" customFormat="1">
      <c r="A551" s="15"/>
      <c r="B551" s="268"/>
      <c r="C551" s="269"/>
      <c r="D551" s="228" t="s">
        <v>216</v>
      </c>
      <c r="E551" s="270" t="s">
        <v>19</v>
      </c>
      <c r="F551" s="271" t="s">
        <v>3854</v>
      </c>
      <c r="G551" s="269"/>
      <c r="H551" s="270" t="s">
        <v>19</v>
      </c>
      <c r="I551" s="272"/>
      <c r="J551" s="269"/>
      <c r="K551" s="269"/>
      <c r="L551" s="273"/>
      <c r="M551" s="274"/>
      <c r="N551" s="275"/>
      <c r="O551" s="275"/>
      <c r="P551" s="275"/>
      <c r="Q551" s="275"/>
      <c r="R551" s="275"/>
      <c r="S551" s="275"/>
      <c r="T551" s="276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7" t="s">
        <v>216</v>
      </c>
      <c r="AU551" s="277" t="s">
        <v>82</v>
      </c>
      <c r="AV551" s="15" t="s">
        <v>80</v>
      </c>
      <c r="AW551" s="15" t="s">
        <v>35</v>
      </c>
      <c r="AX551" s="15" t="s">
        <v>73</v>
      </c>
      <c r="AY551" s="277" t="s">
        <v>180</v>
      </c>
    </row>
    <row r="552" s="13" customFormat="1">
      <c r="A552" s="13"/>
      <c r="B552" s="235"/>
      <c r="C552" s="236"/>
      <c r="D552" s="228" t="s">
        <v>216</v>
      </c>
      <c r="E552" s="237" t="s">
        <v>19</v>
      </c>
      <c r="F552" s="238" t="s">
        <v>4049</v>
      </c>
      <c r="G552" s="236"/>
      <c r="H552" s="239">
        <v>47.670000000000002</v>
      </c>
      <c r="I552" s="240"/>
      <c r="J552" s="236"/>
      <c r="K552" s="236"/>
      <c r="L552" s="241"/>
      <c r="M552" s="242"/>
      <c r="N552" s="243"/>
      <c r="O552" s="243"/>
      <c r="P552" s="243"/>
      <c r="Q552" s="243"/>
      <c r="R552" s="243"/>
      <c r="S552" s="243"/>
      <c r="T552" s="244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5" t="s">
        <v>216</v>
      </c>
      <c r="AU552" s="245" t="s">
        <v>82</v>
      </c>
      <c r="AV552" s="13" t="s">
        <v>82</v>
      </c>
      <c r="AW552" s="13" t="s">
        <v>35</v>
      </c>
      <c r="AX552" s="13" t="s">
        <v>73</v>
      </c>
      <c r="AY552" s="245" t="s">
        <v>180</v>
      </c>
    </row>
    <row r="553" s="13" customFormat="1">
      <c r="A553" s="13"/>
      <c r="B553" s="235"/>
      <c r="C553" s="236"/>
      <c r="D553" s="228" t="s">
        <v>216</v>
      </c>
      <c r="E553" s="237" t="s">
        <v>19</v>
      </c>
      <c r="F553" s="238" t="s">
        <v>4050</v>
      </c>
      <c r="G553" s="236"/>
      <c r="H553" s="239">
        <v>-11.294000000000001</v>
      </c>
      <c r="I553" s="240"/>
      <c r="J553" s="236"/>
      <c r="K553" s="236"/>
      <c r="L553" s="241"/>
      <c r="M553" s="242"/>
      <c r="N553" s="243"/>
      <c r="O553" s="243"/>
      <c r="P553" s="243"/>
      <c r="Q553" s="243"/>
      <c r="R553" s="243"/>
      <c r="S553" s="243"/>
      <c r="T553" s="244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5" t="s">
        <v>216</v>
      </c>
      <c r="AU553" s="245" t="s">
        <v>82</v>
      </c>
      <c r="AV553" s="13" t="s">
        <v>82</v>
      </c>
      <c r="AW553" s="13" t="s">
        <v>35</v>
      </c>
      <c r="AX553" s="13" t="s">
        <v>73</v>
      </c>
      <c r="AY553" s="245" t="s">
        <v>180</v>
      </c>
    </row>
    <row r="554" s="15" customFormat="1">
      <c r="A554" s="15"/>
      <c r="B554" s="268"/>
      <c r="C554" s="269"/>
      <c r="D554" s="228" t="s">
        <v>216</v>
      </c>
      <c r="E554" s="270" t="s">
        <v>19</v>
      </c>
      <c r="F554" s="271" t="s">
        <v>3856</v>
      </c>
      <c r="G554" s="269"/>
      <c r="H554" s="270" t="s">
        <v>19</v>
      </c>
      <c r="I554" s="272"/>
      <c r="J554" s="269"/>
      <c r="K554" s="269"/>
      <c r="L554" s="273"/>
      <c r="M554" s="274"/>
      <c r="N554" s="275"/>
      <c r="O554" s="275"/>
      <c r="P554" s="275"/>
      <c r="Q554" s="275"/>
      <c r="R554" s="275"/>
      <c r="S554" s="275"/>
      <c r="T554" s="276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77" t="s">
        <v>216</v>
      </c>
      <c r="AU554" s="277" t="s">
        <v>82</v>
      </c>
      <c r="AV554" s="15" t="s">
        <v>80</v>
      </c>
      <c r="AW554" s="15" t="s">
        <v>35</v>
      </c>
      <c r="AX554" s="15" t="s">
        <v>73</v>
      </c>
      <c r="AY554" s="277" t="s">
        <v>180</v>
      </c>
    </row>
    <row r="555" s="13" customFormat="1">
      <c r="A555" s="13"/>
      <c r="B555" s="235"/>
      <c r="C555" s="236"/>
      <c r="D555" s="228" t="s">
        <v>216</v>
      </c>
      <c r="E555" s="237" t="s">
        <v>19</v>
      </c>
      <c r="F555" s="238" t="s">
        <v>4051</v>
      </c>
      <c r="G555" s="236"/>
      <c r="H555" s="239">
        <v>45.899999999999999</v>
      </c>
      <c r="I555" s="240"/>
      <c r="J555" s="236"/>
      <c r="K555" s="236"/>
      <c r="L555" s="241"/>
      <c r="M555" s="242"/>
      <c r="N555" s="243"/>
      <c r="O555" s="243"/>
      <c r="P555" s="243"/>
      <c r="Q555" s="243"/>
      <c r="R555" s="243"/>
      <c r="S555" s="243"/>
      <c r="T555" s="244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5" t="s">
        <v>216</v>
      </c>
      <c r="AU555" s="245" t="s">
        <v>82</v>
      </c>
      <c r="AV555" s="13" t="s">
        <v>82</v>
      </c>
      <c r="AW555" s="13" t="s">
        <v>35</v>
      </c>
      <c r="AX555" s="13" t="s">
        <v>73</v>
      </c>
      <c r="AY555" s="245" t="s">
        <v>180</v>
      </c>
    </row>
    <row r="556" s="13" customFormat="1">
      <c r="A556" s="13"/>
      <c r="B556" s="235"/>
      <c r="C556" s="236"/>
      <c r="D556" s="228" t="s">
        <v>216</v>
      </c>
      <c r="E556" s="237" t="s">
        <v>19</v>
      </c>
      <c r="F556" s="238" t="s">
        <v>4052</v>
      </c>
      <c r="G556" s="236"/>
      <c r="H556" s="239">
        <v>-9.4499999999999993</v>
      </c>
      <c r="I556" s="240"/>
      <c r="J556" s="236"/>
      <c r="K556" s="236"/>
      <c r="L556" s="241"/>
      <c r="M556" s="242"/>
      <c r="N556" s="243"/>
      <c r="O556" s="243"/>
      <c r="P556" s="243"/>
      <c r="Q556" s="243"/>
      <c r="R556" s="243"/>
      <c r="S556" s="243"/>
      <c r="T556" s="244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5" t="s">
        <v>216</v>
      </c>
      <c r="AU556" s="245" t="s">
        <v>82</v>
      </c>
      <c r="AV556" s="13" t="s">
        <v>82</v>
      </c>
      <c r="AW556" s="13" t="s">
        <v>35</v>
      </c>
      <c r="AX556" s="13" t="s">
        <v>73</v>
      </c>
      <c r="AY556" s="245" t="s">
        <v>180</v>
      </c>
    </row>
    <row r="557" s="15" customFormat="1">
      <c r="A557" s="15"/>
      <c r="B557" s="268"/>
      <c r="C557" s="269"/>
      <c r="D557" s="228" t="s">
        <v>216</v>
      </c>
      <c r="E557" s="270" t="s">
        <v>19</v>
      </c>
      <c r="F557" s="271" t="s">
        <v>3858</v>
      </c>
      <c r="G557" s="269"/>
      <c r="H557" s="270" t="s">
        <v>19</v>
      </c>
      <c r="I557" s="272"/>
      <c r="J557" s="269"/>
      <c r="K557" s="269"/>
      <c r="L557" s="273"/>
      <c r="M557" s="274"/>
      <c r="N557" s="275"/>
      <c r="O557" s="275"/>
      <c r="P557" s="275"/>
      <c r="Q557" s="275"/>
      <c r="R557" s="275"/>
      <c r="S557" s="275"/>
      <c r="T557" s="276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77" t="s">
        <v>216</v>
      </c>
      <c r="AU557" s="277" t="s">
        <v>82</v>
      </c>
      <c r="AV557" s="15" t="s">
        <v>80</v>
      </c>
      <c r="AW557" s="15" t="s">
        <v>35</v>
      </c>
      <c r="AX557" s="15" t="s">
        <v>73</v>
      </c>
      <c r="AY557" s="277" t="s">
        <v>180</v>
      </c>
    </row>
    <row r="558" s="13" customFormat="1">
      <c r="A558" s="13"/>
      <c r="B558" s="235"/>
      <c r="C558" s="236"/>
      <c r="D558" s="228" t="s">
        <v>216</v>
      </c>
      <c r="E558" s="237" t="s">
        <v>19</v>
      </c>
      <c r="F558" s="238" t="s">
        <v>4053</v>
      </c>
      <c r="G558" s="236"/>
      <c r="H558" s="239">
        <v>32.700000000000003</v>
      </c>
      <c r="I558" s="240"/>
      <c r="J558" s="236"/>
      <c r="K558" s="236"/>
      <c r="L558" s="241"/>
      <c r="M558" s="242"/>
      <c r="N558" s="243"/>
      <c r="O558" s="243"/>
      <c r="P558" s="243"/>
      <c r="Q558" s="243"/>
      <c r="R558" s="243"/>
      <c r="S558" s="243"/>
      <c r="T558" s="244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5" t="s">
        <v>216</v>
      </c>
      <c r="AU558" s="245" t="s">
        <v>82</v>
      </c>
      <c r="AV558" s="13" t="s">
        <v>82</v>
      </c>
      <c r="AW558" s="13" t="s">
        <v>35</v>
      </c>
      <c r="AX558" s="13" t="s">
        <v>73</v>
      </c>
      <c r="AY558" s="245" t="s">
        <v>180</v>
      </c>
    </row>
    <row r="559" s="13" customFormat="1">
      <c r="A559" s="13"/>
      <c r="B559" s="235"/>
      <c r="C559" s="236"/>
      <c r="D559" s="228" t="s">
        <v>216</v>
      </c>
      <c r="E559" s="237" t="s">
        <v>19</v>
      </c>
      <c r="F559" s="238" t="s">
        <v>4054</v>
      </c>
      <c r="G559" s="236"/>
      <c r="H559" s="239">
        <v>-2.1150000000000002</v>
      </c>
      <c r="I559" s="240"/>
      <c r="J559" s="236"/>
      <c r="K559" s="236"/>
      <c r="L559" s="241"/>
      <c r="M559" s="242"/>
      <c r="N559" s="243"/>
      <c r="O559" s="243"/>
      <c r="P559" s="243"/>
      <c r="Q559" s="243"/>
      <c r="R559" s="243"/>
      <c r="S559" s="243"/>
      <c r="T559" s="244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5" t="s">
        <v>216</v>
      </c>
      <c r="AU559" s="245" t="s">
        <v>82</v>
      </c>
      <c r="AV559" s="13" t="s">
        <v>82</v>
      </c>
      <c r="AW559" s="13" t="s">
        <v>35</v>
      </c>
      <c r="AX559" s="13" t="s">
        <v>73</v>
      </c>
      <c r="AY559" s="245" t="s">
        <v>180</v>
      </c>
    </row>
    <row r="560" s="13" customFormat="1">
      <c r="A560" s="13"/>
      <c r="B560" s="235"/>
      <c r="C560" s="236"/>
      <c r="D560" s="228" t="s">
        <v>216</v>
      </c>
      <c r="E560" s="237" t="s">
        <v>19</v>
      </c>
      <c r="F560" s="238" t="s">
        <v>4055</v>
      </c>
      <c r="G560" s="236"/>
      <c r="H560" s="239">
        <v>-0.90000000000000002</v>
      </c>
      <c r="I560" s="240"/>
      <c r="J560" s="236"/>
      <c r="K560" s="236"/>
      <c r="L560" s="241"/>
      <c r="M560" s="242"/>
      <c r="N560" s="243"/>
      <c r="O560" s="243"/>
      <c r="P560" s="243"/>
      <c r="Q560" s="243"/>
      <c r="R560" s="243"/>
      <c r="S560" s="243"/>
      <c r="T560" s="244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5" t="s">
        <v>216</v>
      </c>
      <c r="AU560" s="245" t="s">
        <v>82</v>
      </c>
      <c r="AV560" s="13" t="s">
        <v>82</v>
      </c>
      <c r="AW560" s="13" t="s">
        <v>35</v>
      </c>
      <c r="AX560" s="13" t="s">
        <v>73</v>
      </c>
      <c r="AY560" s="245" t="s">
        <v>180</v>
      </c>
    </row>
    <row r="561" s="15" customFormat="1">
      <c r="A561" s="15"/>
      <c r="B561" s="268"/>
      <c r="C561" s="269"/>
      <c r="D561" s="228" t="s">
        <v>216</v>
      </c>
      <c r="E561" s="270" t="s">
        <v>19</v>
      </c>
      <c r="F561" s="271" t="s">
        <v>3860</v>
      </c>
      <c r="G561" s="269"/>
      <c r="H561" s="270" t="s">
        <v>19</v>
      </c>
      <c r="I561" s="272"/>
      <c r="J561" s="269"/>
      <c r="K561" s="269"/>
      <c r="L561" s="273"/>
      <c r="M561" s="274"/>
      <c r="N561" s="275"/>
      <c r="O561" s="275"/>
      <c r="P561" s="275"/>
      <c r="Q561" s="275"/>
      <c r="R561" s="275"/>
      <c r="S561" s="275"/>
      <c r="T561" s="276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77" t="s">
        <v>216</v>
      </c>
      <c r="AU561" s="277" t="s">
        <v>82</v>
      </c>
      <c r="AV561" s="15" t="s">
        <v>80</v>
      </c>
      <c r="AW561" s="15" t="s">
        <v>35</v>
      </c>
      <c r="AX561" s="15" t="s">
        <v>73</v>
      </c>
      <c r="AY561" s="277" t="s">
        <v>180</v>
      </c>
    </row>
    <row r="562" s="13" customFormat="1">
      <c r="A562" s="13"/>
      <c r="B562" s="235"/>
      <c r="C562" s="236"/>
      <c r="D562" s="228" t="s">
        <v>216</v>
      </c>
      <c r="E562" s="237" t="s">
        <v>19</v>
      </c>
      <c r="F562" s="238" t="s">
        <v>4056</v>
      </c>
      <c r="G562" s="236"/>
      <c r="H562" s="239">
        <v>37.875</v>
      </c>
      <c r="I562" s="240"/>
      <c r="J562" s="236"/>
      <c r="K562" s="236"/>
      <c r="L562" s="241"/>
      <c r="M562" s="242"/>
      <c r="N562" s="243"/>
      <c r="O562" s="243"/>
      <c r="P562" s="243"/>
      <c r="Q562" s="243"/>
      <c r="R562" s="243"/>
      <c r="S562" s="243"/>
      <c r="T562" s="244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5" t="s">
        <v>216</v>
      </c>
      <c r="AU562" s="245" t="s">
        <v>82</v>
      </c>
      <c r="AV562" s="13" t="s">
        <v>82</v>
      </c>
      <c r="AW562" s="13" t="s">
        <v>35</v>
      </c>
      <c r="AX562" s="13" t="s">
        <v>73</v>
      </c>
      <c r="AY562" s="245" t="s">
        <v>180</v>
      </c>
    </row>
    <row r="563" s="13" customFormat="1">
      <c r="A563" s="13"/>
      <c r="B563" s="235"/>
      <c r="C563" s="236"/>
      <c r="D563" s="228" t="s">
        <v>216</v>
      </c>
      <c r="E563" s="237" t="s">
        <v>19</v>
      </c>
      <c r="F563" s="238" t="s">
        <v>4057</v>
      </c>
      <c r="G563" s="236"/>
      <c r="H563" s="239">
        <v>-0.95399999999999996</v>
      </c>
      <c r="I563" s="240"/>
      <c r="J563" s="236"/>
      <c r="K563" s="236"/>
      <c r="L563" s="241"/>
      <c r="M563" s="242"/>
      <c r="N563" s="243"/>
      <c r="O563" s="243"/>
      <c r="P563" s="243"/>
      <c r="Q563" s="243"/>
      <c r="R563" s="243"/>
      <c r="S563" s="243"/>
      <c r="T563" s="244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5" t="s">
        <v>216</v>
      </c>
      <c r="AU563" s="245" t="s">
        <v>82</v>
      </c>
      <c r="AV563" s="13" t="s">
        <v>82</v>
      </c>
      <c r="AW563" s="13" t="s">
        <v>35</v>
      </c>
      <c r="AX563" s="13" t="s">
        <v>73</v>
      </c>
      <c r="AY563" s="245" t="s">
        <v>180</v>
      </c>
    </row>
    <row r="564" s="13" customFormat="1">
      <c r="A564" s="13"/>
      <c r="B564" s="235"/>
      <c r="C564" s="236"/>
      <c r="D564" s="228" t="s">
        <v>216</v>
      </c>
      <c r="E564" s="237" t="s">
        <v>19</v>
      </c>
      <c r="F564" s="238" t="s">
        <v>4058</v>
      </c>
      <c r="G564" s="236"/>
      <c r="H564" s="239">
        <v>-3.6000000000000001</v>
      </c>
      <c r="I564" s="240"/>
      <c r="J564" s="236"/>
      <c r="K564" s="236"/>
      <c r="L564" s="241"/>
      <c r="M564" s="242"/>
      <c r="N564" s="243"/>
      <c r="O564" s="243"/>
      <c r="P564" s="243"/>
      <c r="Q564" s="243"/>
      <c r="R564" s="243"/>
      <c r="S564" s="243"/>
      <c r="T564" s="244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5" t="s">
        <v>216</v>
      </c>
      <c r="AU564" s="245" t="s">
        <v>82</v>
      </c>
      <c r="AV564" s="13" t="s">
        <v>82</v>
      </c>
      <c r="AW564" s="13" t="s">
        <v>35</v>
      </c>
      <c r="AX564" s="13" t="s">
        <v>73</v>
      </c>
      <c r="AY564" s="245" t="s">
        <v>180</v>
      </c>
    </row>
    <row r="565" s="15" customFormat="1">
      <c r="A565" s="15"/>
      <c r="B565" s="268"/>
      <c r="C565" s="269"/>
      <c r="D565" s="228" t="s">
        <v>216</v>
      </c>
      <c r="E565" s="270" t="s">
        <v>19</v>
      </c>
      <c r="F565" s="271" t="s">
        <v>3862</v>
      </c>
      <c r="G565" s="269"/>
      <c r="H565" s="270" t="s">
        <v>19</v>
      </c>
      <c r="I565" s="272"/>
      <c r="J565" s="269"/>
      <c r="K565" s="269"/>
      <c r="L565" s="273"/>
      <c r="M565" s="274"/>
      <c r="N565" s="275"/>
      <c r="O565" s="275"/>
      <c r="P565" s="275"/>
      <c r="Q565" s="275"/>
      <c r="R565" s="275"/>
      <c r="S565" s="275"/>
      <c r="T565" s="276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77" t="s">
        <v>216</v>
      </c>
      <c r="AU565" s="277" t="s">
        <v>82</v>
      </c>
      <c r="AV565" s="15" t="s">
        <v>80</v>
      </c>
      <c r="AW565" s="15" t="s">
        <v>35</v>
      </c>
      <c r="AX565" s="15" t="s">
        <v>73</v>
      </c>
      <c r="AY565" s="277" t="s">
        <v>180</v>
      </c>
    </row>
    <row r="566" s="13" customFormat="1">
      <c r="A566" s="13"/>
      <c r="B566" s="235"/>
      <c r="C566" s="236"/>
      <c r="D566" s="228" t="s">
        <v>216</v>
      </c>
      <c r="E566" s="237" t="s">
        <v>19</v>
      </c>
      <c r="F566" s="238" t="s">
        <v>4059</v>
      </c>
      <c r="G566" s="236"/>
      <c r="H566" s="239">
        <v>21.015000000000001</v>
      </c>
      <c r="I566" s="240"/>
      <c r="J566" s="236"/>
      <c r="K566" s="236"/>
      <c r="L566" s="241"/>
      <c r="M566" s="242"/>
      <c r="N566" s="243"/>
      <c r="O566" s="243"/>
      <c r="P566" s="243"/>
      <c r="Q566" s="243"/>
      <c r="R566" s="243"/>
      <c r="S566" s="243"/>
      <c r="T566" s="244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5" t="s">
        <v>216</v>
      </c>
      <c r="AU566" s="245" t="s">
        <v>82</v>
      </c>
      <c r="AV566" s="13" t="s">
        <v>82</v>
      </c>
      <c r="AW566" s="13" t="s">
        <v>35</v>
      </c>
      <c r="AX566" s="13" t="s">
        <v>73</v>
      </c>
      <c r="AY566" s="245" t="s">
        <v>180</v>
      </c>
    </row>
    <row r="567" s="13" customFormat="1">
      <c r="A567" s="13"/>
      <c r="B567" s="235"/>
      <c r="C567" s="236"/>
      <c r="D567" s="228" t="s">
        <v>216</v>
      </c>
      <c r="E567" s="237" t="s">
        <v>19</v>
      </c>
      <c r="F567" s="238" t="s">
        <v>4057</v>
      </c>
      <c r="G567" s="236"/>
      <c r="H567" s="239">
        <v>-0.95399999999999996</v>
      </c>
      <c r="I567" s="240"/>
      <c r="J567" s="236"/>
      <c r="K567" s="236"/>
      <c r="L567" s="241"/>
      <c r="M567" s="242"/>
      <c r="N567" s="243"/>
      <c r="O567" s="243"/>
      <c r="P567" s="243"/>
      <c r="Q567" s="243"/>
      <c r="R567" s="243"/>
      <c r="S567" s="243"/>
      <c r="T567" s="244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5" t="s">
        <v>216</v>
      </c>
      <c r="AU567" s="245" t="s">
        <v>82</v>
      </c>
      <c r="AV567" s="13" t="s">
        <v>82</v>
      </c>
      <c r="AW567" s="13" t="s">
        <v>35</v>
      </c>
      <c r="AX567" s="13" t="s">
        <v>73</v>
      </c>
      <c r="AY567" s="245" t="s">
        <v>180</v>
      </c>
    </row>
    <row r="568" s="13" customFormat="1">
      <c r="A568" s="13"/>
      <c r="B568" s="235"/>
      <c r="C568" s="236"/>
      <c r="D568" s="228" t="s">
        <v>216</v>
      </c>
      <c r="E568" s="237" t="s">
        <v>19</v>
      </c>
      <c r="F568" s="238" t="s">
        <v>4055</v>
      </c>
      <c r="G568" s="236"/>
      <c r="H568" s="239">
        <v>-0.90000000000000002</v>
      </c>
      <c r="I568" s="240"/>
      <c r="J568" s="236"/>
      <c r="K568" s="236"/>
      <c r="L568" s="241"/>
      <c r="M568" s="242"/>
      <c r="N568" s="243"/>
      <c r="O568" s="243"/>
      <c r="P568" s="243"/>
      <c r="Q568" s="243"/>
      <c r="R568" s="243"/>
      <c r="S568" s="243"/>
      <c r="T568" s="244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5" t="s">
        <v>216</v>
      </c>
      <c r="AU568" s="245" t="s">
        <v>82</v>
      </c>
      <c r="AV568" s="13" t="s">
        <v>82</v>
      </c>
      <c r="AW568" s="13" t="s">
        <v>35</v>
      </c>
      <c r="AX568" s="13" t="s">
        <v>73</v>
      </c>
      <c r="AY568" s="245" t="s">
        <v>180</v>
      </c>
    </row>
    <row r="569" s="15" customFormat="1">
      <c r="A569" s="15"/>
      <c r="B569" s="268"/>
      <c r="C569" s="269"/>
      <c r="D569" s="228" t="s">
        <v>216</v>
      </c>
      <c r="E569" s="270" t="s">
        <v>19</v>
      </c>
      <c r="F569" s="271" t="s">
        <v>3864</v>
      </c>
      <c r="G569" s="269"/>
      <c r="H569" s="270" t="s">
        <v>19</v>
      </c>
      <c r="I569" s="272"/>
      <c r="J569" s="269"/>
      <c r="K569" s="269"/>
      <c r="L569" s="273"/>
      <c r="M569" s="274"/>
      <c r="N569" s="275"/>
      <c r="O569" s="275"/>
      <c r="P569" s="275"/>
      <c r="Q569" s="275"/>
      <c r="R569" s="275"/>
      <c r="S569" s="275"/>
      <c r="T569" s="276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77" t="s">
        <v>216</v>
      </c>
      <c r="AU569" s="277" t="s">
        <v>82</v>
      </c>
      <c r="AV569" s="15" t="s">
        <v>80</v>
      </c>
      <c r="AW569" s="15" t="s">
        <v>35</v>
      </c>
      <c r="AX569" s="15" t="s">
        <v>73</v>
      </c>
      <c r="AY569" s="277" t="s">
        <v>180</v>
      </c>
    </row>
    <row r="570" s="13" customFormat="1">
      <c r="A570" s="13"/>
      <c r="B570" s="235"/>
      <c r="C570" s="236"/>
      <c r="D570" s="228" t="s">
        <v>216</v>
      </c>
      <c r="E570" s="237" t="s">
        <v>19</v>
      </c>
      <c r="F570" s="238" t="s">
        <v>4060</v>
      </c>
      <c r="G570" s="236"/>
      <c r="H570" s="239">
        <v>12.449999999999999</v>
      </c>
      <c r="I570" s="240"/>
      <c r="J570" s="236"/>
      <c r="K570" s="236"/>
      <c r="L570" s="241"/>
      <c r="M570" s="242"/>
      <c r="N570" s="243"/>
      <c r="O570" s="243"/>
      <c r="P570" s="243"/>
      <c r="Q570" s="243"/>
      <c r="R570" s="243"/>
      <c r="S570" s="243"/>
      <c r="T570" s="244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5" t="s">
        <v>216</v>
      </c>
      <c r="AU570" s="245" t="s">
        <v>82</v>
      </c>
      <c r="AV570" s="13" t="s">
        <v>82</v>
      </c>
      <c r="AW570" s="13" t="s">
        <v>35</v>
      </c>
      <c r="AX570" s="13" t="s">
        <v>73</v>
      </c>
      <c r="AY570" s="245" t="s">
        <v>180</v>
      </c>
    </row>
    <row r="571" s="13" customFormat="1">
      <c r="A571" s="13"/>
      <c r="B571" s="235"/>
      <c r="C571" s="236"/>
      <c r="D571" s="228" t="s">
        <v>216</v>
      </c>
      <c r="E571" s="237" t="s">
        <v>19</v>
      </c>
      <c r="F571" s="238" t="s">
        <v>4061</v>
      </c>
      <c r="G571" s="236"/>
      <c r="H571" s="239">
        <v>-2.5499999999999998</v>
      </c>
      <c r="I571" s="240"/>
      <c r="J571" s="236"/>
      <c r="K571" s="236"/>
      <c r="L571" s="241"/>
      <c r="M571" s="242"/>
      <c r="N571" s="243"/>
      <c r="O571" s="243"/>
      <c r="P571" s="243"/>
      <c r="Q571" s="243"/>
      <c r="R571" s="243"/>
      <c r="S571" s="243"/>
      <c r="T571" s="244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5" t="s">
        <v>216</v>
      </c>
      <c r="AU571" s="245" t="s">
        <v>82</v>
      </c>
      <c r="AV571" s="13" t="s">
        <v>82</v>
      </c>
      <c r="AW571" s="13" t="s">
        <v>35</v>
      </c>
      <c r="AX571" s="13" t="s">
        <v>73</v>
      </c>
      <c r="AY571" s="245" t="s">
        <v>180</v>
      </c>
    </row>
    <row r="572" s="15" customFormat="1">
      <c r="A572" s="15"/>
      <c r="B572" s="268"/>
      <c r="C572" s="269"/>
      <c r="D572" s="228" t="s">
        <v>216</v>
      </c>
      <c r="E572" s="270" t="s">
        <v>19</v>
      </c>
      <c r="F572" s="271" t="s">
        <v>3866</v>
      </c>
      <c r="G572" s="269"/>
      <c r="H572" s="270" t="s">
        <v>19</v>
      </c>
      <c r="I572" s="272"/>
      <c r="J572" s="269"/>
      <c r="K572" s="269"/>
      <c r="L572" s="273"/>
      <c r="M572" s="274"/>
      <c r="N572" s="275"/>
      <c r="O572" s="275"/>
      <c r="P572" s="275"/>
      <c r="Q572" s="275"/>
      <c r="R572" s="275"/>
      <c r="S572" s="275"/>
      <c r="T572" s="276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77" t="s">
        <v>216</v>
      </c>
      <c r="AU572" s="277" t="s">
        <v>82</v>
      </c>
      <c r="AV572" s="15" t="s">
        <v>80</v>
      </c>
      <c r="AW572" s="15" t="s">
        <v>35</v>
      </c>
      <c r="AX572" s="15" t="s">
        <v>73</v>
      </c>
      <c r="AY572" s="277" t="s">
        <v>180</v>
      </c>
    </row>
    <row r="573" s="13" customFormat="1">
      <c r="A573" s="13"/>
      <c r="B573" s="235"/>
      <c r="C573" s="236"/>
      <c r="D573" s="228" t="s">
        <v>216</v>
      </c>
      <c r="E573" s="237" t="s">
        <v>19</v>
      </c>
      <c r="F573" s="238" t="s">
        <v>4062</v>
      </c>
      <c r="G573" s="236"/>
      <c r="H573" s="239">
        <v>63.75</v>
      </c>
      <c r="I573" s="240"/>
      <c r="J573" s="236"/>
      <c r="K573" s="236"/>
      <c r="L573" s="241"/>
      <c r="M573" s="242"/>
      <c r="N573" s="243"/>
      <c r="O573" s="243"/>
      <c r="P573" s="243"/>
      <c r="Q573" s="243"/>
      <c r="R573" s="243"/>
      <c r="S573" s="243"/>
      <c r="T573" s="244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5" t="s">
        <v>216</v>
      </c>
      <c r="AU573" s="245" t="s">
        <v>82</v>
      </c>
      <c r="AV573" s="13" t="s">
        <v>82</v>
      </c>
      <c r="AW573" s="13" t="s">
        <v>35</v>
      </c>
      <c r="AX573" s="13" t="s">
        <v>73</v>
      </c>
      <c r="AY573" s="245" t="s">
        <v>180</v>
      </c>
    </row>
    <row r="574" s="13" customFormat="1">
      <c r="A574" s="13"/>
      <c r="B574" s="235"/>
      <c r="C574" s="236"/>
      <c r="D574" s="228" t="s">
        <v>216</v>
      </c>
      <c r="E574" s="237" t="s">
        <v>19</v>
      </c>
      <c r="F574" s="238" t="s">
        <v>4063</v>
      </c>
      <c r="G574" s="236"/>
      <c r="H574" s="239">
        <v>-9</v>
      </c>
      <c r="I574" s="240"/>
      <c r="J574" s="236"/>
      <c r="K574" s="236"/>
      <c r="L574" s="241"/>
      <c r="M574" s="242"/>
      <c r="N574" s="243"/>
      <c r="O574" s="243"/>
      <c r="P574" s="243"/>
      <c r="Q574" s="243"/>
      <c r="R574" s="243"/>
      <c r="S574" s="243"/>
      <c r="T574" s="244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5" t="s">
        <v>216</v>
      </c>
      <c r="AU574" s="245" t="s">
        <v>82</v>
      </c>
      <c r="AV574" s="13" t="s">
        <v>82</v>
      </c>
      <c r="AW574" s="13" t="s">
        <v>35</v>
      </c>
      <c r="AX574" s="13" t="s">
        <v>73</v>
      </c>
      <c r="AY574" s="245" t="s">
        <v>180</v>
      </c>
    </row>
    <row r="575" s="15" customFormat="1">
      <c r="A575" s="15"/>
      <c r="B575" s="268"/>
      <c r="C575" s="269"/>
      <c r="D575" s="228" t="s">
        <v>216</v>
      </c>
      <c r="E575" s="270" t="s">
        <v>19</v>
      </c>
      <c r="F575" s="271" t="s">
        <v>3868</v>
      </c>
      <c r="G575" s="269"/>
      <c r="H575" s="270" t="s">
        <v>19</v>
      </c>
      <c r="I575" s="272"/>
      <c r="J575" s="269"/>
      <c r="K575" s="269"/>
      <c r="L575" s="273"/>
      <c r="M575" s="274"/>
      <c r="N575" s="275"/>
      <c r="O575" s="275"/>
      <c r="P575" s="275"/>
      <c r="Q575" s="275"/>
      <c r="R575" s="275"/>
      <c r="S575" s="275"/>
      <c r="T575" s="276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77" t="s">
        <v>216</v>
      </c>
      <c r="AU575" s="277" t="s">
        <v>82</v>
      </c>
      <c r="AV575" s="15" t="s">
        <v>80</v>
      </c>
      <c r="AW575" s="15" t="s">
        <v>35</v>
      </c>
      <c r="AX575" s="15" t="s">
        <v>73</v>
      </c>
      <c r="AY575" s="277" t="s">
        <v>180</v>
      </c>
    </row>
    <row r="576" s="13" customFormat="1">
      <c r="A576" s="13"/>
      <c r="B576" s="235"/>
      <c r="C576" s="236"/>
      <c r="D576" s="228" t="s">
        <v>216</v>
      </c>
      <c r="E576" s="237" t="s">
        <v>19</v>
      </c>
      <c r="F576" s="238" t="s">
        <v>4064</v>
      </c>
      <c r="G576" s="236"/>
      <c r="H576" s="239">
        <v>25.649999999999999</v>
      </c>
      <c r="I576" s="240"/>
      <c r="J576" s="236"/>
      <c r="K576" s="236"/>
      <c r="L576" s="241"/>
      <c r="M576" s="242"/>
      <c r="N576" s="243"/>
      <c r="O576" s="243"/>
      <c r="P576" s="243"/>
      <c r="Q576" s="243"/>
      <c r="R576" s="243"/>
      <c r="S576" s="243"/>
      <c r="T576" s="244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5" t="s">
        <v>216</v>
      </c>
      <c r="AU576" s="245" t="s">
        <v>82</v>
      </c>
      <c r="AV576" s="13" t="s">
        <v>82</v>
      </c>
      <c r="AW576" s="13" t="s">
        <v>35</v>
      </c>
      <c r="AX576" s="13" t="s">
        <v>73</v>
      </c>
      <c r="AY576" s="245" t="s">
        <v>180</v>
      </c>
    </row>
    <row r="577" s="13" customFormat="1">
      <c r="A577" s="13"/>
      <c r="B577" s="235"/>
      <c r="C577" s="236"/>
      <c r="D577" s="228" t="s">
        <v>216</v>
      </c>
      <c r="E577" s="237" t="s">
        <v>19</v>
      </c>
      <c r="F577" s="238" t="s">
        <v>4065</v>
      </c>
      <c r="G577" s="236"/>
      <c r="H577" s="239">
        <v>-2.1000000000000001</v>
      </c>
      <c r="I577" s="240"/>
      <c r="J577" s="236"/>
      <c r="K577" s="236"/>
      <c r="L577" s="241"/>
      <c r="M577" s="242"/>
      <c r="N577" s="243"/>
      <c r="O577" s="243"/>
      <c r="P577" s="243"/>
      <c r="Q577" s="243"/>
      <c r="R577" s="243"/>
      <c r="S577" s="243"/>
      <c r="T577" s="244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5" t="s">
        <v>216</v>
      </c>
      <c r="AU577" s="245" t="s">
        <v>82</v>
      </c>
      <c r="AV577" s="13" t="s">
        <v>82</v>
      </c>
      <c r="AW577" s="13" t="s">
        <v>35</v>
      </c>
      <c r="AX577" s="13" t="s">
        <v>73</v>
      </c>
      <c r="AY577" s="245" t="s">
        <v>180</v>
      </c>
    </row>
    <row r="578" s="13" customFormat="1">
      <c r="A578" s="13"/>
      <c r="B578" s="235"/>
      <c r="C578" s="236"/>
      <c r="D578" s="228" t="s">
        <v>216</v>
      </c>
      <c r="E578" s="237" t="s">
        <v>19</v>
      </c>
      <c r="F578" s="238" t="s">
        <v>4066</v>
      </c>
      <c r="G578" s="236"/>
      <c r="H578" s="239">
        <v>-0.70499999999999996</v>
      </c>
      <c r="I578" s="240"/>
      <c r="J578" s="236"/>
      <c r="K578" s="236"/>
      <c r="L578" s="241"/>
      <c r="M578" s="242"/>
      <c r="N578" s="243"/>
      <c r="O578" s="243"/>
      <c r="P578" s="243"/>
      <c r="Q578" s="243"/>
      <c r="R578" s="243"/>
      <c r="S578" s="243"/>
      <c r="T578" s="244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5" t="s">
        <v>216</v>
      </c>
      <c r="AU578" s="245" t="s">
        <v>82</v>
      </c>
      <c r="AV578" s="13" t="s">
        <v>82</v>
      </c>
      <c r="AW578" s="13" t="s">
        <v>35</v>
      </c>
      <c r="AX578" s="13" t="s">
        <v>73</v>
      </c>
      <c r="AY578" s="245" t="s">
        <v>180</v>
      </c>
    </row>
    <row r="579" s="14" customFormat="1">
      <c r="A579" s="14"/>
      <c r="B579" s="246"/>
      <c r="C579" s="247"/>
      <c r="D579" s="228" t="s">
        <v>216</v>
      </c>
      <c r="E579" s="248" t="s">
        <v>19</v>
      </c>
      <c r="F579" s="249" t="s">
        <v>293</v>
      </c>
      <c r="G579" s="247"/>
      <c r="H579" s="250">
        <v>242.488</v>
      </c>
      <c r="I579" s="251"/>
      <c r="J579" s="247"/>
      <c r="K579" s="247"/>
      <c r="L579" s="252"/>
      <c r="M579" s="253"/>
      <c r="N579" s="254"/>
      <c r="O579" s="254"/>
      <c r="P579" s="254"/>
      <c r="Q579" s="254"/>
      <c r="R579" s="254"/>
      <c r="S579" s="254"/>
      <c r="T579" s="255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6" t="s">
        <v>216</v>
      </c>
      <c r="AU579" s="256" t="s">
        <v>82</v>
      </c>
      <c r="AV579" s="14" t="s">
        <v>188</v>
      </c>
      <c r="AW579" s="14" t="s">
        <v>35</v>
      </c>
      <c r="AX579" s="14" t="s">
        <v>80</v>
      </c>
      <c r="AY579" s="256" t="s">
        <v>180</v>
      </c>
    </row>
    <row r="580" s="12" customFormat="1" ht="22.8" customHeight="1">
      <c r="A580" s="12"/>
      <c r="B580" s="199"/>
      <c r="C580" s="200"/>
      <c r="D580" s="201" t="s">
        <v>72</v>
      </c>
      <c r="E580" s="213" t="s">
        <v>973</v>
      </c>
      <c r="F580" s="213" t="s">
        <v>974</v>
      </c>
      <c r="G580" s="200"/>
      <c r="H580" s="200"/>
      <c r="I580" s="203"/>
      <c r="J580" s="214">
        <f>BK580</f>
        <v>0</v>
      </c>
      <c r="K580" s="200"/>
      <c r="L580" s="205"/>
      <c r="M580" s="206"/>
      <c r="N580" s="207"/>
      <c r="O580" s="207"/>
      <c r="P580" s="208">
        <f>SUM(P581:P649)</f>
        <v>0</v>
      </c>
      <c r="Q580" s="207"/>
      <c r="R580" s="208">
        <f>SUM(R581:R649)</f>
        <v>1.1356808728000001</v>
      </c>
      <c r="S580" s="207"/>
      <c r="T580" s="209">
        <f>SUM(T581:T649)</f>
        <v>0.24140227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10" t="s">
        <v>82</v>
      </c>
      <c r="AT580" s="211" t="s">
        <v>72</v>
      </c>
      <c r="AU580" s="211" t="s">
        <v>80</v>
      </c>
      <c r="AY580" s="210" t="s">
        <v>180</v>
      </c>
      <c r="BK580" s="212">
        <f>SUM(BK581:BK649)</f>
        <v>0</v>
      </c>
    </row>
    <row r="581" s="2" customFormat="1" ht="24.15" customHeight="1">
      <c r="A581" s="41"/>
      <c r="B581" s="42"/>
      <c r="C581" s="215" t="s">
        <v>739</v>
      </c>
      <c r="D581" s="215" t="s">
        <v>183</v>
      </c>
      <c r="E581" s="216" t="s">
        <v>976</v>
      </c>
      <c r="F581" s="217" t="s">
        <v>977</v>
      </c>
      <c r="G581" s="218" t="s">
        <v>186</v>
      </c>
      <c r="H581" s="219">
        <v>778.71699999999998</v>
      </c>
      <c r="I581" s="220"/>
      <c r="J581" s="221">
        <f>ROUND(I581*H581,2)</f>
        <v>0</v>
      </c>
      <c r="K581" s="217" t="s">
        <v>187</v>
      </c>
      <c r="L581" s="47"/>
      <c r="M581" s="222" t="s">
        <v>19</v>
      </c>
      <c r="N581" s="223" t="s">
        <v>44</v>
      </c>
      <c r="O581" s="87"/>
      <c r="P581" s="224">
        <f>O581*H581</f>
        <v>0</v>
      </c>
      <c r="Q581" s="224">
        <v>0</v>
      </c>
      <c r="R581" s="224">
        <f>Q581*H581</f>
        <v>0</v>
      </c>
      <c r="S581" s="224">
        <v>0</v>
      </c>
      <c r="T581" s="225">
        <f>S581*H581</f>
        <v>0</v>
      </c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R581" s="226" t="s">
        <v>284</v>
      </c>
      <c r="AT581" s="226" t="s">
        <v>183</v>
      </c>
      <c r="AU581" s="226" t="s">
        <v>82</v>
      </c>
      <c r="AY581" s="20" t="s">
        <v>180</v>
      </c>
      <c r="BE581" s="227">
        <f>IF(N581="základní",J581,0)</f>
        <v>0</v>
      </c>
      <c r="BF581" s="227">
        <f>IF(N581="snížená",J581,0)</f>
        <v>0</v>
      </c>
      <c r="BG581" s="227">
        <f>IF(N581="zákl. přenesená",J581,0)</f>
        <v>0</v>
      </c>
      <c r="BH581" s="227">
        <f>IF(N581="sníž. přenesená",J581,0)</f>
        <v>0</v>
      </c>
      <c r="BI581" s="227">
        <f>IF(N581="nulová",J581,0)</f>
        <v>0</v>
      </c>
      <c r="BJ581" s="20" t="s">
        <v>80</v>
      </c>
      <c r="BK581" s="227">
        <f>ROUND(I581*H581,2)</f>
        <v>0</v>
      </c>
      <c r="BL581" s="20" t="s">
        <v>284</v>
      </c>
      <c r="BM581" s="226" t="s">
        <v>4067</v>
      </c>
    </row>
    <row r="582" s="2" customFormat="1">
      <c r="A582" s="41"/>
      <c r="B582" s="42"/>
      <c r="C582" s="43"/>
      <c r="D582" s="228" t="s">
        <v>190</v>
      </c>
      <c r="E582" s="43"/>
      <c r="F582" s="229" t="s">
        <v>979</v>
      </c>
      <c r="G582" s="43"/>
      <c r="H582" s="43"/>
      <c r="I582" s="230"/>
      <c r="J582" s="43"/>
      <c r="K582" s="43"/>
      <c r="L582" s="47"/>
      <c r="M582" s="231"/>
      <c r="N582" s="232"/>
      <c r="O582" s="87"/>
      <c r="P582" s="87"/>
      <c r="Q582" s="87"/>
      <c r="R582" s="87"/>
      <c r="S582" s="87"/>
      <c r="T582" s="88"/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T582" s="20" t="s">
        <v>190</v>
      </c>
      <c r="AU582" s="20" t="s">
        <v>82</v>
      </c>
    </row>
    <row r="583" s="2" customFormat="1">
      <c r="A583" s="41"/>
      <c r="B583" s="42"/>
      <c r="C583" s="43"/>
      <c r="D583" s="233" t="s">
        <v>192</v>
      </c>
      <c r="E583" s="43"/>
      <c r="F583" s="234" t="s">
        <v>980</v>
      </c>
      <c r="G583" s="43"/>
      <c r="H583" s="43"/>
      <c r="I583" s="230"/>
      <c r="J583" s="43"/>
      <c r="K583" s="43"/>
      <c r="L583" s="47"/>
      <c r="M583" s="231"/>
      <c r="N583" s="232"/>
      <c r="O583" s="87"/>
      <c r="P583" s="87"/>
      <c r="Q583" s="87"/>
      <c r="R583" s="87"/>
      <c r="S583" s="87"/>
      <c r="T583" s="88"/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T583" s="20" t="s">
        <v>192</v>
      </c>
      <c r="AU583" s="20" t="s">
        <v>82</v>
      </c>
    </row>
    <row r="584" s="2" customFormat="1" ht="16.5" customHeight="1">
      <c r="A584" s="41"/>
      <c r="B584" s="42"/>
      <c r="C584" s="215" t="s">
        <v>746</v>
      </c>
      <c r="D584" s="215" t="s">
        <v>183</v>
      </c>
      <c r="E584" s="216" t="s">
        <v>982</v>
      </c>
      <c r="F584" s="217" t="s">
        <v>983</v>
      </c>
      <c r="G584" s="218" t="s">
        <v>186</v>
      </c>
      <c r="H584" s="219">
        <v>778.71699999999998</v>
      </c>
      <c r="I584" s="220"/>
      <c r="J584" s="221">
        <f>ROUND(I584*H584,2)</f>
        <v>0</v>
      </c>
      <c r="K584" s="217" t="s">
        <v>187</v>
      </c>
      <c r="L584" s="47"/>
      <c r="M584" s="222" t="s">
        <v>19</v>
      </c>
      <c r="N584" s="223" t="s">
        <v>44</v>
      </c>
      <c r="O584" s="87"/>
      <c r="P584" s="224">
        <f>O584*H584</f>
        <v>0</v>
      </c>
      <c r="Q584" s="224">
        <v>0.001</v>
      </c>
      <c r="R584" s="224">
        <f>Q584*H584</f>
        <v>0.77871699999999999</v>
      </c>
      <c r="S584" s="224">
        <v>0.00031</v>
      </c>
      <c r="T584" s="225">
        <f>S584*H584</f>
        <v>0.24140227</v>
      </c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  <c r="AR584" s="226" t="s">
        <v>284</v>
      </c>
      <c r="AT584" s="226" t="s">
        <v>183</v>
      </c>
      <c r="AU584" s="226" t="s">
        <v>82</v>
      </c>
      <c r="AY584" s="20" t="s">
        <v>180</v>
      </c>
      <c r="BE584" s="227">
        <f>IF(N584="základní",J584,0)</f>
        <v>0</v>
      </c>
      <c r="BF584" s="227">
        <f>IF(N584="snížená",J584,0)</f>
        <v>0</v>
      </c>
      <c r="BG584" s="227">
        <f>IF(N584="zákl. přenesená",J584,0)</f>
        <v>0</v>
      </c>
      <c r="BH584" s="227">
        <f>IF(N584="sníž. přenesená",J584,0)</f>
        <v>0</v>
      </c>
      <c r="BI584" s="227">
        <f>IF(N584="nulová",J584,0)</f>
        <v>0</v>
      </c>
      <c r="BJ584" s="20" t="s">
        <v>80</v>
      </c>
      <c r="BK584" s="227">
        <f>ROUND(I584*H584,2)</f>
        <v>0</v>
      </c>
      <c r="BL584" s="20" t="s">
        <v>284</v>
      </c>
      <c r="BM584" s="226" t="s">
        <v>4068</v>
      </c>
    </row>
    <row r="585" s="2" customFormat="1">
      <c r="A585" s="41"/>
      <c r="B585" s="42"/>
      <c r="C585" s="43"/>
      <c r="D585" s="228" t="s">
        <v>190</v>
      </c>
      <c r="E585" s="43"/>
      <c r="F585" s="229" t="s">
        <v>985</v>
      </c>
      <c r="G585" s="43"/>
      <c r="H585" s="43"/>
      <c r="I585" s="230"/>
      <c r="J585" s="43"/>
      <c r="K585" s="43"/>
      <c r="L585" s="47"/>
      <c r="M585" s="231"/>
      <c r="N585" s="232"/>
      <c r="O585" s="87"/>
      <c r="P585" s="87"/>
      <c r="Q585" s="87"/>
      <c r="R585" s="87"/>
      <c r="S585" s="87"/>
      <c r="T585" s="88"/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T585" s="20" t="s">
        <v>190</v>
      </c>
      <c r="AU585" s="20" t="s">
        <v>82</v>
      </c>
    </row>
    <row r="586" s="2" customFormat="1">
      <c r="A586" s="41"/>
      <c r="B586" s="42"/>
      <c r="C586" s="43"/>
      <c r="D586" s="233" t="s">
        <v>192</v>
      </c>
      <c r="E586" s="43"/>
      <c r="F586" s="234" t="s">
        <v>986</v>
      </c>
      <c r="G586" s="43"/>
      <c r="H586" s="43"/>
      <c r="I586" s="230"/>
      <c r="J586" s="43"/>
      <c r="K586" s="43"/>
      <c r="L586" s="47"/>
      <c r="M586" s="231"/>
      <c r="N586" s="232"/>
      <c r="O586" s="87"/>
      <c r="P586" s="87"/>
      <c r="Q586" s="87"/>
      <c r="R586" s="87"/>
      <c r="S586" s="87"/>
      <c r="T586" s="88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20" t="s">
        <v>192</v>
      </c>
      <c r="AU586" s="20" t="s">
        <v>82</v>
      </c>
    </row>
    <row r="587" s="2" customFormat="1" ht="24.15" customHeight="1">
      <c r="A587" s="41"/>
      <c r="B587" s="42"/>
      <c r="C587" s="215" t="s">
        <v>751</v>
      </c>
      <c r="D587" s="215" t="s">
        <v>183</v>
      </c>
      <c r="E587" s="216" t="s">
        <v>988</v>
      </c>
      <c r="F587" s="217" t="s">
        <v>989</v>
      </c>
      <c r="G587" s="218" t="s">
        <v>186</v>
      </c>
      <c r="H587" s="219">
        <v>778.71699999999998</v>
      </c>
      <c r="I587" s="220"/>
      <c r="J587" s="221">
        <f>ROUND(I587*H587,2)</f>
        <v>0</v>
      </c>
      <c r="K587" s="217" t="s">
        <v>187</v>
      </c>
      <c r="L587" s="47"/>
      <c r="M587" s="222" t="s">
        <v>19</v>
      </c>
      <c r="N587" s="223" t="s">
        <v>44</v>
      </c>
      <c r="O587" s="87"/>
      <c r="P587" s="224">
        <f>O587*H587</f>
        <v>0</v>
      </c>
      <c r="Q587" s="224">
        <v>0.00020000000000000001</v>
      </c>
      <c r="R587" s="224">
        <f>Q587*H587</f>
        <v>0.1557434</v>
      </c>
      <c r="S587" s="224">
        <v>0</v>
      </c>
      <c r="T587" s="225">
        <f>S587*H587</f>
        <v>0</v>
      </c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R587" s="226" t="s">
        <v>284</v>
      </c>
      <c r="AT587" s="226" t="s">
        <v>183</v>
      </c>
      <c r="AU587" s="226" t="s">
        <v>82</v>
      </c>
      <c r="AY587" s="20" t="s">
        <v>180</v>
      </c>
      <c r="BE587" s="227">
        <f>IF(N587="základní",J587,0)</f>
        <v>0</v>
      </c>
      <c r="BF587" s="227">
        <f>IF(N587="snížená",J587,0)</f>
        <v>0</v>
      </c>
      <c r="BG587" s="227">
        <f>IF(N587="zákl. přenesená",J587,0)</f>
        <v>0</v>
      </c>
      <c r="BH587" s="227">
        <f>IF(N587="sníž. přenesená",J587,0)</f>
        <v>0</v>
      </c>
      <c r="BI587" s="227">
        <f>IF(N587="nulová",J587,0)</f>
        <v>0</v>
      </c>
      <c r="BJ587" s="20" t="s">
        <v>80</v>
      </c>
      <c r="BK587" s="227">
        <f>ROUND(I587*H587,2)</f>
        <v>0</v>
      </c>
      <c r="BL587" s="20" t="s">
        <v>284</v>
      </c>
      <c r="BM587" s="226" t="s">
        <v>4069</v>
      </c>
    </row>
    <row r="588" s="2" customFormat="1">
      <c r="A588" s="41"/>
      <c r="B588" s="42"/>
      <c r="C588" s="43"/>
      <c r="D588" s="228" t="s">
        <v>190</v>
      </c>
      <c r="E588" s="43"/>
      <c r="F588" s="229" t="s">
        <v>991</v>
      </c>
      <c r="G588" s="43"/>
      <c r="H588" s="43"/>
      <c r="I588" s="230"/>
      <c r="J588" s="43"/>
      <c r="K588" s="43"/>
      <c r="L588" s="47"/>
      <c r="M588" s="231"/>
      <c r="N588" s="232"/>
      <c r="O588" s="87"/>
      <c r="P588" s="87"/>
      <c r="Q588" s="87"/>
      <c r="R588" s="87"/>
      <c r="S588" s="87"/>
      <c r="T588" s="88"/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T588" s="20" t="s">
        <v>190</v>
      </c>
      <c r="AU588" s="20" t="s">
        <v>82</v>
      </c>
    </row>
    <row r="589" s="2" customFormat="1">
      <c r="A589" s="41"/>
      <c r="B589" s="42"/>
      <c r="C589" s="43"/>
      <c r="D589" s="233" t="s">
        <v>192</v>
      </c>
      <c r="E589" s="43"/>
      <c r="F589" s="234" t="s">
        <v>992</v>
      </c>
      <c r="G589" s="43"/>
      <c r="H589" s="43"/>
      <c r="I589" s="230"/>
      <c r="J589" s="43"/>
      <c r="K589" s="43"/>
      <c r="L589" s="47"/>
      <c r="M589" s="231"/>
      <c r="N589" s="232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192</v>
      </c>
      <c r="AU589" s="20" t="s">
        <v>82</v>
      </c>
    </row>
    <row r="590" s="2" customFormat="1" ht="33" customHeight="1">
      <c r="A590" s="41"/>
      <c r="B590" s="42"/>
      <c r="C590" s="215" t="s">
        <v>757</v>
      </c>
      <c r="D590" s="215" t="s">
        <v>183</v>
      </c>
      <c r="E590" s="216" t="s">
        <v>994</v>
      </c>
      <c r="F590" s="217" t="s">
        <v>995</v>
      </c>
      <c r="G590" s="218" t="s">
        <v>186</v>
      </c>
      <c r="H590" s="219">
        <v>778.71699999999998</v>
      </c>
      <c r="I590" s="220"/>
      <c r="J590" s="221">
        <f>ROUND(I590*H590,2)</f>
        <v>0</v>
      </c>
      <c r="K590" s="217" t="s">
        <v>187</v>
      </c>
      <c r="L590" s="47"/>
      <c r="M590" s="222" t="s">
        <v>19</v>
      </c>
      <c r="N590" s="223" t="s">
        <v>44</v>
      </c>
      <c r="O590" s="87"/>
      <c r="P590" s="224">
        <f>O590*H590</f>
        <v>0</v>
      </c>
      <c r="Q590" s="224">
        <v>0.00025839999999999999</v>
      </c>
      <c r="R590" s="224">
        <f>Q590*H590</f>
        <v>0.20122047279999999</v>
      </c>
      <c r="S590" s="224">
        <v>0</v>
      </c>
      <c r="T590" s="225">
        <f>S590*H590</f>
        <v>0</v>
      </c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R590" s="226" t="s">
        <v>284</v>
      </c>
      <c r="AT590" s="226" t="s">
        <v>183</v>
      </c>
      <c r="AU590" s="226" t="s">
        <v>82</v>
      </c>
      <c r="AY590" s="20" t="s">
        <v>180</v>
      </c>
      <c r="BE590" s="227">
        <f>IF(N590="základní",J590,0)</f>
        <v>0</v>
      </c>
      <c r="BF590" s="227">
        <f>IF(N590="snížená",J590,0)</f>
        <v>0</v>
      </c>
      <c r="BG590" s="227">
        <f>IF(N590="zákl. přenesená",J590,0)</f>
        <v>0</v>
      </c>
      <c r="BH590" s="227">
        <f>IF(N590="sníž. přenesená",J590,0)</f>
        <v>0</v>
      </c>
      <c r="BI590" s="227">
        <f>IF(N590="nulová",J590,0)</f>
        <v>0</v>
      </c>
      <c r="BJ590" s="20" t="s">
        <v>80</v>
      </c>
      <c r="BK590" s="227">
        <f>ROUND(I590*H590,2)</f>
        <v>0</v>
      </c>
      <c r="BL590" s="20" t="s">
        <v>284</v>
      </c>
      <c r="BM590" s="226" t="s">
        <v>4070</v>
      </c>
    </row>
    <row r="591" s="2" customFormat="1">
      <c r="A591" s="41"/>
      <c r="B591" s="42"/>
      <c r="C591" s="43"/>
      <c r="D591" s="228" t="s">
        <v>190</v>
      </c>
      <c r="E591" s="43"/>
      <c r="F591" s="229" t="s">
        <v>997</v>
      </c>
      <c r="G591" s="43"/>
      <c r="H591" s="43"/>
      <c r="I591" s="230"/>
      <c r="J591" s="43"/>
      <c r="K591" s="43"/>
      <c r="L591" s="47"/>
      <c r="M591" s="231"/>
      <c r="N591" s="232"/>
      <c r="O591" s="87"/>
      <c r="P591" s="87"/>
      <c r="Q591" s="87"/>
      <c r="R591" s="87"/>
      <c r="S591" s="87"/>
      <c r="T591" s="88"/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T591" s="20" t="s">
        <v>190</v>
      </c>
      <c r="AU591" s="20" t="s">
        <v>82</v>
      </c>
    </row>
    <row r="592" s="2" customFormat="1">
      <c r="A592" s="41"/>
      <c r="B592" s="42"/>
      <c r="C592" s="43"/>
      <c r="D592" s="233" t="s">
        <v>192</v>
      </c>
      <c r="E592" s="43"/>
      <c r="F592" s="234" t="s">
        <v>998</v>
      </c>
      <c r="G592" s="43"/>
      <c r="H592" s="43"/>
      <c r="I592" s="230"/>
      <c r="J592" s="43"/>
      <c r="K592" s="43"/>
      <c r="L592" s="47"/>
      <c r="M592" s="231"/>
      <c r="N592" s="232"/>
      <c r="O592" s="87"/>
      <c r="P592" s="87"/>
      <c r="Q592" s="87"/>
      <c r="R592" s="87"/>
      <c r="S592" s="87"/>
      <c r="T592" s="88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T592" s="20" t="s">
        <v>192</v>
      </c>
      <c r="AU592" s="20" t="s">
        <v>82</v>
      </c>
    </row>
    <row r="593" s="15" customFormat="1">
      <c r="A593" s="15"/>
      <c r="B593" s="268"/>
      <c r="C593" s="269"/>
      <c r="D593" s="228" t="s">
        <v>216</v>
      </c>
      <c r="E593" s="270" t="s">
        <v>19</v>
      </c>
      <c r="F593" s="271" t="s">
        <v>3918</v>
      </c>
      <c r="G593" s="269"/>
      <c r="H593" s="270" t="s">
        <v>19</v>
      </c>
      <c r="I593" s="272"/>
      <c r="J593" s="269"/>
      <c r="K593" s="269"/>
      <c r="L593" s="273"/>
      <c r="M593" s="274"/>
      <c r="N593" s="275"/>
      <c r="O593" s="275"/>
      <c r="P593" s="275"/>
      <c r="Q593" s="275"/>
      <c r="R593" s="275"/>
      <c r="S593" s="275"/>
      <c r="T593" s="276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77" t="s">
        <v>216</v>
      </c>
      <c r="AU593" s="277" t="s">
        <v>82</v>
      </c>
      <c r="AV593" s="15" t="s">
        <v>80</v>
      </c>
      <c r="AW593" s="15" t="s">
        <v>35</v>
      </c>
      <c r="AX593" s="15" t="s">
        <v>73</v>
      </c>
      <c r="AY593" s="277" t="s">
        <v>180</v>
      </c>
    </row>
    <row r="594" s="13" customFormat="1">
      <c r="A594" s="13"/>
      <c r="B594" s="235"/>
      <c r="C594" s="236"/>
      <c r="D594" s="228" t="s">
        <v>216</v>
      </c>
      <c r="E594" s="237" t="s">
        <v>19</v>
      </c>
      <c r="F594" s="238" t="s">
        <v>3919</v>
      </c>
      <c r="G594" s="236"/>
      <c r="H594" s="239">
        <v>7.3899999999999997</v>
      </c>
      <c r="I594" s="240"/>
      <c r="J594" s="236"/>
      <c r="K594" s="236"/>
      <c r="L594" s="241"/>
      <c r="M594" s="242"/>
      <c r="N594" s="243"/>
      <c r="O594" s="243"/>
      <c r="P594" s="243"/>
      <c r="Q594" s="243"/>
      <c r="R594" s="243"/>
      <c r="S594" s="243"/>
      <c r="T594" s="244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5" t="s">
        <v>216</v>
      </c>
      <c r="AU594" s="245" t="s">
        <v>82</v>
      </c>
      <c r="AV594" s="13" t="s">
        <v>82</v>
      </c>
      <c r="AW594" s="13" t="s">
        <v>35</v>
      </c>
      <c r="AX594" s="13" t="s">
        <v>73</v>
      </c>
      <c r="AY594" s="245" t="s">
        <v>180</v>
      </c>
    </row>
    <row r="595" s="13" customFormat="1">
      <c r="A595" s="13"/>
      <c r="B595" s="235"/>
      <c r="C595" s="236"/>
      <c r="D595" s="228" t="s">
        <v>216</v>
      </c>
      <c r="E595" s="237" t="s">
        <v>19</v>
      </c>
      <c r="F595" s="238" t="s">
        <v>4071</v>
      </c>
      <c r="G595" s="236"/>
      <c r="H595" s="239">
        <v>36.414000000000001</v>
      </c>
      <c r="I595" s="240"/>
      <c r="J595" s="236"/>
      <c r="K595" s="236"/>
      <c r="L595" s="241"/>
      <c r="M595" s="242"/>
      <c r="N595" s="243"/>
      <c r="O595" s="243"/>
      <c r="P595" s="243"/>
      <c r="Q595" s="243"/>
      <c r="R595" s="243"/>
      <c r="S595" s="243"/>
      <c r="T595" s="244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5" t="s">
        <v>216</v>
      </c>
      <c r="AU595" s="245" t="s">
        <v>82</v>
      </c>
      <c r="AV595" s="13" t="s">
        <v>82</v>
      </c>
      <c r="AW595" s="13" t="s">
        <v>35</v>
      </c>
      <c r="AX595" s="13" t="s">
        <v>73</v>
      </c>
      <c r="AY595" s="245" t="s">
        <v>180</v>
      </c>
    </row>
    <row r="596" s="15" customFormat="1">
      <c r="A596" s="15"/>
      <c r="B596" s="268"/>
      <c r="C596" s="269"/>
      <c r="D596" s="228" t="s">
        <v>216</v>
      </c>
      <c r="E596" s="270" t="s">
        <v>19</v>
      </c>
      <c r="F596" s="271" t="s">
        <v>3920</v>
      </c>
      <c r="G596" s="269"/>
      <c r="H596" s="270" t="s">
        <v>19</v>
      </c>
      <c r="I596" s="272"/>
      <c r="J596" s="269"/>
      <c r="K596" s="269"/>
      <c r="L596" s="273"/>
      <c r="M596" s="274"/>
      <c r="N596" s="275"/>
      <c r="O596" s="275"/>
      <c r="P596" s="275"/>
      <c r="Q596" s="275"/>
      <c r="R596" s="275"/>
      <c r="S596" s="275"/>
      <c r="T596" s="276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77" t="s">
        <v>216</v>
      </c>
      <c r="AU596" s="277" t="s">
        <v>82</v>
      </c>
      <c r="AV596" s="15" t="s">
        <v>80</v>
      </c>
      <c r="AW596" s="15" t="s">
        <v>35</v>
      </c>
      <c r="AX596" s="15" t="s">
        <v>73</v>
      </c>
      <c r="AY596" s="277" t="s">
        <v>180</v>
      </c>
    </row>
    <row r="597" s="13" customFormat="1">
      <c r="A597" s="13"/>
      <c r="B597" s="235"/>
      <c r="C597" s="236"/>
      <c r="D597" s="228" t="s">
        <v>216</v>
      </c>
      <c r="E597" s="237" t="s">
        <v>19</v>
      </c>
      <c r="F597" s="238" t="s">
        <v>3921</v>
      </c>
      <c r="G597" s="236"/>
      <c r="H597" s="239">
        <v>11.01</v>
      </c>
      <c r="I597" s="240"/>
      <c r="J597" s="236"/>
      <c r="K597" s="236"/>
      <c r="L597" s="241"/>
      <c r="M597" s="242"/>
      <c r="N597" s="243"/>
      <c r="O597" s="243"/>
      <c r="P597" s="243"/>
      <c r="Q597" s="243"/>
      <c r="R597" s="243"/>
      <c r="S597" s="243"/>
      <c r="T597" s="244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5" t="s">
        <v>216</v>
      </c>
      <c r="AU597" s="245" t="s">
        <v>82</v>
      </c>
      <c r="AV597" s="13" t="s">
        <v>82</v>
      </c>
      <c r="AW597" s="13" t="s">
        <v>35</v>
      </c>
      <c r="AX597" s="13" t="s">
        <v>73</v>
      </c>
      <c r="AY597" s="245" t="s">
        <v>180</v>
      </c>
    </row>
    <row r="598" s="13" customFormat="1">
      <c r="A598" s="13"/>
      <c r="B598" s="235"/>
      <c r="C598" s="236"/>
      <c r="D598" s="228" t="s">
        <v>216</v>
      </c>
      <c r="E598" s="237" t="s">
        <v>19</v>
      </c>
      <c r="F598" s="238" t="s">
        <v>4072</v>
      </c>
      <c r="G598" s="236"/>
      <c r="H598" s="239">
        <v>40.667999999999999</v>
      </c>
      <c r="I598" s="240"/>
      <c r="J598" s="236"/>
      <c r="K598" s="236"/>
      <c r="L598" s="241"/>
      <c r="M598" s="242"/>
      <c r="N598" s="243"/>
      <c r="O598" s="243"/>
      <c r="P598" s="243"/>
      <c r="Q598" s="243"/>
      <c r="R598" s="243"/>
      <c r="S598" s="243"/>
      <c r="T598" s="244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5" t="s">
        <v>216</v>
      </c>
      <c r="AU598" s="245" t="s">
        <v>82</v>
      </c>
      <c r="AV598" s="13" t="s">
        <v>82</v>
      </c>
      <c r="AW598" s="13" t="s">
        <v>35</v>
      </c>
      <c r="AX598" s="13" t="s">
        <v>73</v>
      </c>
      <c r="AY598" s="245" t="s">
        <v>180</v>
      </c>
    </row>
    <row r="599" s="15" customFormat="1">
      <c r="A599" s="15"/>
      <c r="B599" s="268"/>
      <c r="C599" s="269"/>
      <c r="D599" s="228" t="s">
        <v>216</v>
      </c>
      <c r="E599" s="270" t="s">
        <v>19</v>
      </c>
      <c r="F599" s="271" t="s">
        <v>3854</v>
      </c>
      <c r="G599" s="269"/>
      <c r="H599" s="270" t="s">
        <v>19</v>
      </c>
      <c r="I599" s="272"/>
      <c r="J599" s="269"/>
      <c r="K599" s="269"/>
      <c r="L599" s="273"/>
      <c r="M599" s="274"/>
      <c r="N599" s="275"/>
      <c r="O599" s="275"/>
      <c r="P599" s="275"/>
      <c r="Q599" s="275"/>
      <c r="R599" s="275"/>
      <c r="S599" s="275"/>
      <c r="T599" s="276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277" t="s">
        <v>216</v>
      </c>
      <c r="AU599" s="277" t="s">
        <v>82</v>
      </c>
      <c r="AV599" s="15" t="s">
        <v>80</v>
      </c>
      <c r="AW599" s="15" t="s">
        <v>35</v>
      </c>
      <c r="AX599" s="15" t="s">
        <v>73</v>
      </c>
      <c r="AY599" s="277" t="s">
        <v>180</v>
      </c>
    </row>
    <row r="600" s="13" customFormat="1">
      <c r="A600" s="13"/>
      <c r="B600" s="235"/>
      <c r="C600" s="236"/>
      <c r="D600" s="228" t="s">
        <v>216</v>
      </c>
      <c r="E600" s="237" t="s">
        <v>19</v>
      </c>
      <c r="F600" s="238" t="s">
        <v>3855</v>
      </c>
      <c r="G600" s="236"/>
      <c r="H600" s="239">
        <v>47.280000000000001</v>
      </c>
      <c r="I600" s="240"/>
      <c r="J600" s="236"/>
      <c r="K600" s="236"/>
      <c r="L600" s="241"/>
      <c r="M600" s="242"/>
      <c r="N600" s="243"/>
      <c r="O600" s="243"/>
      <c r="P600" s="243"/>
      <c r="Q600" s="243"/>
      <c r="R600" s="243"/>
      <c r="S600" s="243"/>
      <c r="T600" s="244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5" t="s">
        <v>216</v>
      </c>
      <c r="AU600" s="245" t="s">
        <v>82</v>
      </c>
      <c r="AV600" s="13" t="s">
        <v>82</v>
      </c>
      <c r="AW600" s="13" t="s">
        <v>35</v>
      </c>
      <c r="AX600" s="13" t="s">
        <v>73</v>
      </c>
      <c r="AY600" s="245" t="s">
        <v>180</v>
      </c>
    </row>
    <row r="601" s="13" customFormat="1">
      <c r="A601" s="13"/>
      <c r="B601" s="235"/>
      <c r="C601" s="236"/>
      <c r="D601" s="228" t="s">
        <v>216</v>
      </c>
      <c r="E601" s="237" t="s">
        <v>19</v>
      </c>
      <c r="F601" s="238" t="s">
        <v>3884</v>
      </c>
      <c r="G601" s="236"/>
      <c r="H601" s="239">
        <v>98.835999999999999</v>
      </c>
      <c r="I601" s="240"/>
      <c r="J601" s="236"/>
      <c r="K601" s="236"/>
      <c r="L601" s="241"/>
      <c r="M601" s="242"/>
      <c r="N601" s="243"/>
      <c r="O601" s="243"/>
      <c r="P601" s="243"/>
      <c r="Q601" s="243"/>
      <c r="R601" s="243"/>
      <c r="S601" s="243"/>
      <c r="T601" s="244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5" t="s">
        <v>216</v>
      </c>
      <c r="AU601" s="245" t="s">
        <v>82</v>
      </c>
      <c r="AV601" s="13" t="s">
        <v>82</v>
      </c>
      <c r="AW601" s="13" t="s">
        <v>35</v>
      </c>
      <c r="AX601" s="13" t="s">
        <v>73</v>
      </c>
      <c r="AY601" s="245" t="s">
        <v>180</v>
      </c>
    </row>
    <row r="602" s="13" customFormat="1">
      <c r="A602" s="13"/>
      <c r="B602" s="235"/>
      <c r="C602" s="236"/>
      <c r="D602" s="228" t="s">
        <v>216</v>
      </c>
      <c r="E602" s="237" t="s">
        <v>19</v>
      </c>
      <c r="F602" s="238" t="s">
        <v>3885</v>
      </c>
      <c r="G602" s="236"/>
      <c r="H602" s="239">
        <v>-12.098000000000001</v>
      </c>
      <c r="I602" s="240"/>
      <c r="J602" s="236"/>
      <c r="K602" s="236"/>
      <c r="L602" s="241"/>
      <c r="M602" s="242"/>
      <c r="N602" s="243"/>
      <c r="O602" s="243"/>
      <c r="P602" s="243"/>
      <c r="Q602" s="243"/>
      <c r="R602" s="243"/>
      <c r="S602" s="243"/>
      <c r="T602" s="244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5" t="s">
        <v>216</v>
      </c>
      <c r="AU602" s="245" t="s">
        <v>82</v>
      </c>
      <c r="AV602" s="13" t="s">
        <v>82</v>
      </c>
      <c r="AW602" s="13" t="s">
        <v>35</v>
      </c>
      <c r="AX602" s="13" t="s">
        <v>73</v>
      </c>
      <c r="AY602" s="245" t="s">
        <v>180</v>
      </c>
    </row>
    <row r="603" s="15" customFormat="1">
      <c r="A603" s="15"/>
      <c r="B603" s="268"/>
      <c r="C603" s="269"/>
      <c r="D603" s="228" t="s">
        <v>216</v>
      </c>
      <c r="E603" s="270" t="s">
        <v>19</v>
      </c>
      <c r="F603" s="271" t="s">
        <v>3856</v>
      </c>
      <c r="G603" s="269"/>
      <c r="H603" s="270" t="s">
        <v>19</v>
      </c>
      <c r="I603" s="272"/>
      <c r="J603" s="269"/>
      <c r="K603" s="269"/>
      <c r="L603" s="273"/>
      <c r="M603" s="274"/>
      <c r="N603" s="275"/>
      <c r="O603" s="275"/>
      <c r="P603" s="275"/>
      <c r="Q603" s="275"/>
      <c r="R603" s="275"/>
      <c r="S603" s="275"/>
      <c r="T603" s="276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77" t="s">
        <v>216</v>
      </c>
      <c r="AU603" s="277" t="s">
        <v>82</v>
      </c>
      <c r="AV603" s="15" t="s">
        <v>80</v>
      </c>
      <c r="AW603" s="15" t="s">
        <v>35</v>
      </c>
      <c r="AX603" s="15" t="s">
        <v>73</v>
      </c>
      <c r="AY603" s="277" t="s">
        <v>180</v>
      </c>
    </row>
    <row r="604" s="13" customFormat="1">
      <c r="A604" s="13"/>
      <c r="B604" s="235"/>
      <c r="C604" s="236"/>
      <c r="D604" s="228" t="s">
        <v>216</v>
      </c>
      <c r="E604" s="237" t="s">
        <v>19</v>
      </c>
      <c r="F604" s="238" t="s">
        <v>3857</v>
      </c>
      <c r="G604" s="236"/>
      <c r="H604" s="239">
        <v>48.200000000000003</v>
      </c>
      <c r="I604" s="240"/>
      <c r="J604" s="236"/>
      <c r="K604" s="236"/>
      <c r="L604" s="241"/>
      <c r="M604" s="242"/>
      <c r="N604" s="243"/>
      <c r="O604" s="243"/>
      <c r="P604" s="243"/>
      <c r="Q604" s="243"/>
      <c r="R604" s="243"/>
      <c r="S604" s="243"/>
      <c r="T604" s="244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5" t="s">
        <v>216</v>
      </c>
      <c r="AU604" s="245" t="s">
        <v>82</v>
      </c>
      <c r="AV604" s="13" t="s">
        <v>82</v>
      </c>
      <c r="AW604" s="13" t="s">
        <v>35</v>
      </c>
      <c r="AX604" s="13" t="s">
        <v>73</v>
      </c>
      <c r="AY604" s="245" t="s">
        <v>180</v>
      </c>
    </row>
    <row r="605" s="13" customFormat="1">
      <c r="A605" s="13"/>
      <c r="B605" s="235"/>
      <c r="C605" s="236"/>
      <c r="D605" s="228" t="s">
        <v>216</v>
      </c>
      <c r="E605" s="237" t="s">
        <v>19</v>
      </c>
      <c r="F605" s="238" t="s">
        <v>3886</v>
      </c>
      <c r="G605" s="236"/>
      <c r="H605" s="239">
        <v>95.165999999999997</v>
      </c>
      <c r="I605" s="240"/>
      <c r="J605" s="236"/>
      <c r="K605" s="236"/>
      <c r="L605" s="241"/>
      <c r="M605" s="242"/>
      <c r="N605" s="243"/>
      <c r="O605" s="243"/>
      <c r="P605" s="243"/>
      <c r="Q605" s="243"/>
      <c r="R605" s="243"/>
      <c r="S605" s="243"/>
      <c r="T605" s="244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5" t="s">
        <v>216</v>
      </c>
      <c r="AU605" s="245" t="s">
        <v>82</v>
      </c>
      <c r="AV605" s="13" t="s">
        <v>82</v>
      </c>
      <c r="AW605" s="13" t="s">
        <v>35</v>
      </c>
      <c r="AX605" s="13" t="s">
        <v>73</v>
      </c>
      <c r="AY605" s="245" t="s">
        <v>180</v>
      </c>
    </row>
    <row r="606" s="13" customFormat="1">
      <c r="A606" s="13"/>
      <c r="B606" s="235"/>
      <c r="C606" s="236"/>
      <c r="D606" s="228" t="s">
        <v>216</v>
      </c>
      <c r="E606" s="237" t="s">
        <v>19</v>
      </c>
      <c r="F606" s="238" t="s">
        <v>3887</v>
      </c>
      <c r="G606" s="236"/>
      <c r="H606" s="239">
        <v>-12.465</v>
      </c>
      <c r="I606" s="240"/>
      <c r="J606" s="236"/>
      <c r="K606" s="236"/>
      <c r="L606" s="241"/>
      <c r="M606" s="242"/>
      <c r="N606" s="243"/>
      <c r="O606" s="243"/>
      <c r="P606" s="243"/>
      <c r="Q606" s="243"/>
      <c r="R606" s="243"/>
      <c r="S606" s="243"/>
      <c r="T606" s="244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5" t="s">
        <v>216</v>
      </c>
      <c r="AU606" s="245" t="s">
        <v>82</v>
      </c>
      <c r="AV606" s="13" t="s">
        <v>82</v>
      </c>
      <c r="AW606" s="13" t="s">
        <v>35</v>
      </c>
      <c r="AX606" s="13" t="s">
        <v>73</v>
      </c>
      <c r="AY606" s="245" t="s">
        <v>180</v>
      </c>
    </row>
    <row r="607" s="15" customFormat="1">
      <c r="A607" s="15"/>
      <c r="B607" s="268"/>
      <c r="C607" s="269"/>
      <c r="D607" s="228" t="s">
        <v>216</v>
      </c>
      <c r="E607" s="270" t="s">
        <v>19</v>
      </c>
      <c r="F607" s="271" t="s">
        <v>3858</v>
      </c>
      <c r="G607" s="269"/>
      <c r="H607" s="270" t="s">
        <v>19</v>
      </c>
      <c r="I607" s="272"/>
      <c r="J607" s="269"/>
      <c r="K607" s="269"/>
      <c r="L607" s="273"/>
      <c r="M607" s="274"/>
      <c r="N607" s="275"/>
      <c r="O607" s="275"/>
      <c r="P607" s="275"/>
      <c r="Q607" s="275"/>
      <c r="R607" s="275"/>
      <c r="S607" s="275"/>
      <c r="T607" s="276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T607" s="277" t="s">
        <v>216</v>
      </c>
      <c r="AU607" s="277" t="s">
        <v>82</v>
      </c>
      <c r="AV607" s="15" t="s">
        <v>80</v>
      </c>
      <c r="AW607" s="15" t="s">
        <v>35</v>
      </c>
      <c r="AX607" s="15" t="s">
        <v>73</v>
      </c>
      <c r="AY607" s="277" t="s">
        <v>180</v>
      </c>
    </row>
    <row r="608" s="13" customFormat="1">
      <c r="A608" s="13"/>
      <c r="B608" s="235"/>
      <c r="C608" s="236"/>
      <c r="D608" s="228" t="s">
        <v>216</v>
      </c>
      <c r="E608" s="237" t="s">
        <v>19</v>
      </c>
      <c r="F608" s="238" t="s">
        <v>3859</v>
      </c>
      <c r="G608" s="236"/>
      <c r="H608" s="239">
        <v>27.507999999999999</v>
      </c>
      <c r="I608" s="240"/>
      <c r="J608" s="236"/>
      <c r="K608" s="236"/>
      <c r="L608" s="241"/>
      <c r="M608" s="242"/>
      <c r="N608" s="243"/>
      <c r="O608" s="243"/>
      <c r="P608" s="243"/>
      <c r="Q608" s="243"/>
      <c r="R608" s="243"/>
      <c r="S608" s="243"/>
      <c r="T608" s="244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5" t="s">
        <v>216</v>
      </c>
      <c r="AU608" s="245" t="s">
        <v>82</v>
      </c>
      <c r="AV608" s="13" t="s">
        <v>82</v>
      </c>
      <c r="AW608" s="13" t="s">
        <v>35</v>
      </c>
      <c r="AX608" s="13" t="s">
        <v>73</v>
      </c>
      <c r="AY608" s="245" t="s">
        <v>180</v>
      </c>
    </row>
    <row r="609" s="13" customFormat="1">
      <c r="A609" s="13"/>
      <c r="B609" s="235"/>
      <c r="C609" s="236"/>
      <c r="D609" s="228" t="s">
        <v>216</v>
      </c>
      <c r="E609" s="237" t="s">
        <v>19</v>
      </c>
      <c r="F609" s="238" t="s">
        <v>3888</v>
      </c>
      <c r="G609" s="236"/>
      <c r="H609" s="239">
        <v>72.158000000000001</v>
      </c>
      <c r="I609" s="240"/>
      <c r="J609" s="236"/>
      <c r="K609" s="236"/>
      <c r="L609" s="241"/>
      <c r="M609" s="242"/>
      <c r="N609" s="243"/>
      <c r="O609" s="243"/>
      <c r="P609" s="243"/>
      <c r="Q609" s="243"/>
      <c r="R609" s="243"/>
      <c r="S609" s="243"/>
      <c r="T609" s="244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5" t="s">
        <v>216</v>
      </c>
      <c r="AU609" s="245" t="s">
        <v>82</v>
      </c>
      <c r="AV609" s="13" t="s">
        <v>82</v>
      </c>
      <c r="AW609" s="13" t="s">
        <v>35</v>
      </c>
      <c r="AX609" s="13" t="s">
        <v>73</v>
      </c>
      <c r="AY609" s="245" t="s">
        <v>180</v>
      </c>
    </row>
    <row r="610" s="13" customFormat="1">
      <c r="A610" s="13"/>
      <c r="B610" s="235"/>
      <c r="C610" s="236"/>
      <c r="D610" s="228" t="s">
        <v>216</v>
      </c>
      <c r="E610" s="237" t="s">
        <v>19</v>
      </c>
      <c r="F610" s="238" t="s">
        <v>3889</v>
      </c>
      <c r="G610" s="236"/>
      <c r="H610" s="239">
        <v>2.6640000000000001</v>
      </c>
      <c r="I610" s="240"/>
      <c r="J610" s="236"/>
      <c r="K610" s="236"/>
      <c r="L610" s="241"/>
      <c r="M610" s="242"/>
      <c r="N610" s="243"/>
      <c r="O610" s="243"/>
      <c r="P610" s="243"/>
      <c r="Q610" s="243"/>
      <c r="R610" s="243"/>
      <c r="S610" s="243"/>
      <c r="T610" s="244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5" t="s">
        <v>216</v>
      </c>
      <c r="AU610" s="245" t="s">
        <v>82</v>
      </c>
      <c r="AV610" s="13" t="s">
        <v>82</v>
      </c>
      <c r="AW610" s="13" t="s">
        <v>35</v>
      </c>
      <c r="AX610" s="13" t="s">
        <v>73</v>
      </c>
      <c r="AY610" s="245" t="s">
        <v>180</v>
      </c>
    </row>
    <row r="611" s="13" customFormat="1">
      <c r="A611" s="13"/>
      <c r="B611" s="235"/>
      <c r="C611" s="236"/>
      <c r="D611" s="228" t="s">
        <v>216</v>
      </c>
      <c r="E611" s="237" t="s">
        <v>19</v>
      </c>
      <c r="F611" s="238" t="s">
        <v>3890</v>
      </c>
      <c r="G611" s="236"/>
      <c r="H611" s="239">
        <v>-1.1819999999999999</v>
      </c>
      <c r="I611" s="240"/>
      <c r="J611" s="236"/>
      <c r="K611" s="236"/>
      <c r="L611" s="241"/>
      <c r="M611" s="242"/>
      <c r="N611" s="243"/>
      <c r="O611" s="243"/>
      <c r="P611" s="243"/>
      <c r="Q611" s="243"/>
      <c r="R611" s="243"/>
      <c r="S611" s="243"/>
      <c r="T611" s="244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5" t="s">
        <v>216</v>
      </c>
      <c r="AU611" s="245" t="s">
        <v>82</v>
      </c>
      <c r="AV611" s="13" t="s">
        <v>82</v>
      </c>
      <c r="AW611" s="13" t="s">
        <v>35</v>
      </c>
      <c r="AX611" s="13" t="s">
        <v>73</v>
      </c>
      <c r="AY611" s="245" t="s">
        <v>180</v>
      </c>
    </row>
    <row r="612" s="15" customFormat="1">
      <c r="A612" s="15"/>
      <c r="B612" s="268"/>
      <c r="C612" s="269"/>
      <c r="D612" s="228" t="s">
        <v>216</v>
      </c>
      <c r="E612" s="270" t="s">
        <v>19</v>
      </c>
      <c r="F612" s="271" t="s">
        <v>3860</v>
      </c>
      <c r="G612" s="269"/>
      <c r="H612" s="270" t="s">
        <v>19</v>
      </c>
      <c r="I612" s="272"/>
      <c r="J612" s="269"/>
      <c r="K612" s="269"/>
      <c r="L612" s="273"/>
      <c r="M612" s="274"/>
      <c r="N612" s="275"/>
      <c r="O612" s="275"/>
      <c r="P612" s="275"/>
      <c r="Q612" s="275"/>
      <c r="R612" s="275"/>
      <c r="S612" s="275"/>
      <c r="T612" s="276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77" t="s">
        <v>216</v>
      </c>
      <c r="AU612" s="277" t="s">
        <v>82</v>
      </c>
      <c r="AV612" s="15" t="s">
        <v>80</v>
      </c>
      <c r="AW612" s="15" t="s">
        <v>35</v>
      </c>
      <c r="AX612" s="15" t="s">
        <v>73</v>
      </c>
      <c r="AY612" s="277" t="s">
        <v>180</v>
      </c>
    </row>
    <row r="613" s="13" customFormat="1">
      <c r="A613" s="13"/>
      <c r="B613" s="235"/>
      <c r="C613" s="236"/>
      <c r="D613" s="228" t="s">
        <v>216</v>
      </c>
      <c r="E613" s="237" t="s">
        <v>19</v>
      </c>
      <c r="F613" s="238" t="s">
        <v>3861</v>
      </c>
      <c r="G613" s="236"/>
      <c r="H613" s="239">
        <v>33.229999999999997</v>
      </c>
      <c r="I613" s="240"/>
      <c r="J613" s="236"/>
      <c r="K613" s="236"/>
      <c r="L613" s="241"/>
      <c r="M613" s="242"/>
      <c r="N613" s="243"/>
      <c r="O613" s="243"/>
      <c r="P613" s="243"/>
      <c r="Q613" s="243"/>
      <c r="R613" s="243"/>
      <c r="S613" s="243"/>
      <c r="T613" s="244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5" t="s">
        <v>216</v>
      </c>
      <c r="AU613" s="245" t="s">
        <v>82</v>
      </c>
      <c r="AV613" s="13" t="s">
        <v>82</v>
      </c>
      <c r="AW613" s="13" t="s">
        <v>35</v>
      </c>
      <c r="AX613" s="13" t="s">
        <v>73</v>
      </c>
      <c r="AY613" s="245" t="s">
        <v>180</v>
      </c>
    </row>
    <row r="614" s="13" customFormat="1">
      <c r="A614" s="13"/>
      <c r="B614" s="235"/>
      <c r="C614" s="236"/>
      <c r="D614" s="228" t="s">
        <v>216</v>
      </c>
      <c r="E614" s="237" t="s">
        <v>19</v>
      </c>
      <c r="F614" s="238" t="s">
        <v>3891</v>
      </c>
      <c r="G614" s="236"/>
      <c r="H614" s="239">
        <v>81.558000000000007</v>
      </c>
      <c r="I614" s="240"/>
      <c r="J614" s="236"/>
      <c r="K614" s="236"/>
      <c r="L614" s="241"/>
      <c r="M614" s="242"/>
      <c r="N614" s="243"/>
      <c r="O614" s="243"/>
      <c r="P614" s="243"/>
      <c r="Q614" s="243"/>
      <c r="R614" s="243"/>
      <c r="S614" s="243"/>
      <c r="T614" s="244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5" t="s">
        <v>216</v>
      </c>
      <c r="AU614" s="245" t="s">
        <v>82</v>
      </c>
      <c r="AV614" s="13" t="s">
        <v>82</v>
      </c>
      <c r="AW614" s="13" t="s">
        <v>35</v>
      </c>
      <c r="AX614" s="13" t="s">
        <v>73</v>
      </c>
      <c r="AY614" s="245" t="s">
        <v>180</v>
      </c>
    </row>
    <row r="615" s="13" customFormat="1">
      <c r="A615" s="13"/>
      <c r="B615" s="235"/>
      <c r="C615" s="236"/>
      <c r="D615" s="228" t="s">
        <v>216</v>
      </c>
      <c r="E615" s="237" t="s">
        <v>19</v>
      </c>
      <c r="F615" s="238" t="s">
        <v>3892</v>
      </c>
      <c r="G615" s="236"/>
      <c r="H615" s="239">
        <v>-0.20000000000000001</v>
      </c>
      <c r="I615" s="240"/>
      <c r="J615" s="236"/>
      <c r="K615" s="236"/>
      <c r="L615" s="241"/>
      <c r="M615" s="242"/>
      <c r="N615" s="243"/>
      <c r="O615" s="243"/>
      <c r="P615" s="243"/>
      <c r="Q615" s="243"/>
      <c r="R615" s="243"/>
      <c r="S615" s="243"/>
      <c r="T615" s="244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5" t="s">
        <v>216</v>
      </c>
      <c r="AU615" s="245" t="s">
        <v>82</v>
      </c>
      <c r="AV615" s="13" t="s">
        <v>82</v>
      </c>
      <c r="AW615" s="13" t="s">
        <v>35</v>
      </c>
      <c r="AX615" s="13" t="s">
        <v>73</v>
      </c>
      <c r="AY615" s="245" t="s">
        <v>180</v>
      </c>
    </row>
    <row r="616" s="13" customFormat="1">
      <c r="A616" s="13"/>
      <c r="B616" s="235"/>
      <c r="C616" s="236"/>
      <c r="D616" s="228" t="s">
        <v>216</v>
      </c>
      <c r="E616" s="237" t="s">
        <v>19</v>
      </c>
      <c r="F616" s="238" t="s">
        <v>3893</v>
      </c>
      <c r="G616" s="236"/>
      <c r="H616" s="239">
        <v>-4.7279999999999998</v>
      </c>
      <c r="I616" s="240"/>
      <c r="J616" s="236"/>
      <c r="K616" s="236"/>
      <c r="L616" s="241"/>
      <c r="M616" s="242"/>
      <c r="N616" s="243"/>
      <c r="O616" s="243"/>
      <c r="P616" s="243"/>
      <c r="Q616" s="243"/>
      <c r="R616" s="243"/>
      <c r="S616" s="243"/>
      <c r="T616" s="244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5" t="s">
        <v>216</v>
      </c>
      <c r="AU616" s="245" t="s">
        <v>82</v>
      </c>
      <c r="AV616" s="13" t="s">
        <v>82</v>
      </c>
      <c r="AW616" s="13" t="s">
        <v>35</v>
      </c>
      <c r="AX616" s="13" t="s">
        <v>73</v>
      </c>
      <c r="AY616" s="245" t="s">
        <v>180</v>
      </c>
    </row>
    <row r="617" s="15" customFormat="1">
      <c r="A617" s="15"/>
      <c r="B617" s="268"/>
      <c r="C617" s="269"/>
      <c r="D617" s="228" t="s">
        <v>216</v>
      </c>
      <c r="E617" s="270" t="s">
        <v>19</v>
      </c>
      <c r="F617" s="271" t="s">
        <v>3862</v>
      </c>
      <c r="G617" s="269"/>
      <c r="H617" s="270" t="s">
        <v>19</v>
      </c>
      <c r="I617" s="272"/>
      <c r="J617" s="269"/>
      <c r="K617" s="269"/>
      <c r="L617" s="273"/>
      <c r="M617" s="274"/>
      <c r="N617" s="275"/>
      <c r="O617" s="275"/>
      <c r="P617" s="275"/>
      <c r="Q617" s="275"/>
      <c r="R617" s="275"/>
      <c r="S617" s="275"/>
      <c r="T617" s="276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T617" s="277" t="s">
        <v>216</v>
      </c>
      <c r="AU617" s="277" t="s">
        <v>82</v>
      </c>
      <c r="AV617" s="15" t="s">
        <v>80</v>
      </c>
      <c r="AW617" s="15" t="s">
        <v>35</v>
      </c>
      <c r="AX617" s="15" t="s">
        <v>73</v>
      </c>
      <c r="AY617" s="277" t="s">
        <v>180</v>
      </c>
    </row>
    <row r="618" s="13" customFormat="1">
      <c r="A618" s="13"/>
      <c r="B618" s="235"/>
      <c r="C618" s="236"/>
      <c r="D618" s="228" t="s">
        <v>216</v>
      </c>
      <c r="E618" s="237" t="s">
        <v>19</v>
      </c>
      <c r="F618" s="238" t="s">
        <v>3863</v>
      </c>
      <c r="G618" s="236"/>
      <c r="H618" s="239">
        <v>13.94</v>
      </c>
      <c r="I618" s="240"/>
      <c r="J618" s="236"/>
      <c r="K618" s="236"/>
      <c r="L618" s="241"/>
      <c r="M618" s="242"/>
      <c r="N618" s="243"/>
      <c r="O618" s="243"/>
      <c r="P618" s="243"/>
      <c r="Q618" s="243"/>
      <c r="R618" s="243"/>
      <c r="S618" s="243"/>
      <c r="T618" s="244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5" t="s">
        <v>216</v>
      </c>
      <c r="AU618" s="245" t="s">
        <v>82</v>
      </c>
      <c r="AV618" s="13" t="s">
        <v>82</v>
      </c>
      <c r="AW618" s="13" t="s">
        <v>35</v>
      </c>
      <c r="AX618" s="13" t="s">
        <v>73</v>
      </c>
      <c r="AY618" s="245" t="s">
        <v>180</v>
      </c>
    </row>
    <row r="619" s="13" customFormat="1">
      <c r="A619" s="13"/>
      <c r="B619" s="235"/>
      <c r="C619" s="236"/>
      <c r="D619" s="228" t="s">
        <v>216</v>
      </c>
      <c r="E619" s="237" t="s">
        <v>19</v>
      </c>
      <c r="F619" s="238" t="s">
        <v>3894</v>
      </c>
      <c r="G619" s="236"/>
      <c r="H619" s="239">
        <v>40.768999999999998</v>
      </c>
      <c r="I619" s="240"/>
      <c r="J619" s="236"/>
      <c r="K619" s="236"/>
      <c r="L619" s="241"/>
      <c r="M619" s="242"/>
      <c r="N619" s="243"/>
      <c r="O619" s="243"/>
      <c r="P619" s="243"/>
      <c r="Q619" s="243"/>
      <c r="R619" s="243"/>
      <c r="S619" s="243"/>
      <c r="T619" s="244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5" t="s">
        <v>216</v>
      </c>
      <c r="AU619" s="245" t="s">
        <v>82</v>
      </c>
      <c r="AV619" s="13" t="s">
        <v>82</v>
      </c>
      <c r="AW619" s="13" t="s">
        <v>35</v>
      </c>
      <c r="AX619" s="13" t="s">
        <v>73</v>
      </c>
      <c r="AY619" s="245" t="s">
        <v>180</v>
      </c>
    </row>
    <row r="620" s="13" customFormat="1">
      <c r="A620" s="13"/>
      <c r="B620" s="235"/>
      <c r="C620" s="236"/>
      <c r="D620" s="228" t="s">
        <v>216</v>
      </c>
      <c r="E620" s="237" t="s">
        <v>19</v>
      </c>
      <c r="F620" s="238" t="s">
        <v>3892</v>
      </c>
      <c r="G620" s="236"/>
      <c r="H620" s="239">
        <v>-0.20000000000000001</v>
      </c>
      <c r="I620" s="240"/>
      <c r="J620" s="236"/>
      <c r="K620" s="236"/>
      <c r="L620" s="241"/>
      <c r="M620" s="242"/>
      <c r="N620" s="243"/>
      <c r="O620" s="243"/>
      <c r="P620" s="243"/>
      <c r="Q620" s="243"/>
      <c r="R620" s="243"/>
      <c r="S620" s="243"/>
      <c r="T620" s="244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5" t="s">
        <v>216</v>
      </c>
      <c r="AU620" s="245" t="s">
        <v>82</v>
      </c>
      <c r="AV620" s="13" t="s">
        <v>82</v>
      </c>
      <c r="AW620" s="13" t="s">
        <v>35</v>
      </c>
      <c r="AX620" s="13" t="s">
        <v>73</v>
      </c>
      <c r="AY620" s="245" t="s">
        <v>180</v>
      </c>
    </row>
    <row r="621" s="13" customFormat="1">
      <c r="A621" s="13"/>
      <c r="B621" s="235"/>
      <c r="C621" s="236"/>
      <c r="D621" s="228" t="s">
        <v>216</v>
      </c>
      <c r="E621" s="237" t="s">
        <v>19</v>
      </c>
      <c r="F621" s="238" t="s">
        <v>3890</v>
      </c>
      <c r="G621" s="236"/>
      <c r="H621" s="239">
        <v>-1.1819999999999999</v>
      </c>
      <c r="I621" s="240"/>
      <c r="J621" s="236"/>
      <c r="K621" s="236"/>
      <c r="L621" s="241"/>
      <c r="M621" s="242"/>
      <c r="N621" s="243"/>
      <c r="O621" s="243"/>
      <c r="P621" s="243"/>
      <c r="Q621" s="243"/>
      <c r="R621" s="243"/>
      <c r="S621" s="243"/>
      <c r="T621" s="244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5" t="s">
        <v>216</v>
      </c>
      <c r="AU621" s="245" t="s">
        <v>82</v>
      </c>
      <c r="AV621" s="13" t="s">
        <v>82</v>
      </c>
      <c r="AW621" s="13" t="s">
        <v>35</v>
      </c>
      <c r="AX621" s="13" t="s">
        <v>73</v>
      </c>
      <c r="AY621" s="245" t="s">
        <v>180</v>
      </c>
    </row>
    <row r="622" s="15" customFormat="1">
      <c r="A622" s="15"/>
      <c r="B622" s="268"/>
      <c r="C622" s="269"/>
      <c r="D622" s="228" t="s">
        <v>216</v>
      </c>
      <c r="E622" s="270" t="s">
        <v>19</v>
      </c>
      <c r="F622" s="271" t="s">
        <v>3864</v>
      </c>
      <c r="G622" s="269"/>
      <c r="H622" s="270" t="s">
        <v>19</v>
      </c>
      <c r="I622" s="272"/>
      <c r="J622" s="269"/>
      <c r="K622" s="269"/>
      <c r="L622" s="273"/>
      <c r="M622" s="274"/>
      <c r="N622" s="275"/>
      <c r="O622" s="275"/>
      <c r="P622" s="275"/>
      <c r="Q622" s="275"/>
      <c r="R622" s="275"/>
      <c r="S622" s="275"/>
      <c r="T622" s="276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T622" s="277" t="s">
        <v>216</v>
      </c>
      <c r="AU622" s="277" t="s">
        <v>82</v>
      </c>
      <c r="AV622" s="15" t="s">
        <v>80</v>
      </c>
      <c r="AW622" s="15" t="s">
        <v>35</v>
      </c>
      <c r="AX622" s="15" t="s">
        <v>73</v>
      </c>
      <c r="AY622" s="277" t="s">
        <v>180</v>
      </c>
    </row>
    <row r="623" s="13" customFormat="1">
      <c r="A623" s="13"/>
      <c r="B623" s="235"/>
      <c r="C623" s="236"/>
      <c r="D623" s="228" t="s">
        <v>216</v>
      </c>
      <c r="E623" s="237" t="s">
        <v>19</v>
      </c>
      <c r="F623" s="238" t="s">
        <v>3865</v>
      </c>
      <c r="G623" s="236"/>
      <c r="H623" s="239">
        <v>5.5199999999999996</v>
      </c>
      <c r="I623" s="240"/>
      <c r="J623" s="236"/>
      <c r="K623" s="236"/>
      <c r="L623" s="241"/>
      <c r="M623" s="242"/>
      <c r="N623" s="243"/>
      <c r="O623" s="243"/>
      <c r="P623" s="243"/>
      <c r="Q623" s="243"/>
      <c r="R623" s="243"/>
      <c r="S623" s="243"/>
      <c r="T623" s="244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5" t="s">
        <v>216</v>
      </c>
      <c r="AU623" s="245" t="s">
        <v>82</v>
      </c>
      <c r="AV623" s="13" t="s">
        <v>82</v>
      </c>
      <c r="AW623" s="13" t="s">
        <v>35</v>
      </c>
      <c r="AX623" s="13" t="s">
        <v>73</v>
      </c>
      <c r="AY623" s="245" t="s">
        <v>180</v>
      </c>
    </row>
    <row r="624" s="13" customFormat="1">
      <c r="A624" s="13"/>
      <c r="B624" s="235"/>
      <c r="C624" s="236"/>
      <c r="D624" s="228" t="s">
        <v>216</v>
      </c>
      <c r="E624" s="237" t="s">
        <v>19</v>
      </c>
      <c r="F624" s="238" t="s">
        <v>3895</v>
      </c>
      <c r="G624" s="236"/>
      <c r="H624" s="239">
        <v>24.152999999999999</v>
      </c>
      <c r="I624" s="240"/>
      <c r="J624" s="236"/>
      <c r="K624" s="236"/>
      <c r="L624" s="241"/>
      <c r="M624" s="242"/>
      <c r="N624" s="243"/>
      <c r="O624" s="243"/>
      <c r="P624" s="243"/>
      <c r="Q624" s="243"/>
      <c r="R624" s="243"/>
      <c r="S624" s="243"/>
      <c r="T624" s="244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5" t="s">
        <v>216</v>
      </c>
      <c r="AU624" s="245" t="s">
        <v>82</v>
      </c>
      <c r="AV624" s="13" t="s">
        <v>82</v>
      </c>
      <c r="AW624" s="13" t="s">
        <v>35</v>
      </c>
      <c r="AX624" s="13" t="s">
        <v>73</v>
      </c>
      <c r="AY624" s="245" t="s">
        <v>180</v>
      </c>
    </row>
    <row r="625" s="13" customFormat="1">
      <c r="A625" s="13"/>
      <c r="B625" s="235"/>
      <c r="C625" s="236"/>
      <c r="D625" s="228" t="s">
        <v>216</v>
      </c>
      <c r="E625" s="237" t="s">
        <v>19</v>
      </c>
      <c r="F625" s="238" t="s">
        <v>3896</v>
      </c>
      <c r="G625" s="236"/>
      <c r="H625" s="239">
        <v>-3.3490000000000002</v>
      </c>
      <c r="I625" s="240"/>
      <c r="J625" s="236"/>
      <c r="K625" s="236"/>
      <c r="L625" s="241"/>
      <c r="M625" s="242"/>
      <c r="N625" s="243"/>
      <c r="O625" s="243"/>
      <c r="P625" s="243"/>
      <c r="Q625" s="243"/>
      <c r="R625" s="243"/>
      <c r="S625" s="243"/>
      <c r="T625" s="244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5" t="s">
        <v>216</v>
      </c>
      <c r="AU625" s="245" t="s">
        <v>82</v>
      </c>
      <c r="AV625" s="13" t="s">
        <v>82</v>
      </c>
      <c r="AW625" s="13" t="s">
        <v>35</v>
      </c>
      <c r="AX625" s="13" t="s">
        <v>73</v>
      </c>
      <c r="AY625" s="245" t="s">
        <v>180</v>
      </c>
    </row>
    <row r="626" s="15" customFormat="1">
      <c r="A626" s="15"/>
      <c r="B626" s="268"/>
      <c r="C626" s="269"/>
      <c r="D626" s="228" t="s">
        <v>216</v>
      </c>
      <c r="E626" s="270" t="s">
        <v>19</v>
      </c>
      <c r="F626" s="271" t="s">
        <v>3866</v>
      </c>
      <c r="G626" s="269"/>
      <c r="H626" s="270" t="s">
        <v>19</v>
      </c>
      <c r="I626" s="272"/>
      <c r="J626" s="269"/>
      <c r="K626" s="269"/>
      <c r="L626" s="273"/>
      <c r="M626" s="274"/>
      <c r="N626" s="275"/>
      <c r="O626" s="275"/>
      <c r="P626" s="275"/>
      <c r="Q626" s="275"/>
      <c r="R626" s="275"/>
      <c r="S626" s="275"/>
      <c r="T626" s="276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77" t="s">
        <v>216</v>
      </c>
      <c r="AU626" s="277" t="s">
        <v>82</v>
      </c>
      <c r="AV626" s="15" t="s">
        <v>80</v>
      </c>
      <c r="AW626" s="15" t="s">
        <v>35</v>
      </c>
      <c r="AX626" s="15" t="s">
        <v>73</v>
      </c>
      <c r="AY626" s="277" t="s">
        <v>180</v>
      </c>
    </row>
    <row r="627" s="13" customFormat="1">
      <c r="A627" s="13"/>
      <c r="B627" s="235"/>
      <c r="C627" s="236"/>
      <c r="D627" s="228" t="s">
        <v>216</v>
      </c>
      <c r="E627" s="237" t="s">
        <v>19</v>
      </c>
      <c r="F627" s="238" t="s">
        <v>3867</v>
      </c>
      <c r="G627" s="236"/>
      <c r="H627" s="239">
        <v>37.780000000000001</v>
      </c>
      <c r="I627" s="240"/>
      <c r="J627" s="236"/>
      <c r="K627" s="236"/>
      <c r="L627" s="241"/>
      <c r="M627" s="242"/>
      <c r="N627" s="243"/>
      <c r="O627" s="243"/>
      <c r="P627" s="243"/>
      <c r="Q627" s="243"/>
      <c r="R627" s="243"/>
      <c r="S627" s="243"/>
      <c r="T627" s="244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5" t="s">
        <v>216</v>
      </c>
      <c r="AU627" s="245" t="s">
        <v>82</v>
      </c>
      <c r="AV627" s="13" t="s">
        <v>82</v>
      </c>
      <c r="AW627" s="13" t="s">
        <v>35</v>
      </c>
      <c r="AX627" s="13" t="s">
        <v>73</v>
      </c>
      <c r="AY627" s="245" t="s">
        <v>180</v>
      </c>
    </row>
    <row r="628" s="13" customFormat="1">
      <c r="A628" s="13"/>
      <c r="B628" s="235"/>
      <c r="C628" s="236"/>
      <c r="D628" s="228" t="s">
        <v>216</v>
      </c>
      <c r="E628" s="237" t="s">
        <v>19</v>
      </c>
      <c r="F628" s="238" t="s">
        <v>3897</v>
      </c>
      <c r="G628" s="236"/>
      <c r="H628" s="239">
        <v>100.72499999999999</v>
      </c>
      <c r="I628" s="240"/>
      <c r="J628" s="236"/>
      <c r="K628" s="236"/>
      <c r="L628" s="241"/>
      <c r="M628" s="242"/>
      <c r="N628" s="243"/>
      <c r="O628" s="243"/>
      <c r="P628" s="243"/>
      <c r="Q628" s="243"/>
      <c r="R628" s="243"/>
      <c r="S628" s="243"/>
      <c r="T628" s="244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5" t="s">
        <v>216</v>
      </c>
      <c r="AU628" s="245" t="s">
        <v>82</v>
      </c>
      <c r="AV628" s="13" t="s">
        <v>82</v>
      </c>
      <c r="AW628" s="13" t="s">
        <v>35</v>
      </c>
      <c r="AX628" s="13" t="s">
        <v>73</v>
      </c>
      <c r="AY628" s="245" t="s">
        <v>180</v>
      </c>
    </row>
    <row r="629" s="13" customFormat="1">
      <c r="A629" s="13"/>
      <c r="B629" s="235"/>
      <c r="C629" s="236"/>
      <c r="D629" s="228" t="s">
        <v>216</v>
      </c>
      <c r="E629" s="237" t="s">
        <v>19</v>
      </c>
      <c r="F629" s="238" t="s">
        <v>3898</v>
      </c>
      <c r="G629" s="236"/>
      <c r="H629" s="239">
        <v>-11.82</v>
      </c>
      <c r="I629" s="240"/>
      <c r="J629" s="236"/>
      <c r="K629" s="236"/>
      <c r="L629" s="241"/>
      <c r="M629" s="242"/>
      <c r="N629" s="243"/>
      <c r="O629" s="243"/>
      <c r="P629" s="243"/>
      <c r="Q629" s="243"/>
      <c r="R629" s="243"/>
      <c r="S629" s="243"/>
      <c r="T629" s="244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5" t="s">
        <v>216</v>
      </c>
      <c r="AU629" s="245" t="s">
        <v>82</v>
      </c>
      <c r="AV629" s="13" t="s">
        <v>82</v>
      </c>
      <c r="AW629" s="13" t="s">
        <v>35</v>
      </c>
      <c r="AX629" s="13" t="s">
        <v>73</v>
      </c>
      <c r="AY629" s="245" t="s">
        <v>180</v>
      </c>
    </row>
    <row r="630" s="15" customFormat="1">
      <c r="A630" s="15"/>
      <c r="B630" s="268"/>
      <c r="C630" s="269"/>
      <c r="D630" s="228" t="s">
        <v>216</v>
      </c>
      <c r="E630" s="270" t="s">
        <v>19</v>
      </c>
      <c r="F630" s="271" t="s">
        <v>3868</v>
      </c>
      <c r="G630" s="269"/>
      <c r="H630" s="270" t="s">
        <v>19</v>
      </c>
      <c r="I630" s="272"/>
      <c r="J630" s="269"/>
      <c r="K630" s="269"/>
      <c r="L630" s="273"/>
      <c r="M630" s="274"/>
      <c r="N630" s="275"/>
      <c r="O630" s="275"/>
      <c r="P630" s="275"/>
      <c r="Q630" s="275"/>
      <c r="R630" s="275"/>
      <c r="S630" s="275"/>
      <c r="T630" s="276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77" t="s">
        <v>216</v>
      </c>
      <c r="AU630" s="277" t="s">
        <v>82</v>
      </c>
      <c r="AV630" s="15" t="s">
        <v>80</v>
      </c>
      <c r="AW630" s="15" t="s">
        <v>35</v>
      </c>
      <c r="AX630" s="15" t="s">
        <v>73</v>
      </c>
      <c r="AY630" s="277" t="s">
        <v>180</v>
      </c>
    </row>
    <row r="631" s="13" customFormat="1">
      <c r="A631" s="13"/>
      <c r="B631" s="235"/>
      <c r="C631" s="236"/>
      <c r="D631" s="228" t="s">
        <v>216</v>
      </c>
      <c r="E631" s="237" t="s">
        <v>19</v>
      </c>
      <c r="F631" s="238" t="s">
        <v>3869</v>
      </c>
      <c r="G631" s="236"/>
      <c r="H631" s="239">
        <v>16.965</v>
      </c>
      <c r="I631" s="240"/>
      <c r="J631" s="236"/>
      <c r="K631" s="236"/>
      <c r="L631" s="241"/>
      <c r="M631" s="242"/>
      <c r="N631" s="243"/>
      <c r="O631" s="243"/>
      <c r="P631" s="243"/>
      <c r="Q631" s="243"/>
      <c r="R631" s="243"/>
      <c r="S631" s="243"/>
      <c r="T631" s="244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5" t="s">
        <v>216</v>
      </c>
      <c r="AU631" s="245" t="s">
        <v>82</v>
      </c>
      <c r="AV631" s="13" t="s">
        <v>82</v>
      </c>
      <c r="AW631" s="13" t="s">
        <v>35</v>
      </c>
      <c r="AX631" s="13" t="s">
        <v>73</v>
      </c>
      <c r="AY631" s="245" t="s">
        <v>180</v>
      </c>
    </row>
    <row r="632" s="13" customFormat="1">
      <c r="A632" s="13"/>
      <c r="B632" s="235"/>
      <c r="C632" s="236"/>
      <c r="D632" s="228" t="s">
        <v>216</v>
      </c>
      <c r="E632" s="237" t="s">
        <v>19</v>
      </c>
      <c r="F632" s="238" t="s">
        <v>3899</v>
      </c>
      <c r="G632" s="236"/>
      <c r="H632" s="239">
        <v>55.404000000000003</v>
      </c>
      <c r="I632" s="240"/>
      <c r="J632" s="236"/>
      <c r="K632" s="236"/>
      <c r="L632" s="241"/>
      <c r="M632" s="242"/>
      <c r="N632" s="243"/>
      <c r="O632" s="243"/>
      <c r="P632" s="243"/>
      <c r="Q632" s="243"/>
      <c r="R632" s="243"/>
      <c r="S632" s="243"/>
      <c r="T632" s="244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5" t="s">
        <v>216</v>
      </c>
      <c r="AU632" s="245" t="s">
        <v>82</v>
      </c>
      <c r="AV632" s="13" t="s">
        <v>82</v>
      </c>
      <c r="AW632" s="13" t="s">
        <v>35</v>
      </c>
      <c r="AX632" s="13" t="s">
        <v>73</v>
      </c>
      <c r="AY632" s="245" t="s">
        <v>180</v>
      </c>
    </row>
    <row r="633" s="13" customFormat="1">
      <c r="A633" s="13"/>
      <c r="B633" s="235"/>
      <c r="C633" s="236"/>
      <c r="D633" s="228" t="s">
        <v>216</v>
      </c>
      <c r="E633" s="237" t="s">
        <v>19</v>
      </c>
      <c r="F633" s="238" t="s">
        <v>3900</v>
      </c>
      <c r="G633" s="236"/>
      <c r="H633" s="239">
        <v>-2.758</v>
      </c>
      <c r="I633" s="240"/>
      <c r="J633" s="236"/>
      <c r="K633" s="236"/>
      <c r="L633" s="241"/>
      <c r="M633" s="242"/>
      <c r="N633" s="243"/>
      <c r="O633" s="243"/>
      <c r="P633" s="243"/>
      <c r="Q633" s="243"/>
      <c r="R633" s="243"/>
      <c r="S633" s="243"/>
      <c r="T633" s="244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5" t="s">
        <v>216</v>
      </c>
      <c r="AU633" s="245" t="s">
        <v>82</v>
      </c>
      <c r="AV633" s="13" t="s">
        <v>82</v>
      </c>
      <c r="AW633" s="13" t="s">
        <v>35</v>
      </c>
      <c r="AX633" s="13" t="s">
        <v>73</v>
      </c>
      <c r="AY633" s="245" t="s">
        <v>180</v>
      </c>
    </row>
    <row r="634" s="13" customFormat="1">
      <c r="A634" s="13"/>
      <c r="B634" s="235"/>
      <c r="C634" s="236"/>
      <c r="D634" s="228" t="s">
        <v>216</v>
      </c>
      <c r="E634" s="237" t="s">
        <v>19</v>
      </c>
      <c r="F634" s="238" t="s">
        <v>3901</v>
      </c>
      <c r="G634" s="236"/>
      <c r="H634" s="239">
        <v>0.88800000000000001</v>
      </c>
      <c r="I634" s="240"/>
      <c r="J634" s="236"/>
      <c r="K634" s="236"/>
      <c r="L634" s="241"/>
      <c r="M634" s="242"/>
      <c r="N634" s="243"/>
      <c r="O634" s="243"/>
      <c r="P634" s="243"/>
      <c r="Q634" s="243"/>
      <c r="R634" s="243"/>
      <c r="S634" s="243"/>
      <c r="T634" s="244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5" t="s">
        <v>216</v>
      </c>
      <c r="AU634" s="245" t="s">
        <v>82</v>
      </c>
      <c r="AV634" s="13" t="s">
        <v>82</v>
      </c>
      <c r="AW634" s="13" t="s">
        <v>35</v>
      </c>
      <c r="AX634" s="13" t="s">
        <v>73</v>
      </c>
      <c r="AY634" s="245" t="s">
        <v>180</v>
      </c>
    </row>
    <row r="635" s="15" customFormat="1">
      <c r="A635" s="15"/>
      <c r="B635" s="268"/>
      <c r="C635" s="269"/>
      <c r="D635" s="228" t="s">
        <v>216</v>
      </c>
      <c r="E635" s="270" t="s">
        <v>19</v>
      </c>
      <c r="F635" s="271" t="s">
        <v>3872</v>
      </c>
      <c r="G635" s="269"/>
      <c r="H635" s="270" t="s">
        <v>19</v>
      </c>
      <c r="I635" s="272"/>
      <c r="J635" s="269"/>
      <c r="K635" s="269"/>
      <c r="L635" s="273"/>
      <c r="M635" s="274"/>
      <c r="N635" s="275"/>
      <c r="O635" s="275"/>
      <c r="P635" s="275"/>
      <c r="Q635" s="275"/>
      <c r="R635" s="275"/>
      <c r="S635" s="275"/>
      <c r="T635" s="276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77" t="s">
        <v>216</v>
      </c>
      <c r="AU635" s="277" t="s">
        <v>82</v>
      </c>
      <c r="AV635" s="15" t="s">
        <v>80</v>
      </c>
      <c r="AW635" s="15" t="s">
        <v>35</v>
      </c>
      <c r="AX635" s="15" t="s">
        <v>73</v>
      </c>
      <c r="AY635" s="277" t="s">
        <v>180</v>
      </c>
    </row>
    <row r="636" s="13" customFormat="1">
      <c r="A636" s="13"/>
      <c r="B636" s="235"/>
      <c r="C636" s="236"/>
      <c r="D636" s="228" t="s">
        <v>216</v>
      </c>
      <c r="E636" s="237" t="s">
        <v>19</v>
      </c>
      <c r="F636" s="238" t="s">
        <v>3873</v>
      </c>
      <c r="G636" s="236"/>
      <c r="H636" s="239">
        <v>26.449999999999999</v>
      </c>
      <c r="I636" s="240"/>
      <c r="J636" s="236"/>
      <c r="K636" s="236"/>
      <c r="L636" s="241"/>
      <c r="M636" s="242"/>
      <c r="N636" s="243"/>
      <c r="O636" s="243"/>
      <c r="P636" s="243"/>
      <c r="Q636" s="243"/>
      <c r="R636" s="243"/>
      <c r="S636" s="243"/>
      <c r="T636" s="244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5" t="s">
        <v>216</v>
      </c>
      <c r="AU636" s="245" t="s">
        <v>82</v>
      </c>
      <c r="AV636" s="13" t="s">
        <v>82</v>
      </c>
      <c r="AW636" s="13" t="s">
        <v>35</v>
      </c>
      <c r="AX636" s="13" t="s">
        <v>73</v>
      </c>
      <c r="AY636" s="245" t="s">
        <v>180</v>
      </c>
    </row>
    <row r="637" s="13" customFormat="1">
      <c r="A637" s="13"/>
      <c r="B637" s="235"/>
      <c r="C637" s="236"/>
      <c r="D637" s="228" t="s">
        <v>216</v>
      </c>
      <c r="E637" s="237" t="s">
        <v>19</v>
      </c>
      <c r="F637" s="238" t="s">
        <v>3904</v>
      </c>
      <c r="G637" s="236"/>
      <c r="H637" s="239">
        <v>59.159999999999997</v>
      </c>
      <c r="I637" s="240"/>
      <c r="J637" s="236"/>
      <c r="K637" s="236"/>
      <c r="L637" s="241"/>
      <c r="M637" s="242"/>
      <c r="N637" s="243"/>
      <c r="O637" s="243"/>
      <c r="P637" s="243"/>
      <c r="Q637" s="243"/>
      <c r="R637" s="243"/>
      <c r="S637" s="243"/>
      <c r="T637" s="244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5" t="s">
        <v>216</v>
      </c>
      <c r="AU637" s="245" t="s">
        <v>82</v>
      </c>
      <c r="AV637" s="13" t="s">
        <v>82</v>
      </c>
      <c r="AW637" s="13" t="s">
        <v>35</v>
      </c>
      <c r="AX637" s="13" t="s">
        <v>73</v>
      </c>
      <c r="AY637" s="245" t="s">
        <v>180</v>
      </c>
    </row>
    <row r="638" s="13" customFormat="1">
      <c r="A638" s="13"/>
      <c r="B638" s="235"/>
      <c r="C638" s="236"/>
      <c r="D638" s="228" t="s">
        <v>216</v>
      </c>
      <c r="E638" s="237" t="s">
        <v>19</v>
      </c>
      <c r="F638" s="238" t="s">
        <v>3905</v>
      </c>
      <c r="G638" s="236"/>
      <c r="H638" s="239">
        <v>-1.7729999999999999</v>
      </c>
      <c r="I638" s="240"/>
      <c r="J638" s="236"/>
      <c r="K638" s="236"/>
      <c r="L638" s="241"/>
      <c r="M638" s="242"/>
      <c r="N638" s="243"/>
      <c r="O638" s="243"/>
      <c r="P638" s="243"/>
      <c r="Q638" s="243"/>
      <c r="R638" s="243"/>
      <c r="S638" s="243"/>
      <c r="T638" s="244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5" t="s">
        <v>216</v>
      </c>
      <c r="AU638" s="245" t="s">
        <v>82</v>
      </c>
      <c r="AV638" s="13" t="s">
        <v>82</v>
      </c>
      <c r="AW638" s="13" t="s">
        <v>35</v>
      </c>
      <c r="AX638" s="13" t="s">
        <v>73</v>
      </c>
      <c r="AY638" s="245" t="s">
        <v>180</v>
      </c>
    </row>
    <row r="639" s="13" customFormat="1">
      <c r="A639" s="13"/>
      <c r="B639" s="235"/>
      <c r="C639" s="236"/>
      <c r="D639" s="228" t="s">
        <v>216</v>
      </c>
      <c r="E639" s="237" t="s">
        <v>19</v>
      </c>
      <c r="F639" s="238" t="s">
        <v>3906</v>
      </c>
      <c r="G639" s="236"/>
      <c r="H639" s="239">
        <v>1.3999999999999999</v>
      </c>
      <c r="I639" s="240"/>
      <c r="J639" s="236"/>
      <c r="K639" s="236"/>
      <c r="L639" s="241"/>
      <c r="M639" s="242"/>
      <c r="N639" s="243"/>
      <c r="O639" s="243"/>
      <c r="P639" s="243"/>
      <c r="Q639" s="243"/>
      <c r="R639" s="243"/>
      <c r="S639" s="243"/>
      <c r="T639" s="244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5" t="s">
        <v>216</v>
      </c>
      <c r="AU639" s="245" t="s">
        <v>82</v>
      </c>
      <c r="AV639" s="13" t="s">
        <v>82</v>
      </c>
      <c r="AW639" s="13" t="s">
        <v>35</v>
      </c>
      <c r="AX639" s="13" t="s">
        <v>73</v>
      </c>
      <c r="AY639" s="245" t="s">
        <v>180</v>
      </c>
    </row>
    <row r="640" s="15" customFormat="1">
      <c r="A640" s="15"/>
      <c r="B640" s="268"/>
      <c r="C640" s="269"/>
      <c r="D640" s="228" t="s">
        <v>216</v>
      </c>
      <c r="E640" s="270" t="s">
        <v>19</v>
      </c>
      <c r="F640" s="271" t="s">
        <v>3874</v>
      </c>
      <c r="G640" s="269"/>
      <c r="H640" s="270" t="s">
        <v>19</v>
      </c>
      <c r="I640" s="272"/>
      <c r="J640" s="269"/>
      <c r="K640" s="269"/>
      <c r="L640" s="273"/>
      <c r="M640" s="274"/>
      <c r="N640" s="275"/>
      <c r="O640" s="275"/>
      <c r="P640" s="275"/>
      <c r="Q640" s="275"/>
      <c r="R640" s="275"/>
      <c r="S640" s="275"/>
      <c r="T640" s="276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77" t="s">
        <v>216</v>
      </c>
      <c r="AU640" s="277" t="s">
        <v>82</v>
      </c>
      <c r="AV640" s="15" t="s">
        <v>80</v>
      </c>
      <c r="AW640" s="15" t="s">
        <v>35</v>
      </c>
      <c r="AX640" s="15" t="s">
        <v>73</v>
      </c>
      <c r="AY640" s="277" t="s">
        <v>180</v>
      </c>
    </row>
    <row r="641" s="13" customFormat="1">
      <c r="A641" s="13"/>
      <c r="B641" s="235"/>
      <c r="C641" s="236"/>
      <c r="D641" s="228" t="s">
        <v>216</v>
      </c>
      <c r="E641" s="237" t="s">
        <v>19</v>
      </c>
      <c r="F641" s="238" t="s">
        <v>3875</v>
      </c>
      <c r="G641" s="236"/>
      <c r="H641" s="239">
        <v>15.949999999999999</v>
      </c>
      <c r="I641" s="240"/>
      <c r="J641" s="236"/>
      <c r="K641" s="236"/>
      <c r="L641" s="241"/>
      <c r="M641" s="242"/>
      <c r="N641" s="243"/>
      <c r="O641" s="243"/>
      <c r="P641" s="243"/>
      <c r="Q641" s="243"/>
      <c r="R641" s="243"/>
      <c r="S641" s="243"/>
      <c r="T641" s="244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5" t="s">
        <v>216</v>
      </c>
      <c r="AU641" s="245" t="s">
        <v>82</v>
      </c>
      <c r="AV641" s="13" t="s">
        <v>82</v>
      </c>
      <c r="AW641" s="13" t="s">
        <v>35</v>
      </c>
      <c r="AX641" s="13" t="s">
        <v>73</v>
      </c>
      <c r="AY641" s="245" t="s">
        <v>180</v>
      </c>
    </row>
    <row r="642" s="13" customFormat="1">
      <c r="A642" s="13"/>
      <c r="B642" s="235"/>
      <c r="C642" s="236"/>
      <c r="D642" s="228" t="s">
        <v>216</v>
      </c>
      <c r="E642" s="237" t="s">
        <v>19</v>
      </c>
      <c r="F642" s="238" t="s">
        <v>3908</v>
      </c>
      <c r="G642" s="236"/>
      <c r="H642" s="239">
        <v>48.719999999999999</v>
      </c>
      <c r="I642" s="240"/>
      <c r="J642" s="236"/>
      <c r="K642" s="236"/>
      <c r="L642" s="241"/>
      <c r="M642" s="242"/>
      <c r="N642" s="243"/>
      <c r="O642" s="243"/>
      <c r="P642" s="243"/>
      <c r="Q642" s="243"/>
      <c r="R642" s="243"/>
      <c r="S642" s="243"/>
      <c r="T642" s="244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5" t="s">
        <v>216</v>
      </c>
      <c r="AU642" s="245" t="s">
        <v>82</v>
      </c>
      <c r="AV642" s="13" t="s">
        <v>82</v>
      </c>
      <c r="AW642" s="13" t="s">
        <v>35</v>
      </c>
      <c r="AX642" s="13" t="s">
        <v>73</v>
      </c>
      <c r="AY642" s="245" t="s">
        <v>180</v>
      </c>
    </row>
    <row r="643" s="13" customFormat="1">
      <c r="A643" s="13"/>
      <c r="B643" s="235"/>
      <c r="C643" s="236"/>
      <c r="D643" s="228" t="s">
        <v>216</v>
      </c>
      <c r="E643" s="237" t="s">
        <v>19</v>
      </c>
      <c r="F643" s="238" t="s">
        <v>3909</v>
      </c>
      <c r="G643" s="236"/>
      <c r="H643" s="239">
        <v>-3.5459999999999998</v>
      </c>
      <c r="I643" s="240"/>
      <c r="J643" s="236"/>
      <c r="K643" s="236"/>
      <c r="L643" s="241"/>
      <c r="M643" s="242"/>
      <c r="N643" s="243"/>
      <c r="O643" s="243"/>
      <c r="P643" s="243"/>
      <c r="Q643" s="243"/>
      <c r="R643" s="243"/>
      <c r="S643" s="243"/>
      <c r="T643" s="244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5" t="s">
        <v>216</v>
      </c>
      <c r="AU643" s="245" t="s">
        <v>82</v>
      </c>
      <c r="AV643" s="13" t="s">
        <v>82</v>
      </c>
      <c r="AW643" s="13" t="s">
        <v>35</v>
      </c>
      <c r="AX643" s="13" t="s">
        <v>73</v>
      </c>
      <c r="AY643" s="245" t="s">
        <v>180</v>
      </c>
    </row>
    <row r="644" s="13" customFormat="1">
      <c r="A644" s="13"/>
      <c r="B644" s="235"/>
      <c r="C644" s="236"/>
      <c r="D644" s="228" t="s">
        <v>216</v>
      </c>
      <c r="E644" s="237" t="s">
        <v>19</v>
      </c>
      <c r="F644" s="238" t="s">
        <v>3910</v>
      </c>
      <c r="G644" s="236"/>
      <c r="H644" s="239">
        <v>0.69999999999999996</v>
      </c>
      <c r="I644" s="240"/>
      <c r="J644" s="236"/>
      <c r="K644" s="236"/>
      <c r="L644" s="241"/>
      <c r="M644" s="242"/>
      <c r="N644" s="243"/>
      <c r="O644" s="243"/>
      <c r="P644" s="243"/>
      <c r="Q644" s="243"/>
      <c r="R644" s="243"/>
      <c r="S644" s="243"/>
      <c r="T644" s="244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5" t="s">
        <v>216</v>
      </c>
      <c r="AU644" s="245" t="s">
        <v>82</v>
      </c>
      <c r="AV644" s="13" t="s">
        <v>82</v>
      </c>
      <c r="AW644" s="13" t="s">
        <v>35</v>
      </c>
      <c r="AX644" s="13" t="s">
        <v>73</v>
      </c>
      <c r="AY644" s="245" t="s">
        <v>180</v>
      </c>
    </row>
    <row r="645" s="15" customFormat="1">
      <c r="A645" s="15"/>
      <c r="B645" s="268"/>
      <c r="C645" s="269"/>
      <c r="D645" s="228" t="s">
        <v>216</v>
      </c>
      <c r="E645" s="270" t="s">
        <v>19</v>
      </c>
      <c r="F645" s="271" t="s">
        <v>3924</v>
      </c>
      <c r="G645" s="269"/>
      <c r="H645" s="270" t="s">
        <v>19</v>
      </c>
      <c r="I645" s="272"/>
      <c r="J645" s="269"/>
      <c r="K645" s="269"/>
      <c r="L645" s="273"/>
      <c r="M645" s="274"/>
      <c r="N645" s="275"/>
      <c r="O645" s="275"/>
      <c r="P645" s="275"/>
      <c r="Q645" s="275"/>
      <c r="R645" s="275"/>
      <c r="S645" s="275"/>
      <c r="T645" s="276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77" t="s">
        <v>216</v>
      </c>
      <c r="AU645" s="277" t="s">
        <v>82</v>
      </c>
      <c r="AV645" s="15" t="s">
        <v>80</v>
      </c>
      <c r="AW645" s="15" t="s">
        <v>35</v>
      </c>
      <c r="AX645" s="15" t="s">
        <v>73</v>
      </c>
      <c r="AY645" s="277" t="s">
        <v>180</v>
      </c>
    </row>
    <row r="646" s="13" customFormat="1">
      <c r="A646" s="13"/>
      <c r="B646" s="235"/>
      <c r="C646" s="236"/>
      <c r="D646" s="228" t="s">
        <v>216</v>
      </c>
      <c r="E646" s="237" t="s">
        <v>19</v>
      </c>
      <c r="F646" s="238" t="s">
        <v>4073</v>
      </c>
      <c r="G646" s="236"/>
      <c r="H646" s="239">
        <v>25.899999999999999</v>
      </c>
      <c r="I646" s="240"/>
      <c r="J646" s="236"/>
      <c r="K646" s="236"/>
      <c r="L646" s="241"/>
      <c r="M646" s="242"/>
      <c r="N646" s="243"/>
      <c r="O646" s="243"/>
      <c r="P646" s="243"/>
      <c r="Q646" s="243"/>
      <c r="R646" s="243"/>
      <c r="S646" s="243"/>
      <c r="T646" s="244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5" t="s">
        <v>216</v>
      </c>
      <c r="AU646" s="245" t="s">
        <v>82</v>
      </c>
      <c r="AV646" s="13" t="s">
        <v>82</v>
      </c>
      <c r="AW646" s="13" t="s">
        <v>35</v>
      </c>
      <c r="AX646" s="13" t="s">
        <v>73</v>
      </c>
      <c r="AY646" s="245" t="s">
        <v>180</v>
      </c>
    </row>
    <row r="647" s="15" customFormat="1">
      <c r="A647" s="15"/>
      <c r="B647" s="268"/>
      <c r="C647" s="269"/>
      <c r="D647" s="228" t="s">
        <v>216</v>
      </c>
      <c r="E647" s="270" t="s">
        <v>19</v>
      </c>
      <c r="F647" s="271" t="s">
        <v>4048</v>
      </c>
      <c r="G647" s="269"/>
      <c r="H647" s="270" t="s">
        <v>19</v>
      </c>
      <c r="I647" s="272"/>
      <c r="J647" s="269"/>
      <c r="K647" s="269"/>
      <c r="L647" s="273"/>
      <c r="M647" s="274"/>
      <c r="N647" s="275"/>
      <c r="O647" s="275"/>
      <c r="P647" s="275"/>
      <c r="Q647" s="275"/>
      <c r="R647" s="275"/>
      <c r="S647" s="275"/>
      <c r="T647" s="276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77" t="s">
        <v>216</v>
      </c>
      <c r="AU647" s="277" t="s">
        <v>82</v>
      </c>
      <c r="AV647" s="15" t="s">
        <v>80</v>
      </c>
      <c r="AW647" s="15" t="s">
        <v>35</v>
      </c>
      <c r="AX647" s="15" t="s">
        <v>73</v>
      </c>
      <c r="AY647" s="277" t="s">
        <v>180</v>
      </c>
    </row>
    <row r="648" s="13" customFormat="1">
      <c r="A648" s="13"/>
      <c r="B648" s="235"/>
      <c r="C648" s="236"/>
      <c r="D648" s="228" t="s">
        <v>216</v>
      </c>
      <c r="E648" s="237" t="s">
        <v>19</v>
      </c>
      <c r="F648" s="238" t="s">
        <v>4074</v>
      </c>
      <c r="G648" s="236"/>
      <c r="H648" s="239">
        <v>-242.488</v>
      </c>
      <c r="I648" s="240"/>
      <c r="J648" s="236"/>
      <c r="K648" s="236"/>
      <c r="L648" s="241"/>
      <c r="M648" s="242"/>
      <c r="N648" s="243"/>
      <c r="O648" s="243"/>
      <c r="P648" s="243"/>
      <c r="Q648" s="243"/>
      <c r="R648" s="243"/>
      <c r="S648" s="243"/>
      <c r="T648" s="244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5" t="s">
        <v>216</v>
      </c>
      <c r="AU648" s="245" t="s">
        <v>82</v>
      </c>
      <c r="AV648" s="13" t="s">
        <v>82</v>
      </c>
      <c r="AW648" s="13" t="s">
        <v>35</v>
      </c>
      <c r="AX648" s="13" t="s">
        <v>73</v>
      </c>
      <c r="AY648" s="245" t="s">
        <v>180</v>
      </c>
    </row>
    <row r="649" s="14" customFormat="1">
      <c r="A649" s="14"/>
      <c r="B649" s="246"/>
      <c r="C649" s="247"/>
      <c r="D649" s="228" t="s">
        <v>216</v>
      </c>
      <c r="E649" s="248" t="s">
        <v>19</v>
      </c>
      <c r="F649" s="249" t="s">
        <v>293</v>
      </c>
      <c r="G649" s="247"/>
      <c r="H649" s="250">
        <v>778.71699999999998</v>
      </c>
      <c r="I649" s="251"/>
      <c r="J649" s="247"/>
      <c r="K649" s="247"/>
      <c r="L649" s="252"/>
      <c r="M649" s="253"/>
      <c r="N649" s="254"/>
      <c r="O649" s="254"/>
      <c r="P649" s="254"/>
      <c r="Q649" s="254"/>
      <c r="R649" s="254"/>
      <c r="S649" s="254"/>
      <c r="T649" s="255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6" t="s">
        <v>216</v>
      </c>
      <c r="AU649" s="256" t="s">
        <v>82</v>
      </c>
      <c r="AV649" s="14" t="s">
        <v>188</v>
      </c>
      <c r="AW649" s="14" t="s">
        <v>35</v>
      </c>
      <c r="AX649" s="14" t="s">
        <v>80</v>
      </c>
      <c r="AY649" s="256" t="s">
        <v>180</v>
      </c>
    </row>
    <row r="650" s="12" customFormat="1" ht="25.92" customHeight="1">
      <c r="A650" s="12"/>
      <c r="B650" s="199"/>
      <c r="C650" s="200"/>
      <c r="D650" s="201" t="s">
        <v>72</v>
      </c>
      <c r="E650" s="202" t="s">
        <v>1003</v>
      </c>
      <c r="F650" s="202" t="s">
        <v>1004</v>
      </c>
      <c r="G650" s="200"/>
      <c r="H650" s="200"/>
      <c r="I650" s="203"/>
      <c r="J650" s="204">
        <f>BK650</f>
        <v>0</v>
      </c>
      <c r="K650" s="200"/>
      <c r="L650" s="205"/>
      <c r="M650" s="206"/>
      <c r="N650" s="207"/>
      <c r="O650" s="207"/>
      <c r="P650" s="208">
        <f>SUM(P651:P655)</f>
        <v>0</v>
      </c>
      <c r="Q650" s="207"/>
      <c r="R650" s="208">
        <f>SUM(R651:R655)</f>
        <v>0</v>
      </c>
      <c r="S650" s="207"/>
      <c r="T650" s="209">
        <f>SUM(T651:T655)</f>
        <v>0</v>
      </c>
      <c r="U650" s="12"/>
      <c r="V650" s="12"/>
      <c r="W650" s="12"/>
      <c r="X650" s="12"/>
      <c r="Y650" s="12"/>
      <c r="Z650" s="12"/>
      <c r="AA650" s="12"/>
      <c r="AB650" s="12"/>
      <c r="AC650" s="12"/>
      <c r="AD650" s="12"/>
      <c r="AE650" s="12"/>
      <c r="AR650" s="210" t="s">
        <v>188</v>
      </c>
      <c r="AT650" s="211" t="s">
        <v>72</v>
      </c>
      <c r="AU650" s="211" t="s">
        <v>73</v>
      </c>
      <c r="AY650" s="210" t="s">
        <v>180</v>
      </c>
      <c r="BK650" s="212">
        <f>SUM(BK651:BK655)</f>
        <v>0</v>
      </c>
    </row>
    <row r="651" s="2" customFormat="1" ht="16.5" customHeight="1">
      <c r="A651" s="41"/>
      <c r="B651" s="42"/>
      <c r="C651" s="215" t="s">
        <v>762</v>
      </c>
      <c r="D651" s="215" t="s">
        <v>183</v>
      </c>
      <c r="E651" s="216" t="s">
        <v>2471</v>
      </c>
      <c r="F651" s="217" t="s">
        <v>2472</v>
      </c>
      <c r="G651" s="218" t="s">
        <v>1008</v>
      </c>
      <c r="H651" s="219">
        <v>30</v>
      </c>
      <c r="I651" s="220"/>
      <c r="J651" s="221">
        <f>ROUND(I651*H651,2)</f>
        <v>0</v>
      </c>
      <c r="K651" s="217" t="s">
        <v>187</v>
      </c>
      <c r="L651" s="47"/>
      <c r="M651" s="222" t="s">
        <v>19</v>
      </c>
      <c r="N651" s="223" t="s">
        <v>44</v>
      </c>
      <c r="O651" s="87"/>
      <c r="P651" s="224">
        <f>O651*H651</f>
        <v>0</v>
      </c>
      <c r="Q651" s="224">
        <v>0</v>
      </c>
      <c r="R651" s="224">
        <f>Q651*H651</f>
        <v>0</v>
      </c>
      <c r="S651" s="224">
        <v>0</v>
      </c>
      <c r="T651" s="225">
        <f>S651*H651</f>
        <v>0</v>
      </c>
      <c r="U651" s="41"/>
      <c r="V651" s="41"/>
      <c r="W651" s="41"/>
      <c r="X651" s="41"/>
      <c r="Y651" s="41"/>
      <c r="Z651" s="41"/>
      <c r="AA651" s="41"/>
      <c r="AB651" s="41"/>
      <c r="AC651" s="41"/>
      <c r="AD651" s="41"/>
      <c r="AE651" s="41"/>
      <c r="AR651" s="226" t="s">
        <v>1009</v>
      </c>
      <c r="AT651" s="226" t="s">
        <v>183</v>
      </c>
      <c r="AU651" s="226" t="s">
        <v>80</v>
      </c>
      <c r="AY651" s="20" t="s">
        <v>180</v>
      </c>
      <c r="BE651" s="227">
        <f>IF(N651="základní",J651,0)</f>
        <v>0</v>
      </c>
      <c r="BF651" s="227">
        <f>IF(N651="snížená",J651,0)</f>
        <v>0</v>
      </c>
      <c r="BG651" s="227">
        <f>IF(N651="zákl. přenesená",J651,0)</f>
        <v>0</v>
      </c>
      <c r="BH651" s="227">
        <f>IF(N651="sníž. přenesená",J651,0)</f>
        <v>0</v>
      </c>
      <c r="BI651" s="227">
        <f>IF(N651="nulová",J651,0)</f>
        <v>0</v>
      </c>
      <c r="BJ651" s="20" t="s">
        <v>80</v>
      </c>
      <c r="BK651" s="227">
        <f>ROUND(I651*H651,2)</f>
        <v>0</v>
      </c>
      <c r="BL651" s="20" t="s">
        <v>1009</v>
      </c>
      <c r="BM651" s="226" t="s">
        <v>4075</v>
      </c>
    </row>
    <row r="652" s="2" customFormat="1">
      <c r="A652" s="41"/>
      <c r="B652" s="42"/>
      <c r="C652" s="43"/>
      <c r="D652" s="228" t="s">
        <v>190</v>
      </c>
      <c r="E652" s="43"/>
      <c r="F652" s="229" t="s">
        <v>2474</v>
      </c>
      <c r="G652" s="43"/>
      <c r="H652" s="43"/>
      <c r="I652" s="230"/>
      <c r="J652" s="43"/>
      <c r="K652" s="43"/>
      <c r="L652" s="47"/>
      <c r="M652" s="231"/>
      <c r="N652" s="232"/>
      <c r="O652" s="87"/>
      <c r="P652" s="87"/>
      <c r="Q652" s="87"/>
      <c r="R652" s="87"/>
      <c r="S652" s="87"/>
      <c r="T652" s="88"/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T652" s="20" t="s">
        <v>190</v>
      </c>
      <c r="AU652" s="20" t="s">
        <v>80</v>
      </c>
    </row>
    <row r="653" s="2" customFormat="1">
      <c r="A653" s="41"/>
      <c r="B653" s="42"/>
      <c r="C653" s="43"/>
      <c r="D653" s="233" t="s">
        <v>192</v>
      </c>
      <c r="E653" s="43"/>
      <c r="F653" s="234" t="s">
        <v>2475</v>
      </c>
      <c r="G653" s="43"/>
      <c r="H653" s="43"/>
      <c r="I653" s="230"/>
      <c r="J653" s="43"/>
      <c r="K653" s="43"/>
      <c r="L653" s="47"/>
      <c r="M653" s="231"/>
      <c r="N653" s="232"/>
      <c r="O653" s="87"/>
      <c r="P653" s="87"/>
      <c r="Q653" s="87"/>
      <c r="R653" s="87"/>
      <c r="S653" s="87"/>
      <c r="T653" s="88"/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T653" s="20" t="s">
        <v>192</v>
      </c>
      <c r="AU653" s="20" t="s">
        <v>80</v>
      </c>
    </row>
    <row r="654" s="15" customFormat="1">
      <c r="A654" s="15"/>
      <c r="B654" s="268"/>
      <c r="C654" s="269"/>
      <c r="D654" s="228" t="s">
        <v>216</v>
      </c>
      <c r="E654" s="270" t="s">
        <v>19</v>
      </c>
      <c r="F654" s="271" t="s">
        <v>4076</v>
      </c>
      <c r="G654" s="269"/>
      <c r="H654" s="270" t="s">
        <v>19</v>
      </c>
      <c r="I654" s="272"/>
      <c r="J654" s="269"/>
      <c r="K654" s="269"/>
      <c r="L654" s="273"/>
      <c r="M654" s="274"/>
      <c r="N654" s="275"/>
      <c r="O654" s="275"/>
      <c r="P654" s="275"/>
      <c r="Q654" s="275"/>
      <c r="R654" s="275"/>
      <c r="S654" s="275"/>
      <c r="T654" s="276"/>
      <c r="U654" s="15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T654" s="277" t="s">
        <v>216</v>
      </c>
      <c r="AU654" s="277" t="s">
        <v>80</v>
      </c>
      <c r="AV654" s="15" t="s">
        <v>80</v>
      </c>
      <c r="AW654" s="15" t="s">
        <v>35</v>
      </c>
      <c r="AX654" s="15" t="s">
        <v>73</v>
      </c>
      <c r="AY654" s="277" t="s">
        <v>180</v>
      </c>
    </row>
    <row r="655" s="13" customFormat="1">
      <c r="A655" s="13"/>
      <c r="B655" s="235"/>
      <c r="C655" s="236"/>
      <c r="D655" s="228" t="s">
        <v>216</v>
      </c>
      <c r="E655" s="237" t="s">
        <v>19</v>
      </c>
      <c r="F655" s="238" t="s">
        <v>382</v>
      </c>
      <c r="G655" s="236"/>
      <c r="H655" s="239">
        <v>30</v>
      </c>
      <c r="I655" s="240"/>
      <c r="J655" s="236"/>
      <c r="K655" s="236"/>
      <c r="L655" s="241"/>
      <c r="M655" s="242"/>
      <c r="N655" s="243"/>
      <c r="O655" s="243"/>
      <c r="P655" s="243"/>
      <c r="Q655" s="243"/>
      <c r="R655" s="243"/>
      <c r="S655" s="243"/>
      <c r="T655" s="244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5" t="s">
        <v>216</v>
      </c>
      <c r="AU655" s="245" t="s">
        <v>80</v>
      </c>
      <c r="AV655" s="13" t="s">
        <v>82</v>
      </c>
      <c r="AW655" s="13" t="s">
        <v>35</v>
      </c>
      <c r="AX655" s="13" t="s">
        <v>80</v>
      </c>
      <c r="AY655" s="245" t="s">
        <v>180</v>
      </c>
    </row>
    <row r="656" s="12" customFormat="1" ht="25.92" customHeight="1">
      <c r="A656" s="12"/>
      <c r="B656" s="199"/>
      <c r="C656" s="200"/>
      <c r="D656" s="201" t="s">
        <v>72</v>
      </c>
      <c r="E656" s="202" t="s">
        <v>1035</v>
      </c>
      <c r="F656" s="202" t="s">
        <v>1036</v>
      </c>
      <c r="G656" s="200"/>
      <c r="H656" s="200"/>
      <c r="I656" s="203"/>
      <c r="J656" s="204">
        <f>BK656</f>
        <v>0</v>
      </c>
      <c r="K656" s="200"/>
      <c r="L656" s="205"/>
      <c r="M656" s="206"/>
      <c r="N656" s="207"/>
      <c r="O656" s="207"/>
      <c r="P656" s="208">
        <f>P657+P661</f>
        <v>0</v>
      </c>
      <c r="Q656" s="207"/>
      <c r="R656" s="208">
        <f>R657+R661</f>
        <v>0</v>
      </c>
      <c r="S656" s="207"/>
      <c r="T656" s="209">
        <f>T657+T661</f>
        <v>0</v>
      </c>
      <c r="U656" s="12"/>
      <c r="V656" s="12"/>
      <c r="W656" s="12"/>
      <c r="X656" s="12"/>
      <c r="Y656" s="12"/>
      <c r="Z656" s="12"/>
      <c r="AA656" s="12"/>
      <c r="AB656" s="12"/>
      <c r="AC656" s="12"/>
      <c r="AD656" s="12"/>
      <c r="AE656" s="12"/>
      <c r="AR656" s="210" t="s">
        <v>210</v>
      </c>
      <c r="AT656" s="211" t="s">
        <v>72</v>
      </c>
      <c r="AU656" s="211" t="s">
        <v>73</v>
      </c>
      <c r="AY656" s="210" t="s">
        <v>180</v>
      </c>
      <c r="BK656" s="212">
        <f>BK657+BK661</f>
        <v>0</v>
      </c>
    </row>
    <row r="657" s="12" customFormat="1" ht="22.8" customHeight="1">
      <c r="A657" s="12"/>
      <c r="B657" s="199"/>
      <c r="C657" s="200"/>
      <c r="D657" s="201" t="s">
        <v>72</v>
      </c>
      <c r="E657" s="213" t="s">
        <v>1037</v>
      </c>
      <c r="F657" s="213" t="s">
        <v>1038</v>
      </c>
      <c r="G657" s="200"/>
      <c r="H657" s="200"/>
      <c r="I657" s="203"/>
      <c r="J657" s="214">
        <f>BK657</f>
        <v>0</v>
      </c>
      <c r="K657" s="200"/>
      <c r="L657" s="205"/>
      <c r="M657" s="206"/>
      <c r="N657" s="207"/>
      <c r="O657" s="207"/>
      <c r="P657" s="208">
        <f>SUM(P658:P660)</f>
        <v>0</v>
      </c>
      <c r="Q657" s="207"/>
      <c r="R657" s="208">
        <f>SUM(R658:R660)</f>
        <v>0</v>
      </c>
      <c r="S657" s="207"/>
      <c r="T657" s="209">
        <f>SUM(T658:T660)</f>
        <v>0</v>
      </c>
      <c r="U657" s="12"/>
      <c r="V657" s="12"/>
      <c r="W657" s="12"/>
      <c r="X657" s="12"/>
      <c r="Y657" s="12"/>
      <c r="Z657" s="12"/>
      <c r="AA657" s="12"/>
      <c r="AB657" s="12"/>
      <c r="AC657" s="12"/>
      <c r="AD657" s="12"/>
      <c r="AE657" s="12"/>
      <c r="AR657" s="210" t="s">
        <v>210</v>
      </c>
      <c r="AT657" s="211" t="s">
        <v>72</v>
      </c>
      <c r="AU657" s="211" t="s">
        <v>80</v>
      </c>
      <c r="AY657" s="210" t="s">
        <v>180</v>
      </c>
      <c r="BK657" s="212">
        <f>SUM(BK658:BK660)</f>
        <v>0</v>
      </c>
    </row>
    <row r="658" s="2" customFormat="1" ht="16.5" customHeight="1">
      <c r="A658" s="41"/>
      <c r="B658" s="42"/>
      <c r="C658" s="215" t="s">
        <v>768</v>
      </c>
      <c r="D658" s="215" t="s">
        <v>183</v>
      </c>
      <c r="E658" s="216" t="s">
        <v>1040</v>
      </c>
      <c r="F658" s="217" t="s">
        <v>1041</v>
      </c>
      <c r="G658" s="218" t="s">
        <v>553</v>
      </c>
      <c r="H658" s="219">
        <v>1</v>
      </c>
      <c r="I658" s="220"/>
      <c r="J658" s="221">
        <f>ROUND(I658*H658,2)</f>
        <v>0</v>
      </c>
      <c r="K658" s="217" t="s">
        <v>187</v>
      </c>
      <c r="L658" s="47"/>
      <c r="M658" s="222" t="s">
        <v>19</v>
      </c>
      <c r="N658" s="223" t="s">
        <v>44</v>
      </c>
      <c r="O658" s="87"/>
      <c r="P658" s="224">
        <f>O658*H658</f>
        <v>0</v>
      </c>
      <c r="Q658" s="224">
        <v>0</v>
      </c>
      <c r="R658" s="224">
        <f>Q658*H658</f>
        <v>0</v>
      </c>
      <c r="S658" s="224">
        <v>0</v>
      </c>
      <c r="T658" s="225">
        <f>S658*H658</f>
        <v>0</v>
      </c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R658" s="226" t="s">
        <v>1042</v>
      </c>
      <c r="AT658" s="226" t="s">
        <v>183</v>
      </c>
      <c r="AU658" s="226" t="s">
        <v>82</v>
      </c>
      <c r="AY658" s="20" t="s">
        <v>180</v>
      </c>
      <c r="BE658" s="227">
        <f>IF(N658="základní",J658,0)</f>
        <v>0</v>
      </c>
      <c r="BF658" s="227">
        <f>IF(N658="snížená",J658,0)</f>
        <v>0</v>
      </c>
      <c r="BG658" s="227">
        <f>IF(N658="zákl. přenesená",J658,0)</f>
        <v>0</v>
      </c>
      <c r="BH658" s="227">
        <f>IF(N658="sníž. přenesená",J658,0)</f>
        <v>0</v>
      </c>
      <c r="BI658" s="227">
        <f>IF(N658="nulová",J658,0)</f>
        <v>0</v>
      </c>
      <c r="BJ658" s="20" t="s">
        <v>80</v>
      </c>
      <c r="BK658" s="227">
        <f>ROUND(I658*H658,2)</f>
        <v>0</v>
      </c>
      <c r="BL658" s="20" t="s">
        <v>1042</v>
      </c>
      <c r="BM658" s="226" t="s">
        <v>4077</v>
      </c>
    </row>
    <row r="659" s="2" customFormat="1">
      <c r="A659" s="41"/>
      <c r="B659" s="42"/>
      <c r="C659" s="43"/>
      <c r="D659" s="228" t="s">
        <v>190</v>
      </c>
      <c r="E659" s="43"/>
      <c r="F659" s="229" t="s">
        <v>1041</v>
      </c>
      <c r="G659" s="43"/>
      <c r="H659" s="43"/>
      <c r="I659" s="230"/>
      <c r="J659" s="43"/>
      <c r="K659" s="43"/>
      <c r="L659" s="47"/>
      <c r="M659" s="231"/>
      <c r="N659" s="232"/>
      <c r="O659" s="87"/>
      <c r="P659" s="87"/>
      <c r="Q659" s="87"/>
      <c r="R659" s="87"/>
      <c r="S659" s="87"/>
      <c r="T659" s="88"/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T659" s="20" t="s">
        <v>190</v>
      </c>
      <c r="AU659" s="20" t="s">
        <v>82</v>
      </c>
    </row>
    <row r="660" s="2" customFormat="1">
      <c r="A660" s="41"/>
      <c r="B660" s="42"/>
      <c r="C660" s="43"/>
      <c r="D660" s="233" t="s">
        <v>192</v>
      </c>
      <c r="E660" s="43"/>
      <c r="F660" s="234" t="s">
        <v>1044</v>
      </c>
      <c r="G660" s="43"/>
      <c r="H660" s="43"/>
      <c r="I660" s="230"/>
      <c r="J660" s="43"/>
      <c r="K660" s="43"/>
      <c r="L660" s="47"/>
      <c r="M660" s="231"/>
      <c r="N660" s="232"/>
      <c r="O660" s="87"/>
      <c r="P660" s="87"/>
      <c r="Q660" s="87"/>
      <c r="R660" s="87"/>
      <c r="S660" s="87"/>
      <c r="T660" s="88"/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T660" s="20" t="s">
        <v>192</v>
      </c>
      <c r="AU660" s="20" t="s">
        <v>82</v>
      </c>
    </row>
    <row r="661" s="12" customFormat="1" ht="22.8" customHeight="1">
      <c r="A661" s="12"/>
      <c r="B661" s="199"/>
      <c r="C661" s="200"/>
      <c r="D661" s="201" t="s">
        <v>72</v>
      </c>
      <c r="E661" s="213" t="s">
        <v>1045</v>
      </c>
      <c r="F661" s="213" t="s">
        <v>1046</v>
      </c>
      <c r="G661" s="200"/>
      <c r="H661" s="200"/>
      <c r="I661" s="203"/>
      <c r="J661" s="214">
        <f>BK661</f>
        <v>0</v>
      </c>
      <c r="K661" s="200"/>
      <c r="L661" s="205"/>
      <c r="M661" s="206"/>
      <c r="N661" s="207"/>
      <c r="O661" s="207"/>
      <c r="P661" s="208">
        <f>SUM(P662:P664)</f>
        <v>0</v>
      </c>
      <c r="Q661" s="207"/>
      <c r="R661" s="208">
        <f>SUM(R662:R664)</f>
        <v>0</v>
      </c>
      <c r="S661" s="207"/>
      <c r="T661" s="209">
        <f>SUM(T662:T664)</f>
        <v>0</v>
      </c>
      <c r="U661" s="12"/>
      <c r="V661" s="12"/>
      <c r="W661" s="12"/>
      <c r="X661" s="12"/>
      <c r="Y661" s="12"/>
      <c r="Z661" s="12"/>
      <c r="AA661" s="12"/>
      <c r="AB661" s="12"/>
      <c r="AC661" s="12"/>
      <c r="AD661" s="12"/>
      <c r="AE661" s="12"/>
      <c r="AR661" s="210" t="s">
        <v>210</v>
      </c>
      <c r="AT661" s="211" t="s">
        <v>72</v>
      </c>
      <c r="AU661" s="211" t="s">
        <v>80</v>
      </c>
      <c r="AY661" s="210" t="s">
        <v>180</v>
      </c>
      <c r="BK661" s="212">
        <f>SUM(BK662:BK664)</f>
        <v>0</v>
      </c>
    </row>
    <row r="662" s="2" customFormat="1" ht="16.5" customHeight="1">
      <c r="A662" s="41"/>
      <c r="B662" s="42"/>
      <c r="C662" s="215" t="s">
        <v>774</v>
      </c>
      <c r="D662" s="215" t="s">
        <v>183</v>
      </c>
      <c r="E662" s="216" t="s">
        <v>1048</v>
      </c>
      <c r="F662" s="217" t="s">
        <v>1046</v>
      </c>
      <c r="G662" s="218" t="s">
        <v>553</v>
      </c>
      <c r="H662" s="219">
        <v>1</v>
      </c>
      <c r="I662" s="220"/>
      <c r="J662" s="221">
        <f>ROUND(I662*H662,2)</f>
        <v>0</v>
      </c>
      <c r="K662" s="217" t="s">
        <v>187</v>
      </c>
      <c r="L662" s="47"/>
      <c r="M662" s="222" t="s">
        <v>19</v>
      </c>
      <c r="N662" s="223" t="s">
        <v>44</v>
      </c>
      <c r="O662" s="87"/>
      <c r="P662" s="224">
        <f>O662*H662</f>
        <v>0</v>
      </c>
      <c r="Q662" s="224">
        <v>0</v>
      </c>
      <c r="R662" s="224">
        <f>Q662*H662</f>
        <v>0</v>
      </c>
      <c r="S662" s="224">
        <v>0</v>
      </c>
      <c r="T662" s="225">
        <f>S662*H662</f>
        <v>0</v>
      </c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R662" s="226" t="s">
        <v>1042</v>
      </c>
      <c r="AT662" s="226" t="s">
        <v>183</v>
      </c>
      <c r="AU662" s="226" t="s">
        <v>82</v>
      </c>
      <c r="AY662" s="20" t="s">
        <v>180</v>
      </c>
      <c r="BE662" s="227">
        <f>IF(N662="základní",J662,0)</f>
        <v>0</v>
      </c>
      <c r="BF662" s="227">
        <f>IF(N662="snížená",J662,0)</f>
        <v>0</v>
      </c>
      <c r="BG662" s="227">
        <f>IF(N662="zákl. přenesená",J662,0)</f>
        <v>0</v>
      </c>
      <c r="BH662" s="227">
        <f>IF(N662="sníž. přenesená",J662,0)</f>
        <v>0</v>
      </c>
      <c r="BI662" s="227">
        <f>IF(N662="nulová",J662,0)</f>
        <v>0</v>
      </c>
      <c r="BJ662" s="20" t="s">
        <v>80</v>
      </c>
      <c r="BK662" s="227">
        <f>ROUND(I662*H662,2)</f>
        <v>0</v>
      </c>
      <c r="BL662" s="20" t="s">
        <v>1042</v>
      </c>
      <c r="BM662" s="226" t="s">
        <v>4078</v>
      </c>
    </row>
    <row r="663" s="2" customFormat="1">
      <c r="A663" s="41"/>
      <c r="B663" s="42"/>
      <c r="C663" s="43"/>
      <c r="D663" s="228" t="s">
        <v>190</v>
      </c>
      <c r="E663" s="43"/>
      <c r="F663" s="229" t="s">
        <v>1046</v>
      </c>
      <c r="G663" s="43"/>
      <c r="H663" s="43"/>
      <c r="I663" s="230"/>
      <c r="J663" s="43"/>
      <c r="K663" s="43"/>
      <c r="L663" s="47"/>
      <c r="M663" s="231"/>
      <c r="N663" s="232"/>
      <c r="O663" s="87"/>
      <c r="P663" s="87"/>
      <c r="Q663" s="87"/>
      <c r="R663" s="87"/>
      <c r="S663" s="87"/>
      <c r="T663" s="88"/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T663" s="20" t="s">
        <v>190</v>
      </c>
      <c r="AU663" s="20" t="s">
        <v>82</v>
      </c>
    </row>
    <row r="664" s="2" customFormat="1">
      <c r="A664" s="41"/>
      <c r="B664" s="42"/>
      <c r="C664" s="43"/>
      <c r="D664" s="233" t="s">
        <v>192</v>
      </c>
      <c r="E664" s="43"/>
      <c r="F664" s="234" t="s">
        <v>1050</v>
      </c>
      <c r="G664" s="43"/>
      <c r="H664" s="43"/>
      <c r="I664" s="230"/>
      <c r="J664" s="43"/>
      <c r="K664" s="43"/>
      <c r="L664" s="47"/>
      <c r="M664" s="278"/>
      <c r="N664" s="279"/>
      <c r="O664" s="280"/>
      <c r="P664" s="280"/>
      <c r="Q664" s="280"/>
      <c r="R664" s="280"/>
      <c r="S664" s="280"/>
      <c r="T664" s="281"/>
      <c r="U664" s="41"/>
      <c r="V664" s="41"/>
      <c r="W664" s="41"/>
      <c r="X664" s="41"/>
      <c r="Y664" s="41"/>
      <c r="Z664" s="41"/>
      <c r="AA664" s="41"/>
      <c r="AB664" s="41"/>
      <c r="AC664" s="41"/>
      <c r="AD664" s="41"/>
      <c r="AE664" s="41"/>
      <c r="AT664" s="20" t="s">
        <v>192</v>
      </c>
      <c r="AU664" s="20" t="s">
        <v>82</v>
      </c>
    </row>
    <row r="665" s="2" customFormat="1" ht="6.96" customHeight="1">
      <c r="A665" s="41"/>
      <c r="B665" s="62"/>
      <c r="C665" s="63"/>
      <c r="D665" s="63"/>
      <c r="E665" s="63"/>
      <c r="F665" s="63"/>
      <c r="G665" s="63"/>
      <c r="H665" s="63"/>
      <c r="I665" s="63"/>
      <c r="J665" s="63"/>
      <c r="K665" s="63"/>
      <c r="L665" s="47"/>
      <c r="M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  <c r="AA665" s="41"/>
      <c r="AB665" s="41"/>
      <c r="AC665" s="41"/>
      <c r="AD665" s="41"/>
      <c r="AE665" s="41"/>
    </row>
  </sheetData>
  <sheetProtection sheet="1" autoFilter="0" formatColumns="0" formatRows="0" objects="1" scenarios="1" spinCount="100000" saltValue="tdFRY694QOjBG9bLEbNeE+WVt4OuESb0jLQDWgbGm9/7iqhKx198GvUnlwO+18Zg4bcSmmwna2hMPdl2YI5Fwg==" hashValue="iiFMTkozsdluv3pc9X+6jkjLDM4w+Fgf2w10GsFwK13C9poIxgeiiOufwgsDFd6stzL6poO3X05BrHvYowcZpQ==" algorithmName="SHA-512" password="CB6D"/>
  <autoFilter ref="C102:K66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1:H91"/>
    <mergeCell ref="E93:H93"/>
    <mergeCell ref="E95:H95"/>
    <mergeCell ref="L2:V2"/>
  </mergeCells>
  <hyperlinks>
    <hyperlink ref="F108" r:id="rId1" display="https://podminky.urs.cz/item/CS_URS_2024_01/611131121"/>
    <hyperlink ref="F111" r:id="rId2" display="https://podminky.urs.cz/item/CS_URS_2024_01/611325421"/>
    <hyperlink ref="F132" r:id="rId3" display="https://podminky.urs.cz/item/CS_URS_2024_01/611325422"/>
    <hyperlink ref="F141" r:id="rId4" display="https://podminky.urs.cz/item/CS_URS_2024_01/611325451"/>
    <hyperlink ref="F145" r:id="rId5" display="https://podminky.urs.cz/item/CS_URS_2024_01/611325452"/>
    <hyperlink ref="F149" r:id="rId6" display="https://podminky.urs.cz/item/CS_URS_2024_01/612131121"/>
    <hyperlink ref="F152" r:id="rId7" display="https://podminky.urs.cz/item/CS_URS_2024_01/612325111"/>
    <hyperlink ref="F155" r:id="rId8" display="https://podminky.urs.cz/item/CS_URS_2024_01/612325412"/>
    <hyperlink ref="F158" r:id="rId9" display="https://podminky.urs.cz/item/CS_URS_2024_01/612325421"/>
    <hyperlink ref="F191" r:id="rId10" display="https://podminky.urs.cz/item/CS_URS_2024_01/612325422"/>
    <hyperlink ref="F206" r:id="rId11" display="https://podminky.urs.cz/item/CS_URS_2024_01/612325451"/>
    <hyperlink ref="F210" r:id="rId12" display="https://podminky.urs.cz/item/CS_URS_2024_01/612325452"/>
    <hyperlink ref="F216" r:id="rId13" display="https://podminky.urs.cz/item/CS_URS_2024_01/949101112"/>
    <hyperlink ref="F219" r:id="rId14" display="https://podminky.urs.cz/item/CS_URS_2024_01/952901111"/>
    <hyperlink ref="F249" r:id="rId15" display="https://podminky.urs.cz/item/CS_URS_2024_01/974031153"/>
    <hyperlink ref="F252" r:id="rId16" display="https://podminky.urs.cz/item/CS_URS_2024_01/978011111"/>
    <hyperlink ref="F255" r:id="rId17" display="https://podminky.urs.cz/item/CS_URS_2024_01/978011141"/>
    <hyperlink ref="F264" r:id="rId18" display="https://podminky.urs.cz/item/CS_URS_2024_01/978013111"/>
    <hyperlink ref="F267" r:id="rId19" display="https://podminky.urs.cz/item/CS_URS_2024_01/978013141"/>
    <hyperlink ref="F270" r:id="rId20" display="https://podminky.urs.cz/item/CS_URS_2024_01/978059541"/>
    <hyperlink ref="F276" r:id="rId21" display="https://podminky.urs.cz/item/CS_URS_2024_01/997013211"/>
    <hyperlink ref="F279" r:id="rId22" display="https://podminky.urs.cz/item/CS_URS_2024_01/997013219"/>
    <hyperlink ref="F282" r:id="rId23" display="https://podminky.urs.cz/item/CS_URS_2024_01/997013501"/>
    <hyperlink ref="F285" r:id="rId24" display="https://podminky.urs.cz/item/CS_URS_2024_01/997013509"/>
    <hyperlink ref="F289" r:id="rId25" display="https://podminky.urs.cz/item/CS_URS_2024_01/997013631"/>
    <hyperlink ref="F293" r:id="rId26" display="https://podminky.urs.cz/item/CS_URS_2024_01/998018001"/>
    <hyperlink ref="F298" r:id="rId27" display="https://podminky.urs.cz/item/CS_URS_2024_01/721171913"/>
    <hyperlink ref="F301" r:id="rId28" display="https://podminky.urs.cz/item/CS_URS_2024_01/721174043"/>
    <hyperlink ref="F305" r:id="rId29" display="https://podminky.urs.cz/item/CS_URS_2024_01/721194105"/>
    <hyperlink ref="F308" r:id="rId30" display="https://podminky.urs.cz/item/CS_URS_2024_01/721290111"/>
    <hyperlink ref="F311" r:id="rId31" display="https://podminky.urs.cz/item/CS_URS_2024_01/998721121"/>
    <hyperlink ref="F315" r:id="rId32" display="https://podminky.urs.cz/item/CS_URS_2024_01/722171912"/>
    <hyperlink ref="F318" r:id="rId33" display="https://podminky.urs.cz/item/CS_URS_2024_01/722173912"/>
    <hyperlink ref="F321" r:id="rId34" display="https://podminky.urs.cz/item/CS_URS_2024_01/722174002"/>
    <hyperlink ref="F325" r:id="rId35" display="https://podminky.urs.cz/item/CS_URS_2024_01/722181221"/>
    <hyperlink ref="F329" r:id="rId36" display="https://podminky.urs.cz/item/CS_URS_2024_01/722190401"/>
    <hyperlink ref="F333" r:id="rId37" display="https://podminky.urs.cz/item/CS_URS_2024_01/722290246"/>
    <hyperlink ref="F336" r:id="rId38" display="https://podminky.urs.cz/item/CS_URS_2024_01/722290234"/>
    <hyperlink ref="F339" r:id="rId39" display="https://podminky.urs.cz/item/CS_URS_2024_01/998722121"/>
    <hyperlink ref="F343" r:id="rId40" display="https://podminky.urs.cz/item/CS_URS_2024_01/725210821"/>
    <hyperlink ref="F346" r:id="rId41" display="https://podminky.urs.cz/item/CS_URS_2024_01/725211616"/>
    <hyperlink ref="F351" r:id="rId42" display="https://podminky.urs.cz/item/CS_URS_2024_01/725291652"/>
    <hyperlink ref="F356" r:id="rId43" display="https://podminky.urs.cz/item/CS_URS_2024_01/725813111"/>
    <hyperlink ref="F361" r:id="rId44" display="https://podminky.urs.cz/item/CS_URS_2024_01/725820801"/>
    <hyperlink ref="F364" r:id="rId45" display="https://podminky.urs.cz/item/CS_URS_2024_01/725822611"/>
    <hyperlink ref="F367" r:id="rId46" display="https://podminky.urs.cz/item/CS_URS_2024_01/725860811"/>
    <hyperlink ref="F370" r:id="rId47" display="https://podminky.urs.cz/item/CS_URS_2024_01/725861102"/>
    <hyperlink ref="F373" r:id="rId48" display="https://podminky.urs.cz/item/CS_URS_2024_01/998725111"/>
    <hyperlink ref="F377" r:id="rId49" display="https://podminky.urs.cz/item/CS_URS_2024_01/763121714"/>
    <hyperlink ref="F381" r:id="rId50" display="https://podminky.urs.cz/item/CS_URS_2024_01/763121751"/>
    <hyperlink ref="F384" r:id="rId51" display="https://podminky.urs.cz/item/CS_URS_2024_01/763121761"/>
    <hyperlink ref="F387" r:id="rId52" display="https://podminky.urs.cz/item/CS_URS_2024_01/763164561"/>
    <hyperlink ref="F392" r:id="rId53" display="https://podminky.urs.cz/item/CS_URS_2024_01/763164621"/>
    <hyperlink ref="F397" r:id="rId54" display="https://podminky.urs.cz/item/CS_URS_2024_01/998763331"/>
    <hyperlink ref="F401" r:id="rId55" display="https://podminky.urs.cz/item/CS_URS_2024_01/766691911"/>
    <hyperlink ref="F409" r:id="rId56" display="https://podminky.urs.cz/item/CS_URS_2024_01/766691912"/>
    <hyperlink ref="F417" r:id="rId57" display="https://podminky.urs.cz/item/CS_URS_2024_01/766691914"/>
    <hyperlink ref="F425" r:id="rId58" display="https://podminky.urs.cz/item/CS_URS_2024_01/766691915"/>
    <hyperlink ref="F433" r:id="rId59" display="https://podminky.urs.cz/item/CS_URS_2024_01/998766311"/>
    <hyperlink ref="F437" r:id="rId60" display="https://podminky.urs.cz/item/CS_URS_2024_01/781111011"/>
    <hyperlink ref="F440" r:id="rId61" display="https://podminky.urs.cz/item/CS_URS_2024_01/781121011"/>
    <hyperlink ref="F443" r:id="rId62" display="https://podminky.urs.cz/item/CS_URS_2024_01/781472291"/>
    <hyperlink ref="F446" r:id="rId63" display="https://podminky.urs.cz/item/CS_URS_2024_01/781474115"/>
    <hyperlink ref="F454" r:id="rId64" display="https://podminky.urs.cz/item/CS_URS_2024_01/781495115"/>
    <hyperlink ref="F458" r:id="rId65" display="https://podminky.urs.cz/item/CS_URS_2024_01/781495141"/>
    <hyperlink ref="F461" r:id="rId66" display="https://podminky.urs.cz/item/CS_URS_2024_01/781495142"/>
    <hyperlink ref="F464" r:id="rId67" display="https://podminky.urs.cz/item/CS_URS_2024_01/781495211"/>
    <hyperlink ref="F467" r:id="rId68" display="https://podminky.urs.cz/item/CS_URS_2024_01/998781111"/>
    <hyperlink ref="F471" r:id="rId69" display="https://podminky.urs.cz/item/CS_URS_2024_01/783101205"/>
    <hyperlink ref="F474" r:id="rId70" display="https://podminky.urs.cz/item/CS_URS_2024_01/783101403"/>
    <hyperlink ref="F477" r:id="rId71" display="https://podminky.urs.cz/item/CS_URS_2024_01/783106805"/>
    <hyperlink ref="F480" r:id="rId72" display="https://podminky.urs.cz/item/CS_URS_2024_01/783113111"/>
    <hyperlink ref="F483" r:id="rId73" display="https://podminky.urs.cz/item/CS_URS_2024_01/783132111"/>
    <hyperlink ref="F486" r:id="rId74" display="https://podminky.urs.cz/item/CS_URS_2024_01/783132211"/>
    <hyperlink ref="F489" r:id="rId75" display="https://podminky.urs.cz/item/CS_URS_2024_01/783144101"/>
    <hyperlink ref="F492" r:id="rId76" display="https://podminky.urs.cz/item/CS_URS_2024_01/783147101"/>
    <hyperlink ref="F503" r:id="rId77" display="https://podminky.urs.cz/item/CS_URS_2024_01/783162201"/>
    <hyperlink ref="F514" r:id="rId78" display="https://podminky.urs.cz/item/CS_URS_2024_01/783301303"/>
    <hyperlink ref="F517" r:id="rId79" display="https://podminky.urs.cz/item/CS_URS_2024_01/783301313"/>
    <hyperlink ref="F520" r:id="rId80" display="https://podminky.urs.cz/item/CS_URS_2024_01/783301401"/>
    <hyperlink ref="F523" r:id="rId81" display="https://podminky.urs.cz/item/CS_URS_2024_01/783306805"/>
    <hyperlink ref="F526" r:id="rId82" display="https://podminky.urs.cz/item/CS_URS_2024_01/783314201"/>
    <hyperlink ref="F529" r:id="rId83" display="https://podminky.urs.cz/item/CS_URS_2024_01/783315101"/>
    <hyperlink ref="F532" r:id="rId84" display="https://podminky.urs.cz/item/CS_URS_2024_01/783317101"/>
    <hyperlink ref="F540" r:id="rId85" display="https://podminky.urs.cz/item/CS_URS_2024_01/783342101"/>
    <hyperlink ref="F543" r:id="rId86" display="https://podminky.urs.cz/item/CS_URS_2024_01/783801403"/>
    <hyperlink ref="F546" r:id="rId87" display="https://podminky.urs.cz/item/CS_URS_2024_01/783813131"/>
    <hyperlink ref="F549" r:id="rId88" display="https://podminky.urs.cz/item/CS_URS_2024_01/783817121"/>
    <hyperlink ref="F583" r:id="rId89" display="https://podminky.urs.cz/item/CS_URS_2024_01/784111001"/>
    <hyperlink ref="F586" r:id="rId90" display="https://podminky.urs.cz/item/CS_URS_2024_01/784121001"/>
    <hyperlink ref="F589" r:id="rId91" display="https://podminky.urs.cz/item/CS_URS_2024_01/784181121"/>
    <hyperlink ref="F592" r:id="rId92" display="https://podminky.urs.cz/item/CS_URS_2024_01/784211101"/>
    <hyperlink ref="F653" r:id="rId93" display="https://podminky.urs.cz/item/CS_URS_2024_01/HZS2122"/>
    <hyperlink ref="F660" r:id="rId94" display="https://podminky.urs.cz/item/CS_URS_2024_01/013254000"/>
    <hyperlink ref="F664" r:id="rId95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6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16.5" customHeight="1">
      <c r="A9" s="41"/>
      <c r="B9" s="47"/>
      <c r="C9" s="41"/>
      <c r="D9" s="41"/>
      <c r="E9" s="146" t="s">
        <v>2884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4079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tr">
        <f>IF('Rekapitulace stavby'!AN10="","",'Rekapitulace stavby'!AN10)</f>
        <v>00254657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tr">
        <f>IF('Rekapitulace stavby'!E11="","",'Rekapitulace stavby'!E11)</f>
        <v>Statutární mšsto Karkovy Vary</v>
      </c>
      <c r="F17" s="41"/>
      <c r="G17" s="41"/>
      <c r="H17" s="41"/>
      <c r="I17" s="145" t="s">
        <v>29</v>
      </c>
      <c r="J17" s="136" t="str">
        <f>IF('Rekapitulace stavby'!AN11="","",'Rekapitulace stavby'!AN11)</f>
        <v/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tr">
        <f>IF('Rekapitulace stavby'!AN16="","",'Rekapitulace stavby'!AN16)</f>
        <v>06333087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tr">
        <f>IF('Rekapitulace stavby'!E17="","",'Rekapitulace stavby'!E17)</f>
        <v>NARCHAEL s.r.o., Alešova 150, Jirkov</v>
      </c>
      <c r="F23" s="41"/>
      <c r="G23" s="41"/>
      <c r="H23" s="41"/>
      <c r="I23" s="145" t="s">
        <v>29</v>
      </c>
      <c r="J23" s="136" t="str">
        <f>IF('Rekapitulace stavby'!AN17="","",'Rekapitulace stavby'!AN17)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ROUND(J104,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ROUND((SUM(BE104:BE808)),  2)</f>
        <v>0</v>
      </c>
      <c r="G35" s="41"/>
      <c r="H35" s="41"/>
      <c r="I35" s="160">
        <v>0.20999999999999999</v>
      </c>
      <c r="J35" s="159">
        <f>ROUND(((SUM(BE104:BE808))*I35),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ROUND((SUM(BF104:BF808)),  2)</f>
        <v>0</v>
      </c>
      <c r="G36" s="41"/>
      <c r="H36" s="41"/>
      <c r="I36" s="160">
        <v>0.12</v>
      </c>
      <c r="J36" s="159">
        <f>ROUND(((SUM(BF104:BF808))*I36),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ROUND((SUM(BG104:BG808)),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ROUND((SUM(BH104:BH808)),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ROUND((SUM(BI104:BI808)),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2884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2-7 - stavební úpravy 2NP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>Statutární mšsto Karkovy Vary</v>
      </c>
      <c r="G58" s="43"/>
      <c r="H58" s="43"/>
      <c r="I58" s="35" t="s">
        <v>32</v>
      </c>
      <c r="J58" s="39" t="str">
        <f>E23</f>
        <v>NARCHAEL s.r.o., Alešova 150, Jirkov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J104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J105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1728</v>
      </c>
      <c r="E65" s="185"/>
      <c r="F65" s="185"/>
      <c r="G65" s="185"/>
      <c r="H65" s="185"/>
      <c r="I65" s="185"/>
      <c r="J65" s="186">
        <f>J106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1729</v>
      </c>
      <c r="E66" s="185"/>
      <c r="F66" s="185"/>
      <c r="G66" s="185"/>
      <c r="H66" s="185"/>
      <c r="I66" s="185"/>
      <c r="J66" s="186">
        <f>J209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148</v>
      </c>
      <c r="E67" s="185"/>
      <c r="F67" s="185"/>
      <c r="G67" s="185"/>
      <c r="H67" s="185"/>
      <c r="I67" s="185"/>
      <c r="J67" s="186">
        <f>J272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149</v>
      </c>
      <c r="E68" s="185"/>
      <c r="F68" s="185"/>
      <c r="G68" s="185"/>
      <c r="H68" s="185"/>
      <c r="I68" s="185"/>
      <c r="J68" s="186">
        <f>J289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150</v>
      </c>
      <c r="E69" s="180"/>
      <c r="F69" s="180"/>
      <c r="G69" s="180"/>
      <c r="H69" s="180"/>
      <c r="I69" s="180"/>
      <c r="J69" s="181">
        <f>J293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8"/>
      <c r="D70" s="184" t="s">
        <v>1733</v>
      </c>
      <c r="E70" s="185"/>
      <c r="F70" s="185"/>
      <c r="G70" s="185"/>
      <c r="H70" s="185"/>
      <c r="I70" s="185"/>
      <c r="J70" s="186">
        <f>J294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1734</v>
      </c>
      <c r="E71" s="185"/>
      <c r="F71" s="185"/>
      <c r="G71" s="185"/>
      <c r="H71" s="185"/>
      <c r="I71" s="185"/>
      <c r="J71" s="186">
        <f>J311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151</v>
      </c>
      <c r="E72" s="185"/>
      <c r="F72" s="185"/>
      <c r="G72" s="185"/>
      <c r="H72" s="185"/>
      <c r="I72" s="185"/>
      <c r="J72" s="186">
        <f>J339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1199</v>
      </c>
      <c r="E73" s="185"/>
      <c r="F73" s="185"/>
      <c r="G73" s="185"/>
      <c r="H73" s="185"/>
      <c r="I73" s="185"/>
      <c r="J73" s="186">
        <f>J373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155</v>
      </c>
      <c r="E74" s="185"/>
      <c r="F74" s="185"/>
      <c r="G74" s="185"/>
      <c r="H74" s="185"/>
      <c r="I74" s="185"/>
      <c r="J74" s="186">
        <f>J399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2134</v>
      </c>
      <c r="E75" s="185"/>
      <c r="F75" s="185"/>
      <c r="G75" s="185"/>
      <c r="H75" s="185"/>
      <c r="I75" s="185"/>
      <c r="J75" s="186">
        <f>J427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158</v>
      </c>
      <c r="E76" s="185"/>
      <c r="F76" s="185"/>
      <c r="G76" s="185"/>
      <c r="H76" s="185"/>
      <c r="I76" s="185"/>
      <c r="J76" s="186">
        <f>J491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159</v>
      </c>
      <c r="E77" s="185"/>
      <c r="F77" s="185"/>
      <c r="G77" s="185"/>
      <c r="H77" s="185"/>
      <c r="I77" s="185"/>
      <c r="J77" s="186">
        <f>J525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8"/>
      <c r="D78" s="184" t="s">
        <v>160</v>
      </c>
      <c r="E78" s="185"/>
      <c r="F78" s="185"/>
      <c r="G78" s="185"/>
      <c r="H78" s="185"/>
      <c r="I78" s="185"/>
      <c r="J78" s="186">
        <f>J699</f>
        <v>0</v>
      </c>
      <c r="K78" s="128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77"/>
      <c r="C79" s="178"/>
      <c r="D79" s="179" t="s">
        <v>161</v>
      </c>
      <c r="E79" s="180"/>
      <c r="F79" s="180"/>
      <c r="G79" s="180"/>
      <c r="H79" s="180"/>
      <c r="I79" s="180"/>
      <c r="J79" s="181">
        <f>J794</f>
        <v>0</v>
      </c>
      <c r="K79" s="178"/>
      <c r="L79" s="182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9" customFormat="1" ht="24.96" customHeight="1">
      <c r="A80" s="9"/>
      <c r="B80" s="177"/>
      <c r="C80" s="178"/>
      <c r="D80" s="179" t="s">
        <v>162</v>
      </c>
      <c r="E80" s="180"/>
      <c r="F80" s="180"/>
      <c r="G80" s="180"/>
      <c r="H80" s="180"/>
      <c r="I80" s="180"/>
      <c r="J80" s="181">
        <f>J800</f>
        <v>0</v>
      </c>
      <c r="K80" s="178"/>
      <c r="L80" s="182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10" customFormat="1" ht="19.92" customHeight="1">
      <c r="A81" s="10"/>
      <c r="B81" s="183"/>
      <c r="C81" s="128"/>
      <c r="D81" s="184" t="s">
        <v>163</v>
      </c>
      <c r="E81" s="185"/>
      <c r="F81" s="185"/>
      <c r="G81" s="185"/>
      <c r="H81" s="185"/>
      <c r="I81" s="185"/>
      <c r="J81" s="186">
        <f>J801</f>
        <v>0</v>
      </c>
      <c r="K81" s="128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3"/>
      <c r="C82" s="128"/>
      <c r="D82" s="184" t="s">
        <v>164</v>
      </c>
      <c r="E82" s="185"/>
      <c r="F82" s="185"/>
      <c r="G82" s="185"/>
      <c r="H82" s="185"/>
      <c r="I82" s="185"/>
      <c r="J82" s="186">
        <f>J805</f>
        <v>0</v>
      </c>
      <c r="K82" s="128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2" customFormat="1" ht="21.84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8" s="2" customFormat="1" ht="6.96" customHeight="1">
      <c r="A88" s="41"/>
      <c r="B88" s="64"/>
      <c r="C88" s="65"/>
      <c r="D88" s="65"/>
      <c r="E88" s="65"/>
      <c r="F88" s="65"/>
      <c r="G88" s="65"/>
      <c r="H88" s="65"/>
      <c r="I88" s="65"/>
      <c r="J88" s="65"/>
      <c r="K88" s="65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24.96" customHeight="1">
      <c r="A89" s="41"/>
      <c r="B89" s="42"/>
      <c r="C89" s="26" t="s">
        <v>165</v>
      </c>
      <c r="D89" s="43"/>
      <c r="E89" s="43"/>
      <c r="F89" s="43"/>
      <c r="G89" s="43"/>
      <c r="H89" s="43"/>
      <c r="I89" s="43"/>
      <c r="J89" s="43"/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5" t="s">
        <v>16</v>
      </c>
      <c r="D91" s="43"/>
      <c r="E91" s="43"/>
      <c r="F91" s="43"/>
      <c r="G91" s="43"/>
      <c r="H91" s="43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26.25" customHeight="1">
      <c r="A92" s="41"/>
      <c r="B92" s="42"/>
      <c r="C92" s="43"/>
      <c r="D92" s="43"/>
      <c r="E92" s="172" t="str">
        <f>E7</f>
        <v xml:space="preserve">Rekonstrukce a výměna ZTI J.Palacha č.p. 932/20 a  I.P. Pavlova č.p. 1216/29, Karlovy Vary</v>
      </c>
      <c r="F92" s="35"/>
      <c r="G92" s="35"/>
      <c r="H92" s="35"/>
      <c r="I92" s="43"/>
      <c r="J92" s="43"/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1" customFormat="1" ht="12" customHeight="1">
      <c r="B93" s="24"/>
      <c r="C93" s="35" t="s">
        <v>134</v>
      </c>
      <c r="D93" s="25"/>
      <c r="E93" s="25"/>
      <c r="F93" s="25"/>
      <c r="G93" s="25"/>
      <c r="H93" s="25"/>
      <c r="I93" s="25"/>
      <c r="J93" s="25"/>
      <c r="K93" s="25"/>
      <c r="L93" s="23"/>
    </row>
    <row r="94" s="2" customFormat="1" ht="16.5" customHeight="1">
      <c r="A94" s="41"/>
      <c r="B94" s="42"/>
      <c r="C94" s="43"/>
      <c r="D94" s="43"/>
      <c r="E94" s="172" t="s">
        <v>2884</v>
      </c>
      <c r="F94" s="43"/>
      <c r="G94" s="43"/>
      <c r="H94" s="43"/>
      <c r="I94" s="43"/>
      <c r="J94" s="43"/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5" t="s">
        <v>136</v>
      </c>
      <c r="D95" s="43"/>
      <c r="E95" s="43"/>
      <c r="F95" s="43"/>
      <c r="G95" s="43"/>
      <c r="H95" s="43"/>
      <c r="I95" s="43"/>
      <c r="J95" s="43"/>
      <c r="K95" s="43"/>
      <c r="L95" s="147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E11</f>
        <v>2-7 - stavební úpravy 2NP</v>
      </c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5" t="s">
        <v>21</v>
      </c>
      <c r="D98" s="43"/>
      <c r="E98" s="43"/>
      <c r="F98" s="30" t="str">
        <f>F14</f>
        <v xml:space="preserve"> </v>
      </c>
      <c r="G98" s="43"/>
      <c r="H98" s="43"/>
      <c r="I98" s="35" t="s">
        <v>23</v>
      </c>
      <c r="J98" s="75" t="str">
        <f>IF(J14="","",J14)</f>
        <v>12. 2. 2024</v>
      </c>
      <c r="K98" s="43"/>
      <c r="L98" s="147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25.65" customHeight="1">
      <c r="A100" s="41"/>
      <c r="B100" s="42"/>
      <c r="C100" s="35" t="s">
        <v>25</v>
      </c>
      <c r="D100" s="43"/>
      <c r="E100" s="43"/>
      <c r="F100" s="30" t="str">
        <f>E17</f>
        <v>Statutární mšsto Karkovy Vary</v>
      </c>
      <c r="G100" s="43"/>
      <c r="H100" s="43"/>
      <c r="I100" s="35" t="s">
        <v>32</v>
      </c>
      <c r="J100" s="39" t="str">
        <f>E23</f>
        <v>NARCHAEL s.r.o., Alešova 150, Jirkov</v>
      </c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5" t="s">
        <v>30</v>
      </c>
      <c r="D101" s="43"/>
      <c r="E101" s="43"/>
      <c r="F101" s="30" t="str">
        <f>IF(E20="","",E20)</f>
        <v>Vyplň údaj</v>
      </c>
      <c r="G101" s="43"/>
      <c r="H101" s="43"/>
      <c r="I101" s="35" t="s">
        <v>36</v>
      </c>
      <c r="J101" s="39" t="str">
        <f>E26</f>
        <v xml:space="preserve"> </v>
      </c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47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88"/>
      <c r="B103" s="189"/>
      <c r="C103" s="190" t="s">
        <v>166</v>
      </c>
      <c r="D103" s="191" t="s">
        <v>58</v>
      </c>
      <c r="E103" s="191" t="s">
        <v>54</v>
      </c>
      <c r="F103" s="191" t="s">
        <v>55</v>
      </c>
      <c r="G103" s="191" t="s">
        <v>167</v>
      </c>
      <c r="H103" s="191" t="s">
        <v>168</v>
      </c>
      <c r="I103" s="191" t="s">
        <v>169</v>
      </c>
      <c r="J103" s="191" t="s">
        <v>143</v>
      </c>
      <c r="K103" s="192" t="s">
        <v>170</v>
      </c>
      <c r="L103" s="193"/>
      <c r="M103" s="95" t="s">
        <v>19</v>
      </c>
      <c r="N103" s="96" t="s">
        <v>43</v>
      </c>
      <c r="O103" s="96" t="s">
        <v>171</v>
      </c>
      <c r="P103" s="96" t="s">
        <v>172</v>
      </c>
      <c r="Q103" s="96" t="s">
        <v>173</v>
      </c>
      <c r="R103" s="96" t="s">
        <v>174</v>
      </c>
      <c r="S103" s="96" t="s">
        <v>175</v>
      </c>
      <c r="T103" s="97" t="s">
        <v>176</v>
      </c>
      <c r="U103" s="188"/>
      <c r="V103" s="188"/>
      <c r="W103" s="188"/>
      <c r="X103" s="188"/>
      <c r="Y103" s="188"/>
      <c r="Z103" s="188"/>
      <c r="AA103" s="188"/>
      <c r="AB103" s="188"/>
      <c r="AC103" s="188"/>
      <c r="AD103" s="188"/>
      <c r="AE103" s="188"/>
    </row>
    <row r="104" s="2" customFormat="1" ht="22.8" customHeight="1">
      <c r="A104" s="41"/>
      <c r="B104" s="42"/>
      <c r="C104" s="102" t="s">
        <v>177</v>
      </c>
      <c r="D104" s="43"/>
      <c r="E104" s="43"/>
      <c r="F104" s="43"/>
      <c r="G104" s="43"/>
      <c r="H104" s="43"/>
      <c r="I104" s="43"/>
      <c r="J104" s="194">
        <f>BK104</f>
        <v>0</v>
      </c>
      <c r="K104" s="43"/>
      <c r="L104" s="47"/>
      <c r="M104" s="98"/>
      <c r="N104" s="195"/>
      <c r="O104" s="99"/>
      <c r="P104" s="196">
        <f>P105+P293+P794+P800</f>
        <v>0</v>
      </c>
      <c r="Q104" s="99"/>
      <c r="R104" s="196">
        <f>R105+R293+R794+R800</f>
        <v>14.990085933300001</v>
      </c>
      <c r="S104" s="99"/>
      <c r="T104" s="197">
        <f>T105+T293+T794+T800</f>
        <v>7.5981488900000009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72</v>
      </c>
      <c r="AU104" s="20" t="s">
        <v>144</v>
      </c>
      <c r="BK104" s="198">
        <f>BK105+BK293+BK794+BK800</f>
        <v>0</v>
      </c>
    </row>
    <row r="105" s="12" customFormat="1" ht="25.92" customHeight="1">
      <c r="A105" s="12"/>
      <c r="B105" s="199"/>
      <c r="C105" s="200"/>
      <c r="D105" s="201" t="s">
        <v>72</v>
      </c>
      <c r="E105" s="202" t="s">
        <v>178</v>
      </c>
      <c r="F105" s="202" t="s">
        <v>179</v>
      </c>
      <c r="G105" s="200"/>
      <c r="H105" s="200"/>
      <c r="I105" s="203"/>
      <c r="J105" s="204">
        <f>BK105</f>
        <v>0</v>
      </c>
      <c r="K105" s="200"/>
      <c r="L105" s="205"/>
      <c r="M105" s="206"/>
      <c r="N105" s="207"/>
      <c r="O105" s="207"/>
      <c r="P105" s="208">
        <f>P106+P209+P272+P289</f>
        <v>0</v>
      </c>
      <c r="Q105" s="207"/>
      <c r="R105" s="208">
        <f>R106+R209+R272+R289</f>
        <v>12.114116240000001</v>
      </c>
      <c r="S105" s="207"/>
      <c r="T105" s="209">
        <f>T106+T209+T272+T289</f>
        <v>3.2326940000000008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0" t="s">
        <v>80</v>
      </c>
      <c r="AT105" s="211" t="s">
        <v>72</v>
      </c>
      <c r="AU105" s="211" t="s">
        <v>73</v>
      </c>
      <c r="AY105" s="210" t="s">
        <v>180</v>
      </c>
      <c r="BK105" s="212">
        <f>BK106+BK209+BK272+BK289</f>
        <v>0</v>
      </c>
    </row>
    <row r="106" s="12" customFormat="1" ht="22.8" customHeight="1">
      <c r="A106" s="12"/>
      <c r="B106" s="199"/>
      <c r="C106" s="200"/>
      <c r="D106" s="201" t="s">
        <v>72</v>
      </c>
      <c r="E106" s="213" t="s">
        <v>181</v>
      </c>
      <c r="F106" s="213" t="s">
        <v>1787</v>
      </c>
      <c r="G106" s="200"/>
      <c r="H106" s="200"/>
      <c r="I106" s="203"/>
      <c r="J106" s="214">
        <f>BK106</f>
        <v>0</v>
      </c>
      <c r="K106" s="200"/>
      <c r="L106" s="205"/>
      <c r="M106" s="206"/>
      <c r="N106" s="207"/>
      <c r="O106" s="207"/>
      <c r="P106" s="208">
        <f>SUM(P107:P208)</f>
        <v>0</v>
      </c>
      <c r="Q106" s="207"/>
      <c r="R106" s="208">
        <f>SUM(R107:R208)</f>
        <v>12.024598140000002</v>
      </c>
      <c r="S106" s="207"/>
      <c r="T106" s="209">
        <f>SUM(T107:T208)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0" t="s">
        <v>80</v>
      </c>
      <c r="AT106" s="211" t="s">
        <v>72</v>
      </c>
      <c r="AU106" s="211" t="s">
        <v>80</v>
      </c>
      <c r="AY106" s="210" t="s">
        <v>180</v>
      </c>
      <c r="BK106" s="212">
        <f>SUM(BK107:BK208)</f>
        <v>0</v>
      </c>
    </row>
    <row r="107" s="2" customFormat="1" ht="24.15" customHeight="1">
      <c r="A107" s="41"/>
      <c r="B107" s="42"/>
      <c r="C107" s="215" t="s">
        <v>80</v>
      </c>
      <c r="D107" s="215" t="s">
        <v>183</v>
      </c>
      <c r="E107" s="216" t="s">
        <v>2135</v>
      </c>
      <c r="F107" s="217" t="s">
        <v>2136</v>
      </c>
      <c r="G107" s="218" t="s">
        <v>186</v>
      </c>
      <c r="H107" s="219">
        <v>240.655</v>
      </c>
      <c r="I107" s="220"/>
      <c r="J107" s="221">
        <f>ROUND(I107*H107,2)</f>
        <v>0</v>
      </c>
      <c r="K107" s="217" t="s">
        <v>187</v>
      </c>
      <c r="L107" s="47"/>
      <c r="M107" s="222" t="s">
        <v>19</v>
      </c>
      <c r="N107" s="223" t="s">
        <v>44</v>
      </c>
      <c r="O107" s="87"/>
      <c r="P107" s="224">
        <f>O107*H107</f>
        <v>0</v>
      </c>
      <c r="Q107" s="224">
        <v>0.00025999999999999998</v>
      </c>
      <c r="R107" s="224">
        <f>Q107*H107</f>
        <v>0.062570299999999995</v>
      </c>
      <c r="S107" s="224">
        <v>0</v>
      </c>
      <c r="T107" s="22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6" t="s">
        <v>188</v>
      </c>
      <c r="AT107" s="226" t="s">
        <v>183</v>
      </c>
      <c r="AU107" s="226" t="s">
        <v>82</v>
      </c>
      <c r="AY107" s="20" t="s">
        <v>180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20" t="s">
        <v>80</v>
      </c>
      <c r="BK107" s="227">
        <f>ROUND(I107*H107,2)</f>
        <v>0</v>
      </c>
      <c r="BL107" s="20" t="s">
        <v>188</v>
      </c>
      <c r="BM107" s="226" t="s">
        <v>4080</v>
      </c>
    </row>
    <row r="108" s="2" customFormat="1">
      <c r="A108" s="41"/>
      <c r="B108" s="42"/>
      <c r="C108" s="43"/>
      <c r="D108" s="228" t="s">
        <v>190</v>
      </c>
      <c r="E108" s="43"/>
      <c r="F108" s="229" t="s">
        <v>2138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190</v>
      </c>
      <c r="AU108" s="20" t="s">
        <v>82</v>
      </c>
    </row>
    <row r="109" s="2" customFormat="1">
      <c r="A109" s="41"/>
      <c r="B109" s="42"/>
      <c r="C109" s="43"/>
      <c r="D109" s="233" t="s">
        <v>192</v>
      </c>
      <c r="E109" s="43"/>
      <c r="F109" s="234" t="s">
        <v>2139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192</v>
      </c>
      <c r="AU109" s="20" t="s">
        <v>82</v>
      </c>
    </row>
    <row r="110" s="2" customFormat="1" ht="24.15" customHeight="1">
      <c r="A110" s="41"/>
      <c r="B110" s="42"/>
      <c r="C110" s="215" t="s">
        <v>82</v>
      </c>
      <c r="D110" s="215" t="s">
        <v>183</v>
      </c>
      <c r="E110" s="216" t="s">
        <v>2140</v>
      </c>
      <c r="F110" s="217" t="s">
        <v>2141</v>
      </c>
      <c r="G110" s="218" t="s">
        <v>186</v>
      </c>
      <c r="H110" s="219">
        <v>178.905</v>
      </c>
      <c r="I110" s="220"/>
      <c r="J110" s="221">
        <f>ROUND(I110*H110,2)</f>
        <v>0</v>
      </c>
      <c r="K110" s="217" t="s">
        <v>187</v>
      </c>
      <c r="L110" s="47"/>
      <c r="M110" s="222" t="s">
        <v>19</v>
      </c>
      <c r="N110" s="223" t="s">
        <v>44</v>
      </c>
      <c r="O110" s="87"/>
      <c r="P110" s="224">
        <f>O110*H110</f>
        <v>0</v>
      </c>
      <c r="Q110" s="224">
        <v>0.0057000000000000002</v>
      </c>
      <c r="R110" s="224">
        <f>Q110*H110</f>
        <v>1.0197585</v>
      </c>
      <c r="S110" s="224">
        <v>0</v>
      </c>
      <c r="T110" s="22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6" t="s">
        <v>188</v>
      </c>
      <c r="AT110" s="226" t="s">
        <v>183</v>
      </c>
      <c r="AU110" s="226" t="s">
        <v>82</v>
      </c>
      <c r="AY110" s="20" t="s">
        <v>180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20" t="s">
        <v>80</v>
      </c>
      <c r="BK110" s="227">
        <f>ROUND(I110*H110,2)</f>
        <v>0</v>
      </c>
      <c r="BL110" s="20" t="s">
        <v>188</v>
      </c>
      <c r="BM110" s="226" t="s">
        <v>4081</v>
      </c>
    </row>
    <row r="111" s="2" customFormat="1">
      <c r="A111" s="41"/>
      <c r="B111" s="42"/>
      <c r="C111" s="43"/>
      <c r="D111" s="228" t="s">
        <v>190</v>
      </c>
      <c r="E111" s="43"/>
      <c r="F111" s="229" t="s">
        <v>2143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190</v>
      </c>
      <c r="AU111" s="20" t="s">
        <v>82</v>
      </c>
    </row>
    <row r="112" s="2" customFormat="1">
      <c r="A112" s="41"/>
      <c r="B112" s="42"/>
      <c r="C112" s="43"/>
      <c r="D112" s="233" t="s">
        <v>192</v>
      </c>
      <c r="E112" s="43"/>
      <c r="F112" s="234" t="s">
        <v>2144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192</v>
      </c>
      <c r="AU112" s="20" t="s">
        <v>82</v>
      </c>
    </row>
    <row r="113" s="15" customFormat="1">
      <c r="A113" s="15"/>
      <c r="B113" s="268"/>
      <c r="C113" s="269"/>
      <c r="D113" s="228" t="s">
        <v>216</v>
      </c>
      <c r="E113" s="270" t="s">
        <v>19</v>
      </c>
      <c r="F113" s="271" t="s">
        <v>3853</v>
      </c>
      <c r="G113" s="269"/>
      <c r="H113" s="270" t="s">
        <v>19</v>
      </c>
      <c r="I113" s="272"/>
      <c r="J113" s="269"/>
      <c r="K113" s="269"/>
      <c r="L113" s="273"/>
      <c r="M113" s="274"/>
      <c r="N113" s="275"/>
      <c r="O113" s="275"/>
      <c r="P113" s="275"/>
      <c r="Q113" s="275"/>
      <c r="R113" s="275"/>
      <c r="S113" s="275"/>
      <c r="T113" s="27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7" t="s">
        <v>216</v>
      </c>
      <c r="AU113" s="277" t="s">
        <v>82</v>
      </c>
      <c r="AV113" s="15" t="s">
        <v>80</v>
      </c>
      <c r="AW113" s="15" t="s">
        <v>35</v>
      </c>
      <c r="AX113" s="15" t="s">
        <v>73</v>
      </c>
      <c r="AY113" s="277" t="s">
        <v>180</v>
      </c>
    </row>
    <row r="114" s="15" customFormat="1">
      <c r="A114" s="15"/>
      <c r="B114" s="268"/>
      <c r="C114" s="269"/>
      <c r="D114" s="228" t="s">
        <v>216</v>
      </c>
      <c r="E114" s="270" t="s">
        <v>19</v>
      </c>
      <c r="F114" s="271" t="s">
        <v>4082</v>
      </c>
      <c r="G114" s="269"/>
      <c r="H114" s="270" t="s">
        <v>19</v>
      </c>
      <c r="I114" s="272"/>
      <c r="J114" s="269"/>
      <c r="K114" s="269"/>
      <c r="L114" s="273"/>
      <c r="M114" s="274"/>
      <c r="N114" s="275"/>
      <c r="O114" s="275"/>
      <c r="P114" s="275"/>
      <c r="Q114" s="275"/>
      <c r="R114" s="275"/>
      <c r="S114" s="275"/>
      <c r="T114" s="27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7" t="s">
        <v>216</v>
      </c>
      <c r="AU114" s="277" t="s">
        <v>82</v>
      </c>
      <c r="AV114" s="15" t="s">
        <v>80</v>
      </c>
      <c r="AW114" s="15" t="s">
        <v>35</v>
      </c>
      <c r="AX114" s="15" t="s">
        <v>73</v>
      </c>
      <c r="AY114" s="277" t="s">
        <v>180</v>
      </c>
    </row>
    <row r="115" s="13" customFormat="1">
      <c r="A115" s="13"/>
      <c r="B115" s="235"/>
      <c r="C115" s="236"/>
      <c r="D115" s="228" t="s">
        <v>216</v>
      </c>
      <c r="E115" s="237" t="s">
        <v>19</v>
      </c>
      <c r="F115" s="238" t="s">
        <v>4083</v>
      </c>
      <c r="G115" s="236"/>
      <c r="H115" s="239">
        <v>8.4760000000000009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216</v>
      </c>
      <c r="AU115" s="245" t="s">
        <v>82</v>
      </c>
      <c r="AV115" s="13" t="s">
        <v>82</v>
      </c>
      <c r="AW115" s="13" t="s">
        <v>35</v>
      </c>
      <c r="AX115" s="13" t="s">
        <v>73</v>
      </c>
      <c r="AY115" s="245" t="s">
        <v>180</v>
      </c>
    </row>
    <row r="116" s="15" customFormat="1">
      <c r="A116" s="15"/>
      <c r="B116" s="268"/>
      <c r="C116" s="269"/>
      <c r="D116" s="228" t="s">
        <v>216</v>
      </c>
      <c r="E116" s="270" t="s">
        <v>19</v>
      </c>
      <c r="F116" s="271" t="s">
        <v>4084</v>
      </c>
      <c r="G116" s="269"/>
      <c r="H116" s="270" t="s">
        <v>19</v>
      </c>
      <c r="I116" s="272"/>
      <c r="J116" s="269"/>
      <c r="K116" s="269"/>
      <c r="L116" s="273"/>
      <c r="M116" s="274"/>
      <c r="N116" s="275"/>
      <c r="O116" s="275"/>
      <c r="P116" s="275"/>
      <c r="Q116" s="275"/>
      <c r="R116" s="275"/>
      <c r="S116" s="275"/>
      <c r="T116" s="276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77" t="s">
        <v>216</v>
      </c>
      <c r="AU116" s="277" t="s">
        <v>82</v>
      </c>
      <c r="AV116" s="15" t="s">
        <v>80</v>
      </c>
      <c r="AW116" s="15" t="s">
        <v>35</v>
      </c>
      <c r="AX116" s="15" t="s">
        <v>73</v>
      </c>
      <c r="AY116" s="277" t="s">
        <v>180</v>
      </c>
    </row>
    <row r="117" s="13" customFormat="1">
      <c r="A117" s="13"/>
      <c r="B117" s="235"/>
      <c r="C117" s="236"/>
      <c r="D117" s="228" t="s">
        <v>216</v>
      </c>
      <c r="E117" s="237" t="s">
        <v>19</v>
      </c>
      <c r="F117" s="238" t="s">
        <v>4085</v>
      </c>
      <c r="G117" s="236"/>
      <c r="H117" s="239">
        <v>11.856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216</v>
      </c>
      <c r="AU117" s="245" t="s">
        <v>82</v>
      </c>
      <c r="AV117" s="13" t="s">
        <v>82</v>
      </c>
      <c r="AW117" s="13" t="s">
        <v>35</v>
      </c>
      <c r="AX117" s="13" t="s">
        <v>73</v>
      </c>
      <c r="AY117" s="245" t="s">
        <v>180</v>
      </c>
    </row>
    <row r="118" s="15" customFormat="1">
      <c r="A118" s="15"/>
      <c r="B118" s="268"/>
      <c r="C118" s="269"/>
      <c r="D118" s="228" t="s">
        <v>216</v>
      </c>
      <c r="E118" s="270" t="s">
        <v>19</v>
      </c>
      <c r="F118" s="271" t="s">
        <v>4086</v>
      </c>
      <c r="G118" s="269"/>
      <c r="H118" s="270" t="s">
        <v>19</v>
      </c>
      <c r="I118" s="272"/>
      <c r="J118" s="269"/>
      <c r="K118" s="269"/>
      <c r="L118" s="273"/>
      <c r="M118" s="274"/>
      <c r="N118" s="275"/>
      <c r="O118" s="275"/>
      <c r="P118" s="275"/>
      <c r="Q118" s="275"/>
      <c r="R118" s="275"/>
      <c r="S118" s="275"/>
      <c r="T118" s="276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77" t="s">
        <v>216</v>
      </c>
      <c r="AU118" s="277" t="s">
        <v>82</v>
      </c>
      <c r="AV118" s="15" t="s">
        <v>80</v>
      </c>
      <c r="AW118" s="15" t="s">
        <v>35</v>
      </c>
      <c r="AX118" s="15" t="s">
        <v>73</v>
      </c>
      <c r="AY118" s="277" t="s">
        <v>180</v>
      </c>
    </row>
    <row r="119" s="13" customFormat="1">
      <c r="A119" s="13"/>
      <c r="B119" s="235"/>
      <c r="C119" s="236"/>
      <c r="D119" s="228" t="s">
        <v>216</v>
      </c>
      <c r="E119" s="237" t="s">
        <v>19</v>
      </c>
      <c r="F119" s="238" t="s">
        <v>4087</v>
      </c>
      <c r="G119" s="236"/>
      <c r="H119" s="239">
        <v>12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216</v>
      </c>
      <c r="AU119" s="245" t="s">
        <v>82</v>
      </c>
      <c r="AV119" s="13" t="s">
        <v>82</v>
      </c>
      <c r="AW119" s="13" t="s">
        <v>35</v>
      </c>
      <c r="AX119" s="13" t="s">
        <v>73</v>
      </c>
      <c r="AY119" s="245" t="s">
        <v>180</v>
      </c>
    </row>
    <row r="120" s="15" customFormat="1">
      <c r="A120" s="15"/>
      <c r="B120" s="268"/>
      <c r="C120" s="269"/>
      <c r="D120" s="228" t="s">
        <v>216</v>
      </c>
      <c r="E120" s="270" t="s">
        <v>19</v>
      </c>
      <c r="F120" s="271" t="s">
        <v>4088</v>
      </c>
      <c r="G120" s="269"/>
      <c r="H120" s="270" t="s">
        <v>19</v>
      </c>
      <c r="I120" s="272"/>
      <c r="J120" s="269"/>
      <c r="K120" s="269"/>
      <c r="L120" s="273"/>
      <c r="M120" s="274"/>
      <c r="N120" s="275"/>
      <c r="O120" s="275"/>
      <c r="P120" s="275"/>
      <c r="Q120" s="275"/>
      <c r="R120" s="275"/>
      <c r="S120" s="275"/>
      <c r="T120" s="276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77" t="s">
        <v>216</v>
      </c>
      <c r="AU120" s="277" t="s">
        <v>82</v>
      </c>
      <c r="AV120" s="15" t="s">
        <v>80</v>
      </c>
      <c r="AW120" s="15" t="s">
        <v>35</v>
      </c>
      <c r="AX120" s="15" t="s">
        <v>73</v>
      </c>
      <c r="AY120" s="277" t="s">
        <v>180</v>
      </c>
    </row>
    <row r="121" s="13" customFormat="1">
      <c r="A121" s="13"/>
      <c r="B121" s="235"/>
      <c r="C121" s="236"/>
      <c r="D121" s="228" t="s">
        <v>216</v>
      </c>
      <c r="E121" s="237" t="s">
        <v>19</v>
      </c>
      <c r="F121" s="238" t="s">
        <v>4089</v>
      </c>
      <c r="G121" s="236"/>
      <c r="H121" s="239">
        <v>31.343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216</v>
      </c>
      <c r="AU121" s="245" t="s">
        <v>82</v>
      </c>
      <c r="AV121" s="13" t="s">
        <v>82</v>
      </c>
      <c r="AW121" s="13" t="s">
        <v>35</v>
      </c>
      <c r="AX121" s="13" t="s">
        <v>73</v>
      </c>
      <c r="AY121" s="245" t="s">
        <v>180</v>
      </c>
    </row>
    <row r="122" s="15" customFormat="1">
      <c r="A122" s="15"/>
      <c r="B122" s="268"/>
      <c r="C122" s="269"/>
      <c r="D122" s="228" t="s">
        <v>216</v>
      </c>
      <c r="E122" s="270" t="s">
        <v>19</v>
      </c>
      <c r="F122" s="271" t="s">
        <v>4090</v>
      </c>
      <c r="G122" s="269"/>
      <c r="H122" s="270" t="s">
        <v>19</v>
      </c>
      <c r="I122" s="272"/>
      <c r="J122" s="269"/>
      <c r="K122" s="269"/>
      <c r="L122" s="273"/>
      <c r="M122" s="274"/>
      <c r="N122" s="275"/>
      <c r="O122" s="275"/>
      <c r="P122" s="275"/>
      <c r="Q122" s="275"/>
      <c r="R122" s="275"/>
      <c r="S122" s="275"/>
      <c r="T122" s="276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77" t="s">
        <v>216</v>
      </c>
      <c r="AU122" s="277" t="s">
        <v>82</v>
      </c>
      <c r="AV122" s="15" t="s">
        <v>80</v>
      </c>
      <c r="AW122" s="15" t="s">
        <v>35</v>
      </c>
      <c r="AX122" s="15" t="s">
        <v>73</v>
      </c>
      <c r="AY122" s="277" t="s">
        <v>180</v>
      </c>
    </row>
    <row r="123" s="13" customFormat="1">
      <c r="A123" s="13"/>
      <c r="B123" s="235"/>
      <c r="C123" s="236"/>
      <c r="D123" s="228" t="s">
        <v>216</v>
      </c>
      <c r="E123" s="237" t="s">
        <v>19</v>
      </c>
      <c r="F123" s="238" t="s">
        <v>4091</v>
      </c>
      <c r="G123" s="236"/>
      <c r="H123" s="239">
        <v>18.969999999999999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216</v>
      </c>
      <c r="AU123" s="245" t="s">
        <v>82</v>
      </c>
      <c r="AV123" s="13" t="s">
        <v>82</v>
      </c>
      <c r="AW123" s="13" t="s">
        <v>35</v>
      </c>
      <c r="AX123" s="13" t="s">
        <v>73</v>
      </c>
      <c r="AY123" s="245" t="s">
        <v>180</v>
      </c>
    </row>
    <row r="124" s="15" customFormat="1">
      <c r="A124" s="15"/>
      <c r="B124" s="268"/>
      <c r="C124" s="269"/>
      <c r="D124" s="228" t="s">
        <v>216</v>
      </c>
      <c r="E124" s="270" t="s">
        <v>19</v>
      </c>
      <c r="F124" s="271" t="s">
        <v>4092</v>
      </c>
      <c r="G124" s="269"/>
      <c r="H124" s="270" t="s">
        <v>19</v>
      </c>
      <c r="I124" s="272"/>
      <c r="J124" s="269"/>
      <c r="K124" s="269"/>
      <c r="L124" s="273"/>
      <c r="M124" s="274"/>
      <c r="N124" s="275"/>
      <c r="O124" s="275"/>
      <c r="P124" s="275"/>
      <c r="Q124" s="275"/>
      <c r="R124" s="275"/>
      <c r="S124" s="275"/>
      <c r="T124" s="276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77" t="s">
        <v>216</v>
      </c>
      <c r="AU124" s="277" t="s">
        <v>82</v>
      </c>
      <c r="AV124" s="15" t="s">
        <v>80</v>
      </c>
      <c r="AW124" s="15" t="s">
        <v>35</v>
      </c>
      <c r="AX124" s="15" t="s">
        <v>73</v>
      </c>
      <c r="AY124" s="277" t="s">
        <v>180</v>
      </c>
    </row>
    <row r="125" s="13" customFormat="1">
      <c r="A125" s="13"/>
      <c r="B125" s="235"/>
      <c r="C125" s="236"/>
      <c r="D125" s="228" t="s">
        <v>216</v>
      </c>
      <c r="E125" s="237" t="s">
        <v>19</v>
      </c>
      <c r="F125" s="238" t="s">
        <v>4093</v>
      </c>
      <c r="G125" s="236"/>
      <c r="H125" s="239">
        <v>50.68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216</v>
      </c>
      <c r="AU125" s="245" t="s">
        <v>82</v>
      </c>
      <c r="AV125" s="13" t="s">
        <v>82</v>
      </c>
      <c r="AW125" s="13" t="s">
        <v>35</v>
      </c>
      <c r="AX125" s="13" t="s">
        <v>73</v>
      </c>
      <c r="AY125" s="245" t="s">
        <v>180</v>
      </c>
    </row>
    <row r="126" s="15" customFormat="1">
      <c r="A126" s="15"/>
      <c r="B126" s="268"/>
      <c r="C126" s="269"/>
      <c r="D126" s="228" t="s">
        <v>216</v>
      </c>
      <c r="E126" s="270" t="s">
        <v>19</v>
      </c>
      <c r="F126" s="271" t="s">
        <v>4094</v>
      </c>
      <c r="G126" s="269"/>
      <c r="H126" s="270" t="s">
        <v>19</v>
      </c>
      <c r="I126" s="272"/>
      <c r="J126" s="269"/>
      <c r="K126" s="269"/>
      <c r="L126" s="273"/>
      <c r="M126" s="274"/>
      <c r="N126" s="275"/>
      <c r="O126" s="275"/>
      <c r="P126" s="275"/>
      <c r="Q126" s="275"/>
      <c r="R126" s="275"/>
      <c r="S126" s="275"/>
      <c r="T126" s="276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77" t="s">
        <v>216</v>
      </c>
      <c r="AU126" s="277" t="s">
        <v>82</v>
      </c>
      <c r="AV126" s="15" t="s">
        <v>80</v>
      </c>
      <c r="AW126" s="15" t="s">
        <v>35</v>
      </c>
      <c r="AX126" s="15" t="s">
        <v>73</v>
      </c>
      <c r="AY126" s="277" t="s">
        <v>180</v>
      </c>
    </row>
    <row r="127" s="13" customFormat="1">
      <c r="A127" s="13"/>
      <c r="B127" s="235"/>
      <c r="C127" s="236"/>
      <c r="D127" s="228" t="s">
        <v>216</v>
      </c>
      <c r="E127" s="237" t="s">
        <v>19</v>
      </c>
      <c r="F127" s="238" t="s">
        <v>4095</v>
      </c>
      <c r="G127" s="236"/>
      <c r="H127" s="239">
        <v>20.129999999999999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216</v>
      </c>
      <c r="AU127" s="245" t="s">
        <v>82</v>
      </c>
      <c r="AV127" s="13" t="s">
        <v>82</v>
      </c>
      <c r="AW127" s="13" t="s">
        <v>35</v>
      </c>
      <c r="AX127" s="13" t="s">
        <v>73</v>
      </c>
      <c r="AY127" s="245" t="s">
        <v>180</v>
      </c>
    </row>
    <row r="128" s="15" customFormat="1">
      <c r="A128" s="15"/>
      <c r="B128" s="268"/>
      <c r="C128" s="269"/>
      <c r="D128" s="228" t="s">
        <v>216</v>
      </c>
      <c r="E128" s="270" t="s">
        <v>19</v>
      </c>
      <c r="F128" s="271" t="s">
        <v>4096</v>
      </c>
      <c r="G128" s="269"/>
      <c r="H128" s="270" t="s">
        <v>19</v>
      </c>
      <c r="I128" s="272"/>
      <c r="J128" s="269"/>
      <c r="K128" s="269"/>
      <c r="L128" s="273"/>
      <c r="M128" s="274"/>
      <c r="N128" s="275"/>
      <c r="O128" s="275"/>
      <c r="P128" s="275"/>
      <c r="Q128" s="275"/>
      <c r="R128" s="275"/>
      <c r="S128" s="275"/>
      <c r="T128" s="276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77" t="s">
        <v>216</v>
      </c>
      <c r="AU128" s="277" t="s">
        <v>82</v>
      </c>
      <c r="AV128" s="15" t="s">
        <v>80</v>
      </c>
      <c r="AW128" s="15" t="s">
        <v>35</v>
      </c>
      <c r="AX128" s="15" t="s">
        <v>73</v>
      </c>
      <c r="AY128" s="277" t="s">
        <v>180</v>
      </c>
    </row>
    <row r="129" s="13" customFormat="1">
      <c r="A129" s="13"/>
      <c r="B129" s="235"/>
      <c r="C129" s="236"/>
      <c r="D129" s="228" t="s">
        <v>216</v>
      </c>
      <c r="E129" s="237" t="s">
        <v>19</v>
      </c>
      <c r="F129" s="238" t="s">
        <v>4097</v>
      </c>
      <c r="G129" s="236"/>
      <c r="H129" s="239">
        <v>9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216</v>
      </c>
      <c r="AU129" s="245" t="s">
        <v>82</v>
      </c>
      <c r="AV129" s="13" t="s">
        <v>82</v>
      </c>
      <c r="AW129" s="13" t="s">
        <v>35</v>
      </c>
      <c r="AX129" s="13" t="s">
        <v>73</v>
      </c>
      <c r="AY129" s="245" t="s">
        <v>180</v>
      </c>
    </row>
    <row r="130" s="15" customFormat="1">
      <c r="A130" s="15"/>
      <c r="B130" s="268"/>
      <c r="C130" s="269"/>
      <c r="D130" s="228" t="s">
        <v>216</v>
      </c>
      <c r="E130" s="270" t="s">
        <v>19</v>
      </c>
      <c r="F130" s="271" t="s">
        <v>4098</v>
      </c>
      <c r="G130" s="269"/>
      <c r="H130" s="270" t="s">
        <v>19</v>
      </c>
      <c r="I130" s="272"/>
      <c r="J130" s="269"/>
      <c r="K130" s="269"/>
      <c r="L130" s="273"/>
      <c r="M130" s="274"/>
      <c r="N130" s="275"/>
      <c r="O130" s="275"/>
      <c r="P130" s="275"/>
      <c r="Q130" s="275"/>
      <c r="R130" s="275"/>
      <c r="S130" s="275"/>
      <c r="T130" s="276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77" t="s">
        <v>216</v>
      </c>
      <c r="AU130" s="277" t="s">
        <v>82</v>
      </c>
      <c r="AV130" s="15" t="s">
        <v>80</v>
      </c>
      <c r="AW130" s="15" t="s">
        <v>35</v>
      </c>
      <c r="AX130" s="15" t="s">
        <v>73</v>
      </c>
      <c r="AY130" s="277" t="s">
        <v>180</v>
      </c>
    </row>
    <row r="131" s="13" customFormat="1">
      <c r="A131" s="13"/>
      <c r="B131" s="235"/>
      <c r="C131" s="236"/>
      <c r="D131" s="228" t="s">
        <v>216</v>
      </c>
      <c r="E131" s="237" t="s">
        <v>19</v>
      </c>
      <c r="F131" s="238" t="s">
        <v>4099</v>
      </c>
      <c r="G131" s="236"/>
      <c r="H131" s="239">
        <v>16.449999999999999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216</v>
      </c>
      <c r="AU131" s="245" t="s">
        <v>82</v>
      </c>
      <c r="AV131" s="13" t="s">
        <v>82</v>
      </c>
      <c r="AW131" s="13" t="s">
        <v>35</v>
      </c>
      <c r="AX131" s="13" t="s">
        <v>73</v>
      </c>
      <c r="AY131" s="245" t="s">
        <v>180</v>
      </c>
    </row>
    <row r="132" s="14" customFormat="1">
      <c r="A132" s="14"/>
      <c r="B132" s="246"/>
      <c r="C132" s="247"/>
      <c r="D132" s="228" t="s">
        <v>216</v>
      </c>
      <c r="E132" s="248" t="s">
        <v>19</v>
      </c>
      <c r="F132" s="249" t="s">
        <v>293</v>
      </c>
      <c r="G132" s="247"/>
      <c r="H132" s="250">
        <v>178.905</v>
      </c>
      <c r="I132" s="251"/>
      <c r="J132" s="247"/>
      <c r="K132" s="247"/>
      <c r="L132" s="252"/>
      <c r="M132" s="253"/>
      <c r="N132" s="254"/>
      <c r="O132" s="254"/>
      <c r="P132" s="254"/>
      <c r="Q132" s="254"/>
      <c r="R132" s="254"/>
      <c r="S132" s="254"/>
      <c r="T132" s="25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6" t="s">
        <v>216</v>
      </c>
      <c r="AU132" s="256" t="s">
        <v>82</v>
      </c>
      <c r="AV132" s="14" t="s">
        <v>188</v>
      </c>
      <c r="AW132" s="14" t="s">
        <v>35</v>
      </c>
      <c r="AX132" s="14" t="s">
        <v>80</v>
      </c>
      <c r="AY132" s="256" t="s">
        <v>180</v>
      </c>
    </row>
    <row r="133" s="2" customFormat="1" ht="24.15" customHeight="1">
      <c r="A133" s="41"/>
      <c r="B133" s="42"/>
      <c r="C133" s="215" t="s">
        <v>199</v>
      </c>
      <c r="D133" s="215" t="s">
        <v>183</v>
      </c>
      <c r="E133" s="216" t="s">
        <v>2150</v>
      </c>
      <c r="F133" s="217" t="s">
        <v>2151</v>
      </c>
      <c r="G133" s="218" t="s">
        <v>186</v>
      </c>
      <c r="H133" s="219">
        <v>61.75</v>
      </c>
      <c r="I133" s="220"/>
      <c r="J133" s="221">
        <f>ROUND(I133*H133,2)</f>
        <v>0</v>
      </c>
      <c r="K133" s="217" t="s">
        <v>187</v>
      </c>
      <c r="L133" s="47"/>
      <c r="M133" s="222" t="s">
        <v>19</v>
      </c>
      <c r="N133" s="223" t="s">
        <v>44</v>
      </c>
      <c r="O133" s="87"/>
      <c r="P133" s="224">
        <f>O133*H133</f>
        <v>0</v>
      </c>
      <c r="Q133" s="224">
        <v>0.017000000000000001</v>
      </c>
      <c r="R133" s="224">
        <f>Q133*H133</f>
        <v>1.0497500000000002</v>
      </c>
      <c r="S133" s="224">
        <v>0</v>
      </c>
      <c r="T133" s="22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6" t="s">
        <v>188</v>
      </c>
      <c r="AT133" s="226" t="s">
        <v>183</v>
      </c>
      <c r="AU133" s="226" t="s">
        <v>82</v>
      </c>
      <c r="AY133" s="20" t="s">
        <v>180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20" t="s">
        <v>80</v>
      </c>
      <c r="BK133" s="227">
        <f>ROUND(I133*H133,2)</f>
        <v>0</v>
      </c>
      <c r="BL133" s="20" t="s">
        <v>188</v>
      </c>
      <c r="BM133" s="226" t="s">
        <v>4100</v>
      </c>
    </row>
    <row r="134" s="2" customFormat="1">
      <c r="A134" s="41"/>
      <c r="B134" s="42"/>
      <c r="C134" s="43"/>
      <c r="D134" s="228" t="s">
        <v>190</v>
      </c>
      <c r="E134" s="43"/>
      <c r="F134" s="229" t="s">
        <v>2153</v>
      </c>
      <c r="G134" s="43"/>
      <c r="H134" s="43"/>
      <c r="I134" s="230"/>
      <c r="J134" s="43"/>
      <c r="K134" s="43"/>
      <c r="L134" s="47"/>
      <c r="M134" s="231"/>
      <c r="N134" s="23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190</v>
      </c>
      <c r="AU134" s="20" t="s">
        <v>82</v>
      </c>
    </row>
    <row r="135" s="2" customFormat="1">
      <c r="A135" s="41"/>
      <c r="B135" s="42"/>
      <c r="C135" s="43"/>
      <c r="D135" s="233" t="s">
        <v>192</v>
      </c>
      <c r="E135" s="43"/>
      <c r="F135" s="234" t="s">
        <v>2154</v>
      </c>
      <c r="G135" s="43"/>
      <c r="H135" s="43"/>
      <c r="I135" s="230"/>
      <c r="J135" s="43"/>
      <c r="K135" s="43"/>
      <c r="L135" s="47"/>
      <c r="M135" s="231"/>
      <c r="N135" s="23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192</v>
      </c>
      <c r="AU135" s="20" t="s">
        <v>82</v>
      </c>
    </row>
    <row r="136" s="15" customFormat="1">
      <c r="A136" s="15"/>
      <c r="B136" s="268"/>
      <c r="C136" s="269"/>
      <c r="D136" s="228" t="s">
        <v>216</v>
      </c>
      <c r="E136" s="270" t="s">
        <v>19</v>
      </c>
      <c r="F136" s="271" t="s">
        <v>3903</v>
      </c>
      <c r="G136" s="269"/>
      <c r="H136" s="270" t="s">
        <v>19</v>
      </c>
      <c r="I136" s="272"/>
      <c r="J136" s="269"/>
      <c r="K136" s="269"/>
      <c r="L136" s="273"/>
      <c r="M136" s="274"/>
      <c r="N136" s="275"/>
      <c r="O136" s="275"/>
      <c r="P136" s="275"/>
      <c r="Q136" s="275"/>
      <c r="R136" s="275"/>
      <c r="S136" s="275"/>
      <c r="T136" s="27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7" t="s">
        <v>216</v>
      </c>
      <c r="AU136" s="277" t="s">
        <v>82</v>
      </c>
      <c r="AV136" s="15" t="s">
        <v>80</v>
      </c>
      <c r="AW136" s="15" t="s">
        <v>35</v>
      </c>
      <c r="AX136" s="15" t="s">
        <v>73</v>
      </c>
      <c r="AY136" s="277" t="s">
        <v>180</v>
      </c>
    </row>
    <row r="137" s="15" customFormat="1">
      <c r="A137" s="15"/>
      <c r="B137" s="268"/>
      <c r="C137" s="269"/>
      <c r="D137" s="228" t="s">
        <v>216</v>
      </c>
      <c r="E137" s="270" t="s">
        <v>19</v>
      </c>
      <c r="F137" s="271" t="s">
        <v>4101</v>
      </c>
      <c r="G137" s="269"/>
      <c r="H137" s="270" t="s">
        <v>19</v>
      </c>
      <c r="I137" s="272"/>
      <c r="J137" s="269"/>
      <c r="K137" s="269"/>
      <c r="L137" s="273"/>
      <c r="M137" s="274"/>
      <c r="N137" s="275"/>
      <c r="O137" s="275"/>
      <c r="P137" s="275"/>
      <c r="Q137" s="275"/>
      <c r="R137" s="275"/>
      <c r="S137" s="275"/>
      <c r="T137" s="276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77" t="s">
        <v>216</v>
      </c>
      <c r="AU137" s="277" t="s">
        <v>82</v>
      </c>
      <c r="AV137" s="15" t="s">
        <v>80</v>
      </c>
      <c r="AW137" s="15" t="s">
        <v>35</v>
      </c>
      <c r="AX137" s="15" t="s">
        <v>73</v>
      </c>
      <c r="AY137" s="277" t="s">
        <v>180</v>
      </c>
    </row>
    <row r="138" s="13" customFormat="1">
      <c r="A138" s="13"/>
      <c r="B138" s="235"/>
      <c r="C138" s="236"/>
      <c r="D138" s="228" t="s">
        <v>216</v>
      </c>
      <c r="E138" s="237" t="s">
        <v>19</v>
      </c>
      <c r="F138" s="238" t="s">
        <v>4102</v>
      </c>
      <c r="G138" s="236"/>
      <c r="H138" s="239">
        <v>61.75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216</v>
      </c>
      <c r="AU138" s="245" t="s">
        <v>82</v>
      </c>
      <c r="AV138" s="13" t="s">
        <v>82</v>
      </c>
      <c r="AW138" s="13" t="s">
        <v>35</v>
      </c>
      <c r="AX138" s="13" t="s">
        <v>80</v>
      </c>
      <c r="AY138" s="245" t="s">
        <v>180</v>
      </c>
    </row>
    <row r="139" s="2" customFormat="1" ht="33" customHeight="1">
      <c r="A139" s="41"/>
      <c r="B139" s="42"/>
      <c r="C139" s="215" t="s">
        <v>188</v>
      </c>
      <c r="D139" s="215" t="s">
        <v>183</v>
      </c>
      <c r="E139" s="216" t="s">
        <v>2164</v>
      </c>
      <c r="F139" s="217" t="s">
        <v>2165</v>
      </c>
      <c r="G139" s="218" t="s">
        <v>186</v>
      </c>
      <c r="H139" s="219">
        <v>357.81</v>
      </c>
      <c r="I139" s="220"/>
      <c r="J139" s="221">
        <f>ROUND(I139*H139,2)</f>
        <v>0</v>
      </c>
      <c r="K139" s="217" t="s">
        <v>187</v>
      </c>
      <c r="L139" s="47"/>
      <c r="M139" s="222" t="s">
        <v>19</v>
      </c>
      <c r="N139" s="223" t="s">
        <v>44</v>
      </c>
      <c r="O139" s="87"/>
      <c r="P139" s="224">
        <f>O139*H139</f>
        <v>0</v>
      </c>
      <c r="Q139" s="224">
        <v>0.0020999999999999999</v>
      </c>
      <c r="R139" s="224">
        <f>Q139*H139</f>
        <v>0.75140099999999999</v>
      </c>
      <c r="S139" s="224">
        <v>0</v>
      </c>
      <c r="T139" s="22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6" t="s">
        <v>188</v>
      </c>
      <c r="AT139" s="226" t="s">
        <v>183</v>
      </c>
      <c r="AU139" s="226" t="s">
        <v>82</v>
      </c>
      <c r="AY139" s="20" t="s">
        <v>180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20" t="s">
        <v>80</v>
      </c>
      <c r="BK139" s="227">
        <f>ROUND(I139*H139,2)</f>
        <v>0</v>
      </c>
      <c r="BL139" s="20" t="s">
        <v>188</v>
      </c>
      <c r="BM139" s="226" t="s">
        <v>4103</v>
      </c>
    </row>
    <row r="140" s="2" customFormat="1">
      <c r="A140" s="41"/>
      <c r="B140" s="42"/>
      <c r="C140" s="43"/>
      <c r="D140" s="228" t="s">
        <v>190</v>
      </c>
      <c r="E140" s="43"/>
      <c r="F140" s="229" t="s">
        <v>2167</v>
      </c>
      <c r="G140" s="43"/>
      <c r="H140" s="43"/>
      <c r="I140" s="230"/>
      <c r="J140" s="43"/>
      <c r="K140" s="43"/>
      <c r="L140" s="47"/>
      <c r="M140" s="231"/>
      <c r="N140" s="23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190</v>
      </c>
      <c r="AU140" s="20" t="s">
        <v>82</v>
      </c>
    </row>
    <row r="141" s="2" customFormat="1">
      <c r="A141" s="41"/>
      <c r="B141" s="42"/>
      <c r="C141" s="43"/>
      <c r="D141" s="233" t="s">
        <v>192</v>
      </c>
      <c r="E141" s="43"/>
      <c r="F141" s="234" t="s">
        <v>2168</v>
      </c>
      <c r="G141" s="43"/>
      <c r="H141" s="43"/>
      <c r="I141" s="230"/>
      <c r="J141" s="43"/>
      <c r="K141" s="43"/>
      <c r="L141" s="47"/>
      <c r="M141" s="231"/>
      <c r="N141" s="23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192</v>
      </c>
      <c r="AU141" s="20" t="s">
        <v>82</v>
      </c>
    </row>
    <row r="142" s="13" customFormat="1">
      <c r="A142" s="13"/>
      <c r="B142" s="235"/>
      <c r="C142" s="236"/>
      <c r="D142" s="228" t="s">
        <v>216</v>
      </c>
      <c r="E142" s="236"/>
      <c r="F142" s="238" t="s">
        <v>4104</v>
      </c>
      <c r="G142" s="236"/>
      <c r="H142" s="239">
        <v>357.81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216</v>
      </c>
      <c r="AU142" s="245" t="s">
        <v>82</v>
      </c>
      <c r="AV142" s="13" t="s">
        <v>82</v>
      </c>
      <c r="AW142" s="13" t="s">
        <v>4</v>
      </c>
      <c r="AX142" s="13" t="s">
        <v>80</v>
      </c>
      <c r="AY142" s="245" t="s">
        <v>180</v>
      </c>
    </row>
    <row r="143" s="2" customFormat="1" ht="33" customHeight="1">
      <c r="A143" s="41"/>
      <c r="B143" s="42"/>
      <c r="C143" s="215" t="s">
        <v>210</v>
      </c>
      <c r="D143" s="215" t="s">
        <v>183</v>
      </c>
      <c r="E143" s="216" t="s">
        <v>2170</v>
      </c>
      <c r="F143" s="217" t="s">
        <v>2171</v>
      </c>
      <c r="G143" s="218" t="s">
        <v>186</v>
      </c>
      <c r="H143" s="219">
        <v>123.5</v>
      </c>
      <c r="I143" s="220"/>
      <c r="J143" s="221">
        <f>ROUND(I143*H143,2)</f>
        <v>0</v>
      </c>
      <c r="K143" s="217" t="s">
        <v>187</v>
      </c>
      <c r="L143" s="47"/>
      <c r="M143" s="222" t="s">
        <v>19</v>
      </c>
      <c r="N143" s="223" t="s">
        <v>44</v>
      </c>
      <c r="O143" s="87"/>
      <c r="P143" s="224">
        <f>O143*H143</f>
        <v>0</v>
      </c>
      <c r="Q143" s="224">
        <v>0.0061999999999999998</v>
      </c>
      <c r="R143" s="224">
        <f>Q143*H143</f>
        <v>0.76569999999999994</v>
      </c>
      <c r="S143" s="224">
        <v>0</v>
      </c>
      <c r="T143" s="22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6" t="s">
        <v>188</v>
      </c>
      <c r="AT143" s="226" t="s">
        <v>183</v>
      </c>
      <c r="AU143" s="226" t="s">
        <v>82</v>
      </c>
      <c r="AY143" s="20" t="s">
        <v>180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20" t="s">
        <v>80</v>
      </c>
      <c r="BK143" s="227">
        <f>ROUND(I143*H143,2)</f>
        <v>0</v>
      </c>
      <c r="BL143" s="20" t="s">
        <v>188</v>
      </c>
      <c r="BM143" s="226" t="s">
        <v>4105</v>
      </c>
    </row>
    <row r="144" s="2" customFormat="1">
      <c r="A144" s="41"/>
      <c r="B144" s="42"/>
      <c r="C144" s="43"/>
      <c r="D144" s="228" t="s">
        <v>190</v>
      </c>
      <c r="E144" s="43"/>
      <c r="F144" s="229" t="s">
        <v>2173</v>
      </c>
      <c r="G144" s="43"/>
      <c r="H144" s="43"/>
      <c r="I144" s="230"/>
      <c r="J144" s="43"/>
      <c r="K144" s="43"/>
      <c r="L144" s="47"/>
      <c r="M144" s="231"/>
      <c r="N144" s="23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190</v>
      </c>
      <c r="AU144" s="20" t="s">
        <v>82</v>
      </c>
    </row>
    <row r="145" s="2" customFormat="1">
      <c r="A145" s="41"/>
      <c r="B145" s="42"/>
      <c r="C145" s="43"/>
      <c r="D145" s="233" t="s">
        <v>192</v>
      </c>
      <c r="E145" s="43"/>
      <c r="F145" s="234" t="s">
        <v>2174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192</v>
      </c>
      <c r="AU145" s="20" t="s">
        <v>82</v>
      </c>
    </row>
    <row r="146" s="13" customFormat="1">
      <c r="A146" s="13"/>
      <c r="B146" s="235"/>
      <c r="C146" s="236"/>
      <c r="D146" s="228" t="s">
        <v>216</v>
      </c>
      <c r="E146" s="236"/>
      <c r="F146" s="238" t="s">
        <v>4106</v>
      </c>
      <c r="G146" s="236"/>
      <c r="H146" s="239">
        <v>123.5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216</v>
      </c>
      <c r="AU146" s="245" t="s">
        <v>82</v>
      </c>
      <c r="AV146" s="13" t="s">
        <v>82</v>
      </c>
      <c r="AW146" s="13" t="s">
        <v>4</v>
      </c>
      <c r="AX146" s="13" t="s">
        <v>80</v>
      </c>
      <c r="AY146" s="245" t="s">
        <v>180</v>
      </c>
    </row>
    <row r="147" s="2" customFormat="1" ht="24.15" customHeight="1">
      <c r="A147" s="41"/>
      <c r="B147" s="42"/>
      <c r="C147" s="215" t="s">
        <v>181</v>
      </c>
      <c r="D147" s="215" t="s">
        <v>183</v>
      </c>
      <c r="E147" s="216" t="s">
        <v>2176</v>
      </c>
      <c r="F147" s="217" t="s">
        <v>2177</v>
      </c>
      <c r="G147" s="218" t="s">
        <v>186</v>
      </c>
      <c r="H147" s="219">
        <v>611.82399999999996</v>
      </c>
      <c r="I147" s="220"/>
      <c r="J147" s="221">
        <f>ROUND(I147*H147,2)</f>
        <v>0</v>
      </c>
      <c r="K147" s="217" t="s">
        <v>187</v>
      </c>
      <c r="L147" s="47"/>
      <c r="M147" s="222" t="s">
        <v>19</v>
      </c>
      <c r="N147" s="223" t="s">
        <v>44</v>
      </c>
      <c r="O147" s="87"/>
      <c r="P147" s="224">
        <f>O147*H147</f>
        <v>0</v>
      </c>
      <c r="Q147" s="224">
        <v>0.00025999999999999998</v>
      </c>
      <c r="R147" s="224">
        <f>Q147*H147</f>
        <v>0.15907423999999998</v>
      </c>
      <c r="S147" s="224">
        <v>0</v>
      </c>
      <c r="T147" s="22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6" t="s">
        <v>188</v>
      </c>
      <c r="AT147" s="226" t="s">
        <v>183</v>
      </c>
      <c r="AU147" s="226" t="s">
        <v>82</v>
      </c>
      <c r="AY147" s="20" t="s">
        <v>180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20" t="s">
        <v>80</v>
      </c>
      <c r="BK147" s="227">
        <f>ROUND(I147*H147,2)</f>
        <v>0</v>
      </c>
      <c r="BL147" s="20" t="s">
        <v>188</v>
      </c>
      <c r="BM147" s="226" t="s">
        <v>4107</v>
      </c>
    </row>
    <row r="148" s="2" customFormat="1">
      <c r="A148" s="41"/>
      <c r="B148" s="42"/>
      <c r="C148" s="43"/>
      <c r="D148" s="228" t="s">
        <v>190</v>
      </c>
      <c r="E148" s="43"/>
      <c r="F148" s="229" t="s">
        <v>2179</v>
      </c>
      <c r="G148" s="43"/>
      <c r="H148" s="43"/>
      <c r="I148" s="230"/>
      <c r="J148" s="43"/>
      <c r="K148" s="43"/>
      <c r="L148" s="47"/>
      <c r="M148" s="231"/>
      <c r="N148" s="23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190</v>
      </c>
      <c r="AU148" s="20" t="s">
        <v>82</v>
      </c>
    </row>
    <row r="149" s="2" customFormat="1">
      <c r="A149" s="41"/>
      <c r="B149" s="42"/>
      <c r="C149" s="43"/>
      <c r="D149" s="233" t="s">
        <v>192</v>
      </c>
      <c r="E149" s="43"/>
      <c r="F149" s="234" t="s">
        <v>2180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192</v>
      </c>
      <c r="AU149" s="20" t="s">
        <v>82</v>
      </c>
    </row>
    <row r="150" s="2" customFormat="1" ht="24.15" customHeight="1">
      <c r="A150" s="41"/>
      <c r="B150" s="42"/>
      <c r="C150" s="215" t="s">
        <v>224</v>
      </c>
      <c r="D150" s="215" t="s">
        <v>183</v>
      </c>
      <c r="E150" s="216" t="s">
        <v>1792</v>
      </c>
      <c r="F150" s="217" t="s">
        <v>2181</v>
      </c>
      <c r="G150" s="218" t="s">
        <v>186</v>
      </c>
      <c r="H150" s="219">
        <v>0.29999999999999999</v>
      </c>
      <c r="I150" s="220"/>
      <c r="J150" s="221">
        <f>ROUND(I150*H150,2)</f>
        <v>0</v>
      </c>
      <c r="K150" s="217" t="s">
        <v>19</v>
      </c>
      <c r="L150" s="47"/>
      <c r="M150" s="222" t="s">
        <v>19</v>
      </c>
      <c r="N150" s="223" t="s">
        <v>44</v>
      </c>
      <c r="O150" s="87"/>
      <c r="P150" s="224">
        <f>O150*H150</f>
        <v>0</v>
      </c>
      <c r="Q150" s="224">
        <v>0.038199999999999998</v>
      </c>
      <c r="R150" s="224">
        <f>Q150*H150</f>
        <v>0.01146</v>
      </c>
      <c r="S150" s="224">
        <v>0</v>
      </c>
      <c r="T150" s="22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6" t="s">
        <v>188</v>
      </c>
      <c r="AT150" s="226" t="s">
        <v>183</v>
      </c>
      <c r="AU150" s="226" t="s">
        <v>82</v>
      </c>
      <c r="AY150" s="20" t="s">
        <v>180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20" t="s">
        <v>80</v>
      </c>
      <c r="BK150" s="227">
        <f>ROUND(I150*H150,2)</f>
        <v>0</v>
      </c>
      <c r="BL150" s="20" t="s">
        <v>188</v>
      </c>
      <c r="BM150" s="226" t="s">
        <v>4108</v>
      </c>
    </row>
    <row r="151" s="2" customFormat="1">
      <c r="A151" s="41"/>
      <c r="B151" s="42"/>
      <c r="C151" s="43"/>
      <c r="D151" s="228" t="s">
        <v>190</v>
      </c>
      <c r="E151" s="43"/>
      <c r="F151" s="229" t="s">
        <v>2183</v>
      </c>
      <c r="G151" s="43"/>
      <c r="H151" s="43"/>
      <c r="I151" s="230"/>
      <c r="J151" s="43"/>
      <c r="K151" s="43"/>
      <c r="L151" s="47"/>
      <c r="M151" s="231"/>
      <c r="N151" s="23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190</v>
      </c>
      <c r="AU151" s="20" t="s">
        <v>82</v>
      </c>
    </row>
    <row r="152" s="2" customFormat="1" ht="24.15" customHeight="1">
      <c r="A152" s="41"/>
      <c r="B152" s="42"/>
      <c r="C152" s="215" t="s">
        <v>231</v>
      </c>
      <c r="D152" s="215" t="s">
        <v>183</v>
      </c>
      <c r="E152" s="216" t="s">
        <v>2185</v>
      </c>
      <c r="F152" s="217" t="s">
        <v>2186</v>
      </c>
      <c r="G152" s="218" t="s">
        <v>186</v>
      </c>
      <c r="H152" s="219">
        <v>1.7</v>
      </c>
      <c r="I152" s="220"/>
      <c r="J152" s="221">
        <f>ROUND(I152*H152,2)</f>
        <v>0</v>
      </c>
      <c r="K152" s="217" t="s">
        <v>187</v>
      </c>
      <c r="L152" s="47"/>
      <c r="M152" s="222" t="s">
        <v>19</v>
      </c>
      <c r="N152" s="223" t="s">
        <v>44</v>
      </c>
      <c r="O152" s="87"/>
      <c r="P152" s="224">
        <f>O152*H152</f>
        <v>0</v>
      </c>
      <c r="Q152" s="224">
        <v>0.015599999999999999</v>
      </c>
      <c r="R152" s="224">
        <f>Q152*H152</f>
        <v>0.026519999999999998</v>
      </c>
      <c r="S152" s="224">
        <v>0</v>
      </c>
      <c r="T152" s="22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6" t="s">
        <v>188</v>
      </c>
      <c r="AT152" s="226" t="s">
        <v>183</v>
      </c>
      <c r="AU152" s="226" t="s">
        <v>82</v>
      </c>
      <c r="AY152" s="20" t="s">
        <v>180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20" t="s">
        <v>80</v>
      </c>
      <c r="BK152" s="227">
        <f>ROUND(I152*H152,2)</f>
        <v>0</v>
      </c>
      <c r="BL152" s="20" t="s">
        <v>188</v>
      </c>
      <c r="BM152" s="226" t="s">
        <v>4109</v>
      </c>
    </row>
    <row r="153" s="2" customFormat="1">
      <c r="A153" s="41"/>
      <c r="B153" s="42"/>
      <c r="C153" s="43"/>
      <c r="D153" s="228" t="s">
        <v>190</v>
      </c>
      <c r="E153" s="43"/>
      <c r="F153" s="229" t="s">
        <v>2188</v>
      </c>
      <c r="G153" s="43"/>
      <c r="H153" s="43"/>
      <c r="I153" s="230"/>
      <c r="J153" s="43"/>
      <c r="K153" s="43"/>
      <c r="L153" s="47"/>
      <c r="M153" s="231"/>
      <c r="N153" s="23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190</v>
      </c>
      <c r="AU153" s="20" t="s">
        <v>82</v>
      </c>
    </row>
    <row r="154" s="2" customFormat="1">
      <c r="A154" s="41"/>
      <c r="B154" s="42"/>
      <c r="C154" s="43"/>
      <c r="D154" s="233" t="s">
        <v>192</v>
      </c>
      <c r="E154" s="43"/>
      <c r="F154" s="234" t="s">
        <v>2189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192</v>
      </c>
      <c r="AU154" s="20" t="s">
        <v>82</v>
      </c>
    </row>
    <row r="155" s="2" customFormat="1" ht="24.15" customHeight="1">
      <c r="A155" s="41"/>
      <c r="B155" s="42"/>
      <c r="C155" s="215" t="s">
        <v>237</v>
      </c>
      <c r="D155" s="215" t="s">
        <v>183</v>
      </c>
      <c r="E155" s="216" t="s">
        <v>2190</v>
      </c>
      <c r="F155" s="217" t="s">
        <v>2191</v>
      </c>
      <c r="G155" s="218" t="s">
        <v>186</v>
      </c>
      <c r="H155" s="219">
        <v>501.55700000000002</v>
      </c>
      <c r="I155" s="220"/>
      <c r="J155" s="221">
        <f>ROUND(I155*H155,2)</f>
        <v>0</v>
      </c>
      <c r="K155" s="217" t="s">
        <v>187</v>
      </c>
      <c r="L155" s="47"/>
      <c r="M155" s="222" t="s">
        <v>19</v>
      </c>
      <c r="N155" s="223" t="s">
        <v>44</v>
      </c>
      <c r="O155" s="87"/>
      <c r="P155" s="224">
        <f>O155*H155</f>
        <v>0</v>
      </c>
      <c r="Q155" s="224">
        <v>0.0057000000000000002</v>
      </c>
      <c r="R155" s="224">
        <f>Q155*H155</f>
        <v>2.8588749</v>
      </c>
      <c r="S155" s="224">
        <v>0</v>
      </c>
      <c r="T155" s="22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6" t="s">
        <v>188</v>
      </c>
      <c r="AT155" s="226" t="s">
        <v>183</v>
      </c>
      <c r="AU155" s="226" t="s">
        <v>82</v>
      </c>
      <c r="AY155" s="20" t="s">
        <v>180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20" t="s">
        <v>80</v>
      </c>
      <c r="BK155" s="227">
        <f>ROUND(I155*H155,2)</f>
        <v>0</v>
      </c>
      <c r="BL155" s="20" t="s">
        <v>188</v>
      </c>
      <c r="BM155" s="226" t="s">
        <v>4110</v>
      </c>
    </row>
    <row r="156" s="2" customFormat="1">
      <c r="A156" s="41"/>
      <c r="B156" s="42"/>
      <c r="C156" s="43"/>
      <c r="D156" s="228" t="s">
        <v>190</v>
      </c>
      <c r="E156" s="43"/>
      <c r="F156" s="229" t="s">
        <v>2193</v>
      </c>
      <c r="G156" s="43"/>
      <c r="H156" s="43"/>
      <c r="I156" s="230"/>
      <c r="J156" s="43"/>
      <c r="K156" s="43"/>
      <c r="L156" s="47"/>
      <c r="M156" s="231"/>
      <c r="N156" s="23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190</v>
      </c>
      <c r="AU156" s="20" t="s">
        <v>82</v>
      </c>
    </row>
    <row r="157" s="2" customFormat="1">
      <c r="A157" s="41"/>
      <c r="B157" s="42"/>
      <c r="C157" s="43"/>
      <c r="D157" s="233" t="s">
        <v>192</v>
      </c>
      <c r="E157" s="43"/>
      <c r="F157" s="234" t="s">
        <v>2194</v>
      </c>
      <c r="G157" s="43"/>
      <c r="H157" s="43"/>
      <c r="I157" s="230"/>
      <c r="J157" s="43"/>
      <c r="K157" s="43"/>
      <c r="L157" s="47"/>
      <c r="M157" s="231"/>
      <c r="N157" s="23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192</v>
      </c>
      <c r="AU157" s="20" t="s">
        <v>82</v>
      </c>
    </row>
    <row r="158" s="15" customFormat="1">
      <c r="A158" s="15"/>
      <c r="B158" s="268"/>
      <c r="C158" s="269"/>
      <c r="D158" s="228" t="s">
        <v>216</v>
      </c>
      <c r="E158" s="270" t="s">
        <v>19</v>
      </c>
      <c r="F158" s="271" t="s">
        <v>3853</v>
      </c>
      <c r="G158" s="269"/>
      <c r="H158" s="270" t="s">
        <v>19</v>
      </c>
      <c r="I158" s="272"/>
      <c r="J158" s="269"/>
      <c r="K158" s="269"/>
      <c r="L158" s="273"/>
      <c r="M158" s="274"/>
      <c r="N158" s="275"/>
      <c r="O158" s="275"/>
      <c r="P158" s="275"/>
      <c r="Q158" s="275"/>
      <c r="R158" s="275"/>
      <c r="S158" s="275"/>
      <c r="T158" s="276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7" t="s">
        <v>216</v>
      </c>
      <c r="AU158" s="277" t="s">
        <v>82</v>
      </c>
      <c r="AV158" s="15" t="s">
        <v>80</v>
      </c>
      <c r="AW158" s="15" t="s">
        <v>35</v>
      </c>
      <c r="AX158" s="15" t="s">
        <v>73</v>
      </c>
      <c r="AY158" s="277" t="s">
        <v>180</v>
      </c>
    </row>
    <row r="159" s="15" customFormat="1">
      <c r="A159" s="15"/>
      <c r="B159" s="268"/>
      <c r="C159" s="269"/>
      <c r="D159" s="228" t="s">
        <v>216</v>
      </c>
      <c r="E159" s="270" t="s">
        <v>19</v>
      </c>
      <c r="F159" s="271" t="s">
        <v>4082</v>
      </c>
      <c r="G159" s="269"/>
      <c r="H159" s="270" t="s">
        <v>19</v>
      </c>
      <c r="I159" s="272"/>
      <c r="J159" s="269"/>
      <c r="K159" s="269"/>
      <c r="L159" s="273"/>
      <c r="M159" s="274"/>
      <c r="N159" s="275"/>
      <c r="O159" s="275"/>
      <c r="P159" s="275"/>
      <c r="Q159" s="275"/>
      <c r="R159" s="275"/>
      <c r="S159" s="275"/>
      <c r="T159" s="27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7" t="s">
        <v>216</v>
      </c>
      <c r="AU159" s="277" t="s">
        <v>82</v>
      </c>
      <c r="AV159" s="15" t="s">
        <v>80</v>
      </c>
      <c r="AW159" s="15" t="s">
        <v>35</v>
      </c>
      <c r="AX159" s="15" t="s">
        <v>73</v>
      </c>
      <c r="AY159" s="277" t="s">
        <v>180</v>
      </c>
    </row>
    <row r="160" s="13" customFormat="1">
      <c r="A160" s="13"/>
      <c r="B160" s="235"/>
      <c r="C160" s="236"/>
      <c r="D160" s="228" t="s">
        <v>216</v>
      </c>
      <c r="E160" s="237" t="s">
        <v>19</v>
      </c>
      <c r="F160" s="238" t="s">
        <v>4111</v>
      </c>
      <c r="G160" s="236"/>
      <c r="H160" s="239">
        <v>36.18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216</v>
      </c>
      <c r="AU160" s="245" t="s">
        <v>82</v>
      </c>
      <c r="AV160" s="13" t="s">
        <v>82</v>
      </c>
      <c r="AW160" s="13" t="s">
        <v>35</v>
      </c>
      <c r="AX160" s="13" t="s">
        <v>73</v>
      </c>
      <c r="AY160" s="245" t="s">
        <v>180</v>
      </c>
    </row>
    <row r="161" s="13" customFormat="1">
      <c r="A161" s="13"/>
      <c r="B161" s="235"/>
      <c r="C161" s="236"/>
      <c r="D161" s="228" t="s">
        <v>216</v>
      </c>
      <c r="E161" s="237" t="s">
        <v>19</v>
      </c>
      <c r="F161" s="238" t="s">
        <v>4112</v>
      </c>
      <c r="G161" s="236"/>
      <c r="H161" s="239">
        <v>-5.1219999999999999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216</v>
      </c>
      <c r="AU161" s="245" t="s">
        <v>82</v>
      </c>
      <c r="AV161" s="13" t="s">
        <v>82</v>
      </c>
      <c r="AW161" s="13" t="s">
        <v>35</v>
      </c>
      <c r="AX161" s="13" t="s">
        <v>73</v>
      </c>
      <c r="AY161" s="245" t="s">
        <v>180</v>
      </c>
    </row>
    <row r="162" s="15" customFormat="1">
      <c r="A162" s="15"/>
      <c r="B162" s="268"/>
      <c r="C162" s="269"/>
      <c r="D162" s="228" t="s">
        <v>216</v>
      </c>
      <c r="E162" s="270" t="s">
        <v>19</v>
      </c>
      <c r="F162" s="271" t="s">
        <v>4084</v>
      </c>
      <c r="G162" s="269"/>
      <c r="H162" s="270" t="s">
        <v>19</v>
      </c>
      <c r="I162" s="272"/>
      <c r="J162" s="269"/>
      <c r="K162" s="269"/>
      <c r="L162" s="273"/>
      <c r="M162" s="274"/>
      <c r="N162" s="275"/>
      <c r="O162" s="275"/>
      <c r="P162" s="275"/>
      <c r="Q162" s="275"/>
      <c r="R162" s="275"/>
      <c r="S162" s="275"/>
      <c r="T162" s="276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7" t="s">
        <v>216</v>
      </c>
      <c r="AU162" s="277" t="s">
        <v>82</v>
      </c>
      <c r="AV162" s="15" t="s">
        <v>80</v>
      </c>
      <c r="AW162" s="15" t="s">
        <v>35</v>
      </c>
      <c r="AX162" s="15" t="s">
        <v>73</v>
      </c>
      <c r="AY162" s="277" t="s">
        <v>180</v>
      </c>
    </row>
    <row r="163" s="13" customFormat="1">
      <c r="A163" s="13"/>
      <c r="B163" s="235"/>
      <c r="C163" s="236"/>
      <c r="D163" s="228" t="s">
        <v>216</v>
      </c>
      <c r="E163" s="237" t="s">
        <v>19</v>
      </c>
      <c r="F163" s="238" t="s">
        <v>4113</v>
      </c>
      <c r="G163" s="236"/>
      <c r="H163" s="239">
        <v>31.058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216</v>
      </c>
      <c r="AU163" s="245" t="s">
        <v>82</v>
      </c>
      <c r="AV163" s="13" t="s">
        <v>82</v>
      </c>
      <c r="AW163" s="13" t="s">
        <v>35</v>
      </c>
      <c r="AX163" s="13" t="s">
        <v>73</v>
      </c>
      <c r="AY163" s="245" t="s">
        <v>180</v>
      </c>
    </row>
    <row r="164" s="13" customFormat="1">
      <c r="A164" s="13"/>
      <c r="B164" s="235"/>
      <c r="C164" s="236"/>
      <c r="D164" s="228" t="s">
        <v>216</v>
      </c>
      <c r="E164" s="237" t="s">
        <v>19</v>
      </c>
      <c r="F164" s="238" t="s">
        <v>4114</v>
      </c>
      <c r="G164" s="236"/>
      <c r="H164" s="239">
        <v>-3.1520000000000001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216</v>
      </c>
      <c r="AU164" s="245" t="s">
        <v>82</v>
      </c>
      <c r="AV164" s="13" t="s">
        <v>82</v>
      </c>
      <c r="AW164" s="13" t="s">
        <v>35</v>
      </c>
      <c r="AX164" s="13" t="s">
        <v>73</v>
      </c>
      <c r="AY164" s="245" t="s">
        <v>180</v>
      </c>
    </row>
    <row r="165" s="15" customFormat="1">
      <c r="A165" s="15"/>
      <c r="B165" s="268"/>
      <c r="C165" s="269"/>
      <c r="D165" s="228" t="s">
        <v>216</v>
      </c>
      <c r="E165" s="270" t="s">
        <v>19</v>
      </c>
      <c r="F165" s="271" t="s">
        <v>4086</v>
      </c>
      <c r="G165" s="269"/>
      <c r="H165" s="270" t="s">
        <v>19</v>
      </c>
      <c r="I165" s="272"/>
      <c r="J165" s="269"/>
      <c r="K165" s="269"/>
      <c r="L165" s="273"/>
      <c r="M165" s="274"/>
      <c r="N165" s="275"/>
      <c r="O165" s="275"/>
      <c r="P165" s="275"/>
      <c r="Q165" s="275"/>
      <c r="R165" s="275"/>
      <c r="S165" s="275"/>
      <c r="T165" s="276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7" t="s">
        <v>216</v>
      </c>
      <c r="AU165" s="277" t="s">
        <v>82</v>
      </c>
      <c r="AV165" s="15" t="s">
        <v>80</v>
      </c>
      <c r="AW165" s="15" t="s">
        <v>35</v>
      </c>
      <c r="AX165" s="15" t="s">
        <v>73</v>
      </c>
      <c r="AY165" s="277" t="s">
        <v>180</v>
      </c>
    </row>
    <row r="166" s="13" customFormat="1">
      <c r="A166" s="13"/>
      <c r="B166" s="235"/>
      <c r="C166" s="236"/>
      <c r="D166" s="228" t="s">
        <v>216</v>
      </c>
      <c r="E166" s="237" t="s">
        <v>19</v>
      </c>
      <c r="F166" s="238" t="s">
        <v>4115</v>
      </c>
      <c r="G166" s="236"/>
      <c r="H166" s="239">
        <v>34.561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216</v>
      </c>
      <c r="AU166" s="245" t="s">
        <v>82</v>
      </c>
      <c r="AV166" s="13" t="s">
        <v>82</v>
      </c>
      <c r="AW166" s="13" t="s">
        <v>35</v>
      </c>
      <c r="AX166" s="13" t="s">
        <v>73</v>
      </c>
      <c r="AY166" s="245" t="s">
        <v>180</v>
      </c>
    </row>
    <row r="167" s="13" customFormat="1">
      <c r="A167" s="13"/>
      <c r="B167" s="235"/>
      <c r="C167" s="236"/>
      <c r="D167" s="228" t="s">
        <v>216</v>
      </c>
      <c r="E167" s="237" t="s">
        <v>19</v>
      </c>
      <c r="F167" s="238" t="s">
        <v>4114</v>
      </c>
      <c r="G167" s="236"/>
      <c r="H167" s="239">
        <v>-3.1520000000000001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216</v>
      </c>
      <c r="AU167" s="245" t="s">
        <v>82</v>
      </c>
      <c r="AV167" s="13" t="s">
        <v>82</v>
      </c>
      <c r="AW167" s="13" t="s">
        <v>35</v>
      </c>
      <c r="AX167" s="13" t="s">
        <v>73</v>
      </c>
      <c r="AY167" s="245" t="s">
        <v>180</v>
      </c>
    </row>
    <row r="168" s="15" customFormat="1">
      <c r="A168" s="15"/>
      <c r="B168" s="268"/>
      <c r="C168" s="269"/>
      <c r="D168" s="228" t="s">
        <v>216</v>
      </c>
      <c r="E168" s="270" t="s">
        <v>19</v>
      </c>
      <c r="F168" s="271" t="s">
        <v>4088</v>
      </c>
      <c r="G168" s="269"/>
      <c r="H168" s="270" t="s">
        <v>19</v>
      </c>
      <c r="I168" s="272"/>
      <c r="J168" s="269"/>
      <c r="K168" s="269"/>
      <c r="L168" s="273"/>
      <c r="M168" s="274"/>
      <c r="N168" s="275"/>
      <c r="O168" s="275"/>
      <c r="P168" s="275"/>
      <c r="Q168" s="275"/>
      <c r="R168" s="275"/>
      <c r="S168" s="275"/>
      <c r="T168" s="27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7" t="s">
        <v>216</v>
      </c>
      <c r="AU168" s="277" t="s">
        <v>82</v>
      </c>
      <c r="AV168" s="15" t="s">
        <v>80</v>
      </c>
      <c r="AW168" s="15" t="s">
        <v>35</v>
      </c>
      <c r="AX168" s="15" t="s">
        <v>73</v>
      </c>
      <c r="AY168" s="277" t="s">
        <v>180</v>
      </c>
    </row>
    <row r="169" s="13" customFormat="1">
      <c r="A169" s="13"/>
      <c r="B169" s="235"/>
      <c r="C169" s="236"/>
      <c r="D169" s="228" t="s">
        <v>216</v>
      </c>
      <c r="E169" s="237" t="s">
        <v>19</v>
      </c>
      <c r="F169" s="238" t="s">
        <v>4116</v>
      </c>
      <c r="G169" s="236"/>
      <c r="H169" s="239">
        <v>61.064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216</v>
      </c>
      <c r="AU169" s="245" t="s">
        <v>82</v>
      </c>
      <c r="AV169" s="13" t="s">
        <v>82</v>
      </c>
      <c r="AW169" s="13" t="s">
        <v>35</v>
      </c>
      <c r="AX169" s="13" t="s">
        <v>73</v>
      </c>
      <c r="AY169" s="245" t="s">
        <v>180</v>
      </c>
    </row>
    <row r="170" s="13" customFormat="1">
      <c r="A170" s="13"/>
      <c r="B170" s="235"/>
      <c r="C170" s="236"/>
      <c r="D170" s="228" t="s">
        <v>216</v>
      </c>
      <c r="E170" s="237" t="s">
        <v>19</v>
      </c>
      <c r="F170" s="238" t="s">
        <v>4117</v>
      </c>
      <c r="G170" s="236"/>
      <c r="H170" s="239">
        <v>-4.7279999999999998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216</v>
      </c>
      <c r="AU170" s="245" t="s">
        <v>82</v>
      </c>
      <c r="AV170" s="13" t="s">
        <v>82</v>
      </c>
      <c r="AW170" s="13" t="s">
        <v>35</v>
      </c>
      <c r="AX170" s="13" t="s">
        <v>73</v>
      </c>
      <c r="AY170" s="245" t="s">
        <v>180</v>
      </c>
    </row>
    <row r="171" s="15" customFormat="1">
      <c r="A171" s="15"/>
      <c r="B171" s="268"/>
      <c r="C171" s="269"/>
      <c r="D171" s="228" t="s">
        <v>216</v>
      </c>
      <c r="E171" s="270" t="s">
        <v>19</v>
      </c>
      <c r="F171" s="271" t="s">
        <v>4090</v>
      </c>
      <c r="G171" s="269"/>
      <c r="H171" s="270" t="s">
        <v>19</v>
      </c>
      <c r="I171" s="272"/>
      <c r="J171" s="269"/>
      <c r="K171" s="269"/>
      <c r="L171" s="273"/>
      <c r="M171" s="274"/>
      <c r="N171" s="275"/>
      <c r="O171" s="275"/>
      <c r="P171" s="275"/>
      <c r="Q171" s="275"/>
      <c r="R171" s="275"/>
      <c r="S171" s="275"/>
      <c r="T171" s="276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77" t="s">
        <v>216</v>
      </c>
      <c r="AU171" s="277" t="s">
        <v>82</v>
      </c>
      <c r="AV171" s="15" t="s">
        <v>80</v>
      </c>
      <c r="AW171" s="15" t="s">
        <v>35</v>
      </c>
      <c r="AX171" s="15" t="s">
        <v>73</v>
      </c>
      <c r="AY171" s="277" t="s">
        <v>180</v>
      </c>
    </row>
    <row r="172" s="13" customFormat="1">
      <c r="A172" s="13"/>
      <c r="B172" s="235"/>
      <c r="C172" s="236"/>
      <c r="D172" s="228" t="s">
        <v>216</v>
      </c>
      <c r="E172" s="237" t="s">
        <v>19</v>
      </c>
      <c r="F172" s="238" t="s">
        <v>4118</v>
      </c>
      <c r="G172" s="236"/>
      <c r="H172" s="239">
        <v>91.991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216</v>
      </c>
      <c r="AU172" s="245" t="s">
        <v>82</v>
      </c>
      <c r="AV172" s="13" t="s">
        <v>82</v>
      </c>
      <c r="AW172" s="13" t="s">
        <v>35</v>
      </c>
      <c r="AX172" s="13" t="s">
        <v>73</v>
      </c>
      <c r="AY172" s="245" t="s">
        <v>180</v>
      </c>
    </row>
    <row r="173" s="13" customFormat="1">
      <c r="A173" s="13"/>
      <c r="B173" s="235"/>
      <c r="C173" s="236"/>
      <c r="D173" s="228" t="s">
        <v>216</v>
      </c>
      <c r="E173" s="237" t="s">
        <v>19</v>
      </c>
      <c r="F173" s="238" t="s">
        <v>4119</v>
      </c>
      <c r="G173" s="236"/>
      <c r="H173" s="239">
        <v>-1.6499999999999999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216</v>
      </c>
      <c r="AU173" s="245" t="s">
        <v>82</v>
      </c>
      <c r="AV173" s="13" t="s">
        <v>82</v>
      </c>
      <c r="AW173" s="13" t="s">
        <v>35</v>
      </c>
      <c r="AX173" s="13" t="s">
        <v>73</v>
      </c>
      <c r="AY173" s="245" t="s">
        <v>180</v>
      </c>
    </row>
    <row r="174" s="15" customFormat="1">
      <c r="A174" s="15"/>
      <c r="B174" s="268"/>
      <c r="C174" s="269"/>
      <c r="D174" s="228" t="s">
        <v>216</v>
      </c>
      <c r="E174" s="270" t="s">
        <v>19</v>
      </c>
      <c r="F174" s="271" t="s">
        <v>4092</v>
      </c>
      <c r="G174" s="269"/>
      <c r="H174" s="270" t="s">
        <v>19</v>
      </c>
      <c r="I174" s="272"/>
      <c r="J174" s="269"/>
      <c r="K174" s="269"/>
      <c r="L174" s="273"/>
      <c r="M174" s="274"/>
      <c r="N174" s="275"/>
      <c r="O174" s="275"/>
      <c r="P174" s="275"/>
      <c r="Q174" s="275"/>
      <c r="R174" s="275"/>
      <c r="S174" s="275"/>
      <c r="T174" s="27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7" t="s">
        <v>216</v>
      </c>
      <c r="AU174" s="277" t="s">
        <v>82</v>
      </c>
      <c r="AV174" s="15" t="s">
        <v>80</v>
      </c>
      <c r="AW174" s="15" t="s">
        <v>35</v>
      </c>
      <c r="AX174" s="15" t="s">
        <v>73</v>
      </c>
      <c r="AY174" s="277" t="s">
        <v>180</v>
      </c>
    </row>
    <row r="175" s="13" customFormat="1">
      <c r="A175" s="13"/>
      <c r="B175" s="235"/>
      <c r="C175" s="236"/>
      <c r="D175" s="228" t="s">
        <v>216</v>
      </c>
      <c r="E175" s="237" t="s">
        <v>19</v>
      </c>
      <c r="F175" s="238" t="s">
        <v>4120</v>
      </c>
      <c r="G175" s="236"/>
      <c r="H175" s="239">
        <v>104.515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216</v>
      </c>
      <c r="AU175" s="245" t="s">
        <v>82</v>
      </c>
      <c r="AV175" s="13" t="s">
        <v>82</v>
      </c>
      <c r="AW175" s="13" t="s">
        <v>35</v>
      </c>
      <c r="AX175" s="13" t="s">
        <v>73</v>
      </c>
      <c r="AY175" s="245" t="s">
        <v>180</v>
      </c>
    </row>
    <row r="176" s="13" customFormat="1">
      <c r="A176" s="13"/>
      <c r="B176" s="235"/>
      <c r="C176" s="236"/>
      <c r="D176" s="228" t="s">
        <v>216</v>
      </c>
      <c r="E176" s="237" t="s">
        <v>19</v>
      </c>
      <c r="F176" s="238" t="s">
        <v>4121</v>
      </c>
      <c r="G176" s="236"/>
      <c r="H176" s="239">
        <v>-6.2060000000000004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216</v>
      </c>
      <c r="AU176" s="245" t="s">
        <v>82</v>
      </c>
      <c r="AV176" s="13" t="s">
        <v>82</v>
      </c>
      <c r="AW176" s="13" t="s">
        <v>35</v>
      </c>
      <c r="AX176" s="13" t="s">
        <v>73</v>
      </c>
      <c r="AY176" s="245" t="s">
        <v>180</v>
      </c>
    </row>
    <row r="177" s="13" customFormat="1">
      <c r="A177" s="13"/>
      <c r="B177" s="235"/>
      <c r="C177" s="236"/>
      <c r="D177" s="228" t="s">
        <v>216</v>
      </c>
      <c r="E177" s="237" t="s">
        <v>19</v>
      </c>
      <c r="F177" s="238" t="s">
        <v>4122</v>
      </c>
      <c r="G177" s="236"/>
      <c r="H177" s="239">
        <v>-0.89000000000000001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216</v>
      </c>
      <c r="AU177" s="245" t="s">
        <v>82</v>
      </c>
      <c r="AV177" s="13" t="s">
        <v>82</v>
      </c>
      <c r="AW177" s="13" t="s">
        <v>35</v>
      </c>
      <c r="AX177" s="13" t="s">
        <v>73</v>
      </c>
      <c r="AY177" s="245" t="s">
        <v>180</v>
      </c>
    </row>
    <row r="178" s="15" customFormat="1">
      <c r="A178" s="15"/>
      <c r="B178" s="268"/>
      <c r="C178" s="269"/>
      <c r="D178" s="228" t="s">
        <v>216</v>
      </c>
      <c r="E178" s="270" t="s">
        <v>19</v>
      </c>
      <c r="F178" s="271" t="s">
        <v>4094</v>
      </c>
      <c r="G178" s="269"/>
      <c r="H178" s="270" t="s">
        <v>19</v>
      </c>
      <c r="I178" s="272"/>
      <c r="J178" s="269"/>
      <c r="K178" s="269"/>
      <c r="L178" s="273"/>
      <c r="M178" s="274"/>
      <c r="N178" s="275"/>
      <c r="O178" s="275"/>
      <c r="P178" s="275"/>
      <c r="Q178" s="275"/>
      <c r="R178" s="275"/>
      <c r="S178" s="275"/>
      <c r="T178" s="27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7" t="s">
        <v>216</v>
      </c>
      <c r="AU178" s="277" t="s">
        <v>82</v>
      </c>
      <c r="AV178" s="15" t="s">
        <v>80</v>
      </c>
      <c r="AW178" s="15" t="s">
        <v>35</v>
      </c>
      <c r="AX178" s="15" t="s">
        <v>73</v>
      </c>
      <c r="AY178" s="277" t="s">
        <v>180</v>
      </c>
    </row>
    <row r="179" s="13" customFormat="1">
      <c r="A179" s="13"/>
      <c r="B179" s="235"/>
      <c r="C179" s="236"/>
      <c r="D179" s="228" t="s">
        <v>216</v>
      </c>
      <c r="E179" s="237" t="s">
        <v>19</v>
      </c>
      <c r="F179" s="238" t="s">
        <v>4123</v>
      </c>
      <c r="G179" s="236"/>
      <c r="H179" s="239">
        <v>113.56399999999999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216</v>
      </c>
      <c r="AU179" s="245" t="s">
        <v>82</v>
      </c>
      <c r="AV179" s="13" t="s">
        <v>82</v>
      </c>
      <c r="AW179" s="13" t="s">
        <v>35</v>
      </c>
      <c r="AX179" s="13" t="s">
        <v>73</v>
      </c>
      <c r="AY179" s="245" t="s">
        <v>180</v>
      </c>
    </row>
    <row r="180" s="13" customFormat="1">
      <c r="A180" s="13"/>
      <c r="B180" s="235"/>
      <c r="C180" s="236"/>
      <c r="D180" s="228" t="s">
        <v>216</v>
      </c>
      <c r="E180" s="237" t="s">
        <v>19</v>
      </c>
      <c r="F180" s="238" t="s">
        <v>4124</v>
      </c>
      <c r="G180" s="236"/>
      <c r="H180" s="239">
        <v>-10.441000000000001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216</v>
      </c>
      <c r="AU180" s="245" t="s">
        <v>82</v>
      </c>
      <c r="AV180" s="13" t="s">
        <v>82</v>
      </c>
      <c r="AW180" s="13" t="s">
        <v>35</v>
      </c>
      <c r="AX180" s="13" t="s">
        <v>73</v>
      </c>
      <c r="AY180" s="245" t="s">
        <v>180</v>
      </c>
    </row>
    <row r="181" s="13" customFormat="1">
      <c r="A181" s="13"/>
      <c r="B181" s="235"/>
      <c r="C181" s="236"/>
      <c r="D181" s="228" t="s">
        <v>216</v>
      </c>
      <c r="E181" s="237" t="s">
        <v>19</v>
      </c>
      <c r="F181" s="238" t="s">
        <v>4119</v>
      </c>
      <c r="G181" s="236"/>
      <c r="H181" s="239">
        <v>-1.6499999999999999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216</v>
      </c>
      <c r="AU181" s="245" t="s">
        <v>82</v>
      </c>
      <c r="AV181" s="13" t="s">
        <v>82</v>
      </c>
      <c r="AW181" s="13" t="s">
        <v>35</v>
      </c>
      <c r="AX181" s="13" t="s">
        <v>73</v>
      </c>
      <c r="AY181" s="245" t="s">
        <v>180</v>
      </c>
    </row>
    <row r="182" s="15" customFormat="1">
      <c r="A182" s="15"/>
      <c r="B182" s="268"/>
      <c r="C182" s="269"/>
      <c r="D182" s="228" t="s">
        <v>216</v>
      </c>
      <c r="E182" s="270" t="s">
        <v>19</v>
      </c>
      <c r="F182" s="271" t="s">
        <v>4096</v>
      </c>
      <c r="G182" s="269"/>
      <c r="H182" s="270" t="s">
        <v>19</v>
      </c>
      <c r="I182" s="272"/>
      <c r="J182" s="269"/>
      <c r="K182" s="269"/>
      <c r="L182" s="273"/>
      <c r="M182" s="274"/>
      <c r="N182" s="275"/>
      <c r="O182" s="275"/>
      <c r="P182" s="275"/>
      <c r="Q182" s="275"/>
      <c r="R182" s="275"/>
      <c r="S182" s="275"/>
      <c r="T182" s="276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7" t="s">
        <v>216</v>
      </c>
      <c r="AU182" s="277" t="s">
        <v>82</v>
      </c>
      <c r="AV182" s="15" t="s">
        <v>80</v>
      </c>
      <c r="AW182" s="15" t="s">
        <v>35</v>
      </c>
      <c r="AX182" s="15" t="s">
        <v>73</v>
      </c>
      <c r="AY182" s="277" t="s">
        <v>180</v>
      </c>
    </row>
    <row r="183" s="13" customFormat="1">
      <c r="A183" s="13"/>
      <c r="B183" s="235"/>
      <c r="C183" s="236"/>
      <c r="D183" s="228" t="s">
        <v>216</v>
      </c>
      <c r="E183" s="237" t="s">
        <v>19</v>
      </c>
      <c r="F183" s="238" t="s">
        <v>4125</v>
      </c>
      <c r="G183" s="236"/>
      <c r="H183" s="239">
        <v>29.149000000000001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216</v>
      </c>
      <c r="AU183" s="245" t="s">
        <v>82</v>
      </c>
      <c r="AV183" s="13" t="s">
        <v>82</v>
      </c>
      <c r="AW183" s="13" t="s">
        <v>35</v>
      </c>
      <c r="AX183" s="13" t="s">
        <v>73</v>
      </c>
      <c r="AY183" s="245" t="s">
        <v>180</v>
      </c>
    </row>
    <row r="184" s="13" customFormat="1">
      <c r="A184" s="13"/>
      <c r="B184" s="235"/>
      <c r="C184" s="236"/>
      <c r="D184" s="228" t="s">
        <v>216</v>
      </c>
      <c r="E184" s="237" t="s">
        <v>19</v>
      </c>
      <c r="F184" s="238" t="s">
        <v>4126</v>
      </c>
      <c r="G184" s="236"/>
      <c r="H184" s="239">
        <v>-2.7799999999999998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216</v>
      </c>
      <c r="AU184" s="245" t="s">
        <v>82</v>
      </c>
      <c r="AV184" s="13" t="s">
        <v>82</v>
      </c>
      <c r="AW184" s="13" t="s">
        <v>35</v>
      </c>
      <c r="AX184" s="13" t="s">
        <v>73</v>
      </c>
      <c r="AY184" s="245" t="s">
        <v>180</v>
      </c>
    </row>
    <row r="185" s="13" customFormat="1">
      <c r="A185" s="13"/>
      <c r="B185" s="235"/>
      <c r="C185" s="236"/>
      <c r="D185" s="228" t="s">
        <v>216</v>
      </c>
      <c r="E185" s="237" t="s">
        <v>19</v>
      </c>
      <c r="F185" s="238" t="s">
        <v>3890</v>
      </c>
      <c r="G185" s="236"/>
      <c r="H185" s="239">
        <v>-1.1819999999999999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216</v>
      </c>
      <c r="AU185" s="245" t="s">
        <v>82</v>
      </c>
      <c r="AV185" s="13" t="s">
        <v>82</v>
      </c>
      <c r="AW185" s="13" t="s">
        <v>35</v>
      </c>
      <c r="AX185" s="13" t="s">
        <v>73</v>
      </c>
      <c r="AY185" s="245" t="s">
        <v>180</v>
      </c>
    </row>
    <row r="186" s="15" customFormat="1">
      <c r="A186" s="15"/>
      <c r="B186" s="268"/>
      <c r="C186" s="269"/>
      <c r="D186" s="228" t="s">
        <v>216</v>
      </c>
      <c r="E186" s="270" t="s">
        <v>19</v>
      </c>
      <c r="F186" s="271" t="s">
        <v>4098</v>
      </c>
      <c r="G186" s="269"/>
      <c r="H186" s="270" t="s">
        <v>19</v>
      </c>
      <c r="I186" s="272"/>
      <c r="J186" s="269"/>
      <c r="K186" s="269"/>
      <c r="L186" s="273"/>
      <c r="M186" s="274"/>
      <c r="N186" s="275"/>
      <c r="O186" s="275"/>
      <c r="P186" s="275"/>
      <c r="Q186" s="275"/>
      <c r="R186" s="275"/>
      <c r="S186" s="275"/>
      <c r="T186" s="276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7" t="s">
        <v>216</v>
      </c>
      <c r="AU186" s="277" t="s">
        <v>82</v>
      </c>
      <c r="AV186" s="15" t="s">
        <v>80</v>
      </c>
      <c r="AW186" s="15" t="s">
        <v>35</v>
      </c>
      <c r="AX186" s="15" t="s">
        <v>73</v>
      </c>
      <c r="AY186" s="277" t="s">
        <v>180</v>
      </c>
    </row>
    <row r="187" s="13" customFormat="1">
      <c r="A187" s="13"/>
      <c r="B187" s="235"/>
      <c r="C187" s="236"/>
      <c r="D187" s="228" t="s">
        <v>216</v>
      </c>
      <c r="E187" s="237" t="s">
        <v>19</v>
      </c>
      <c r="F187" s="238" t="s">
        <v>4127</v>
      </c>
      <c r="G187" s="236"/>
      <c r="H187" s="239">
        <v>43.207999999999998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216</v>
      </c>
      <c r="AU187" s="245" t="s">
        <v>82</v>
      </c>
      <c r="AV187" s="13" t="s">
        <v>82</v>
      </c>
      <c r="AW187" s="13" t="s">
        <v>35</v>
      </c>
      <c r="AX187" s="13" t="s">
        <v>73</v>
      </c>
      <c r="AY187" s="245" t="s">
        <v>180</v>
      </c>
    </row>
    <row r="188" s="13" customFormat="1">
      <c r="A188" s="13"/>
      <c r="B188" s="235"/>
      <c r="C188" s="236"/>
      <c r="D188" s="228" t="s">
        <v>216</v>
      </c>
      <c r="E188" s="237" t="s">
        <v>19</v>
      </c>
      <c r="F188" s="238" t="s">
        <v>4126</v>
      </c>
      <c r="G188" s="236"/>
      <c r="H188" s="239">
        <v>-2.7799999999999998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216</v>
      </c>
      <c r="AU188" s="245" t="s">
        <v>82</v>
      </c>
      <c r="AV188" s="13" t="s">
        <v>82</v>
      </c>
      <c r="AW188" s="13" t="s">
        <v>35</v>
      </c>
      <c r="AX188" s="13" t="s">
        <v>73</v>
      </c>
      <c r="AY188" s="245" t="s">
        <v>180</v>
      </c>
    </row>
    <row r="189" s="14" customFormat="1">
      <c r="A189" s="14"/>
      <c r="B189" s="246"/>
      <c r="C189" s="247"/>
      <c r="D189" s="228" t="s">
        <v>216</v>
      </c>
      <c r="E189" s="248" t="s">
        <v>19</v>
      </c>
      <c r="F189" s="249" t="s">
        <v>293</v>
      </c>
      <c r="G189" s="247"/>
      <c r="H189" s="250">
        <v>501.55700000000002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6" t="s">
        <v>216</v>
      </c>
      <c r="AU189" s="256" t="s">
        <v>82</v>
      </c>
      <c r="AV189" s="14" t="s">
        <v>188</v>
      </c>
      <c r="AW189" s="14" t="s">
        <v>35</v>
      </c>
      <c r="AX189" s="14" t="s">
        <v>80</v>
      </c>
      <c r="AY189" s="256" t="s">
        <v>180</v>
      </c>
    </row>
    <row r="190" s="2" customFormat="1" ht="24.15" customHeight="1">
      <c r="A190" s="41"/>
      <c r="B190" s="42"/>
      <c r="C190" s="215" t="s">
        <v>245</v>
      </c>
      <c r="D190" s="215" t="s">
        <v>183</v>
      </c>
      <c r="E190" s="216" t="s">
        <v>2201</v>
      </c>
      <c r="F190" s="217" t="s">
        <v>2202</v>
      </c>
      <c r="G190" s="218" t="s">
        <v>186</v>
      </c>
      <c r="H190" s="219">
        <v>108.56699999999999</v>
      </c>
      <c r="I190" s="220"/>
      <c r="J190" s="221">
        <f>ROUND(I190*H190,2)</f>
        <v>0</v>
      </c>
      <c r="K190" s="217" t="s">
        <v>187</v>
      </c>
      <c r="L190" s="47"/>
      <c r="M190" s="222" t="s">
        <v>19</v>
      </c>
      <c r="N190" s="223" t="s">
        <v>44</v>
      </c>
      <c r="O190" s="87"/>
      <c r="P190" s="224">
        <f>O190*H190</f>
        <v>0</v>
      </c>
      <c r="Q190" s="224">
        <v>0.017000000000000001</v>
      </c>
      <c r="R190" s="224">
        <f>Q190*H190</f>
        <v>1.845639</v>
      </c>
      <c r="S190" s="224">
        <v>0</v>
      </c>
      <c r="T190" s="22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6" t="s">
        <v>188</v>
      </c>
      <c r="AT190" s="226" t="s">
        <v>183</v>
      </c>
      <c r="AU190" s="226" t="s">
        <v>82</v>
      </c>
      <c r="AY190" s="20" t="s">
        <v>180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20" t="s">
        <v>80</v>
      </c>
      <c r="BK190" s="227">
        <f>ROUND(I190*H190,2)</f>
        <v>0</v>
      </c>
      <c r="BL190" s="20" t="s">
        <v>188</v>
      </c>
      <c r="BM190" s="226" t="s">
        <v>4128</v>
      </c>
    </row>
    <row r="191" s="2" customFormat="1">
      <c r="A191" s="41"/>
      <c r="B191" s="42"/>
      <c r="C191" s="43"/>
      <c r="D191" s="228" t="s">
        <v>190</v>
      </c>
      <c r="E191" s="43"/>
      <c r="F191" s="229" t="s">
        <v>2204</v>
      </c>
      <c r="G191" s="43"/>
      <c r="H191" s="43"/>
      <c r="I191" s="230"/>
      <c r="J191" s="43"/>
      <c r="K191" s="43"/>
      <c r="L191" s="47"/>
      <c r="M191" s="231"/>
      <c r="N191" s="23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190</v>
      </c>
      <c r="AU191" s="20" t="s">
        <v>82</v>
      </c>
    </row>
    <row r="192" s="2" customFormat="1">
      <c r="A192" s="41"/>
      <c r="B192" s="42"/>
      <c r="C192" s="43"/>
      <c r="D192" s="233" t="s">
        <v>192</v>
      </c>
      <c r="E192" s="43"/>
      <c r="F192" s="234" t="s">
        <v>2205</v>
      </c>
      <c r="G192" s="43"/>
      <c r="H192" s="43"/>
      <c r="I192" s="230"/>
      <c r="J192" s="43"/>
      <c r="K192" s="43"/>
      <c r="L192" s="47"/>
      <c r="M192" s="231"/>
      <c r="N192" s="23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192</v>
      </c>
      <c r="AU192" s="20" t="s">
        <v>82</v>
      </c>
    </row>
    <row r="193" s="15" customFormat="1">
      <c r="A193" s="15"/>
      <c r="B193" s="268"/>
      <c r="C193" s="269"/>
      <c r="D193" s="228" t="s">
        <v>216</v>
      </c>
      <c r="E193" s="270" t="s">
        <v>19</v>
      </c>
      <c r="F193" s="271" t="s">
        <v>3903</v>
      </c>
      <c r="G193" s="269"/>
      <c r="H193" s="270" t="s">
        <v>19</v>
      </c>
      <c r="I193" s="272"/>
      <c r="J193" s="269"/>
      <c r="K193" s="269"/>
      <c r="L193" s="273"/>
      <c r="M193" s="274"/>
      <c r="N193" s="275"/>
      <c r="O193" s="275"/>
      <c r="P193" s="275"/>
      <c r="Q193" s="275"/>
      <c r="R193" s="275"/>
      <c r="S193" s="275"/>
      <c r="T193" s="276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7" t="s">
        <v>216</v>
      </c>
      <c r="AU193" s="277" t="s">
        <v>82</v>
      </c>
      <c r="AV193" s="15" t="s">
        <v>80</v>
      </c>
      <c r="AW193" s="15" t="s">
        <v>35</v>
      </c>
      <c r="AX193" s="15" t="s">
        <v>73</v>
      </c>
      <c r="AY193" s="277" t="s">
        <v>180</v>
      </c>
    </row>
    <row r="194" s="15" customFormat="1">
      <c r="A194" s="15"/>
      <c r="B194" s="268"/>
      <c r="C194" s="269"/>
      <c r="D194" s="228" t="s">
        <v>216</v>
      </c>
      <c r="E194" s="270" t="s">
        <v>19</v>
      </c>
      <c r="F194" s="271" t="s">
        <v>4101</v>
      </c>
      <c r="G194" s="269"/>
      <c r="H194" s="270" t="s">
        <v>19</v>
      </c>
      <c r="I194" s="272"/>
      <c r="J194" s="269"/>
      <c r="K194" s="269"/>
      <c r="L194" s="273"/>
      <c r="M194" s="274"/>
      <c r="N194" s="275"/>
      <c r="O194" s="275"/>
      <c r="P194" s="275"/>
      <c r="Q194" s="275"/>
      <c r="R194" s="275"/>
      <c r="S194" s="275"/>
      <c r="T194" s="276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7" t="s">
        <v>216</v>
      </c>
      <c r="AU194" s="277" t="s">
        <v>82</v>
      </c>
      <c r="AV194" s="15" t="s">
        <v>80</v>
      </c>
      <c r="AW194" s="15" t="s">
        <v>35</v>
      </c>
      <c r="AX194" s="15" t="s">
        <v>73</v>
      </c>
      <c r="AY194" s="277" t="s">
        <v>180</v>
      </c>
    </row>
    <row r="195" s="13" customFormat="1">
      <c r="A195" s="13"/>
      <c r="B195" s="235"/>
      <c r="C195" s="236"/>
      <c r="D195" s="228" t="s">
        <v>216</v>
      </c>
      <c r="E195" s="237" t="s">
        <v>19</v>
      </c>
      <c r="F195" s="238" t="s">
        <v>4129</v>
      </c>
      <c r="G195" s="236"/>
      <c r="H195" s="239">
        <v>109.44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216</v>
      </c>
      <c r="AU195" s="245" t="s">
        <v>82</v>
      </c>
      <c r="AV195" s="13" t="s">
        <v>82</v>
      </c>
      <c r="AW195" s="13" t="s">
        <v>35</v>
      </c>
      <c r="AX195" s="13" t="s">
        <v>73</v>
      </c>
      <c r="AY195" s="245" t="s">
        <v>180</v>
      </c>
    </row>
    <row r="196" s="13" customFormat="1">
      <c r="A196" s="13"/>
      <c r="B196" s="235"/>
      <c r="C196" s="236"/>
      <c r="D196" s="228" t="s">
        <v>216</v>
      </c>
      <c r="E196" s="237" t="s">
        <v>19</v>
      </c>
      <c r="F196" s="238" t="s">
        <v>3905</v>
      </c>
      <c r="G196" s="236"/>
      <c r="H196" s="239">
        <v>-1.7729999999999999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216</v>
      </c>
      <c r="AU196" s="245" t="s">
        <v>82</v>
      </c>
      <c r="AV196" s="13" t="s">
        <v>82</v>
      </c>
      <c r="AW196" s="13" t="s">
        <v>35</v>
      </c>
      <c r="AX196" s="13" t="s">
        <v>73</v>
      </c>
      <c r="AY196" s="245" t="s">
        <v>180</v>
      </c>
    </row>
    <row r="197" s="13" customFormat="1">
      <c r="A197" s="13"/>
      <c r="B197" s="235"/>
      <c r="C197" s="236"/>
      <c r="D197" s="228" t="s">
        <v>216</v>
      </c>
      <c r="E197" s="237" t="s">
        <v>19</v>
      </c>
      <c r="F197" s="238" t="s">
        <v>4130</v>
      </c>
      <c r="G197" s="236"/>
      <c r="H197" s="239">
        <v>2.6000000000000001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216</v>
      </c>
      <c r="AU197" s="245" t="s">
        <v>82</v>
      </c>
      <c r="AV197" s="13" t="s">
        <v>82</v>
      </c>
      <c r="AW197" s="13" t="s">
        <v>35</v>
      </c>
      <c r="AX197" s="13" t="s">
        <v>73</v>
      </c>
      <c r="AY197" s="245" t="s">
        <v>180</v>
      </c>
    </row>
    <row r="198" s="13" customFormat="1">
      <c r="A198" s="13"/>
      <c r="B198" s="235"/>
      <c r="C198" s="236"/>
      <c r="D198" s="228" t="s">
        <v>216</v>
      </c>
      <c r="E198" s="237" t="s">
        <v>19</v>
      </c>
      <c r="F198" s="238" t="s">
        <v>3907</v>
      </c>
      <c r="G198" s="236"/>
      <c r="H198" s="239">
        <v>-1.7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216</v>
      </c>
      <c r="AU198" s="245" t="s">
        <v>82</v>
      </c>
      <c r="AV198" s="13" t="s">
        <v>82</v>
      </c>
      <c r="AW198" s="13" t="s">
        <v>35</v>
      </c>
      <c r="AX198" s="13" t="s">
        <v>73</v>
      </c>
      <c r="AY198" s="245" t="s">
        <v>180</v>
      </c>
    </row>
    <row r="199" s="14" customFormat="1">
      <c r="A199" s="14"/>
      <c r="B199" s="246"/>
      <c r="C199" s="247"/>
      <c r="D199" s="228" t="s">
        <v>216</v>
      </c>
      <c r="E199" s="248" t="s">
        <v>19</v>
      </c>
      <c r="F199" s="249" t="s">
        <v>293</v>
      </c>
      <c r="G199" s="247"/>
      <c r="H199" s="250">
        <v>108.56699999999999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6" t="s">
        <v>216</v>
      </c>
      <c r="AU199" s="256" t="s">
        <v>82</v>
      </c>
      <c r="AV199" s="14" t="s">
        <v>188</v>
      </c>
      <c r="AW199" s="14" t="s">
        <v>35</v>
      </c>
      <c r="AX199" s="14" t="s">
        <v>80</v>
      </c>
      <c r="AY199" s="256" t="s">
        <v>180</v>
      </c>
    </row>
    <row r="200" s="2" customFormat="1" ht="33" customHeight="1">
      <c r="A200" s="41"/>
      <c r="B200" s="42"/>
      <c r="C200" s="215" t="s">
        <v>252</v>
      </c>
      <c r="D200" s="215" t="s">
        <v>183</v>
      </c>
      <c r="E200" s="216" t="s">
        <v>2215</v>
      </c>
      <c r="F200" s="217" t="s">
        <v>2216</v>
      </c>
      <c r="G200" s="218" t="s">
        <v>186</v>
      </c>
      <c r="H200" s="219">
        <v>1003.114</v>
      </c>
      <c r="I200" s="220"/>
      <c r="J200" s="221">
        <f>ROUND(I200*H200,2)</f>
        <v>0</v>
      </c>
      <c r="K200" s="217" t="s">
        <v>187</v>
      </c>
      <c r="L200" s="47"/>
      <c r="M200" s="222" t="s">
        <v>19</v>
      </c>
      <c r="N200" s="223" t="s">
        <v>44</v>
      </c>
      <c r="O200" s="87"/>
      <c r="P200" s="224">
        <f>O200*H200</f>
        <v>0</v>
      </c>
      <c r="Q200" s="224">
        <v>0.0020999999999999999</v>
      </c>
      <c r="R200" s="224">
        <f>Q200*H200</f>
        <v>2.1065394</v>
      </c>
      <c r="S200" s="224">
        <v>0</v>
      </c>
      <c r="T200" s="225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6" t="s">
        <v>188</v>
      </c>
      <c r="AT200" s="226" t="s">
        <v>183</v>
      </c>
      <c r="AU200" s="226" t="s">
        <v>82</v>
      </c>
      <c r="AY200" s="20" t="s">
        <v>180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20" t="s">
        <v>80</v>
      </c>
      <c r="BK200" s="227">
        <f>ROUND(I200*H200,2)</f>
        <v>0</v>
      </c>
      <c r="BL200" s="20" t="s">
        <v>188</v>
      </c>
      <c r="BM200" s="226" t="s">
        <v>4131</v>
      </c>
    </row>
    <row r="201" s="2" customFormat="1">
      <c r="A201" s="41"/>
      <c r="B201" s="42"/>
      <c r="C201" s="43"/>
      <c r="D201" s="228" t="s">
        <v>190</v>
      </c>
      <c r="E201" s="43"/>
      <c r="F201" s="229" t="s">
        <v>2218</v>
      </c>
      <c r="G201" s="43"/>
      <c r="H201" s="43"/>
      <c r="I201" s="230"/>
      <c r="J201" s="43"/>
      <c r="K201" s="43"/>
      <c r="L201" s="47"/>
      <c r="M201" s="231"/>
      <c r="N201" s="23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190</v>
      </c>
      <c r="AU201" s="20" t="s">
        <v>82</v>
      </c>
    </row>
    <row r="202" s="2" customFormat="1">
      <c r="A202" s="41"/>
      <c r="B202" s="42"/>
      <c r="C202" s="43"/>
      <c r="D202" s="233" t="s">
        <v>192</v>
      </c>
      <c r="E202" s="43"/>
      <c r="F202" s="234" t="s">
        <v>2219</v>
      </c>
      <c r="G202" s="43"/>
      <c r="H202" s="43"/>
      <c r="I202" s="230"/>
      <c r="J202" s="43"/>
      <c r="K202" s="43"/>
      <c r="L202" s="47"/>
      <c r="M202" s="231"/>
      <c r="N202" s="23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192</v>
      </c>
      <c r="AU202" s="20" t="s">
        <v>82</v>
      </c>
    </row>
    <row r="203" s="13" customFormat="1">
      <c r="A203" s="13"/>
      <c r="B203" s="235"/>
      <c r="C203" s="236"/>
      <c r="D203" s="228" t="s">
        <v>216</v>
      </c>
      <c r="E203" s="236"/>
      <c r="F203" s="238" t="s">
        <v>4132</v>
      </c>
      <c r="G203" s="236"/>
      <c r="H203" s="239">
        <v>1003.114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5" t="s">
        <v>216</v>
      </c>
      <c r="AU203" s="245" t="s">
        <v>82</v>
      </c>
      <c r="AV203" s="13" t="s">
        <v>82</v>
      </c>
      <c r="AW203" s="13" t="s">
        <v>4</v>
      </c>
      <c r="AX203" s="13" t="s">
        <v>80</v>
      </c>
      <c r="AY203" s="245" t="s">
        <v>180</v>
      </c>
    </row>
    <row r="204" s="2" customFormat="1" ht="33" customHeight="1">
      <c r="A204" s="41"/>
      <c r="B204" s="42"/>
      <c r="C204" s="215" t="s">
        <v>8</v>
      </c>
      <c r="D204" s="215" t="s">
        <v>183</v>
      </c>
      <c r="E204" s="216" t="s">
        <v>2221</v>
      </c>
      <c r="F204" s="217" t="s">
        <v>2222</v>
      </c>
      <c r="G204" s="218" t="s">
        <v>186</v>
      </c>
      <c r="H204" s="219">
        <v>220.53399999999999</v>
      </c>
      <c r="I204" s="220"/>
      <c r="J204" s="221">
        <f>ROUND(I204*H204,2)</f>
        <v>0</v>
      </c>
      <c r="K204" s="217" t="s">
        <v>187</v>
      </c>
      <c r="L204" s="47"/>
      <c r="M204" s="222" t="s">
        <v>19</v>
      </c>
      <c r="N204" s="223" t="s">
        <v>44</v>
      </c>
      <c r="O204" s="87"/>
      <c r="P204" s="224">
        <f>O204*H204</f>
        <v>0</v>
      </c>
      <c r="Q204" s="224">
        <v>0.0061999999999999998</v>
      </c>
      <c r="R204" s="224">
        <f>Q204*H204</f>
        <v>1.3673107999999998</v>
      </c>
      <c r="S204" s="224">
        <v>0</v>
      </c>
      <c r="T204" s="225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6" t="s">
        <v>188</v>
      </c>
      <c r="AT204" s="226" t="s">
        <v>183</v>
      </c>
      <c r="AU204" s="226" t="s">
        <v>82</v>
      </c>
      <c r="AY204" s="20" t="s">
        <v>180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20" t="s">
        <v>80</v>
      </c>
      <c r="BK204" s="227">
        <f>ROUND(I204*H204,2)</f>
        <v>0</v>
      </c>
      <c r="BL204" s="20" t="s">
        <v>188</v>
      </c>
      <c r="BM204" s="226" t="s">
        <v>4133</v>
      </c>
    </row>
    <row r="205" s="2" customFormat="1">
      <c r="A205" s="41"/>
      <c r="B205" s="42"/>
      <c r="C205" s="43"/>
      <c r="D205" s="228" t="s">
        <v>190</v>
      </c>
      <c r="E205" s="43"/>
      <c r="F205" s="229" t="s">
        <v>2224</v>
      </c>
      <c r="G205" s="43"/>
      <c r="H205" s="43"/>
      <c r="I205" s="230"/>
      <c r="J205" s="43"/>
      <c r="K205" s="43"/>
      <c r="L205" s="47"/>
      <c r="M205" s="231"/>
      <c r="N205" s="23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190</v>
      </c>
      <c r="AU205" s="20" t="s">
        <v>82</v>
      </c>
    </row>
    <row r="206" s="2" customFormat="1">
      <c r="A206" s="41"/>
      <c r="B206" s="42"/>
      <c r="C206" s="43"/>
      <c r="D206" s="233" t="s">
        <v>192</v>
      </c>
      <c r="E206" s="43"/>
      <c r="F206" s="234" t="s">
        <v>2225</v>
      </c>
      <c r="G206" s="43"/>
      <c r="H206" s="43"/>
      <c r="I206" s="230"/>
      <c r="J206" s="43"/>
      <c r="K206" s="43"/>
      <c r="L206" s="47"/>
      <c r="M206" s="231"/>
      <c r="N206" s="23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192</v>
      </c>
      <c r="AU206" s="20" t="s">
        <v>82</v>
      </c>
    </row>
    <row r="207" s="13" customFormat="1">
      <c r="A207" s="13"/>
      <c r="B207" s="235"/>
      <c r="C207" s="236"/>
      <c r="D207" s="228" t="s">
        <v>216</v>
      </c>
      <c r="E207" s="237" t="s">
        <v>19</v>
      </c>
      <c r="F207" s="238" t="s">
        <v>4134</v>
      </c>
      <c r="G207" s="236"/>
      <c r="H207" s="239">
        <v>110.267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216</v>
      </c>
      <c r="AU207" s="245" t="s">
        <v>82</v>
      </c>
      <c r="AV207" s="13" t="s">
        <v>82</v>
      </c>
      <c r="AW207" s="13" t="s">
        <v>35</v>
      </c>
      <c r="AX207" s="13" t="s">
        <v>80</v>
      </c>
      <c r="AY207" s="245" t="s">
        <v>180</v>
      </c>
    </row>
    <row r="208" s="13" customFormat="1">
      <c r="A208" s="13"/>
      <c r="B208" s="235"/>
      <c r="C208" s="236"/>
      <c r="D208" s="228" t="s">
        <v>216</v>
      </c>
      <c r="E208" s="236"/>
      <c r="F208" s="238" t="s">
        <v>4135</v>
      </c>
      <c r="G208" s="236"/>
      <c r="H208" s="239">
        <v>220.53399999999999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216</v>
      </c>
      <c r="AU208" s="245" t="s">
        <v>82</v>
      </c>
      <c r="AV208" s="13" t="s">
        <v>82</v>
      </c>
      <c r="AW208" s="13" t="s">
        <v>4</v>
      </c>
      <c r="AX208" s="13" t="s">
        <v>80</v>
      </c>
      <c r="AY208" s="245" t="s">
        <v>180</v>
      </c>
    </row>
    <row r="209" s="12" customFormat="1" ht="22.8" customHeight="1">
      <c r="A209" s="12"/>
      <c r="B209" s="199"/>
      <c r="C209" s="200"/>
      <c r="D209" s="201" t="s">
        <v>72</v>
      </c>
      <c r="E209" s="213" t="s">
        <v>237</v>
      </c>
      <c r="F209" s="213" t="s">
        <v>1806</v>
      </c>
      <c r="G209" s="200"/>
      <c r="H209" s="200"/>
      <c r="I209" s="203"/>
      <c r="J209" s="214">
        <f>BK209</f>
        <v>0</v>
      </c>
      <c r="K209" s="200"/>
      <c r="L209" s="205"/>
      <c r="M209" s="206"/>
      <c r="N209" s="207"/>
      <c r="O209" s="207"/>
      <c r="P209" s="208">
        <f>SUM(P210:P271)</f>
        <v>0</v>
      </c>
      <c r="Q209" s="207"/>
      <c r="R209" s="208">
        <f>SUM(R210:R271)</f>
        <v>0.089518100000000003</v>
      </c>
      <c r="S209" s="207"/>
      <c r="T209" s="209">
        <f>SUM(T210:T271)</f>
        <v>3.2326940000000008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10" t="s">
        <v>80</v>
      </c>
      <c r="AT209" s="211" t="s">
        <v>72</v>
      </c>
      <c r="AU209" s="211" t="s">
        <v>80</v>
      </c>
      <c r="AY209" s="210" t="s">
        <v>180</v>
      </c>
      <c r="BK209" s="212">
        <f>SUM(BK210:BK271)</f>
        <v>0</v>
      </c>
    </row>
    <row r="210" s="2" customFormat="1" ht="37.8" customHeight="1">
      <c r="A210" s="41"/>
      <c r="B210" s="42"/>
      <c r="C210" s="215" t="s">
        <v>265</v>
      </c>
      <c r="D210" s="215" t="s">
        <v>183</v>
      </c>
      <c r="E210" s="216" t="s">
        <v>246</v>
      </c>
      <c r="F210" s="217" t="s">
        <v>247</v>
      </c>
      <c r="G210" s="218" t="s">
        <v>186</v>
      </c>
      <c r="H210" s="219">
        <v>365.38</v>
      </c>
      <c r="I210" s="220"/>
      <c r="J210" s="221">
        <f>ROUND(I210*H210,2)</f>
        <v>0</v>
      </c>
      <c r="K210" s="217" t="s">
        <v>187</v>
      </c>
      <c r="L210" s="47"/>
      <c r="M210" s="222" t="s">
        <v>19</v>
      </c>
      <c r="N210" s="223" t="s">
        <v>44</v>
      </c>
      <c r="O210" s="87"/>
      <c r="P210" s="224">
        <f>O210*H210</f>
        <v>0</v>
      </c>
      <c r="Q210" s="224">
        <v>0.00021000000000000001</v>
      </c>
      <c r="R210" s="224">
        <f>Q210*H210</f>
        <v>0.076729800000000001</v>
      </c>
      <c r="S210" s="224">
        <v>0</v>
      </c>
      <c r="T210" s="22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6" t="s">
        <v>188</v>
      </c>
      <c r="AT210" s="226" t="s">
        <v>183</v>
      </c>
      <c r="AU210" s="226" t="s">
        <v>82</v>
      </c>
      <c r="AY210" s="20" t="s">
        <v>180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20" t="s">
        <v>80</v>
      </c>
      <c r="BK210" s="227">
        <f>ROUND(I210*H210,2)</f>
        <v>0</v>
      </c>
      <c r="BL210" s="20" t="s">
        <v>188</v>
      </c>
      <c r="BM210" s="226" t="s">
        <v>4136</v>
      </c>
    </row>
    <row r="211" s="2" customFormat="1">
      <c r="A211" s="41"/>
      <c r="B211" s="42"/>
      <c r="C211" s="43"/>
      <c r="D211" s="228" t="s">
        <v>190</v>
      </c>
      <c r="E211" s="43"/>
      <c r="F211" s="229" t="s">
        <v>249</v>
      </c>
      <c r="G211" s="43"/>
      <c r="H211" s="43"/>
      <c r="I211" s="230"/>
      <c r="J211" s="43"/>
      <c r="K211" s="43"/>
      <c r="L211" s="47"/>
      <c r="M211" s="231"/>
      <c r="N211" s="23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190</v>
      </c>
      <c r="AU211" s="20" t="s">
        <v>82</v>
      </c>
    </row>
    <row r="212" s="2" customFormat="1">
      <c r="A212" s="41"/>
      <c r="B212" s="42"/>
      <c r="C212" s="43"/>
      <c r="D212" s="233" t="s">
        <v>192</v>
      </c>
      <c r="E212" s="43"/>
      <c r="F212" s="234" t="s">
        <v>250</v>
      </c>
      <c r="G212" s="43"/>
      <c r="H212" s="43"/>
      <c r="I212" s="230"/>
      <c r="J212" s="43"/>
      <c r="K212" s="43"/>
      <c r="L212" s="47"/>
      <c r="M212" s="231"/>
      <c r="N212" s="23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192</v>
      </c>
      <c r="AU212" s="20" t="s">
        <v>82</v>
      </c>
    </row>
    <row r="213" s="2" customFormat="1" ht="24.15" customHeight="1">
      <c r="A213" s="41"/>
      <c r="B213" s="42"/>
      <c r="C213" s="215" t="s">
        <v>272</v>
      </c>
      <c r="D213" s="215" t="s">
        <v>183</v>
      </c>
      <c r="E213" s="216" t="s">
        <v>253</v>
      </c>
      <c r="F213" s="217" t="s">
        <v>254</v>
      </c>
      <c r="G213" s="218" t="s">
        <v>186</v>
      </c>
      <c r="H213" s="219">
        <v>365.38</v>
      </c>
      <c r="I213" s="220"/>
      <c r="J213" s="221">
        <f>ROUND(I213*H213,2)</f>
        <v>0</v>
      </c>
      <c r="K213" s="217" t="s">
        <v>187</v>
      </c>
      <c r="L213" s="47"/>
      <c r="M213" s="222" t="s">
        <v>19</v>
      </c>
      <c r="N213" s="223" t="s">
        <v>44</v>
      </c>
      <c r="O213" s="87"/>
      <c r="P213" s="224">
        <f>O213*H213</f>
        <v>0</v>
      </c>
      <c r="Q213" s="224">
        <v>3.4999999999999997E-05</v>
      </c>
      <c r="R213" s="224">
        <f>Q213*H213</f>
        <v>0.012788299999999999</v>
      </c>
      <c r="S213" s="224">
        <v>0</v>
      </c>
      <c r="T213" s="22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6" t="s">
        <v>188</v>
      </c>
      <c r="AT213" s="226" t="s">
        <v>183</v>
      </c>
      <c r="AU213" s="226" t="s">
        <v>82</v>
      </c>
      <c r="AY213" s="20" t="s">
        <v>180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20" t="s">
        <v>80</v>
      </c>
      <c r="BK213" s="227">
        <f>ROUND(I213*H213,2)</f>
        <v>0</v>
      </c>
      <c r="BL213" s="20" t="s">
        <v>188</v>
      </c>
      <c r="BM213" s="226" t="s">
        <v>4137</v>
      </c>
    </row>
    <row r="214" s="2" customFormat="1">
      <c r="A214" s="41"/>
      <c r="B214" s="42"/>
      <c r="C214" s="43"/>
      <c r="D214" s="228" t="s">
        <v>190</v>
      </c>
      <c r="E214" s="43"/>
      <c r="F214" s="229" t="s">
        <v>256</v>
      </c>
      <c r="G214" s="43"/>
      <c r="H214" s="43"/>
      <c r="I214" s="230"/>
      <c r="J214" s="43"/>
      <c r="K214" s="43"/>
      <c r="L214" s="47"/>
      <c r="M214" s="231"/>
      <c r="N214" s="23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190</v>
      </c>
      <c r="AU214" s="20" t="s">
        <v>82</v>
      </c>
    </row>
    <row r="215" s="2" customFormat="1">
      <c r="A215" s="41"/>
      <c r="B215" s="42"/>
      <c r="C215" s="43"/>
      <c r="D215" s="233" t="s">
        <v>192</v>
      </c>
      <c r="E215" s="43"/>
      <c r="F215" s="234" t="s">
        <v>257</v>
      </c>
      <c r="G215" s="43"/>
      <c r="H215" s="43"/>
      <c r="I215" s="230"/>
      <c r="J215" s="43"/>
      <c r="K215" s="43"/>
      <c r="L215" s="47"/>
      <c r="M215" s="231"/>
      <c r="N215" s="23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192</v>
      </c>
      <c r="AU215" s="20" t="s">
        <v>82</v>
      </c>
    </row>
    <row r="216" s="15" customFormat="1">
      <c r="A216" s="15"/>
      <c r="B216" s="268"/>
      <c r="C216" s="269"/>
      <c r="D216" s="228" t="s">
        <v>216</v>
      </c>
      <c r="E216" s="270" t="s">
        <v>19</v>
      </c>
      <c r="F216" s="271" t="s">
        <v>2156</v>
      </c>
      <c r="G216" s="269"/>
      <c r="H216" s="270" t="s">
        <v>19</v>
      </c>
      <c r="I216" s="272"/>
      <c r="J216" s="269"/>
      <c r="K216" s="269"/>
      <c r="L216" s="273"/>
      <c r="M216" s="274"/>
      <c r="N216" s="275"/>
      <c r="O216" s="275"/>
      <c r="P216" s="275"/>
      <c r="Q216" s="275"/>
      <c r="R216" s="275"/>
      <c r="S216" s="275"/>
      <c r="T216" s="276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7" t="s">
        <v>216</v>
      </c>
      <c r="AU216" s="277" t="s">
        <v>82</v>
      </c>
      <c r="AV216" s="15" t="s">
        <v>80</v>
      </c>
      <c r="AW216" s="15" t="s">
        <v>35</v>
      </c>
      <c r="AX216" s="15" t="s">
        <v>73</v>
      </c>
      <c r="AY216" s="277" t="s">
        <v>180</v>
      </c>
    </row>
    <row r="217" s="13" customFormat="1">
      <c r="A217" s="13"/>
      <c r="B217" s="235"/>
      <c r="C217" s="236"/>
      <c r="D217" s="228" t="s">
        <v>216</v>
      </c>
      <c r="E217" s="237" t="s">
        <v>19</v>
      </c>
      <c r="F217" s="238" t="s">
        <v>4138</v>
      </c>
      <c r="G217" s="236"/>
      <c r="H217" s="239">
        <v>28.850000000000001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216</v>
      </c>
      <c r="AU217" s="245" t="s">
        <v>82</v>
      </c>
      <c r="AV217" s="13" t="s">
        <v>82</v>
      </c>
      <c r="AW217" s="13" t="s">
        <v>35</v>
      </c>
      <c r="AX217" s="13" t="s">
        <v>73</v>
      </c>
      <c r="AY217" s="245" t="s">
        <v>180</v>
      </c>
    </row>
    <row r="218" s="15" customFormat="1">
      <c r="A218" s="15"/>
      <c r="B218" s="268"/>
      <c r="C218" s="269"/>
      <c r="D218" s="228" t="s">
        <v>216</v>
      </c>
      <c r="E218" s="270" t="s">
        <v>19</v>
      </c>
      <c r="F218" s="271" t="s">
        <v>4139</v>
      </c>
      <c r="G218" s="269"/>
      <c r="H218" s="270" t="s">
        <v>19</v>
      </c>
      <c r="I218" s="272"/>
      <c r="J218" s="269"/>
      <c r="K218" s="269"/>
      <c r="L218" s="273"/>
      <c r="M218" s="274"/>
      <c r="N218" s="275"/>
      <c r="O218" s="275"/>
      <c r="P218" s="275"/>
      <c r="Q218" s="275"/>
      <c r="R218" s="275"/>
      <c r="S218" s="275"/>
      <c r="T218" s="276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77" t="s">
        <v>216</v>
      </c>
      <c r="AU218" s="277" t="s">
        <v>82</v>
      </c>
      <c r="AV218" s="15" t="s">
        <v>80</v>
      </c>
      <c r="AW218" s="15" t="s">
        <v>35</v>
      </c>
      <c r="AX218" s="15" t="s">
        <v>73</v>
      </c>
      <c r="AY218" s="277" t="s">
        <v>180</v>
      </c>
    </row>
    <row r="219" s="13" customFormat="1">
      <c r="A219" s="13"/>
      <c r="B219" s="235"/>
      <c r="C219" s="236"/>
      <c r="D219" s="228" t="s">
        <v>216</v>
      </c>
      <c r="E219" s="237" t="s">
        <v>19</v>
      </c>
      <c r="F219" s="238" t="s">
        <v>4140</v>
      </c>
      <c r="G219" s="236"/>
      <c r="H219" s="239">
        <v>17.18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216</v>
      </c>
      <c r="AU219" s="245" t="s">
        <v>82</v>
      </c>
      <c r="AV219" s="13" t="s">
        <v>82</v>
      </c>
      <c r="AW219" s="13" t="s">
        <v>35</v>
      </c>
      <c r="AX219" s="13" t="s">
        <v>73</v>
      </c>
      <c r="AY219" s="245" t="s">
        <v>180</v>
      </c>
    </row>
    <row r="220" s="15" customFormat="1">
      <c r="A220" s="15"/>
      <c r="B220" s="268"/>
      <c r="C220" s="269"/>
      <c r="D220" s="228" t="s">
        <v>216</v>
      </c>
      <c r="E220" s="270" t="s">
        <v>19</v>
      </c>
      <c r="F220" s="271" t="s">
        <v>4141</v>
      </c>
      <c r="G220" s="269"/>
      <c r="H220" s="270" t="s">
        <v>19</v>
      </c>
      <c r="I220" s="272"/>
      <c r="J220" s="269"/>
      <c r="K220" s="269"/>
      <c r="L220" s="273"/>
      <c r="M220" s="274"/>
      <c r="N220" s="275"/>
      <c r="O220" s="275"/>
      <c r="P220" s="275"/>
      <c r="Q220" s="275"/>
      <c r="R220" s="275"/>
      <c r="S220" s="275"/>
      <c r="T220" s="276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7" t="s">
        <v>216</v>
      </c>
      <c r="AU220" s="277" t="s">
        <v>82</v>
      </c>
      <c r="AV220" s="15" t="s">
        <v>80</v>
      </c>
      <c r="AW220" s="15" t="s">
        <v>35</v>
      </c>
      <c r="AX220" s="15" t="s">
        <v>73</v>
      </c>
      <c r="AY220" s="277" t="s">
        <v>180</v>
      </c>
    </row>
    <row r="221" s="13" customFormat="1">
      <c r="A221" s="13"/>
      <c r="B221" s="235"/>
      <c r="C221" s="236"/>
      <c r="D221" s="228" t="s">
        <v>216</v>
      </c>
      <c r="E221" s="237" t="s">
        <v>19</v>
      </c>
      <c r="F221" s="238" t="s">
        <v>4142</v>
      </c>
      <c r="G221" s="236"/>
      <c r="H221" s="239">
        <v>8.7100000000000009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216</v>
      </c>
      <c r="AU221" s="245" t="s">
        <v>82</v>
      </c>
      <c r="AV221" s="13" t="s">
        <v>82</v>
      </c>
      <c r="AW221" s="13" t="s">
        <v>35</v>
      </c>
      <c r="AX221" s="13" t="s">
        <v>73</v>
      </c>
      <c r="AY221" s="245" t="s">
        <v>180</v>
      </c>
    </row>
    <row r="222" s="15" customFormat="1">
      <c r="A222" s="15"/>
      <c r="B222" s="268"/>
      <c r="C222" s="269"/>
      <c r="D222" s="228" t="s">
        <v>216</v>
      </c>
      <c r="E222" s="270" t="s">
        <v>19</v>
      </c>
      <c r="F222" s="271" t="s">
        <v>4101</v>
      </c>
      <c r="G222" s="269"/>
      <c r="H222" s="270" t="s">
        <v>19</v>
      </c>
      <c r="I222" s="272"/>
      <c r="J222" s="269"/>
      <c r="K222" s="269"/>
      <c r="L222" s="273"/>
      <c r="M222" s="274"/>
      <c r="N222" s="275"/>
      <c r="O222" s="275"/>
      <c r="P222" s="275"/>
      <c r="Q222" s="275"/>
      <c r="R222" s="275"/>
      <c r="S222" s="275"/>
      <c r="T222" s="276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7" t="s">
        <v>216</v>
      </c>
      <c r="AU222" s="277" t="s">
        <v>82</v>
      </c>
      <c r="AV222" s="15" t="s">
        <v>80</v>
      </c>
      <c r="AW222" s="15" t="s">
        <v>35</v>
      </c>
      <c r="AX222" s="15" t="s">
        <v>73</v>
      </c>
      <c r="AY222" s="277" t="s">
        <v>180</v>
      </c>
    </row>
    <row r="223" s="13" customFormat="1">
      <c r="A223" s="13"/>
      <c r="B223" s="235"/>
      <c r="C223" s="236"/>
      <c r="D223" s="228" t="s">
        <v>216</v>
      </c>
      <c r="E223" s="237" t="s">
        <v>19</v>
      </c>
      <c r="F223" s="238" t="s">
        <v>4102</v>
      </c>
      <c r="G223" s="236"/>
      <c r="H223" s="239">
        <v>61.75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216</v>
      </c>
      <c r="AU223" s="245" t="s">
        <v>82</v>
      </c>
      <c r="AV223" s="13" t="s">
        <v>82</v>
      </c>
      <c r="AW223" s="13" t="s">
        <v>35</v>
      </c>
      <c r="AX223" s="13" t="s">
        <v>73</v>
      </c>
      <c r="AY223" s="245" t="s">
        <v>180</v>
      </c>
    </row>
    <row r="224" s="15" customFormat="1">
      <c r="A224" s="15"/>
      <c r="B224" s="268"/>
      <c r="C224" s="269"/>
      <c r="D224" s="228" t="s">
        <v>216</v>
      </c>
      <c r="E224" s="270" t="s">
        <v>19</v>
      </c>
      <c r="F224" s="271" t="s">
        <v>4082</v>
      </c>
      <c r="G224" s="269"/>
      <c r="H224" s="270" t="s">
        <v>19</v>
      </c>
      <c r="I224" s="272"/>
      <c r="J224" s="269"/>
      <c r="K224" s="269"/>
      <c r="L224" s="273"/>
      <c r="M224" s="274"/>
      <c r="N224" s="275"/>
      <c r="O224" s="275"/>
      <c r="P224" s="275"/>
      <c r="Q224" s="275"/>
      <c r="R224" s="275"/>
      <c r="S224" s="275"/>
      <c r="T224" s="276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7" t="s">
        <v>216</v>
      </c>
      <c r="AU224" s="277" t="s">
        <v>82</v>
      </c>
      <c r="AV224" s="15" t="s">
        <v>80</v>
      </c>
      <c r="AW224" s="15" t="s">
        <v>35</v>
      </c>
      <c r="AX224" s="15" t="s">
        <v>73</v>
      </c>
      <c r="AY224" s="277" t="s">
        <v>180</v>
      </c>
    </row>
    <row r="225" s="13" customFormat="1">
      <c r="A225" s="13"/>
      <c r="B225" s="235"/>
      <c r="C225" s="236"/>
      <c r="D225" s="228" t="s">
        <v>216</v>
      </c>
      <c r="E225" s="237" t="s">
        <v>19</v>
      </c>
      <c r="F225" s="238" t="s">
        <v>4143</v>
      </c>
      <c r="G225" s="236"/>
      <c r="H225" s="239">
        <v>6.5199999999999996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216</v>
      </c>
      <c r="AU225" s="245" t="s">
        <v>82</v>
      </c>
      <c r="AV225" s="13" t="s">
        <v>82</v>
      </c>
      <c r="AW225" s="13" t="s">
        <v>35</v>
      </c>
      <c r="AX225" s="13" t="s">
        <v>73</v>
      </c>
      <c r="AY225" s="245" t="s">
        <v>180</v>
      </c>
    </row>
    <row r="226" s="15" customFormat="1">
      <c r="A226" s="15"/>
      <c r="B226" s="268"/>
      <c r="C226" s="269"/>
      <c r="D226" s="228" t="s">
        <v>216</v>
      </c>
      <c r="E226" s="270" t="s">
        <v>19</v>
      </c>
      <c r="F226" s="271" t="s">
        <v>4084</v>
      </c>
      <c r="G226" s="269"/>
      <c r="H226" s="270" t="s">
        <v>19</v>
      </c>
      <c r="I226" s="272"/>
      <c r="J226" s="269"/>
      <c r="K226" s="269"/>
      <c r="L226" s="273"/>
      <c r="M226" s="274"/>
      <c r="N226" s="275"/>
      <c r="O226" s="275"/>
      <c r="P226" s="275"/>
      <c r="Q226" s="275"/>
      <c r="R226" s="275"/>
      <c r="S226" s="275"/>
      <c r="T226" s="276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77" t="s">
        <v>216</v>
      </c>
      <c r="AU226" s="277" t="s">
        <v>82</v>
      </c>
      <c r="AV226" s="15" t="s">
        <v>80</v>
      </c>
      <c r="AW226" s="15" t="s">
        <v>35</v>
      </c>
      <c r="AX226" s="15" t="s">
        <v>73</v>
      </c>
      <c r="AY226" s="277" t="s">
        <v>180</v>
      </c>
    </row>
    <row r="227" s="13" customFormat="1">
      <c r="A227" s="13"/>
      <c r="B227" s="235"/>
      <c r="C227" s="236"/>
      <c r="D227" s="228" t="s">
        <v>216</v>
      </c>
      <c r="E227" s="237" t="s">
        <v>19</v>
      </c>
      <c r="F227" s="238" t="s">
        <v>4144</v>
      </c>
      <c r="G227" s="236"/>
      <c r="H227" s="239">
        <v>9.1199999999999992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216</v>
      </c>
      <c r="AU227" s="245" t="s">
        <v>82</v>
      </c>
      <c r="AV227" s="13" t="s">
        <v>82</v>
      </c>
      <c r="AW227" s="13" t="s">
        <v>35</v>
      </c>
      <c r="AX227" s="13" t="s">
        <v>73</v>
      </c>
      <c r="AY227" s="245" t="s">
        <v>180</v>
      </c>
    </row>
    <row r="228" s="15" customFormat="1">
      <c r="A228" s="15"/>
      <c r="B228" s="268"/>
      <c r="C228" s="269"/>
      <c r="D228" s="228" t="s">
        <v>216</v>
      </c>
      <c r="E228" s="270" t="s">
        <v>19</v>
      </c>
      <c r="F228" s="271" t="s">
        <v>4086</v>
      </c>
      <c r="G228" s="269"/>
      <c r="H228" s="270" t="s">
        <v>19</v>
      </c>
      <c r="I228" s="272"/>
      <c r="J228" s="269"/>
      <c r="K228" s="269"/>
      <c r="L228" s="273"/>
      <c r="M228" s="274"/>
      <c r="N228" s="275"/>
      <c r="O228" s="275"/>
      <c r="P228" s="275"/>
      <c r="Q228" s="275"/>
      <c r="R228" s="275"/>
      <c r="S228" s="275"/>
      <c r="T228" s="276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77" t="s">
        <v>216</v>
      </c>
      <c r="AU228" s="277" t="s">
        <v>82</v>
      </c>
      <c r="AV228" s="15" t="s">
        <v>80</v>
      </c>
      <c r="AW228" s="15" t="s">
        <v>35</v>
      </c>
      <c r="AX228" s="15" t="s">
        <v>73</v>
      </c>
      <c r="AY228" s="277" t="s">
        <v>180</v>
      </c>
    </row>
    <row r="229" s="13" customFormat="1">
      <c r="A229" s="13"/>
      <c r="B229" s="235"/>
      <c r="C229" s="236"/>
      <c r="D229" s="228" t="s">
        <v>216</v>
      </c>
      <c r="E229" s="237" t="s">
        <v>19</v>
      </c>
      <c r="F229" s="238" t="s">
        <v>4087</v>
      </c>
      <c r="G229" s="236"/>
      <c r="H229" s="239">
        <v>12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216</v>
      </c>
      <c r="AU229" s="245" t="s">
        <v>82</v>
      </c>
      <c r="AV229" s="13" t="s">
        <v>82</v>
      </c>
      <c r="AW229" s="13" t="s">
        <v>35</v>
      </c>
      <c r="AX229" s="13" t="s">
        <v>73</v>
      </c>
      <c r="AY229" s="245" t="s">
        <v>180</v>
      </c>
    </row>
    <row r="230" s="15" customFormat="1">
      <c r="A230" s="15"/>
      <c r="B230" s="268"/>
      <c r="C230" s="269"/>
      <c r="D230" s="228" t="s">
        <v>216</v>
      </c>
      <c r="E230" s="270" t="s">
        <v>19</v>
      </c>
      <c r="F230" s="271" t="s">
        <v>4088</v>
      </c>
      <c r="G230" s="269"/>
      <c r="H230" s="270" t="s">
        <v>19</v>
      </c>
      <c r="I230" s="272"/>
      <c r="J230" s="269"/>
      <c r="K230" s="269"/>
      <c r="L230" s="273"/>
      <c r="M230" s="274"/>
      <c r="N230" s="275"/>
      <c r="O230" s="275"/>
      <c r="P230" s="275"/>
      <c r="Q230" s="275"/>
      <c r="R230" s="275"/>
      <c r="S230" s="275"/>
      <c r="T230" s="276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77" t="s">
        <v>216</v>
      </c>
      <c r="AU230" s="277" t="s">
        <v>82</v>
      </c>
      <c r="AV230" s="15" t="s">
        <v>80</v>
      </c>
      <c r="AW230" s="15" t="s">
        <v>35</v>
      </c>
      <c r="AX230" s="15" t="s">
        <v>73</v>
      </c>
      <c r="AY230" s="277" t="s">
        <v>180</v>
      </c>
    </row>
    <row r="231" s="13" customFormat="1">
      <c r="A231" s="13"/>
      <c r="B231" s="235"/>
      <c r="C231" s="236"/>
      <c r="D231" s="228" t="s">
        <v>216</v>
      </c>
      <c r="E231" s="237" t="s">
        <v>19</v>
      </c>
      <c r="F231" s="238" t="s">
        <v>4145</v>
      </c>
      <c r="G231" s="236"/>
      <c r="H231" s="239">
        <v>24.109999999999999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216</v>
      </c>
      <c r="AU231" s="245" t="s">
        <v>82</v>
      </c>
      <c r="AV231" s="13" t="s">
        <v>82</v>
      </c>
      <c r="AW231" s="13" t="s">
        <v>35</v>
      </c>
      <c r="AX231" s="13" t="s">
        <v>73</v>
      </c>
      <c r="AY231" s="245" t="s">
        <v>180</v>
      </c>
    </row>
    <row r="232" s="15" customFormat="1">
      <c r="A232" s="15"/>
      <c r="B232" s="268"/>
      <c r="C232" s="269"/>
      <c r="D232" s="228" t="s">
        <v>216</v>
      </c>
      <c r="E232" s="270" t="s">
        <v>19</v>
      </c>
      <c r="F232" s="271" t="s">
        <v>4090</v>
      </c>
      <c r="G232" s="269"/>
      <c r="H232" s="270" t="s">
        <v>19</v>
      </c>
      <c r="I232" s="272"/>
      <c r="J232" s="269"/>
      <c r="K232" s="269"/>
      <c r="L232" s="273"/>
      <c r="M232" s="274"/>
      <c r="N232" s="275"/>
      <c r="O232" s="275"/>
      <c r="P232" s="275"/>
      <c r="Q232" s="275"/>
      <c r="R232" s="275"/>
      <c r="S232" s="275"/>
      <c r="T232" s="276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7" t="s">
        <v>216</v>
      </c>
      <c r="AU232" s="277" t="s">
        <v>82</v>
      </c>
      <c r="AV232" s="15" t="s">
        <v>80</v>
      </c>
      <c r="AW232" s="15" t="s">
        <v>35</v>
      </c>
      <c r="AX232" s="15" t="s">
        <v>73</v>
      </c>
      <c r="AY232" s="277" t="s">
        <v>180</v>
      </c>
    </row>
    <row r="233" s="13" customFormat="1">
      <c r="A233" s="13"/>
      <c r="B233" s="235"/>
      <c r="C233" s="236"/>
      <c r="D233" s="228" t="s">
        <v>216</v>
      </c>
      <c r="E233" s="237" t="s">
        <v>19</v>
      </c>
      <c r="F233" s="238" t="s">
        <v>4091</v>
      </c>
      <c r="G233" s="236"/>
      <c r="H233" s="239">
        <v>18.969999999999999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216</v>
      </c>
      <c r="AU233" s="245" t="s">
        <v>82</v>
      </c>
      <c r="AV233" s="13" t="s">
        <v>82</v>
      </c>
      <c r="AW233" s="13" t="s">
        <v>35</v>
      </c>
      <c r="AX233" s="13" t="s">
        <v>73</v>
      </c>
      <c r="AY233" s="245" t="s">
        <v>180</v>
      </c>
    </row>
    <row r="234" s="15" customFormat="1">
      <c r="A234" s="15"/>
      <c r="B234" s="268"/>
      <c r="C234" s="269"/>
      <c r="D234" s="228" t="s">
        <v>216</v>
      </c>
      <c r="E234" s="270" t="s">
        <v>19</v>
      </c>
      <c r="F234" s="271" t="s">
        <v>4092</v>
      </c>
      <c r="G234" s="269"/>
      <c r="H234" s="270" t="s">
        <v>19</v>
      </c>
      <c r="I234" s="272"/>
      <c r="J234" s="269"/>
      <c r="K234" s="269"/>
      <c r="L234" s="273"/>
      <c r="M234" s="274"/>
      <c r="N234" s="275"/>
      <c r="O234" s="275"/>
      <c r="P234" s="275"/>
      <c r="Q234" s="275"/>
      <c r="R234" s="275"/>
      <c r="S234" s="275"/>
      <c r="T234" s="276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77" t="s">
        <v>216</v>
      </c>
      <c r="AU234" s="277" t="s">
        <v>82</v>
      </c>
      <c r="AV234" s="15" t="s">
        <v>80</v>
      </c>
      <c r="AW234" s="15" t="s">
        <v>35</v>
      </c>
      <c r="AX234" s="15" t="s">
        <v>73</v>
      </c>
      <c r="AY234" s="277" t="s">
        <v>180</v>
      </c>
    </row>
    <row r="235" s="13" customFormat="1">
      <c r="A235" s="13"/>
      <c r="B235" s="235"/>
      <c r="C235" s="236"/>
      <c r="D235" s="228" t="s">
        <v>216</v>
      </c>
      <c r="E235" s="237" t="s">
        <v>19</v>
      </c>
      <c r="F235" s="238" t="s">
        <v>4093</v>
      </c>
      <c r="G235" s="236"/>
      <c r="H235" s="239">
        <v>50.68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216</v>
      </c>
      <c r="AU235" s="245" t="s">
        <v>82</v>
      </c>
      <c r="AV235" s="13" t="s">
        <v>82</v>
      </c>
      <c r="AW235" s="13" t="s">
        <v>35</v>
      </c>
      <c r="AX235" s="13" t="s">
        <v>73</v>
      </c>
      <c r="AY235" s="245" t="s">
        <v>180</v>
      </c>
    </row>
    <row r="236" s="15" customFormat="1">
      <c r="A236" s="15"/>
      <c r="B236" s="268"/>
      <c r="C236" s="269"/>
      <c r="D236" s="228" t="s">
        <v>216</v>
      </c>
      <c r="E236" s="270" t="s">
        <v>19</v>
      </c>
      <c r="F236" s="271" t="s">
        <v>4146</v>
      </c>
      <c r="G236" s="269"/>
      <c r="H236" s="270" t="s">
        <v>19</v>
      </c>
      <c r="I236" s="272"/>
      <c r="J236" s="269"/>
      <c r="K236" s="269"/>
      <c r="L236" s="273"/>
      <c r="M236" s="274"/>
      <c r="N236" s="275"/>
      <c r="O236" s="275"/>
      <c r="P236" s="275"/>
      <c r="Q236" s="275"/>
      <c r="R236" s="275"/>
      <c r="S236" s="275"/>
      <c r="T236" s="276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77" t="s">
        <v>216</v>
      </c>
      <c r="AU236" s="277" t="s">
        <v>82</v>
      </c>
      <c r="AV236" s="15" t="s">
        <v>80</v>
      </c>
      <c r="AW236" s="15" t="s">
        <v>35</v>
      </c>
      <c r="AX236" s="15" t="s">
        <v>73</v>
      </c>
      <c r="AY236" s="277" t="s">
        <v>180</v>
      </c>
    </row>
    <row r="237" s="13" customFormat="1">
      <c r="A237" s="13"/>
      <c r="B237" s="235"/>
      <c r="C237" s="236"/>
      <c r="D237" s="228" t="s">
        <v>216</v>
      </c>
      <c r="E237" s="237" t="s">
        <v>19</v>
      </c>
      <c r="F237" s="238" t="s">
        <v>4147</v>
      </c>
      <c r="G237" s="236"/>
      <c r="H237" s="239">
        <v>21.699999999999999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216</v>
      </c>
      <c r="AU237" s="245" t="s">
        <v>82</v>
      </c>
      <c r="AV237" s="13" t="s">
        <v>82</v>
      </c>
      <c r="AW237" s="13" t="s">
        <v>35</v>
      </c>
      <c r="AX237" s="13" t="s">
        <v>73</v>
      </c>
      <c r="AY237" s="245" t="s">
        <v>180</v>
      </c>
    </row>
    <row r="238" s="15" customFormat="1">
      <c r="A238" s="15"/>
      <c r="B238" s="268"/>
      <c r="C238" s="269"/>
      <c r="D238" s="228" t="s">
        <v>216</v>
      </c>
      <c r="E238" s="270" t="s">
        <v>19</v>
      </c>
      <c r="F238" s="271" t="s">
        <v>4148</v>
      </c>
      <c r="G238" s="269"/>
      <c r="H238" s="270" t="s">
        <v>19</v>
      </c>
      <c r="I238" s="272"/>
      <c r="J238" s="269"/>
      <c r="K238" s="269"/>
      <c r="L238" s="273"/>
      <c r="M238" s="274"/>
      <c r="N238" s="275"/>
      <c r="O238" s="275"/>
      <c r="P238" s="275"/>
      <c r="Q238" s="275"/>
      <c r="R238" s="275"/>
      <c r="S238" s="275"/>
      <c r="T238" s="276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77" t="s">
        <v>216</v>
      </c>
      <c r="AU238" s="277" t="s">
        <v>82</v>
      </c>
      <c r="AV238" s="15" t="s">
        <v>80</v>
      </c>
      <c r="AW238" s="15" t="s">
        <v>35</v>
      </c>
      <c r="AX238" s="15" t="s">
        <v>73</v>
      </c>
      <c r="AY238" s="277" t="s">
        <v>180</v>
      </c>
    </row>
    <row r="239" s="13" customFormat="1">
      <c r="A239" s="13"/>
      <c r="B239" s="235"/>
      <c r="C239" s="236"/>
      <c r="D239" s="228" t="s">
        <v>216</v>
      </c>
      <c r="E239" s="237" t="s">
        <v>19</v>
      </c>
      <c r="F239" s="238" t="s">
        <v>4149</v>
      </c>
      <c r="G239" s="236"/>
      <c r="H239" s="239">
        <v>13.16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216</v>
      </c>
      <c r="AU239" s="245" t="s">
        <v>82</v>
      </c>
      <c r="AV239" s="13" t="s">
        <v>82</v>
      </c>
      <c r="AW239" s="13" t="s">
        <v>35</v>
      </c>
      <c r="AX239" s="13" t="s">
        <v>73</v>
      </c>
      <c r="AY239" s="245" t="s">
        <v>180</v>
      </c>
    </row>
    <row r="240" s="15" customFormat="1">
      <c r="A240" s="15"/>
      <c r="B240" s="268"/>
      <c r="C240" s="269"/>
      <c r="D240" s="228" t="s">
        <v>216</v>
      </c>
      <c r="E240" s="270" t="s">
        <v>19</v>
      </c>
      <c r="F240" s="271" t="s">
        <v>4150</v>
      </c>
      <c r="G240" s="269"/>
      <c r="H240" s="270" t="s">
        <v>19</v>
      </c>
      <c r="I240" s="272"/>
      <c r="J240" s="269"/>
      <c r="K240" s="269"/>
      <c r="L240" s="273"/>
      <c r="M240" s="274"/>
      <c r="N240" s="275"/>
      <c r="O240" s="275"/>
      <c r="P240" s="275"/>
      <c r="Q240" s="275"/>
      <c r="R240" s="275"/>
      <c r="S240" s="275"/>
      <c r="T240" s="276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77" t="s">
        <v>216</v>
      </c>
      <c r="AU240" s="277" t="s">
        <v>82</v>
      </c>
      <c r="AV240" s="15" t="s">
        <v>80</v>
      </c>
      <c r="AW240" s="15" t="s">
        <v>35</v>
      </c>
      <c r="AX240" s="15" t="s">
        <v>73</v>
      </c>
      <c r="AY240" s="277" t="s">
        <v>180</v>
      </c>
    </row>
    <row r="241" s="13" customFormat="1">
      <c r="A241" s="13"/>
      <c r="B241" s="235"/>
      <c r="C241" s="236"/>
      <c r="D241" s="228" t="s">
        <v>216</v>
      </c>
      <c r="E241" s="237" t="s">
        <v>19</v>
      </c>
      <c r="F241" s="238" t="s">
        <v>4151</v>
      </c>
      <c r="G241" s="236"/>
      <c r="H241" s="239">
        <v>14.050000000000001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216</v>
      </c>
      <c r="AU241" s="245" t="s">
        <v>82</v>
      </c>
      <c r="AV241" s="13" t="s">
        <v>82</v>
      </c>
      <c r="AW241" s="13" t="s">
        <v>35</v>
      </c>
      <c r="AX241" s="13" t="s">
        <v>73</v>
      </c>
      <c r="AY241" s="245" t="s">
        <v>180</v>
      </c>
    </row>
    <row r="242" s="15" customFormat="1">
      <c r="A242" s="15"/>
      <c r="B242" s="268"/>
      <c r="C242" s="269"/>
      <c r="D242" s="228" t="s">
        <v>216</v>
      </c>
      <c r="E242" s="270" t="s">
        <v>19</v>
      </c>
      <c r="F242" s="271" t="s">
        <v>4094</v>
      </c>
      <c r="G242" s="269"/>
      <c r="H242" s="270" t="s">
        <v>19</v>
      </c>
      <c r="I242" s="272"/>
      <c r="J242" s="269"/>
      <c r="K242" s="269"/>
      <c r="L242" s="273"/>
      <c r="M242" s="274"/>
      <c r="N242" s="275"/>
      <c r="O242" s="275"/>
      <c r="P242" s="275"/>
      <c r="Q242" s="275"/>
      <c r="R242" s="275"/>
      <c r="S242" s="275"/>
      <c r="T242" s="276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77" t="s">
        <v>216</v>
      </c>
      <c r="AU242" s="277" t="s">
        <v>82</v>
      </c>
      <c r="AV242" s="15" t="s">
        <v>80</v>
      </c>
      <c r="AW242" s="15" t="s">
        <v>35</v>
      </c>
      <c r="AX242" s="15" t="s">
        <v>73</v>
      </c>
      <c r="AY242" s="277" t="s">
        <v>180</v>
      </c>
    </row>
    <row r="243" s="13" customFormat="1">
      <c r="A243" s="13"/>
      <c r="B243" s="235"/>
      <c r="C243" s="236"/>
      <c r="D243" s="228" t="s">
        <v>216</v>
      </c>
      <c r="E243" s="237" t="s">
        <v>19</v>
      </c>
      <c r="F243" s="238" t="s">
        <v>4095</v>
      </c>
      <c r="G243" s="236"/>
      <c r="H243" s="239">
        <v>20.129999999999999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216</v>
      </c>
      <c r="AU243" s="245" t="s">
        <v>82</v>
      </c>
      <c r="AV243" s="13" t="s">
        <v>82</v>
      </c>
      <c r="AW243" s="13" t="s">
        <v>35</v>
      </c>
      <c r="AX243" s="13" t="s">
        <v>73</v>
      </c>
      <c r="AY243" s="245" t="s">
        <v>180</v>
      </c>
    </row>
    <row r="244" s="15" customFormat="1">
      <c r="A244" s="15"/>
      <c r="B244" s="268"/>
      <c r="C244" s="269"/>
      <c r="D244" s="228" t="s">
        <v>216</v>
      </c>
      <c r="E244" s="270" t="s">
        <v>19</v>
      </c>
      <c r="F244" s="271" t="s">
        <v>4096</v>
      </c>
      <c r="G244" s="269"/>
      <c r="H244" s="270" t="s">
        <v>19</v>
      </c>
      <c r="I244" s="272"/>
      <c r="J244" s="269"/>
      <c r="K244" s="269"/>
      <c r="L244" s="273"/>
      <c r="M244" s="274"/>
      <c r="N244" s="275"/>
      <c r="O244" s="275"/>
      <c r="P244" s="275"/>
      <c r="Q244" s="275"/>
      <c r="R244" s="275"/>
      <c r="S244" s="275"/>
      <c r="T244" s="276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7" t="s">
        <v>216</v>
      </c>
      <c r="AU244" s="277" t="s">
        <v>82</v>
      </c>
      <c r="AV244" s="15" t="s">
        <v>80</v>
      </c>
      <c r="AW244" s="15" t="s">
        <v>35</v>
      </c>
      <c r="AX244" s="15" t="s">
        <v>73</v>
      </c>
      <c r="AY244" s="277" t="s">
        <v>180</v>
      </c>
    </row>
    <row r="245" s="13" customFormat="1">
      <c r="A245" s="13"/>
      <c r="B245" s="235"/>
      <c r="C245" s="236"/>
      <c r="D245" s="228" t="s">
        <v>216</v>
      </c>
      <c r="E245" s="237" t="s">
        <v>19</v>
      </c>
      <c r="F245" s="238" t="s">
        <v>4097</v>
      </c>
      <c r="G245" s="236"/>
      <c r="H245" s="239">
        <v>9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216</v>
      </c>
      <c r="AU245" s="245" t="s">
        <v>82</v>
      </c>
      <c r="AV245" s="13" t="s">
        <v>82</v>
      </c>
      <c r="AW245" s="13" t="s">
        <v>35</v>
      </c>
      <c r="AX245" s="13" t="s">
        <v>73</v>
      </c>
      <c r="AY245" s="245" t="s">
        <v>180</v>
      </c>
    </row>
    <row r="246" s="15" customFormat="1">
      <c r="A246" s="15"/>
      <c r="B246" s="268"/>
      <c r="C246" s="269"/>
      <c r="D246" s="228" t="s">
        <v>216</v>
      </c>
      <c r="E246" s="270" t="s">
        <v>19</v>
      </c>
      <c r="F246" s="271" t="s">
        <v>4098</v>
      </c>
      <c r="G246" s="269"/>
      <c r="H246" s="270" t="s">
        <v>19</v>
      </c>
      <c r="I246" s="272"/>
      <c r="J246" s="269"/>
      <c r="K246" s="269"/>
      <c r="L246" s="273"/>
      <c r="M246" s="274"/>
      <c r="N246" s="275"/>
      <c r="O246" s="275"/>
      <c r="P246" s="275"/>
      <c r="Q246" s="275"/>
      <c r="R246" s="275"/>
      <c r="S246" s="275"/>
      <c r="T246" s="276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77" t="s">
        <v>216</v>
      </c>
      <c r="AU246" s="277" t="s">
        <v>82</v>
      </c>
      <c r="AV246" s="15" t="s">
        <v>80</v>
      </c>
      <c r="AW246" s="15" t="s">
        <v>35</v>
      </c>
      <c r="AX246" s="15" t="s">
        <v>73</v>
      </c>
      <c r="AY246" s="277" t="s">
        <v>180</v>
      </c>
    </row>
    <row r="247" s="13" customFormat="1">
      <c r="A247" s="13"/>
      <c r="B247" s="235"/>
      <c r="C247" s="236"/>
      <c r="D247" s="228" t="s">
        <v>216</v>
      </c>
      <c r="E247" s="237" t="s">
        <v>19</v>
      </c>
      <c r="F247" s="238" t="s">
        <v>4099</v>
      </c>
      <c r="G247" s="236"/>
      <c r="H247" s="239">
        <v>16.449999999999999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216</v>
      </c>
      <c r="AU247" s="245" t="s">
        <v>82</v>
      </c>
      <c r="AV247" s="13" t="s">
        <v>82</v>
      </c>
      <c r="AW247" s="13" t="s">
        <v>35</v>
      </c>
      <c r="AX247" s="13" t="s">
        <v>73</v>
      </c>
      <c r="AY247" s="245" t="s">
        <v>180</v>
      </c>
    </row>
    <row r="248" s="15" customFormat="1">
      <c r="A248" s="15"/>
      <c r="B248" s="268"/>
      <c r="C248" s="269"/>
      <c r="D248" s="228" t="s">
        <v>216</v>
      </c>
      <c r="E248" s="270" t="s">
        <v>19</v>
      </c>
      <c r="F248" s="271" t="s">
        <v>4152</v>
      </c>
      <c r="G248" s="269"/>
      <c r="H248" s="270" t="s">
        <v>19</v>
      </c>
      <c r="I248" s="272"/>
      <c r="J248" s="269"/>
      <c r="K248" s="269"/>
      <c r="L248" s="273"/>
      <c r="M248" s="274"/>
      <c r="N248" s="275"/>
      <c r="O248" s="275"/>
      <c r="P248" s="275"/>
      <c r="Q248" s="275"/>
      <c r="R248" s="275"/>
      <c r="S248" s="275"/>
      <c r="T248" s="276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7" t="s">
        <v>216</v>
      </c>
      <c r="AU248" s="277" t="s">
        <v>82</v>
      </c>
      <c r="AV248" s="15" t="s">
        <v>80</v>
      </c>
      <c r="AW248" s="15" t="s">
        <v>35</v>
      </c>
      <c r="AX248" s="15" t="s">
        <v>73</v>
      </c>
      <c r="AY248" s="277" t="s">
        <v>180</v>
      </c>
    </row>
    <row r="249" s="13" customFormat="1">
      <c r="A249" s="13"/>
      <c r="B249" s="235"/>
      <c r="C249" s="236"/>
      <c r="D249" s="228" t="s">
        <v>216</v>
      </c>
      <c r="E249" s="237" t="s">
        <v>19</v>
      </c>
      <c r="F249" s="238" t="s">
        <v>4153</v>
      </c>
      <c r="G249" s="236"/>
      <c r="H249" s="239">
        <v>33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216</v>
      </c>
      <c r="AU249" s="245" t="s">
        <v>82</v>
      </c>
      <c r="AV249" s="13" t="s">
        <v>82</v>
      </c>
      <c r="AW249" s="13" t="s">
        <v>35</v>
      </c>
      <c r="AX249" s="13" t="s">
        <v>73</v>
      </c>
      <c r="AY249" s="245" t="s">
        <v>180</v>
      </c>
    </row>
    <row r="250" s="14" customFormat="1">
      <c r="A250" s="14"/>
      <c r="B250" s="246"/>
      <c r="C250" s="247"/>
      <c r="D250" s="228" t="s">
        <v>216</v>
      </c>
      <c r="E250" s="248" t="s">
        <v>19</v>
      </c>
      <c r="F250" s="249" t="s">
        <v>293</v>
      </c>
      <c r="G250" s="247"/>
      <c r="H250" s="250">
        <v>365.38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6" t="s">
        <v>216</v>
      </c>
      <c r="AU250" s="256" t="s">
        <v>82</v>
      </c>
      <c r="AV250" s="14" t="s">
        <v>188</v>
      </c>
      <c r="AW250" s="14" t="s">
        <v>35</v>
      </c>
      <c r="AX250" s="14" t="s">
        <v>80</v>
      </c>
      <c r="AY250" s="256" t="s">
        <v>180</v>
      </c>
    </row>
    <row r="251" s="2" customFormat="1" ht="24.15" customHeight="1">
      <c r="A251" s="41"/>
      <c r="B251" s="42"/>
      <c r="C251" s="215" t="s">
        <v>278</v>
      </c>
      <c r="D251" s="215" t="s">
        <v>183</v>
      </c>
      <c r="E251" s="216" t="s">
        <v>1832</v>
      </c>
      <c r="F251" s="217" t="s">
        <v>1833</v>
      </c>
      <c r="G251" s="218" t="s">
        <v>483</v>
      </c>
      <c r="H251" s="219">
        <v>2</v>
      </c>
      <c r="I251" s="220"/>
      <c r="J251" s="221">
        <f>ROUND(I251*H251,2)</f>
        <v>0</v>
      </c>
      <c r="K251" s="217" t="s">
        <v>19</v>
      </c>
      <c r="L251" s="47"/>
      <c r="M251" s="222" t="s">
        <v>19</v>
      </c>
      <c r="N251" s="223" t="s">
        <v>44</v>
      </c>
      <c r="O251" s="87"/>
      <c r="P251" s="224">
        <f>O251*H251</f>
        <v>0</v>
      </c>
      <c r="Q251" s="224">
        <v>0</v>
      </c>
      <c r="R251" s="224">
        <f>Q251*H251</f>
        <v>0</v>
      </c>
      <c r="S251" s="224">
        <v>0.017999999999999999</v>
      </c>
      <c r="T251" s="225">
        <f>S251*H251</f>
        <v>0.035999999999999997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6" t="s">
        <v>188</v>
      </c>
      <c r="AT251" s="226" t="s">
        <v>183</v>
      </c>
      <c r="AU251" s="226" t="s">
        <v>82</v>
      </c>
      <c r="AY251" s="20" t="s">
        <v>180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20" t="s">
        <v>80</v>
      </c>
      <c r="BK251" s="227">
        <f>ROUND(I251*H251,2)</f>
        <v>0</v>
      </c>
      <c r="BL251" s="20" t="s">
        <v>188</v>
      </c>
      <c r="BM251" s="226" t="s">
        <v>4154</v>
      </c>
    </row>
    <row r="252" s="2" customFormat="1">
      <c r="A252" s="41"/>
      <c r="B252" s="42"/>
      <c r="C252" s="43"/>
      <c r="D252" s="228" t="s">
        <v>190</v>
      </c>
      <c r="E252" s="43"/>
      <c r="F252" s="229" t="s">
        <v>2232</v>
      </c>
      <c r="G252" s="43"/>
      <c r="H252" s="43"/>
      <c r="I252" s="230"/>
      <c r="J252" s="43"/>
      <c r="K252" s="43"/>
      <c r="L252" s="47"/>
      <c r="M252" s="231"/>
      <c r="N252" s="23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190</v>
      </c>
      <c r="AU252" s="20" t="s">
        <v>82</v>
      </c>
    </row>
    <row r="253" s="2" customFormat="1" ht="33" customHeight="1">
      <c r="A253" s="41"/>
      <c r="B253" s="42"/>
      <c r="C253" s="215" t="s">
        <v>284</v>
      </c>
      <c r="D253" s="215" t="s">
        <v>183</v>
      </c>
      <c r="E253" s="216" t="s">
        <v>2233</v>
      </c>
      <c r="F253" s="217" t="s">
        <v>2234</v>
      </c>
      <c r="G253" s="218" t="s">
        <v>186</v>
      </c>
      <c r="H253" s="219">
        <v>501.55700000000002</v>
      </c>
      <c r="I253" s="220"/>
      <c r="J253" s="221">
        <f>ROUND(I253*H253,2)</f>
        <v>0</v>
      </c>
      <c r="K253" s="217" t="s">
        <v>187</v>
      </c>
      <c r="L253" s="47"/>
      <c r="M253" s="222" t="s">
        <v>19</v>
      </c>
      <c r="N253" s="223" t="s">
        <v>44</v>
      </c>
      <c r="O253" s="87"/>
      <c r="P253" s="224">
        <f>O253*H253</f>
        <v>0</v>
      </c>
      <c r="Q253" s="224">
        <v>0</v>
      </c>
      <c r="R253" s="224">
        <f>Q253*H253</f>
        <v>0</v>
      </c>
      <c r="S253" s="224">
        <v>0.002</v>
      </c>
      <c r="T253" s="225">
        <f>S253*H253</f>
        <v>1.0031140000000001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26" t="s">
        <v>188</v>
      </c>
      <c r="AT253" s="226" t="s">
        <v>183</v>
      </c>
      <c r="AU253" s="226" t="s">
        <v>82</v>
      </c>
      <c r="AY253" s="20" t="s">
        <v>180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20" t="s">
        <v>80</v>
      </c>
      <c r="BK253" s="227">
        <f>ROUND(I253*H253,2)</f>
        <v>0</v>
      </c>
      <c r="BL253" s="20" t="s">
        <v>188</v>
      </c>
      <c r="BM253" s="226" t="s">
        <v>4155</v>
      </c>
    </row>
    <row r="254" s="2" customFormat="1">
      <c r="A254" s="41"/>
      <c r="B254" s="42"/>
      <c r="C254" s="43"/>
      <c r="D254" s="228" t="s">
        <v>190</v>
      </c>
      <c r="E254" s="43"/>
      <c r="F254" s="229" t="s">
        <v>2236</v>
      </c>
      <c r="G254" s="43"/>
      <c r="H254" s="43"/>
      <c r="I254" s="230"/>
      <c r="J254" s="43"/>
      <c r="K254" s="43"/>
      <c r="L254" s="47"/>
      <c r="M254" s="231"/>
      <c r="N254" s="23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190</v>
      </c>
      <c r="AU254" s="20" t="s">
        <v>82</v>
      </c>
    </row>
    <row r="255" s="2" customFormat="1">
      <c r="A255" s="41"/>
      <c r="B255" s="42"/>
      <c r="C255" s="43"/>
      <c r="D255" s="233" t="s">
        <v>192</v>
      </c>
      <c r="E255" s="43"/>
      <c r="F255" s="234" t="s">
        <v>2237</v>
      </c>
      <c r="G255" s="43"/>
      <c r="H255" s="43"/>
      <c r="I255" s="230"/>
      <c r="J255" s="43"/>
      <c r="K255" s="43"/>
      <c r="L255" s="47"/>
      <c r="M255" s="231"/>
      <c r="N255" s="23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192</v>
      </c>
      <c r="AU255" s="20" t="s">
        <v>82</v>
      </c>
    </row>
    <row r="256" s="2" customFormat="1" ht="37.8" customHeight="1">
      <c r="A256" s="41"/>
      <c r="B256" s="42"/>
      <c r="C256" s="215" t="s">
        <v>294</v>
      </c>
      <c r="D256" s="215" t="s">
        <v>183</v>
      </c>
      <c r="E256" s="216" t="s">
        <v>2238</v>
      </c>
      <c r="F256" s="217" t="s">
        <v>2239</v>
      </c>
      <c r="G256" s="218" t="s">
        <v>186</v>
      </c>
      <c r="H256" s="219">
        <v>110.267</v>
      </c>
      <c r="I256" s="220"/>
      <c r="J256" s="221">
        <f>ROUND(I256*H256,2)</f>
        <v>0</v>
      </c>
      <c r="K256" s="217" t="s">
        <v>187</v>
      </c>
      <c r="L256" s="47"/>
      <c r="M256" s="222" t="s">
        <v>19</v>
      </c>
      <c r="N256" s="223" t="s">
        <v>44</v>
      </c>
      <c r="O256" s="87"/>
      <c r="P256" s="224">
        <f>O256*H256</f>
        <v>0</v>
      </c>
      <c r="Q256" s="224">
        <v>0</v>
      </c>
      <c r="R256" s="224">
        <f>Q256*H256</f>
        <v>0</v>
      </c>
      <c r="S256" s="224">
        <v>0.01</v>
      </c>
      <c r="T256" s="225">
        <f>S256*H256</f>
        <v>1.10267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6" t="s">
        <v>188</v>
      </c>
      <c r="AT256" s="226" t="s">
        <v>183</v>
      </c>
      <c r="AU256" s="226" t="s">
        <v>82</v>
      </c>
      <c r="AY256" s="20" t="s">
        <v>180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20" t="s">
        <v>80</v>
      </c>
      <c r="BK256" s="227">
        <f>ROUND(I256*H256,2)</f>
        <v>0</v>
      </c>
      <c r="BL256" s="20" t="s">
        <v>188</v>
      </c>
      <c r="BM256" s="226" t="s">
        <v>4156</v>
      </c>
    </row>
    <row r="257" s="2" customFormat="1">
      <c r="A257" s="41"/>
      <c r="B257" s="42"/>
      <c r="C257" s="43"/>
      <c r="D257" s="228" t="s">
        <v>190</v>
      </c>
      <c r="E257" s="43"/>
      <c r="F257" s="229" t="s">
        <v>2241</v>
      </c>
      <c r="G257" s="43"/>
      <c r="H257" s="43"/>
      <c r="I257" s="230"/>
      <c r="J257" s="43"/>
      <c r="K257" s="43"/>
      <c r="L257" s="47"/>
      <c r="M257" s="231"/>
      <c r="N257" s="23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190</v>
      </c>
      <c r="AU257" s="20" t="s">
        <v>82</v>
      </c>
    </row>
    <row r="258" s="2" customFormat="1">
      <c r="A258" s="41"/>
      <c r="B258" s="42"/>
      <c r="C258" s="43"/>
      <c r="D258" s="233" t="s">
        <v>192</v>
      </c>
      <c r="E258" s="43"/>
      <c r="F258" s="234" t="s">
        <v>2242</v>
      </c>
      <c r="G258" s="43"/>
      <c r="H258" s="43"/>
      <c r="I258" s="230"/>
      <c r="J258" s="43"/>
      <c r="K258" s="43"/>
      <c r="L258" s="47"/>
      <c r="M258" s="231"/>
      <c r="N258" s="23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192</v>
      </c>
      <c r="AU258" s="20" t="s">
        <v>82</v>
      </c>
    </row>
    <row r="259" s="15" customFormat="1">
      <c r="A259" s="15"/>
      <c r="B259" s="268"/>
      <c r="C259" s="269"/>
      <c r="D259" s="228" t="s">
        <v>216</v>
      </c>
      <c r="E259" s="270" t="s">
        <v>19</v>
      </c>
      <c r="F259" s="271" t="s">
        <v>2243</v>
      </c>
      <c r="G259" s="269"/>
      <c r="H259" s="270" t="s">
        <v>19</v>
      </c>
      <c r="I259" s="272"/>
      <c r="J259" s="269"/>
      <c r="K259" s="269"/>
      <c r="L259" s="273"/>
      <c r="M259" s="274"/>
      <c r="N259" s="275"/>
      <c r="O259" s="275"/>
      <c r="P259" s="275"/>
      <c r="Q259" s="275"/>
      <c r="R259" s="275"/>
      <c r="S259" s="275"/>
      <c r="T259" s="276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77" t="s">
        <v>216</v>
      </c>
      <c r="AU259" s="277" t="s">
        <v>82</v>
      </c>
      <c r="AV259" s="15" t="s">
        <v>80</v>
      </c>
      <c r="AW259" s="15" t="s">
        <v>35</v>
      </c>
      <c r="AX259" s="15" t="s">
        <v>73</v>
      </c>
      <c r="AY259" s="277" t="s">
        <v>180</v>
      </c>
    </row>
    <row r="260" s="13" customFormat="1">
      <c r="A260" s="13"/>
      <c r="B260" s="235"/>
      <c r="C260" s="236"/>
      <c r="D260" s="228" t="s">
        <v>216</v>
      </c>
      <c r="E260" s="237" t="s">
        <v>19</v>
      </c>
      <c r="F260" s="238" t="s">
        <v>4157</v>
      </c>
      <c r="G260" s="236"/>
      <c r="H260" s="239">
        <v>110.267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216</v>
      </c>
      <c r="AU260" s="245" t="s">
        <v>82</v>
      </c>
      <c r="AV260" s="13" t="s">
        <v>82</v>
      </c>
      <c r="AW260" s="13" t="s">
        <v>35</v>
      </c>
      <c r="AX260" s="13" t="s">
        <v>80</v>
      </c>
      <c r="AY260" s="245" t="s">
        <v>180</v>
      </c>
    </row>
    <row r="261" s="2" customFormat="1" ht="33" customHeight="1">
      <c r="A261" s="41"/>
      <c r="B261" s="42"/>
      <c r="C261" s="215" t="s">
        <v>302</v>
      </c>
      <c r="D261" s="215" t="s">
        <v>183</v>
      </c>
      <c r="E261" s="216" t="s">
        <v>2245</v>
      </c>
      <c r="F261" s="217" t="s">
        <v>2246</v>
      </c>
      <c r="G261" s="218" t="s">
        <v>186</v>
      </c>
      <c r="H261" s="219">
        <v>178.905</v>
      </c>
      <c r="I261" s="220"/>
      <c r="J261" s="221">
        <f>ROUND(I261*H261,2)</f>
        <v>0</v>
      </c>
      <c r="K261" s="217" t="s">
        <v>187</v>
      </c>
      <c r="L261" s="47"/>
      <c r="M261" s="222" t="s">
        <v>19</v>
      </c>
      <c r="N261" s="223" t="s">
        <v>44</v>
      </c>
      <c r="O261" s="87"/>
      <c r="P261" s="224">
        <f>O261*H261</f>
        <v>0</v>
      </c>
      <c r="Q261" s="224">
        <v>0</v>
      </c>
      <c r="R261" s="224">
        <f>Q261*H261</f>
        <v>0</v>
      </c>
      <c r="S261" s="224">
        <v>0.002</v>
      </c>
      <c r="T261" s="225">
        <f>S261*H261</f>
        <v>0.35781000000000002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6" t="s">
        <v>188</v>
      </c>
      <c r="AT261" s="226" t="s">
        <v>183</v>
      </c>
      <c r="AU261" s="226" t="s">
        <v>82</v>
      </c>
      <c r="AY261" s="20" t="s">
        <v>180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20" t="s">
        <v>80</v>
      </c>
      <c r="BK261" s="227">
        <f>ROUND(I261*H261,2)</f>
        <v>0</v>
      </c>
      <c r="BL261" s="20" t="s">
        <v>188</v>
      </c>
      <c r="BM261" s="226" t="s">
        <v>4158</v>
      </c>
    </row>
    <row r="262" s="2" customFormat="1">
      <c r="A262" s="41"/>
      <c r="B262" s="42"/>
      <c r="C262" s="43"/>
      <c r="D262" s="228" t="s">
        <v>190</v>
      </c>
      <c r="E262" s="43"/>
      <c r="F262" s="229" t="s">
        <v>2248</v>
      </c>
      <c r="G262" s="43"/>
      <c r="H262" s="43"/>
      <c r="I262" s="230"/>
      <c r="J262" s="43"/>
      <c r="K262" s="43"/>
      <c r="L262" s="47"/>
      <c r="M262" s="231"/>
      <c r="N262" s="23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190</v>
      </c>
      <c r="AU262" s="20" t="s">
        <v>82</v>
      </c>
    </row>
    <row r="263" s="2" customFormat="1">
      <c r="A263" s="41"/>
      <c r="B263" s="42"/>
      <c r="C263" s="43"/>
      <c r="D263" s="233" t="s">
        <v>192</v>
      </c>
      <c r="E263" s="43"/>
      <c r="F263" s="234" t="s">
        <v>2249</v>
      </c>
      <c r="G263" s="43"/>
      <c r="H263" s="43"/>
      <c r="I263" s="230"/>
      <c r="J263" s="43"/>
      <c r="K263" s="43"/>
      <c r="L263" s="47"/>
      <c r="M263" s="231"/>
      <c r="N263" s="23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192</v>
      </c>
      <c r="AU263" s="20" t="s">
        <v>82</v>
      </c>
    </row>
    <row r="264" s="2" customFormat="1" ht="37.8" customHeight="1">
      <c r="A264" s="41"/>
      <c r="B264" s="42"/>
      <c r="C264" s="215" t="s">
        <v>309</v>
      </c>
      <c r="D264" s="215" t="s">
        <v>183</v>
      </c>
      <c r="E264" s="216" t="s">
        <v>2250</v>
      </c>
      <c r="F264" s="217" t="s">
        <v>2251</v>
      </c>
      <c r="G264" s="218" t="s">
        <v>186</v>
      </c>
      <c r="H264" s="219">
        <v>61.75</v>
      </c>
      <c r="I264" s="220"/>
      <c r="J264" s="221">
        <f>ROUND(I264*H264,2)</f>
        <v>0</v>
      </c>
      <c r="K264" s="217" t="s">
        <v>187</v>
      </c>
      <c r="L264" s="47"/>
      <c r="M264" s="222" t="s">
        <v>19</v>
      </c>
      <c r="N264" s="223" t="s">
        <v>44</v>
      </c>
      <c r="O264" s="87"/>
      <c r="P264" s="224">
        <f>O264*H264</f>
        <v>0</v>
      </c>
      <c r="Q264" s="224">
        <v>0</v>
      </c>
      <c r="R264" s="224">
        <f>Q264*H264</f>
        <v>0</v>
      </c>
      <c r="S264" s="224">
        <v>0.01</v>
      </c>
      <c r="T264" s="225">
        <f>S264*H264</f>
        <v>0.61750000000000005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26" t="s">
        <v>188</v>
      </c>
      <c r="AT264" s="226" t="s">
        <v>183</v>
      </c>
      <c r="AU264" s="226" t="s">
        <v>82</v>
      </c>
      <c r="AY264" s="20" t="s">
        <v>180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20" t="s">
        <v>80</v>
      </c>
      <c r="BK264" s="227">
        <f>ROUND(I264*H264,2)</f>
        <v>0</v>
      </c>
      <c r="BL264" s="20" t="s">
        <v>188</v>
      </c>
      <c r="BM264" s="226" t="s">
        <v>4159</v>
      </c>
    </row>
    <row r="265" s="2" customFormat="1">
      <c r="A265" s="41"/>
      <c r="B265" s="42"/>
      <c r="C265" s="43"/>
      <c r="D265" s="228" t="s">
        <v>190</v>
      </c>
      <c r="E265" s="43"/>
      <c r="F265" s="229" t="s">
        <v>2253</v>
      </c>
      <c r="G265" s="43"/>
      <c r="H265" s="43"/>
      <c r="I265" s="230"/>
      <c r="J265" s="43"/>
      <c r="K265" s="43"/>
      <c r="L265" s="47"/>
      <c r="M265" s="231"/>
      <c r="N265" s="23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190</v>
      </c>
      <c r="AU265" s="20" t="s">
        <v>82</v>
      </c>
    </row>
    <row r="266" s="2" customFormat="1">
      <c r="A266" s="41"/>
      <c r="B266" s="42"/>
      <c r="C266" s="43"/>
      <c r="D266" s="233" t="s">
        <v>192</v>
      </c>
      <c r="E266" s="43"/>
      <c r="F266" s="234" t="s">
        <v>2254</v>
      </c>
      <c r="G266" s="43"/>
      <c r="H266" s="43"/>
      <c r="I266" s="230"/>
      <c r="J266" s="43"/>
      <c r="K266" s="43"/>
      <c r="L266" s="47"/>
      <c r="M266" s="231"/>
      <c r="N266" s="23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192</v>
      </c>
      <c r="AU266" s="20" t="s">
        <v>82</v>
      </c>
    </row>
    <row r="267" s="15" customFormat="1">
      <c r="A267" s="15"/>
      <c r="B267" s="268"/>
      <c r="C267" s="269"/>
      <c r="D267" s="228" t="s">
        <v>216</v>
      </c>
      <c r="E267" s="270" t="s">
        <v>19</v>
      </c>
      <c r="F267" s="271" t="s">
        <v>3903</v>
      </c>
      <c r="G267" s="269"/>
      <c r="H267" s="270" t="s">
        <v>19</v>
      </c>
      <c r="I267" s="272"/>
      <c r="J267" s="269"/>
      <c r="K267" s="269"/>
      <c r="L267" s="273"/>
      <c r="M267" s="274"/>
      <c r="N267" s="275"/>
      <c r="O267" s="275"/>
      <c r="P267" s="275"/>
      <c r="Q267" s="275"/>
      <c r="R267" s="275"/>
      <c r="S267" s="275"/>
      <c r="T267" s="276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7" t="s">
        <v>216</v>
      </c>
      <c r="AU267" s="277" t="s">
        <v>82</v>
      </c>
      <c r="AV267" s="15" t="s">
        <v>80</v>
      </c>
      <c r="AW267" s="15" t="s">
        <v>35</v>
      </c>
      <c r="AX267" s="15" t="s">
        <v>73</v>
      </c>
      <c r="AY267" s="277" t="s">
        <v>180</v>
      </c>
    </row>
    <row r="268" s="13" customFormat="1">
      <c r="A268" s="13"/>
      <c r="B268" s="235"/>
      <c r="C268" s="236"/>
      <c r="D268" s="228" t="s">
        <v>216</v>
      </c>
      <c r="E268" s="237" t="s">
        <v>19</v>
      </c>
      <c r="F268" s="238" t="s">
        <v>4160</v>
      </c>
      <c r="G268" s="236"/>
      <c r="H268" s="239">
        <v>61.75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216</v>
      </c>
      <c r="AU268" s="245" t="s">
        <v>82</v>
      </c>
      <c r="AV268" s="13" t="s">
        <v>82</v>
      </c>
      <c r="AW268" s="13" t="s">
        <v>35</v>
      </c>
      <c r="AX268" s="13" t="s">
        <v>80</v>
      </c>
      <c r="AY268" s="245" t="s">
        <v>180</v>
      </c>
    </row>
    <row r="269" s="2" customFormat="1" ht="24.15" customHeight="1">
      <c r="A269" s="41"/>
      <c r="B269" s="42"/>
      <c r="C269" s="215" t="s">
        <v>315</v>
      </c>
      <c r="D269" s="215" t="s">
        <v>183</v>
      </c>
      <c r="E269" s="216" t="s">
        <v>295</v>
      </c>
      <c r="F269" s="217" t="s">
        <v>296</v>
      </c>
      <c r="G269" s="218" t="s">
        <v>186</v>
      </c>
      <c r="H269" s="219">
        <v>1.7</v>
      </c>
      <c r="I269" s="220"/>
      <c r="J269" s="221">
        <f>ROUND(I269*H269,2)</f>
        <v>0</v>
      </c>
      <c r="K269" s="217" t="s">
        <v>187</v>
      </c>
      <c r="L269" s="47"/>
      <c r="M269" s="222" t="s">
        <v>19</v>
      </c>
      <c r="N269" s="223" t="s">
        <v>44</v>
      </c>
      <c r="O269" s="87"/>
      <c r="P269" s="224">
        <f>O269*H269</f>
        <v>0</v>
      </c>
      <c r="Q269" s="224">
        <v>0</v>
      </c>
      <c r="R269" s="224">
        <f>Q269*H269</f>
        <v>0</v>
      </c>
      <c r="S269" s="224">
        <v>0.068000000000000005</v>
      </c>
      <c r="T269" s="225">
        <f>S269*H269</f>
        <v>0.11560000000000001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26" t="s">
        <v>188</v>
      </c>
      <c r="AT269" s="226" t="s">
        <v>183</v>
      </c>
      <c r="AU269" s="226" t="s">
        <v>82</v>
      </c>
      <c r="AY269" s="20" t="s">
        <v>180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20" t="s">
        <v>80</v>
      </c>
      <c r="BK269" s="227">
        <f>ROUND(I269*H269,2)</f>
        <v>0</v>
      </c>
      <c r="BL269" s="20" t="s">
        <v>188</v>
      </c>
      <c r="BM269" s="226" t="s">
        <v>4161</v>
      </c>
    </row>
    <row r="270" s="2" customFormat="1">
      <c r="A270" s="41"/>
      <c r="B270" s="42"/>
      <c r="C270" s="43"/>
      <c r="D270" s="228" t="s">
        <v>190</v>
      </c>
      <c r="E270" s="43"/>
      <c r="F270" s="229" t="s">
        <v>298</v>
      </c>
      <c r="G270" s="43"/>
      <c r="H270" s="43"/>
      <c r="I270" s="230"/>
      <c r="J270" s="43"/>
      <c r="K270" s="43"/>
      <c r="L270" s="47"/>
      <c r="M270" s="231"/>
      <c r="N270" s="23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190</v>
      </c>
      <c r="AU270" s="20" t="s">
        <v>82</v>
      </c>
    </row>
    <row r="271" s="2" customFormat="1">
      <c r="A271" s="41"/>
      <c r="B271" s="42"/>
      <c r="C271" s="43"/>
      <c r="D271" s="233" t="s">
        <v>192</v>
      </c>
      <c r="E271" s="43"/>
      <c r="F271" s="234" t="s">
        <v>299</v>
      </c>
      <c r="G271" s="43"/>
      <c r="H271" s="43"/>
      <c r="I271" s="230"/>
      <c r="J271" s="43"/>
      <c r="K271" s="43"/>
      <c r="L271" s="47"/>
      <c r="M271" s="231"/>
      <c r="N271" s="23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192</v>
      </c>
      <c r="AU271" s="20" t="s">
        <v>82</v>
      </c>
    </row>
    <row r="272" s="12" customFormat="1" ht="22.8" customHeight="1">
      <c r="A272" s="12"/>
      <c r="B272" s="199"/>
      <c r="C272" s="200"/>
      <c r="D272" s="201" t="s">
        <v>72</v>
      </c>
      <c r="E272" s="213" t="s">
        <v>300</v>
      </c>
      <c r="F272" s="213" t="s">
        <v>301</v>
      </c>
      <c r="G272" s="200"/>
      <c r="H272" s="200"/>
      <c r="I272" s="203"/>
      <c r="J272" s="214">
        <f>BK272</f>
        <v>0</v>
      </c>
      <c r="K272" s="200"/>
      <c r="L272" s="205"/>
      <c r="M272" s="206"/>
      <c r="N272" s="207"/>
      <c r="O272" s="207"/>
      <c r="P272" s="208">
        <f>SUM(P273:P288)</f>
        <v>0</v>
      </c>
      <c r="Q272" s="207"/>
      <c r="R272" s="208">
        <f>SUM(R273:R288)</f>
        <v>0</v>
      </c>
      <c r="S272" s="207"/>
      <c r="T272" s="209">
        <f>SUM(T273:T288)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10" t="s">
        <v>80</v>
      </c>
      <c r="AT272" s="211" t="s">
        <v>72</v>
      </c>
      <c r="AU272" s="211" t="s">
        <v>80</v>
      </c>
      <c r="AY272" s="210" t="s">
        <v>180</v>
      </c>
      <c r="BK272" s="212">
        <f>SUM(BK273:BK288)</f>
        <v>0</v>
      </c>
    </row>
    <row r="273" s="2" customFormat="1" ht="24.15" customHeight="1">
      <c r="A273" s="41"/>
      <c r="B273" s="42"/>
      <c r="C273" s="215" t="s">
        <v>7</v>
      </c>
      <c r="D273" s="215" t="s">
        <v>183</v>
      </c>
      <c r="E273" s="216" t="s">
        <v>303</v>
      </c>
      <c r="F273" s="217" t="s">
        <v>304</v>
      </c>
      <c r="G273" s="218" t="s">
        <v>305</v>
      </c>
      <c r="H273" s="219">
        <v>7.5979999999999999</v>
      </c>
      <c r="I273" s="220"/>
      <c r="J273" s="221">
        <f>ROUND(I273*H273,2)</f>
        <v>0</v>
      </c>
      <c r="K273" s="217" t="s">
        <v>187</v>
      </c>
      <c r="L273" s="47"/>
      <c r="M273" s="222" t="s">
        <v>19</v>
      </c>
      <c r="N273" s="223" t="s">
        <v>44</v>
      </c>
      <c r="O273" s="87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26" t="s">
        <v>188</v>
      </c>
      <c r="AT273" s="226" t="s">
        <v>183</v>
      </c>
      <c r="AU273" s="226" t="s">
        <v>82</v>
      </c>
      <c r="AY273" s="20" t="s">
        <v>180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20" t="s">
        <v>80</v>
      </c>
      <c r="BK273" s="227">
        <f>ROUND(I273*H273,2)</f>
        <v>0</v>
      </c>
      <c r="BL273" s="20" t="s">
        <v>188</v>
      </c>
      <c r="BM273" s="226" t="s">
        <v>4162</v>
      </c>
    </row>
    <row r="274" s="2" customFormat="1">
      <c r="A274" s="41"/>
      <c r="B274" s="42"/>
      <c r="C274" s="43"/>
      <c r="D274" s="228" t="s">
        <v>190</v>
      </c>
      <c r="E274" s="43"/>
      <c r="F274" s="229" t="s">
        <v>307</v>
      </c>
      <c r="G274" s="43"/>
      <c r="H274" s="43"/>
      <c r="I274" s="230"/>
      <c r="J274" s="43"/>
      <c r="K274" s="43"/>
      <c r="L274" s="47"/>
      <c r="M274" s="231"/>
      <c r="N274" s="23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190</v>
      </c>
      <c r="AU274" s="20" t="s">
        <v>82</v>
      </c>
    </row>
    <row r="275" s="2" customFormat="1">
      <c r="A275" s="41"/>
      <c r="B275" s="42"/>
      <c r="C275" s="43"/>
      <c r="D275" s="233" t="s">
        <v>192</v>
      </c>
      <c r="E275" s="43"/>
      <c r="F275" s="234" t="s">
        <v>308</v>
      </c>
      <c r="G275" s="43"/>
      <c r="H275" s="43"/>
      <c r="I275" s="230"/>
      <c r="J275" s="43"/>
      <c r="K275" s="43"/>
      <c r="L275" s="47"/>
      <c r="M275" s="231"/>
      <c r="N275" s="23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192</v>
      </c>
      <c r="AU275" s="20" t="s">
        <v>82</v>
      </c>
    </row>
    <row r="276" s="2" customFormat="1" ht="33" customHeight="1">
      <c r="A276" s="41"/>
      <c r="B276" s="42"/>
      <c r="C276" s="215" t="s">
        <v>327</v>
      </c>
      <c r="D276" s="215" t="s">
        <v>183</v>
      </c>
      <c r="E276" s="216" t="s">
        <v>310</v>
      </c>
      <c r="F276" s="217" t="s">
        <v>311</v>
      </c>
      <c r="G276" s="218" t="s">
        <v>305</v>
      </c>
      <c r="H276" s="219">
        <v>7.5979999999999999</v>
      </c>
      <c r="I276" s="220"/>
      <c r="J276" s="221">
        <f>ROUND(I276*H276,2)</f>
        <v>0</v>
      </c>
      <c r="K276" s="217" t="s">
        <v>187</v>
      </c>
      <c r="L276" s="47"/>
      <c r="M276" s="222" t="s">
        <v>19</v>
      </c>
      <c r="N276" s="223" t="s">
        <v>44</v>
      </c>
      <c r="O276" s="87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6" t="s">
        <v>188</v>
      </c>
      <c r="AT276" s="226" t="s">
        <v>183</v>
      </c>
      <c r="AU276" s="226" t="s">
        <v>82</v>
      </c>
      <c r="AY276" s="20" t="s">
        <v>180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20" t="s">
        <v>80</v>
      </c>
      <c r="BK276" s="227">
        <f>ROUND(I276*H276,2)</f>
        <v>0</v>
      </c>
      <c r="BL276" s="20" t="s">
        <v>188</v>
      </c>
      <c r="BM276" s="226" t="s">
        <v>4163</v>
      </c>
    </row>
    <row r="277" s="2" customFormat="1">
      <c r="A277" s="41"/>
      <c r="B277" s="42"/>
      <c r="C277" s="43"/>
      <c r="D277" s="228" t="s">
        <v>190</v>
      </c>
      <c r="E277" s="43"/>
      <c r="F277" s="229" t="s">
        <v>313</v>
      </c>
      <c r="G277" s="43"/>
      <c r="H277" s="43"/>
      <c r="I277" s="230"/>
      <c r="J277" s="43"/>
      <c r="K277" s="43"/>
      <c r="L277" s="47"/>
      <c r="M277" s="231"/>
      <c r="N277" s="23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190</v>
      </c>
      <c r="AU277" s="20" t="s">
        <v>82</v>
      </c>
    </row>
    <row r="278" s="2" customFormat="1">
      <c r="A278" s="41"/>
      <c r="B278" s="42"/>
      <c r="C278" s="43"/>
      <c r="D278" s="233" t="s">
        <v>192</v>
      </c>
      <c r="E278" s="43"/>
      <c r="F278" s="234" t="s">
        <v>314</v>
      </c>
      <c r="G278" s="43"/>
      <c r="H278" s="43"/>
      <c r="I278" s="230"/>
      <c r="J278" s="43"/>
      <c r="K278" s="43"/>
      <c r="L278" s="47"/>
      <c r="M278" s="231"/>
      <c r="N278" s="23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192</v>
      </c>
      <c r="AU278" s="20" t="s">
        <v>82</v>
      </c>
    </row>
    <row r="279" s="2" customFormat="1" ht="24.15" customHeight="1">
      <c r="A279" s="41"/>
      <c r="B279" s="42"/>
      <c r="C279" s="215" t="s">
        <v>335</v>
      </c>
      <c r="D279" s="215" t="s">
        <v>183</v>
      </c>
      <c r="E279" s="216" t="s">
        <v>316</v>
      </c>
      <c r="F279" s="217" t="s">
        <v>317</v>
      </c>
      <c r="G279" s="218" t="s">
        <v>305</v>
      </c>
      <c r="H279" s="219">
        <v>7.5979999999999999</v>
      </c>
      <c r="I279" s="220"/>
      <c r="J279" s="221">
        <f>ROUND(I279*H279,2)</f>
        <v>0</v>
      </c>
      <c r="K279" s="217" t="s">
        <v>187</v>
      </c>
      <c r="L279" s="47"/>
      <c r="M279" s="222" t="s">
        <v>19</v>
      </c>
      <c r="N279" s="223" t="s">
        <v>44</v>
      </c>
      <c r="O279" s="87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26" t="s">
        <v>188</v>
      </c>
      <c r="AT279" s="226" t="s">
        <v>183</v>
      </c>
      <c r="AU279" s="226" t="s">
        <v>82</v>
      </c>
      <c r="AY279" s="20" t="s">
        <v>180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20" t="s">
        <v>80</v>
      </c>
      <c r="BK279" s="227">
        <f>ROUND(I279*H279,2)</f>
        <v>0</v>
      </c>
      <c r="BL279" s="20" t="s">
        <v>188</v>
      </c>
      <c r="BM279" s="226" t="s">
        <v>4164</v>
      </c>
    </row>
    <row r="280" s="2" customFormat="1">
      <c r="A280" s="41"/>
      <c r="B280" s="42"/>
      <c r="C280" s="43"/>
      <c r="D280" s="228" t="s">
        <v>190</v>
      </c>
      <c r="E280" s="43"/>
      <c r="F280" s="229" t="s">
        <v>319</v>
      </c>
      <c r="G280" s="43"/>
      <c r="H280" s="43"/>
      <c r="I280" s="230"/>
      <c r="J280" s="43"/>
      <c r="K280" s="43"/>
      <c r="L280" s="47"/>
      <c r="M280" s="231"/>
      <c r="N280" s="23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190</v>
      </c>
      <c r="AU280" s="20" t="s">
        <v>82</v>
      </c>
    </row>
    <row r="281" s="2" customFormat="1">
      <c r="A281" s="41"/>
      <c r="B281" s="42"/>
      <c r="C281" s="43"/>
      <c r="D281" s="233" t="s">
        <v>192</v>
      </c>
      <c r="E281" s="43"/>
      <c r="F281" s="234" t="s">
        <v>320</v>
      </c>
      <c r="G281" s="43"/>
      <c r="H281" s="43"/>
      <c r="I281" s="230"/>
      <c r="J281" s="43"/>
      <c r="K281" s="43"/>
      <c r="L281" s="47"/>
      <c r="M281" s="231"/>
      <c r="N281" s="23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192</v>
      </c>
      <c r="AU281" s="20" t="s">
        <v>82</v>
      </c>
    </row>
    <row r="282" s="2" customFormat="1" ht="24.15" customHeight="1">
      <c r="A282" s="41"/>
      <c r="B282" s="42"/>
      <c r="C282" s="215" t="s">
        <v>345</v>
      </c>
      <c r="D282" s="215" t="s">
        <v>183</v>
      </c>
      <c r="E282" s="216" t="s">
        <v>321</v>
      </c>
      <c r="F282" s="217" t="s">
        <v>322</v>
      </c>
      <c r="G282" s="218" t="s">
        <v>305</v>
      </c>
      <c r="H282" s="219">
        <v>106.372</v>
      </c>
      <c r="I282" s="220"/>
      <c r="J282" s="221">
        <f>ROUND(I282*H282,2)</f>
        <v>0</v>
      </c>
      <c r="K282" s="217" t="s">
        <v>187</v>
      </c>
      <c r="L282" s="47"/>
      <c r="M282" s="222" t="s">
        <v>19</v>
      </c>
      <c r="N282" s="223" t="s">
        <v>44</v>
      </c>
      <c r="O282" s="87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26" t="s">
        <v>188</v>
      </c>
      <c r="AT282" s="226" t="s">
        <v>183</v>
      </c>
      <c r="AU282" s="226" t="s">
        <v>82</v>
      </c>
      <c r="AY282" s="20" t="s">
        <v>180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20" t="s">
        <v>80</v>
      </c>
      <c r="BK282" s="227">
        <f>ROUND(I282*H282,2)</f>
        <v>0</v>
      </c>
      <c r="BL282" s="20" t="s">
        <v>188</v>
      </c>
      <c r="BM282" s="226" t="s">
        <v>4165</v>
      </c>
    </row>
    <row r="283" s="2" customFormat="1">
      <c r="A283" s="41"/>
      <c r="B283" s="42"/>
      <c r="C283" s="43"/>
      <c r="D283" s="228" t="s">
        <v>190</v>
      </c>
      <c r="E283" s="43"/>
      <c r="F283" s="229" t="s">
        <v>324</v>
      </c>
      <c r="G283" s="43"/>
      <c r="H283" s="43"/>
      <c r="I283" s="230"/>
      <c r="J283" s="43"/>
      <c r="K283" s="43"/>
      <c r="L283" s="47"/>
      <c r="M283" s="231"/>
      <c r="N283" s="23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190</v>
      </c>
      <c r="AU283" s="20" t="s">
        <v>82</v>
      </c>
    </row>
    <row r="284" s="2" customFormat="1">
      <c r="A284" s="41"/>
      <c r="B284" s="42"/>
      <c r="C284" s="43"/>
      <c r="D284" s="233" t="s">
        <v>192</v>
      </c>
      <c r="E284" s="43"/>
      <c r="F284" s="234" t="s">
        <v>325</v>
      </c>
      <c r="G284" s="43"/>
      <c r="H284" s="43"/>
      <c r="I284" s="230"/>
      <c r="J284" s="43"/>
      <c r="K284" s="43"/>
      <c r="L284" s="47"/>
      <c r="M284" s="231"/>
      <c r="N284" s="23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192</v>
      </c>
      <c r="AU284" s="20" t="s">
        <v>82</v>
      </c>
    </row>
    <row r="285" s="13" customFormat="1">
      <c r="A285" s="13"/>
      <c r="B285" s="235"/>
      <c r="C285" s="236"/>
      <c r="D285" s="228" t="s">
        <v>216</v>
      </c>
      <c r="E285" s="236"/>
      <c r="F285" s="238" t="s">
        <v>4166</v>
      </c>
      <c r="G285" s="236"/>
      <c r="H285" s="239">
        <v>106.372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216</v>
      </c>
      <c r="AU285" s="245" t="s">
        <v>82</v>
      </c>
      <c r="AV285" s="13" t="s">
        <v>82</v>
      </c>
      <c r="AW285" s="13" t="s">
        <v>4</v>
      </c>
      <c r="AX285" s="13" t="s">
        <v>80</v>
      </c>
      <c r="AY285" s="245" t="s">
        <v>180</v>
      </c>
    </row>
    <row r="286" s="2" customFormat="1" ht="33" customHeight="1">
      <c r="A286" s="41"/>
      <c r="B286" s="42"/>
      <c r="C286" s="215" t="s">
        <v>352</v>
      </c>
      <c r="D286" s="215" t="s">
        <v>183</v>
      </c>
      <c r="E286" s="216" t="s">
        <v>328</v>
      </c>
      <c r="F286" s="217" t="s">
        <v>329</v>
      </c>
      <c r="G286" s="218" t="s">
        <v>305</v>
      </c>
      <c r="H286" s="219">
        <v>7.5979999999999999</v>
      </c>
      <c r="I286" s="220"/>
      <c r="J286" s="221">
        <f>ROUND(I286*H286,2)</f>
        <v>0</v>
      </c>
      <c r="K286" s="217" t="s">
        <v>187</v>
      </c>
      <c r="L286" s="47"/>
      <c r="M286" s="222" t="s">
        <v>19</v>
      </c>
      <c r="N286" s="223" t="s">
        <v>44</v>
      </c>
      <c r="O286" s="87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26" t="s">
        <v>188</v>
      </c>
      <c r="AT286" s="226" t="s">
        <v>183</v>
      </c>
      <c r="AU286" s="226" t="s">
        <v>82</v>
      </c>
      <c r="AY286" s="20" t="s">
        <v>180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20" t="s">
        <v>80</v>
      </c>
      <c r="BK286" s="227">
        <f>ROUND(I286*H286,2)</f>
        <v>0</v>
      </c>
      <c r="BL286" s="20" t="s">
        <v>188</v>
      </c>
      <c r="BM286" s="226" t="s">
        <v>4167</v>
      </c>
    </row>
    <row r="287" s="2" customFormat="1">
      <c r="A287" s="41"/>
      <c r="B287" s="42"/>
      <c r="C287" s="43"/>
      <c r="D287" s="228" t="s">
        <v>190</v>
      </c>
      <c r="E287" s="43"/>
      <c r="F287" s="229" t="s">
        <v>331</v>
      </c>
      <c r="G287" s="43"/>
      <c r="H287" s="43"/>
      <c r="I287" s="230"/>
      <c r="J287" s="43"/>
      <c r="K287" s="43"/>
      <c r="L287" s="47"/>
      <c r="M287" s="231"/>
      <c r="N287" s="23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190</v>
      </c>
      <c r="AU287" s="20" t="s">
        <v>82</v>
      </c>
    </row>
    <row r="288" s="2" customFormat="1">
      <c r="A288" s="41"/>
      <c r="B288" s="42"/>
      <c r="C288" s="43"/>
      <c r="D288" s="233" t="s">
        <v>192</v>
      </c>
      <c r="E288" s="43"/>
      <c r="F288" s="234" t="s">
        <v>332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192</v>
      </c>
      <c r="AU288" s="20" t="s">
        <v>82</v>
      </c>
    </row>
    <row r="289" s="12" customFormat="1" ht="22.8" customHeight="1">
      <c r="A289" s="12"/>
      <c r="B289" s="199"/>
      <c r="C289" s="200"/>
      <c r="D289" s="201" t="s">
        <v>72</v>
      </c>
      <c r="E289" s="213" t="s">
        <v>333</v>
      </c>
      <c r="F289" s="213" t="s">
        <v>334</v>
      </c>
      <c r="G289" s="200"/>
      <c r="H289" s="200"/>
      <c r="I289" s="203"/>
      <c r="J289" s="214">
        <f>BK289</f>
        <v>0</v>
      </c>
      <c r="K289" s="200"/>
      <c r="L289" s="205"/>
      <c r="M289" s="206"/>
      <c r="N289" s="207"/>
      <c r="O289" s="207"/>
      <c r="P289" s="208">
        <f>SUM(P290:P292)</f>
        <v>0</v>
      </c>
      <c r="Q289" s="207"/>
      <c r="R289" s="208">
        <f>SUM(R290:R292)</f>
        <v>0</v>
      </c>
      <c r="S289" s="207"/>
      <c r="T289" s="209">
        <f>SUM(T290:T292)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10" t="s">
        <v>80</v>
      </c>
      <c r="AT289" s="211" t="s">
        <v>72</v>
      </c>
      <c r="AU289" s="211" t="s">
        <v>80</v>
      </c>
      <c r="AY289" s="210" t="s">
        <v>180</v>
      </c>
      <c r="BK289" s="212">
        <f>SUM(BK290:BK292)</f>
        <v>0</v>
      </c>
    </row>
    <row r="290" s="2" customFormat="1" ht="21.75" customHeight="1">
      <c r="A290" s="41"/>
      <c r="B290" s="42"/>
      <c r="C290" s="215" t="s">
        <v>358</v>
      </c>
      <c r="D290" s="215" t="s">
        <v>183</v>
      </c>
      <c r="E290" s="216" t="s">
        <v>336</v>
      </c>
      <c r="F290" s="217" t="s">
        <v>337</v>
      </c>
      <c r="G290" s="218" t="s">
        <v>305</v>
      </c>
      <c r="H290" s="219">
        <v>12.114000000000001</v>
      </c>
      <c r="I290" s="220"/>
      <c r="J290" s="221">
        <f>ROUND(I290*H290,2)</f>
        <v>0</v>
      </c>
      <c r="K290" s="217" t="s">
        <v>187</v>
      </c>
      <c r="L290" s="47"/>
      <c r="M290" s="222" t="s">
        <v>19</v>
      </c>
      <c r="N290" s="223" t="s">
        <v>44</v>
      </c>
      <c r="O290" s="87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6" t="s">
        <v>188</v>
      </c>
      <c r="AT290" s="226" t="s">
        <v>183</v>
      </c>
      <c r="AU290" s="226" t="s">
        <v>82</v>
      </c>
      <c r="AY290" s="20" t="s">
        <v>180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20" t="s">
        <v>80</v>
      </c>
      <c r="BK290" s="227">
        <f>ROUND(I290*H290,2)</f>
        <v>0</v>
      </c>
      <c r="BL290" s="20" t="s">
        <v>188</v>
      </c>
      <c r="BM290" s="226" t="s">
        <v>4168</v>
      </c>
    </row>
    <row r="291" s="2" customFormat="1">
      <c r="A291" s="41"/>
      <c r="B291" s="42"/>
      <c r="C291" s="43"/>
      <c r="D291" s="228" t="s">
        <v>190</v>
      </c>
      <c r="E291" s="43"/>
      <c r="F291" s="229" t="s">
        <v>339</v>
      </c>
      <c r="G291" s="43"/>
      <c r="H291" s="43"/>
      <c r="I291" s="230"/>
      <c r="J291" s="43"/>
      <c r="K291" s="43"/>
      <c r="L291" s="47"/>
      <c r="M291" s="231"/>
      <c r="N291" s="23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190</v>
      </c>
      <c r="AU291" s="20" t="s">
        <v>82</v>
      </c>
    </row>
    <row r="292" s="2" customFormat="1">
      <c r="A292" s="41"/>
      <c r="B292" s="42"/>
      <c r="C292" s="43"/>
      <c r="D292" s="233" t="s">
        <v>192</v>
      </c>
      <c r="E292" s="43"/>
      <c r="F292" s="234" t="s">
        <v>340</v>
      </c>
      <c r="G292" s="43"/>
      <c r="H292" s="43"/>
      <c r="I292" s="230"/>
      <c r="J292" s="43"/>
      <c r="K292" s="43"/>
      <c r="L292" s="47"/>
      <c r="M292" s="231"/>
      <c r="N292" s="23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192</v>
      </c>
      <c r="AU292" s="20" t="s">
        <v>82</v>
      </c>
    </row>
    <row r="293" s="12" customFormat="1" ht="25.92" customHeight="1">
      <c r="A293" s="12"/>
      <c r="B293" s="199"/>
      <c r="C293" s="200"/>
      <c r="D293" s="201" t="s">
        <v>72</v>
      </c>
      <c r="E293" s="202" t="s">
        <v>341</v>
      </c>
      <c r="F293" s="202" t="s">
        <v>342</v>
      </c>
      <c r="G293" s="200"/>
      <c r="H293" s="200"/>
      <c r="I293" s="203"/>
      <c r="J293" s="204">
        <f>BK293</f>
        <v>0</v>
      </c>
      <c r="K293" s="200"/>
      <c r="L293" s="205"/>
      <c r="M293" s="206"/>
      <c r="N293" s="207"/>
      <c r="O293" s="207"/>
      <c r="P293" s="208">
        <f>P294+P311+P339+P373+P399+P427+P491+P525+P699</f>
        <v>0</v>
      </c>
      <c r="Q293" s="207"/>
      <c r="R293" s="208">
        <f>R294+R311+R339+R373+R399+R427+R491+R525+R699</f>
        <v>2.8759696933000001</v>
      </c>
      <c r="S293" s="207"/>
      <c r="T293" s="209">
        <f>T294+T311+T339+T373+T399+T427+T491+T525+T699</f>
        <v>4.3654548900000005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10" t="s">
        <v>82</v>
      </c>
      <c r="AT293" s="211" t="s">
        <v>72</v>
      </c>
      <c r="AU293" s="211" t="s">
        <v>73</v>
      </c>
      <c r="AY293" s="210" t="s">
        <v>180</v>
      </c>
      <c r="BK293" s="212">
        <f>BK294+BK311+BK339+BK373+BK399+BK427+BK491+BK525+BK699</f>
        <v>0</v>
      </c>
    </row>
    <row r="294" s="12" customFormat="1" ht="22.8" customHeight="1">
      <c r="A294" s="12"/>
      <c r="B294" s="199"/>
      <c r="C294" s="200"/>
      <c r="D294" s="201" t="s">
        <v>72</v>
      </c>
      <c r="E294" s="213" t="s">
        <v>1866</v>
      </c>
      <c r="F294" s="213" t="s">
        <v>1867</v>
      </c>
      <c r="G294" s="200"/>
      <c r="H294" s="200"/>
      <c r="I294" s="203"/>
      <c r="J294" s="214">
        <f>BK294</f>
        <v>0</v>
      </c>
      <c r="K294" s="200"/>
      <c r="L294" s="205"/>
      <c r="M294" s="206"/>
      <c r="N294" s="207"/>
      <c r="O294" s="207"/>
      <c r="P294" s="208">
        <f>SUM(P295:P310)</f>
        <v>0</v>
      </c>
      <c r="Q294" s="207"/>
      <c r="R294" s="208">
        <f>SUM(R295:R310)</f>
        <v>0.00079000000000000001</v>
      </c>
      <c r="S294" s="207"/>
      <c r="T294" s="209">
        <f>SUM(T295:T310)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10" t="s">
        <v>82</v>
      </c>
      <c r="AT294" s="211" t="s">
        <v>72</v>
      </c>
      <c r="AU294" s="211" t="s">
        <v>80</v>
      </c>
      <c r="AY294" s="210" t="s">
        <v>180</v>
      </c>
      <c r="BK294" s="212">
        <f>SUM(BK295:BK310)</f>
        <v>0</v>
      </c>
    </row>
    <row r="295" s="2" customFormat="1" ht="16.5" customHeight="1">
      <c r="A295" s="41"/>
      <c r="B295" s="42"/>
      <c r="C295" s="215" t="s">
        <v>364</v>
      </c>
      <c r="D295" s="215" t="s">
        <v>183</v>
      </c>
      <c r="E295" s="216" t="s">
        <v>2264</v>
      </c>
      <c r="F295" s="217" t="s">
        <v>2265</v>
      </c>
      <c r="G295" s="218" t="s">
        <v>385</v>
      </c>
      <c r="H295" s="219">
        <v>1</v>
      </c>
      <c r="I295" s="220"/>
      <c r="J295" s="221">
        <f>ROUND(I295*H295,2)</f>
        <v>0</v>
      </c>
      <c r="K295" s="217" t="s">
        <v>187</v>
      </c>
      <c r="L295" s="47"/>
      <c r="M295" s="222" t="s">
        <v>19</v>
      </c>
      <c r="N295" s="223" t="s">
        <v>44</v>
      </c>
      <c r="O295" s="87"/>
      <c r="P295" s="224">
        <f>O295*H295</f>
        <v>0</v>
      </c>
      <c r="Q295" s="224">
        <v>0.00031</v>
      </c>
      <c r="R295" s="224">
        <f>Q295*H295</f>
        <v>0.00031</v>
      </c>
      <c r="S295" s="224">
        <v>0</v>
      </c>
      <c r="T295" s="225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26" t="s">
        <v>284</v>
      </c>
      <c r="AT295" s="226" t="s">
        <v>183</v>
      </c>
      <c r="AU295" s="226" t="s">
        <v>82</v>
      </c>
      <c r="AY295" s="20" t="s">
        <v>180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20" t="s">
        <v>80</v>
      </c>
      <c r="BK295" s="227">
        <f>ROUND(I295*H295,2)</f>
        <v>0</v>
      </c>
      <c r="BL295" s="20" t="s">
        <v>284</v>
      </c>
      <c r="BM295" s="226" t="s">
        <v>4169</v>
      </c>
    </row>
    <row r="296" s="2" customFormat="1">
      <c r="A296" s="41"/>
      <c r="B296" s="42"/>
      <c r="C296" s="43"/>
      <c r="D296" s="228" t="s">
        <v>190</v>
      </c>
      <c r="E296" s="43"/>
      <c r="F296" s="229" t="s">
        <v>2267</v>
      </c>
      <c r="G296" s="43"/>
      <c r="H296" s="43"/>
      <c r="I296" s="230"/>
      <c r="J296" s="43"/>
      <c r="K296" s="43"/>
      <c r="L296" s="47"/>
      <c r="M296" s="231"/>
      <c r="N296" s="23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190</v>
      </c>
      <c r="AU296" s="20" t="s">
        <v>82</v>
      </c>
    </row>
    <row r="297" s="2" customFormat="1">
      <c r="A297" s="41"/>
      <c r="B297" s="42"/>
      <c r="C297" s="43"/>
      <c r="D297" s="233" t="s">
        <v>192</v>
      </c>
      <c r="E297" s="43"/>
      <c r="F297" s="234" t="s">
        <v>2268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192</v>
      </c>
      <c r="AU297" s="20" t="s">
        <v>82</v>
      </c>
    </row>
    <row r="298" s="2" customFormat="1" ht="16.5" customHeight="1">
      <c r="A298" s="41"/>
      <c r="B298" s="42"/>
      <c r="C298" s="215" t="s">
        <v>370</v>
      </c>
      <c r="D298" s="215" t="s">
        <v>183</v>
      </c>
      <c r="E298" s="216" t="s">
        <v>1891</v>
      </c>
      <c r="F298" s="217" t="s">
        <v>2269</v>
      </c>
      <c r="G298" s="218" t="s">
        <v>483</v>
      </c>
      <c r="H298" s="219">
        <v>1</v>
      </c>
      <c r="I298" s="220"/>
      <c r="J298" s="221">
        <f>ROUND(I298*H298,2)</f>
        <v>0</v>
      </c>
      <c r="K298" s="217" t="s">
        <v>187</v>
      </c>
      <c r="L298" s="47"/>
      <c r="M298" s="222" t="s">
        <v>19</v>
      </c>
      <c r="N298" s="223" t="s">
        <v>44</v>
      </c>
      <c r="O298" s="87"/>
      <c r="P298" s="224">
        <f>O298*H298</f>
        <v>0</v>
      </c>
      <c r="Q298" s="224">
        <v>0.00048000000000000001</v>
      </c>
      <c r="R298" s="224">
        <f>Q298*H298</f>
        <v>0.00048000000000000001</v>
      </c>
      <c r="S298" s="224">
        <v>0</v>
      </c>
      <c r="T298" s="22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26" t="s">
        <v>284</v>
      </c>
      <c r="AT298" s="226" t="s">
        <v>183</v>
      </c>
      <c r="AU298" s="226" t="s">
        <v>82</v>
      </c>
      <c r="AY298" s="20" t="s">
        <v>180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20" t="s">
        <v>80</v>
      </c>
      <c r="BK298" s="227">
        <f>ROUND(I298*H298,2)</f>
        <v>0</v>
      </c>
      <c r="BL298" s="20" t="s">
        <v>284</v>
      </c>
      <c r="BM298" s="226" t="s">
        <v>4170</v>
      </c>
    </row>
    <row r="299" s="2" customFormat="1">
      <c r="A299" s="41"/>
      <c r="B299" s="42"/>
      <c r="C299" s="43"/>
      <c r="D299" s="228" t="s">
        <v>190</v>
      </c>
      <c r="E299" s="43"/>
      <c r="F299" s="229" t="s">
        <v>2271</v>
      </c>
      <c r="G299" s="43"/>
      <c r="H299" s="43"/>
      <c r="I299" s="230"/>
      <c r="J299" s="43"/>
      <c r="K299" s="43"/>
      <c r="L299" s="47"/>
      <c r="M299" s="231"/>
      <c r="N299" s="23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190</v>
      </c>
      <c r="AU299" s="20" t="s">
        <v>82</v>
      </c>
    </row>
    <row r="300" s="2" customFormat="1">
      <c r="A300" s="41"/>
      <c r="B300" s="42"/>
      <c r="C300" s="43"/>
      <c r="D300" s="233" t="s">
        <v>192</v>
      </c>
      <c r="E300" s="43"/>
      <c r="F300" s="234" t="s">
        <v>1893</v>
      </c>
      <c r="G300" s="43"/>
      <c r="H300" s="43"/>
      <c r="I300" s="230"/>
      <c r="J300" s="43"/>
      <c r="K300" s="43"/>
      <c r="L300" s="47"/>
      <c r="M300" s="231"/>
      <c r="N300" s="23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192</v>
      </c>
      <c r="AU300" s="20" t="s">
        <v>82</v>
      </c>
    </row>
    <row r="301" s="13" customFormat="1">
      <c r="A301" s="13"/>
      <c r="B301" s="235"/>
      <c r="C301" s="236"/>
      <c r="D301" s="228" t="s">
        <v>216</v>
      </c>
      <c r="E301" s="237" t="s">
        <v>19</v>
      </c>
      <c r="F301" s="238" t="s">
        <v>3942</v>
      </c>
      <c r="G301" s="236"/>
      <c r="H301" s="239">
        <v>1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5" t="s">
        <v>216</v>
      </c>
      <c r="AU301" s="245" t="s">
        <v>82</v>
      </c>
      <c r="AV301" s="13" t="s">
        <v>82</v>
      </c>
      <c r="AW301" s="13" t="s">
        <v>35</v>
      </c>
      <c r="AX301" s="13" t="s">
        <v>80</v>
      </c>
      <c r="AY301" s="245" t="s">
        <v>180</v>
      </c>
    </row>
    <row r="302" s="2" customFormat="1" ht="16.5" customHeight="1">
      <c r="A302" s="41"/>
      <c r="B302" s="42"/>
      <c r="C302" s="215" t="s">
        <v>376</v>
      </c>
      <c r="D302" s="215" t="s">
        <v>183</v>
      </c>
      <c r="E302" s="216" t="s">
        <v>1897</v>
      </c>
      <c r="F302" s="217" t="s">
        <v>1898</v>
      </c>
      <c r="G302" s="218" t="s">
        <v>385</v>
      </c>
      <c r="H302" s="219">
        <v>1</v>
      </c>
      <c r="I302" s="220"/>
      <c r="J302" s="221">
        <f>ROUND(I302*H302,2)</f>
        <v>0</v>
      </c>
      <c r="K302" s="217" t="s">
        <v>187</v>
      </c>
      <c r="L302" s="47"/>
      <c r="M302" s="222" t="s">
        <v>19</v>
      </c>
      <c r="N302" s="223" t="s">
        <v>44</v>
      </c>
      <c r="O302" s="87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6" t="s">
        <v>284</v>
      </c>
      <c r="AT302" s="226" t="s">
        <v>183</v>
      </c>
      <c r="AU302" s="226" t="s">
        <v>82</v>
      </c>
      <c r="AY302" s="20" t="s">
        <v>180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20" t="s">
        <v>80</v>
      </c>
      <c r="BK302" s="227">
        <f>ROUND(I302*H302,2)</f>
        <v>0</v>
      </c>
      <c r="BL302" s="20" t="s">
        <v>284</v>
      </c>
      <c r="BM302" s="226" t="s">
        <v>4171</v>
      </c>
    </row>
    <row r="303" s="2" customFormat="1">
      <c r="A303" s="41"/>
      <c r="B303" s="42"/>
      <c r="C303" s="43"/>
      <c r="D303" s="228" t="s">
        <v>190</v>
      </c>
      <c r="E303" s="43"/>
      <c r="F303" s="229" t="s">
        <v>2274</v>
      </c>
      <c r="G303" s="43"/>
      <c r="H303" s="43"/>
      <c r="I303" s="230"/>
      <c r="J303" s="43"/>
      <c r="K303" s="43"/>
      <c r="L303" s="47"/>
      <c r="M303" s="231"/>
      <c r="N303" s="23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190</v>
      </c>
      <c r="AU303" s="20" t="s">
        <v>82</v>
      </c>
    </row>
    <row r="304" s="2" customFormat="1">
      <c r="A304" s="41"/>
      <c r="B304" s="42"/>
      <c r="C304" s="43"/>
      <c r="D304" s="233" t="s">
        <v>192</v>
      </c>
      <c r="E304" s="43"/>
      <c r="F304" s="234" t="s">
        <v>1899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192</v>
      </c>
      <c r="AU304" s="20" t="s">
        <v>82</v>
      </c>
    </row>
    <row r="305" s="2" customFormat="1" ht="21.75" customHeight="1">
      <c r="A305" s="41"/>
      <c r="B305" s="42"/>
      <c r="C305" s="215" t="s">
        <v>382</v>
      </c>
      <c r="D305" s="215" t="s">
        <v>183</v>
      </c>
      <c r="E305" s="216" t="s">
        <v>1907</v>
      </c>
      <c r="F305" s="217" t="s">
        <v>2275</v>
      </c>
      <c r="G305" s="218" t="s">
        <v>483</v>
      </c>
      <c r="H305" s="219">
        <v>1</v>
      </c>
      <c r="I305" s="220"/>
      <c r="J305" s="221">
        <f>ROUND(I305*H305,2)</f>
        <v>0</v>
      </c>
      <c r="K305" s="217" t="s">
        <v>187</v>
      </c>
      <c r="L305" s="47"/>
      <c r="M305" s="222" t="s">
        <v>19</v>
      </c>
      <c r="N305" s="223" t="s">
        <v>44</v>
      </c>
      <c r="O305" s="87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6" t="s">
        <v>284</v>
      </c>
      <c r="AT305" s="226" t="s">
        <v>183</v>
      </c>
      <c r="AU305" s="226" t="s">
        <v>82</v>
      </c>
      <c r="AY305" s="20" t="s">
        <v>180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20" t="s">
        <v>80</v>
      </c>
      <c r="BK305" s="227">
        <f>ROUND(I305*H305,2)</f>
        <v>0</v>
      </c>
      <c r="BL305" s="20" t="s">
        <v>284</v>
      </c>
      <c r="BM305" s="226" t="s">
        <v>4172</v>
      </c>
    </row>
    <row r="306" s="2" customFormat="1">
      <c r="A306" s="41"/>
      <c r="B306" s="42"/>
      <c r="C306" s="43"/>
      <c r="D306" s="228" t="s">
        <v>190</v>
      </c>
      <c r="E306" s="43"/>
      <c r="F306" s="229" t="s">
        <v>2277</v>
      </c>
      <c r="G306" s="43"/>
      <c r="H306" s="43"/>
      <c r="I306" s="230"/>
      <c r="J306" s="43"/>
      <c r="K306" s="43"/>
      <c r="L306" s="47"/>
      <c r="M306" s="231"/>
      <c r="N306" s="23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190</v>
      </c>
      <c r="AU306" s="20" t="s">
        <v>82</v>
      </c>
    </row>
    <row r="307" s="2" customFormat="1">
      <c r="A307" s="41"/>
      <c r="B307" s="42"/>
      <c r="C307" s="43"/>
      <c r="D307" s="233" t="s">
        <v>192</v>
      </c>
      <c r="E307" s="43"/>
      <c r="F307" s="234" t="s">
        <v>1909</v>
      </c>
      <c r="G307" s="43"/>
      <c r="H307" s="43"/>
      <c r="I307" s="230"/>
      <c r="J307" s="43"/>
      <c r="K307" s="43"/>
      <c r="L307" s="47"/>
      <c r="M307" s="231"/>
      <c r="N307" s="23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192</v>
      </c>
      <c r="AU307" s="20" t="s">
        <v>82</v>
      </c>
    </row>
    <row r="308" s="2" customFormat="1" ht="24.15" customHeight="1">
      <c r="A308" s="41"/>
      <c r="B308" s="42"/>
      <c r="C308" s="215" t="s">
        <v>389</v>
      </c>
      <c r="D308" s="215" t="s">
        <v>183</v>
      </c>
      <c r="E308" s="216" t="s">
        <v>2278</v>
      </c>
      <c r="F308" s="217" t="s">
        <v>2279</v>
      </c>
      <c r="G308" s="218" t="s">
        <v>305</v>
      </c>
      <c r="H308" s="219">
        <v>0.001</v>
      </c>
      <c r="I308" s="220"/>
      <c r="J308" s="221">
        <f>ROUND(I308*H308,2)</f>
        <v>0</v>
      </c>
      <c r="K308" s="217" t="s">
        <v>187</v>
      </c>
      <c r="L308" s="47"/>
      <c r="M308" s="222" t="s">
        <v>19</v>
      </c>
      <c r="N308" s="223" t="s">
        <v>44</v>
      </c>
      <c r="O308" s="87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6" t="s">
        <v>284</v>
      </c>
      <c r="AT308" s="226" t="s">
        <v>183</v>
      </c>
      <c r="AU308" s="226" t="s">
        <v>82</v>
      </c>
      <c r="AY308" s="20" t="s">
        <v>180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20" t="s">
        <v>80</v>
      </c>
      <c r="BK308" s="227">
        <f>ROUND(I308*H308,2)</f>
        <v>0</v>
      </c>
      <c r="BL308" s="20" t="s">
        <v>284</v>
      </c>
      <c r="BM308" s="226" t="s">
        <v>4173</v>
      </c>
    </row>
    <row r="309" s="2" customFormat="1">
      <c r="A309" s="41"/>
      <c r="B309" s="42"/>
      <c r="C309" s="43"/>
      <c r="D309" s="228" t="s">
        <v>190</v>
      </c>
      <c r="E309" s="43"/>
      <c r="F309" s="229" t="s">
        <v>2281</v>
      </c>
      <c r="G309" s="43"/>
      <c r="H309" s="43"/>
      <c r="I309" s="230"/>
      <c r="J309" s="43"/>
      <c r="K309" s="43"/>
      <c r="L309" s="47"/>
      <c r="M309" s="231"/>
      <c r="N309" s="23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190</v>
      </c>
      <c r="AU309" s="20" t="s">
        <v>82</v>
      </c>
    </row>
    <row r="310" s="2" customFormat="1">
      <c r="A310" s="41"/>
      <c r="B310" s="42"/>
      <c r="C310" s="43"/>
      <c r="D310" s="233" t="s">
        <v>192</v>
      </c>
      <c r="E310" s="43"/>
      <c r="F310" s="234" t="s">
        <v>2282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192</v>
      </c>
      <c r="AU310" s="20" t="s">
        <v>82</v>
      </c>
    </row>
    <row r="311" s="12" customFormat="1" ht="22.8" customHeight="1">
      <c r="A311" s="12"/>
      <c r="B311" s="199"/>
      <c r="C311" s="200"/>
      <c r="D311" s="201" t="s">
        <v>72</v>
      </c>
      <c r="E311" s="213" t="s">
        <v>1916</v>
      </c>
      <c r="F311" s="213" t="s">
        <v>1917</v>
      </c>
      <c r="G311" s="200"/>
      <c r="H311" s="200"/>
      <c r="I311" s="203"/>
      <c r="J311" s="214">
        <f>BK311</f>
        <v>0</v>
      </c>
      <c r="K311" s="200"/>
      <c r="L311" s="205"/>
      <c r="M311" s="206"/>
      <c r="N311" s="207"/>
      <c r="O311" s="207"/>
      <c r="P311" s="208">
        <f>SUM(P312:P338)</f>
        <v>0</v>
      </c>
      <c r="Q311" s="207"/>
      <c r="R311" s="208">
        <f>SUM(R312:R338)</f>
        <v>0.0018400000000000001</v>
      </c>
      <c r="S311" s="207"/>
      <c r="T311" s="209">
        <f>SUM(T312:T338)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10" t="s">
        <v>82</v>
      </c>
      <c r="AT311" s="211" t="s">
        <v>72</v>
      </c>
      <c r="AU311" s="211" t="s">
        <v>80</v>
      </c>
      <c r="AY311" s="210" t="s">
        <v>180</v>
      </c>
      <c r="BK311" s="212">
        <f>SUM(BK312:BK338)</f>
        <v>0</v>
      </c>
    </row>
    <row r="312" s="2" customFormat="1" ht="21.75" customHeight="1">
      <c r="A312" s="41"/>
      <c r="B312" s="42"/>
      <c r="C312" s="215" t="s">
        <v>393</v>
      </c>
      <c r="D312" s="215" t="s">
        <v>183</v>
      </c>
      <c r="E312" s="216" t="s">
        <v>2283</v>
      </c>
      <c r="F312" s="217" t="s">
        <v>2284</v>
      </c>
      <c r="G312" s="218" t="s">
        <v>385</v>
      </c>
      <c r="H312" s="219">
        <v>2</v>
      </c>
      <c r="I312" s="220"/>
      <c r="J312" s="221">
        <f>ROUND(I312*H312,2)</f>
        <v>0</v>
      </c>
      <c r="K312" s="217" t="s">
        <v>187</v>
      </c>
      <c r="L312" s="47"/>
      <c r="M312" s="222" t="s">
        <v>19</v>
      </c>
      <c r="N312" s="223" t="s">
        <v>44</v>
      </c>
      <c r="O312" s="87"/>
      <c r="P312" s="224">
        <f>O312*H312</f>
        <v>0</v>
      </c>
      <c r="Q312" s="224">
        <v>0</v>
      </c>
      <c r="R312" s="224">
        <f>Q312*H312</f>
        <v>0</v>
      </c>
      <c r="S312" s="224">
        <v>0</v>
      </c>
      <c r="T312" s="225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26" t="s">
        <v>284</v>
      </c>
      <c r="AT312" s="226" t="s">
        <v>183</v>
      </c>
      <c r="AU312" s="226" t="s">
        <v>82</v>
      </c>
      <c r="AY312" s="20" t="s">
        <v>180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20" t="s">
        <v>80</v>
      </c>
      <c r="BK312" s="227">
        <f>ROUND(I312*H312,2)</f>
        <v>0</v>
      </c>
      <c r="BL312" s="20" t="s">
        <v>284</v>
      </c>
      <c r="BM312" s="226" t="s">
        <v>4174</v>
      </c>
    </row>
    <row r="313" s="2" customFormat="1">
      <c r="A313" s="41"/>
      <c r="B313" s="42"/>
      <c r="C313" s="43"/>
      <c r="D313" s="228" t="s">
        <v>190</v>
      </c>
      <c r="E313" s="43"/>
      <c r="F313" s="229" t="s">
        <v>2286</v>
      </c>
      <c r="G313" s="43"/>
      <c r="H313" s="43"/>
      <c r="I313" s="230"/>
      <c r="J313" s="43"/>
      <c r="K313" s="43"/>
      <c r="L313" s="47"/>
      <c r="M313" s="231"/>
      <c r="N313" s="23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190</v>
      </c>
      <c r="AU313" s="20" t="s">
        <v>82</v>
      </c>
    </row>
    <row r="314" s="2" customFormat="1">
      <c r="A314" s="41"/>
      <c r="B314" s="42"/>
      <c r="C314" s="43"/>
      <c r="D314" s="233" t="s">
        <v>192</v>
      </c>
      <c r="E314" s="43"/>
      <c r="F314" s="234" t="s">
        <v>2287</v>
      </c>
      <c r="G314" s="43"/>
      <c r="H314" s="43"/>
      <c r="I314" s="230"/>
      <c r="J314" s="43"/>
      <c r="K314" s="43"/>
      <c r="L314" s="47"/>
      <c r="M314" s="231"/>
      <c r="N314" s="23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192</v>
      </c>
      <c r="AU314" s="20" t="s">
        <v>82</v>
      </c>
    </row>
    <row r="315" s="2" customFormat="1" ht="24.15" customHeight="1">
      <c r="A315" s="41"/>
      <c r="B315" s="42"/>
      <c r="C315" s="215" t="s">
        <v>400</v>
      </c>
      <c r="D315" s="215" t="s">
        <v>183</v>
      </c>
      <c r="E315" s="216" t="s">
        <v>2288</v>
      </c>
      <c r="F315" s="217" t="s">
        <v>2289</v>
      </c>
      <c r="G315" s="218" t="s">
        <v>385</v>
      </c>
      <c r="H315" s="219">
        <v>2</v>
      </c>
      <c r="I315" s="220"/>
      <c r="J315" s="221">
        <f>ROUND(I315*H315,2)</f>
        <v>0</v>
      </c>
      <c r="K315" s="217" t="s">
        <v>187</v>
      </c>
      <c r="L315" s="47"/>
      <c r="M315" s="222" t="s">
        <v>19</v>
      </c>
      <c r="N315" s="223" t="s">
        <v>44</v>
      </c>
      <c r="O315" s="87"/>
      <c r="P315" s="224">
        <f>O315*H315</f>
        <v>0</v>
      </c>
      <c r="Q315" s="224">
        <v>0</v>
      </c>
      <c r="R315" s="224">
        <f>Q315*H315</f>
        <v>0</v>
      </c>
      <c r="S315" s="224">
        <v>0</v>
      </c>
      <c r="T315" s="225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6" t="s">
        <v>284</v>
      </c>
      <c r="AT315" s="226" t="s">
        <v>183</v>
      </c>
      <c r="AU315" s="226" t="s">
        <v>82</v>
      </c>
      <c r="AY315" s="20" t="s">
        <v>180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20" t="s">
        <v>80</v>
      </c>
      <c r="BK315" s="227">
        <f>ROUND(I315*H315,2)</f>
        <v>0</v>
      </c>
      <c r="BL315" s="20" t="s">
        <v>284</v>
      </c>
      <c r="BM315" s="226" t="s">
        <v>4175</v>
      </c>
    </row>
    <row r="316" s="2" customFormat="1">
      <c r="A316" s="41"/>
      <c r="B316" s="42"/>
      <c r="C316" s="43"/>
      <c r="D316" s="228" t="s">
        <v>190</v>
      </c>
      <c r="E316" s="43"/>
      <c r="F316" s="229" t="s">
        <v>2291</v>
      </c>
      <c r="G316" s="43"/>
      <c r="H316" s="43"/>
      <c r="I316" s="230"/>
      <c r="J316" s="43"/>
      <c r="K316" s="43"/>
      <c r="L316" s="47"/>
      <c r="M316" s="231"/>
      <c r="N316" s="23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190</v>
      </c>
      <c r="AU316" s="20" t="s">
        <v>82</v>
      </c>
    </row>
    <row r="317" s="2" customFormat="1">
      <c r="A317" s="41"/>
      <c r="B317" s="42"/>
      <c r="C317" s="43"/>
      <c r="D317" s="233" t="s">
        <v>192</v>
      </c>
      <c r="E317" s="43"/>
      <c r="F317" s="234" t="s">
        <v>2292</v>
      </c>
      <c r="G317" s="43"/>
      <c r="H317" s="43"/>
      <c r="I317" s="230"/>
      <c r="J317" s="43"/>
      <c r="K317" s="43"/>
      <c r="L317" s="47"/>
      <c r="M317" s="231"/>
      <c r="N317" s="23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192</v>
      </c>
      <c r="AU317" s="20" t="s">
        <v>82</v>
      </c>
    </row>
    <row r="318" s="2" customFormat="1" ht="24.15" customHeight="1">
      <c r="A318" s="41"/>
      <c r="B318" s="42"/>
      <c r="C318" s="215" t="s">
        <v>404</v>
      </c>
      <c r="D318" s="215" t="s">
        <v>183</v>
      </c>
      <c r="E318" s="216" t="s">
        <v>1933</v>
      </c>
      <c r="F318" s="217" t="s">
        <v>3948</v>
      </c>
      <c r="G318" s="218" t="s">
        <v>483</v>
      </c>
      <c r="H318" s="219">
        <v>2</v>
      </c>
      <c r="I318" s="220"/>
      <c r="J318" s="221">
        <f>ROUND(I318*H318,2)</f>
        <v>0</v>
      </c>
      <c r="K318" s="217" t="s">
        <v>187</v>
      </c>
      <c r="L318" s="47"/>
      <c r="M318" s="222" t="s">
        <v>19</v>
      </c>
      <c r="N318" s="223" t="s">
        <v>44</v>
      </c>
      <c r="O318" s="87"/>
      <c r="P318" s="224">
        <f>O318*H318</f>
        <v>0</v>
      </c>
      <c r="Q318" s="224">
        <v>0.00084000000000000003</v>
      </c>
      <c r="R318" s="224">
        <f>Q318*H318</f>
        <v>0.0016800000000000001</v>
      </c>
      <c r="S318" s="224">
        <v>0</v>
      </c>
      <c r="T318" s="225">
        <f>S318*H318</f>
        <v>0</v>
      </c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R318" s="226" t="s">
        <v>284</v>
      </c>
      <c r="AT318" s="226" t="s">
        <v>183</v>
      </c>
      <c r="AU318" s="226" t="s">
        <v>82</v>
      </c>
      <c r="AY318" s="20" t="s">
        <v>180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20" t="s">
        <v>80</v>
      </c>
      <c r="BK318" s="227">
        <f>ROUND(I318*H318,2)</f>
        <v>0</v>
      </c>
      <c r="BL318" s="20" t="s">
        <v>284</v>
      </c>
      <c r="BM318" s="226" t="s">
        <v>4176</v>
      </c>
    </row>
    <row r="319" s="2" customFormat="1">
      <c r="A319" s="41"/>
      <c r="B319" s="42"/>
      <c r="C319" s="43"/>
      <c r="D319" s="228" t="s">
        <v>190</v>
      </c>
      <c r="E319" s="43"/>
      <c r="F319" s="229" t="s">
        <v>3950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190</v>
      </c>
      <c r="AU319" s="20" t="s">
        <v>82</v>
      </c>
    </row>
    <row r="320" s="2" customFormat="1">
      <c r="A320" s="41"/>
      <c r="B320" s="42"/>
      <c r="C320" s="43"/>
      <c r="D320" s="233" t="s">
        <v>192</v>
      </c>
      <c r="E320" s="43"/>
      <c r="F320" s="234" t="s">
        <v>1935</v>
      </c>
      <c r="G320" s="43"/>
      <c r="H320" s="43"/>
      <c r="I320" s="230"/>
      <c r="J320" s="43"/>
      <c r="K320" s="43"/>
      <c r="L320" s="47"/>
      <c r="M320" s="231"/>
      <c r="N320" s="23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192</v>
      </c>
      <c r="AU320" s="20" t="s">
        <v>82</v>
      </c>
    </row>
    <row r="321" s="13" customFormat="1">
      <c r="A321" s="13"/>
      <c r="B321" s="235"/>
      <c r="C321" s="236"/>
      <c r="D321" s="228" t="s">
        <v>216</v>
      </c>
      <c r="E321" s="237" t="s">
        <v>19</v>
      </c>
      <c r="F321" s="238" t="s">
        <v>3951</v>
      </c>
      <c r="G321" s="236"/>
      <c r="H321" s="239">
        <v>2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5" t="s">
        <v>216</v>
      </c>
      <c r="AU321" s="245" t="s">
        <v>82</v>
      </c>
      <c r="AV321" s="13" t="s">
        <v>82</v>
      </c>
      <c r="AW321" s="13" t="s">
        <v>35</v>
      </c>
      <c r="AX321" s="13" t="s">
        <v>80</v>
      </c>
      <c r="AY321" s="245" t="s">
        <v>180</v>
      </c>
    </row>
    <row r="322" s="2" customFormat="1" ht="37.8" customHeight="1">
      <c r="A322" s="41"/>
      <c r="B322" s="42"/>
      <c r="C322" s="215" t="s">
        <v>410</v>
      </c>
      <c r="D322" s="215" t="s">
        <v>183</v>
      </c>
      <c r="E322" s="216" t="s">
        <v>1947</v>
      </c>
      <c r="F322" s="217" t="s">
        <v>3952</v>
      </c>
      <c r="G322" s="218" t="s">
        <v>483</v>
      </c>
      <c r="H322" s="219">
        <v>2</v>
      </c>
      <c r="I322" s="220"/>
      <c r="J322" s="221">
        <f>ROUND(I322*H322,2)</f>
        <v>0</v>
      </c>
      <c r="K322" s="217" t="s">
        <v>187</v>
      </c>
      <c r="L322" s="47"/>
      <c r="M322" s="222" t="s">
        <v>19</v>
      </c>
      <c r="N322" s="223" t="s">
        <v>44</v>
      </c>
      <c r="O322" s="87"/>
      <c r="P322" s="224">
        <f>O322*H322</f>
        <v>0</v>
      </c>
      <c r="Q322" s="224">
        <v>5.0000000000000002E-05</v>
      </c>
      <c r="R322" s="224">
        <f>Q322*H322</f>
        <v>0.00010000000000000001</v>
      </c>
      <c r="S322" s="224">
        <v>0</v>
      </c>
      <c r="T322" s="225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6" t="s">
        <v>284</v>
      </c>
      <c r="AT322" s="226" t="s">
        <v>183</v>
      </c>
      <c r="AU322" s="226" t="s">
        <v>82</v>
      </c>
      <c r="AY322" s="20" t="s">
        <v>180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20" t="s">
        <v>80</v>
      </c>
      <c r="BK322" s="227">
        <f>ROUND(I322*H322,2)</f>
        <v>0</v>
      </c>
      <c r="BL322" s="20" t="s">
        <v>284</v>
      </c>
      <c r="BM322" s="226" t="s">
        <v>4177</v>
      </c>
    </row>
    <row r="323" s="2" customFormat="1">
      <c r="A323" s="41"/>
      <c r="B323" s="42"/>
      <c r="C323" s="43"/>
      <c r="D323" s="228" t="s">
        <v>190</v>
      </c>
      <c r="E323" s="43"/>
      <c r="F323" s="229" t="s">
        <v>3954</v>
      </c>
      <c r="G323" s="43"/>
      <c r="H323" s="43"/>
      <c r="I323" s="230"/>
      <c r="J323" s="43"/>
      <c r="K323" s="43"/>
      <c r="L323" s="47"/>
      <c r="M323" s="231"/>
      <c r="N323" s="232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190</v>
      </c>
      <c r="AU323" s="20" t="s">
        <v>82</v>
      </c>
    </row>
    <row r="324" s="2" customFormat="1">
      <c r="A324" s="41"/>
      <c r="B324" s="42"/>
      <c r="C324" s="43"/>
      <c r="D324" s="233" t="s">
        <v>192</v>
      </c>
      <c r="E324" s="43"/>
      <c r="F324" s="234" t="s">
        <v>1949</v>
      </c>
      <c r="G324" s="43"/>
      <c r="H324" s="43"/>
      <c r="I324" s="230"/>
      <c r="J324" s="43"/>
      <c r="K324" s="43"/>
      <c r="L324" s="47"/>
      <c r="M324" s="231"/>
      <c r="N324" s="23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192</v>
      </c>
      <c r="AU324" s="20" t="s">
        <v>82</v>
      </c>
    </row>
    <row r="325" s="13" customFormat="1">
      <c r="A325" s="13"/>
      <c r="B325" s="235"/>
      <c r="C325" s="236"/>
      <c r="D325" s="228" t="s">
        <v>216</v>
      </c>
      <c r="E325" s="237" t="s">
        <v>19</v>
      </c>
      <c r="F325" s="238" t="s">
        <v>3951</v>
      </c>
      <c r="G325" s="236"/>
      <c r="H325" s="239">
        <v>2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5" t="s">
        <v>216</v>
      </c>
      <c r="AU325" s="245" t="s">
        <v>82</v>
      </c>
      <c r="AV325" s="13" t="s">
        <v>82</v>
      </c>
      <c r="AW325" s="13" t="s">
        <v>35</v>
      </c>
      <c r="AX325" s="13" t="s">
        <v>80</v>
      </c>
      <c r="AY325" s="245" t="s">
        <v>180</v>
      </c>
    </row>
    <row r="326" s="2" customFormat="1" ht="16.5" customHeight="1">
      <c r="A326" s="41"/>
      <c r="B326" s="42"/>
      <c r="C326" s="215" t="s">
        <v>414</v>
      </c>
      <c r="D326" s="215" t="s">
        <v>183</v>
      </c>
      <c r="E326" s="216" t="s">
        <v>1953</v>
      </c>
      <c r="F326" s="217" t="s">
        <v>1954</v>
      </c>
      <c r="G326" s="218" t="s">
        <v>385</v>
      </c>
      <c r="H326" s="219">
        <v>2</v>
      </c>
      <c r="I326" s="220"/>
      <c r="J326" s="221">
        <f>ROUND(I326*H326,2)</f>
        <v>0</v>
      </c>
      <c r="K326" s="217" t="s">
        <v>187</v>
      </c>
      <c r="L326" s="47"/>
      <c r="M326" s="222" t="s">
        <v>19</v>
      </c>
      <c r="N326" s="223" t="s">
        <v>44</v>
      </c>
      <c r="O326" s="87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6" t="s">
        <v>284</v>
      </c>
      <c r="AT326" s="226" t="s">
        <v>183</v>
      </c>
      <c r="AU326" s="226" t="s">
        <v>82</v>
      </c>
      <c r="AY326" s="20" t="s">
        <v>180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20" t="s">
        <v>80</v>
      </c>
      <c r="BK326" s="227">
        <f>ROUND(I326*H326,2)</f>
        <v>0</v>
      </c>
      <c r="BL326" s="20" t="s">
        <v>284</v>
      </c>
      <c r="BM326" s="226" t="s">
        <v>4178</v>
      </c>
    </row>
    <row r="327" s="2" customFormat="1">
      <c r="A327" s="41"/>
      <c r="B327" s="42"/>
      <c r="C327" s="43"/>
      <c r="D327" s="228" t="s">
        <v>190</v>
      </c>
      <c r="E327" s="43"/>
      <c r="F327" s="229" t="s">
        <v>1956</v>
      </c>
      <c r="G327" s="43"/>
      <c r="H327" s="43"/>
      <c r="I327" s="230"/>
      <c r="J327" s="43"/>
      <c r="K327" s="43"/>
      <c r="L327" s="47"/>
      <c r="M327" s="231"/>
      <c r="N327" s="23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190</v>
      </c>
      <c r="AU327" s="20" t="s">
        <v>82</v>
      </c>
    </row>
    <row r="328" s="2" customFormat="1">
      <c r="A328" s="41"/>
      <c r="B328" s="42"/>
      <c r="C328" s="43"/>
      <c r="D328" s="233" t="s">
        <v>192</v>
      </c>
      <c r="E328" s="43"/>
      <c r="F328" s="234" t="s">
        <v>1957</v>
      </c>
      <c r="G328" s="43"/>
      <c r="H328" s="43"/>
      <c r="I328" s="230"/>
      <c r="J328" s="43"/>
      <c r="K328" s="43"/>
      <c r="L328" s="47"/>
      <c r="M328" s="231"/>
      <c r="N328" s="23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192</v>
      </c>
      <c r="AU328" s="20" t="s">
        <v>82</v>
      </c>
    </row>
    <row r="329" s="13" customFormat="1">
      <c r="A329" s="13"/>
      <c r="B329" s="235"/>
      <c r="C329" s="236"/>
      <c r="D329" s="228" t="s">
        <v>216</v>
      </c>
      <c r="E329" s="237" t="s">
        <v>19</v>
      </c>
      <c r="F329" s="238" t="s">
        <v>82</v>
      </c>
      <c r="G329" s="236"/>
      <c r="H329" s="239">
        <v>2</v>
      </c>
      <c r="I329" s="240"/>
      <c r="J329" s="236"/>
      <c r="K329" s="236"/>
      <c r="L329" s="241"/>
      <c r="M329" s="242"/>
      <c r="N329" s="243"/>
      <c r="O329" s="243"/>
      <c r="P329" s="243"/>
      <c r="Q329" s="243"/>
      <c r="R329" s="243"/>
      <c r="S329" s="243"/>
      <c r="T329" s="244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5" t="s">
        <v>216</v>
      </c>
      <c r="AU329" s="245" t="s">
        <v>82</v>
      </c>
      <c r="AV329" s="13" t="s">
        <v>82</v>
      </c>
      <c r="AW329" s="13" t="s">
        <v>35</v>
      </c>
      <c r="AX329" s="13" t="s">
        <v>80</v>
      </c>
      <c r="AY329" s="245" t="s">
        <v>180</v>
      </c>
    </row>
    <row r="330" s="2" customFormat="1" ht="24.15" customHeight="1">
      <c r="A330" s="41"/>
      <c r="B330" s="42"/>
      <c r="C330" s="215" t="s">
        <v>420</v>
      </c>
      <c r="D330" s="215" t="s">
        <v>183</v>
      </c>
      <c r="E330" s="216" t="s">
        <v>3956</v>
      </c>
      <c r="F330" s="217" t="s">
        <v>3957</v>
      </c>
      <c r="G330" s="218" t="s">
        <v>483</v>
      </c>
      <c r="H330" s="219">
        <v>2</v>
      </c>
      <c r="I330" s="220"/>
      <c r="J330" s="221">
        <f>ROUND(I330*H330,2)</f>
        <v>0</v>
      </c>
      <c r="K330" s="217" t="s">
        <v>187</v>
      </c>
      <c r="L330" s="47"/>
      <c r="M330" s="222" t="s">
        <v>19</v>
      </c>
      <c r="N330" s="223" t="s">
        <v>44</v>
      </c>
      <c r="O330" s="87"/>
      <c r="P330" s="224">
        <f>O330*H330</f>
        <v>0</v>
      </c>
      <c r="Q330" s="224">
        <v>2.0000000000000002E-05</v>
      </c>
      <c r="R330" s="224">
        <f>Q330*H330</f>
        <v>4.0000000000000003E-05</v>
      </c>
      <c r="S330" s="224">
        <v>0</v>
      </c>
      <c r="T330" s="225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26" t="s">
        <v>284</v>
      </c>
      <c r="AT330" s="226" t="s">
        <v>183</v>
      </c>
      <c r="AU330" s="226" t="s">
        <v>82</v>
      </c>
      <c r="AY330" s="20" t="s">
        <v>180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20" t="s">
        <v>80</v>
      </c>
      <c r="BK330" s="227">
        <f>ROUND(I330*H330,2)</f>
        <v>0</v>
      </c>
      <c r="BL330" s="20" t="s">
        <v>284</v>
      </c>
      <c r="BM330" s="226" t="s">
        <v>4179</v>
      </c>
    </row>
    <row r="331" s="2" customFormat="1">
      <c r="A331" s="41"/>
      <c r="B331" s="42"/>
      <c r="C331" s="43"/>
      <c r="D331" s="228" t="s">
        <v>190</v>
      </c>
      <c r="E331" s="43"/>
      <c r="F331" s="229" t="s">
        <v>3959</v>
      </c>
      <c r="G331" s="43"/>
      <c r="H331" s="43"/>
      <c r="I331" s="230"/>
      <c r="J331" s="43"/>
      <c r="K331" s="43"/>
      <c r="L331" s="47"/>
      <c r="M331" s="231"/>
      <c r="N331" s="23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190</v>
      </c>
      <c r="AU331" s="20" t="s">
        <v>82</v>
      </c>
    </row>
    <row r="332" s="2" customFormat="1">
      <c r="A332" s="41"/>
      <c r="B332" s="42"/>
      <c r="C332" s="43"/>
      <c r="D332" s="233" t="s">
        <v>192</v>
      </c>
      <c r="E332" s="43"/>
      <c r="F332" s="234" t="s">
        <v>3960</v>
      </c>
      <c r="G332" s="43"/>
      <c r="H332" s="43"/>
      <c r="I332" s="230"/>
      <c r="J332" s="43"/>
      <c r="K332" s="43"/>
      <c r="L332" s="47"/>
      <c r="M332" s="231"/>
      <c r="N332" s="23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192</v>
      </c>
      <c r="AU332" s="20" t="s">
        <v>82</v>
      </c>
    </row>
    <row r="333" s="2" customFormat="1" ht="21.75" customHeight="1">
      <c r="A333" s="41"/>
      <c r="B333" s="42"/>
      <c r="C333" s="215" t="s">
        <v>424</v>
      </c>
      <c r="D333" s="215" t="s">
        <v>183</v>
      </c>
      <c r="E333" s="216" t="s">
        <v>1989</v>
      </c>
      <c r="F333" s="217" t="s">
        <v>3961</v>
      </c>
      <c r="G333" s="218" t="s">
        <v>483</v>
      </c>
      <c r="H333" s="219">
        <v>2</v>
      </c>
      <c r="I333" s="220"/>
      <c r="J333" s="221">
        <f>ROUND(I333*H333,2)</f>
        <v>0</v>
      </c>
      <c r="K333" s="217" t="s">
        <v>187</v>
      </c>
      <c r="L333" s="47"/>
      <c r="M333" s="222" t="s">
        <v>19</v>
      </c>
      <c r="N333" s="223" t="s">
        <v>44</v>
      </c>
      <c r="O333" s="87"/>
      <c r="P333" s="224">
        <f>O333*H333</f>
        <v>0</v>
      </c>
      <c r="Q333" s="224">
        <v>1.0000000000000001E-05</v>
      </c>
      <c r="R333" s="224">
        <f>Q333*H333</f>
        <v>2.0000000000000002E-05</v>
      </c>
      <c r="S333" s="224">
        <v>0</v>
      </c>
      <c r="T333" s="225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26" t="s">
        <v>284</v>
      </c>
      <c r="AT333" s="226" t="s">
        <v>183</v>
      </c>
      <c r="AU333" s="226" t="s">
        <v>82</v>
      </c>
      <c r="AY333" s="20" t="s">
        <v>180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20" t="s">
        <v>80</v>
      </c>
      <c r="BK333" s="227">
        <f>ROUND(I333*H333,2)</f>
        <v>0</v>
      </c>
      <c r="BL333" s="20" t="s">
        <v>284</v>
      </c>
      <c r="BM333" s="226" t="s">
        <v>4180</v>
      </c>
    </row>
    <row r="334" s="2" customFormat="1">
      <c r="A334" s="41"/>
      <c r="B334" s="42"/>
      <c r="C334" s="43"/>
      <c r="D334" s="228" t="s">
        <v>190</v>
      </c>
      <c r="E334" s="43"/>
      <c r="F334" s="229" t="s">
        <v>3963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190</v>
      </c>
      <c r="AU334" s="20" t="s">
        <v>82</v>
      </c>
    </row>
    <row r="335" s="2" customFormat="1">
      <c r="A335" s="41"/>
      <c r="B335" s="42"/>
      <c r="C335" s="43"/>
      <c r="D335" s="233" t="s">
        <v>192</v>
      </c>
      <c r="E335" s="43"/>
      <c r="F335" s="234" t="s">
        <v>1991</v>
      </c>
      <c r="G335" s="43"/>
      <c r="H335" s="43"/>
      <c r="I335" s="230"/>
      <c r="J335" s="43"/>
      <c r="K335" s="43"/>
      <c r="L335" s="47"/>
      <c r="M335" s="231"/>
      <c r="N335" s="23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192</v>
      </c>
      <c r="AU335" s="20" t="s">
        <v>82</v>
      </c>
    </row>
    <row r="336" s="2" customFormat="1" ht="24.15" customHeight="1">
      <c r="A336" s="41"/>
      <c r="B336" s="42"/>
      <c r="C336" s="215" t="s">
        <v>430</v>
      </c>
      <c r="D336" s="215" t="s">
        <v>183</v>
      </c>
      <c r="E336" s="216" t="s">
        <v>2298</v>
      </c>
      <c r="F336" s="217" t="s">
        <v>2299</v>
      </c>
      <c r="G336" s="218" t="s">
        <v>305</v>
      </c>
      <c r="H336" s="219">
        <v>0.002</v>
      </c>
      <c r="I336" s="220"/>
      <c r="J336" s="221">
        <f>ROUND(I336*H336,2)</f>
        <v>0</v>
      </c>
      <c r="K336" s="217" t="s">
        <v>187</v>
      </c>
      <c r="L336" s="47"/>
      <c r="M336" s="222" t="s">
        <v>19</v>
      </c>
      <c r="N336" s="223" t="s">
        <v>44</v>
      </c>
      <c r="O336" s="87"/>
      <c r="P336" s="224">
        <f>O336*H336</f>
        <v>0</v>
      </c>
      <c r="Q336" s="224">
        <v>0</v>
      </c>
      <c r="R336" s="224">
        <f>Q336*H336</f>
        <v>0</v>
      </c>
      <c r="S336" s="224">
        <v>0</v>
      </c>
      <c r="T336" s="225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6" t="s">
        <v>284</v>
      </c>
      <c r="AT336" s="226" t="s">
        <v>183</v>
      </c>
      <c r="AU336" s="226" t="s">
        <v>82</v>
      </c>
      <c r="AY336" s="20" t="s">
        <v>180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20" t="s">
        <v>80</v>
      </c>
      <c r="BK336" s="227">
        <f>ROUND(I336*H336,2)</f>
        <v>0</v>
      </c>
      <c r="BL336" s="20" t="s">
        <v>284</v>
      </c>
      <c r="BM336" s="226" t="s">
        <v>4181</v>
      </c>
    </row>
    <row r="337" s="2" customFormat="1">
      <c r="A337" s="41"/>
      <c r="B337" s="42"/>
      <c r="C337" s="43"/>
      <c r="D337" s="228" t="s">
        <v>190</v>
      </c>
      <c r="E337" s="43"/>
      <c r="F337" s="229" t="s">
        <v>2301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190</v>
      </c>
      <c r="AU337" s="20" t="s">
        <v>82</v>
      </c>
    </row>
    <row r="338" s="2" customFormat="1">
      <c r="A338" s="41"/>
      <c r="B338" s="42"/>
      <c r="C338" s="43"/>
      <c r="D338" s="233" t="s">
        <v>192</v>
      </c>
      <c r="E338" s="43"/>
      <c r="F338" s="234" t="s">
        <v>2302</v>
      </c>
      <c r="G338" s="43"/>
      <c r="H338" s="43"/>
      <c r="I338" s="230"/>
      <c r="J338" s="43"/>
      <c r="K338" s="43"/>
      <c r="L338" s="47"/>
      <c r="M338" s="231"/>
      <c r="N338" s="232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192</v>
      </c>
      <c r="AU338" s="20" t="s">
        <v>82</v>
      </c>
    </row>
    <row r="339" s="12" customFormat="1" ht="22.8" customHeight="1">
      <c r="A339" s="12"/>
      <c r="B339" s="199"/>
      <c r="C339" s="200"/>
      <c r="D339" s="201" t="s">
        <v>72</v>
      </c>
      <c r="E339" s="213" t="s">
        <v>343</v>
      </c>
      <c r="F339" s="213" t="s">
        <v>344</v>
      </c>
      <c r="G339" s="200"/>
      <c r="H339" s="200"/>
      <c r="I339" s="203"/>
      <c r="J339" s="214">
        <f>BK339</f>
        <v>0</v>
      </c>
      <c r="K339" s="200"/>
      <c r="L339" s="205"/>
      <c r="M339" s="206"/>
      <c r="N339" s="207"/>
      <c r="O339" s="207"/>
      <c r="P339" s="208">
        <f>SUM(P340:P372)</f>
        <v>0</v>
      </c>
      <c r="Q339" s="207"/>
      <c r="R339" s="208">
        <f>SUM(R340:R372)</f>
        <v>0.0238250565</v>
      </c>
      <c r="S339" s="207"/>
      <c r="T339" s="209">
        <f>SUM(T340:T372)</f>
        <v>0.021870000000000001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10" t="s">
        <v>82</v>
      </c>
      <c r="AT339" s="211" t="s">
        <v>72</v>
      </c>
      <c r="AU339" s="211" t="s">
        <v>80</v>
      </c>
      <c r="AY339" s="210" t="s">
        <v>180</v>
      </c>
      <c r="BK339" s="212">
        <f>SUM(BK340:BK372)</f>
        <v>0</v>
      </c>
    </row>
    <row r="340" s="2" customFormat="1" ht="16.5" customHeight="1">
      <c r="A340" s="41"/>
      <c r="B340" s="42"/>
      <c r="C340" s="215" t="s">
        <v>435</v>
      </c>
      <c r="D340" s="215" t="s">
        <v>183</v>
      </c>
      <c r="E340" s="216" t="s">
        <v>371</v>
      </c>
      <c r="F340" s="217" t="s">
        <v>372</v>
      </c>
      <c r="G340" s="218" t="s">
        <v>348</v>
      </c>
      <c r="H340" s="219">
        <v>1</v>
      </c>
      <c r="I340" s="220"/>
      <c r="J340" s="221">
        <f>ROUND(I340*H340,2)</f>
        <v>0</v>
      </c>
      <c r="K340" s="217" t="s">
        <v>187</v>
      </c>
      <c r="L340" s="47"/>
      <c r="M340" s="222" t="s">
        <v>19</v>
      </c>
      <c r="N340" s="223" t="s">
        <v>44</v>
      </c>
      <c r="O340" s="87"/>
      <c r="P340" s="224">
        <f>O340*H340</f>
        <v>0</v>
      </c>
      <c r="Q340" s="224">
        <v>0</v>
      </c>
      <c r="R340" s="224">
        <f>Q340*H340</f>
        <v>0</v>
      </c>
      <c r="S340" s="224">
        <v>0.019460000000000002</v>
      </c>
      <c r="T340" s="225">
        <f>S340*H340</f>
        <v>0.019460000000000002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26" t="s">
        <v>284</v>
      </c>
      <c r="AT340" s="226" t="s">
        <v>183</v>
      </c>
      <c r="AU340" s="226" t="s">
        <v>82</v>
      </c>
      <c r="AY340" s="20" t="s">
        <v>180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20" t="s">
        <v>80</v>
      </c>
      <c r="BK340" s="227">
        <f>ROUND(I340*H340,2)</f>
        <v>0</v>
      </c>
      <c r="BL340" s="20" t="s">
        <v>284</v>
      </c>
      <c r="BM340" s="226" t="s">
        <v>4182</v>
      </c>
    </row>
    <row r="341" s="2" customFormat="1">
      <c r="A341" s="41"/>
      <c r="B341" s="42"/>
      <c r="C341" s="43"/>
      <c r="D341" s="228" t="s">
        <v>190</v>
      </c>
      <c r="E341" s="43"/>
      <c r="F341" s="229" t="s">
        <v>374</v>
      </c>
      <c r="G341" s="43"/>
      <c r="H341" s="43"/>
      <c r="I341" s="230"/>
      <c r="J341" s="43"/>
      <c r="K341" s="43"/>
      <c r="L341" s="47"/>
      <c r="M341" s="231"/>
      <c r="N341" s="23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190</v>
      </c>
      <c r="AU341" s="20" t="s">
        <v>82</v>
      </c>
    </row>
    <row r="342" s="2" customFormat="1">
      <c r="A342" s="41"/>
      <c r="B342" s="42"/>
      <c r="C342" s="43"/>
      <c r="D342" s="233" t="s">
        <v>192</v>
      </c>
      <c r="E342" s="43"/>
      <c r="F342" s="234" t="s">
        <v>375</v>
      </c>
      <c r="G342" s="43"/>
      <c r="H342" s="43"/>
      <c r="I342" s="230"/>
      <c r="J342" s="43"/>
      <c r="K342" s="43"/>
      <c r="L342" s="47"/>
      <c r="M342" s="231"/>
      <c r="N342" s="23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192</v>
      </c>
      <c r="AU342" s="20" t="s">
        <v>82</v>
      </c>
    </row>
    <row r="343" s="2" customFormat="1" ht="24.15" customHeight="1">
      <c r="A343" s="41"/>
      <c r="B343" s="42"/>
      <c r="C343" s="215" t="s">
        <v>441</v>
      </c>
      <c r="D343" s="215" t="s">
        <v>183</v>
      </c>
      <c r="E343" s="216" t="s">
        <v>377</v>
      </c>
      <c r="F343" s="217" t="s">
        <v>378</v>
      </c>
      <c r="G343" s="218" t="s">
        <v>348</v>
      </c>
      <c r="H343" s="219">
        <v>1</v>
      </c>
      <c r="I343" s="220"/>
      <c r="J343" s="221">
        <f>ROUND(I343*H343,2)</f>
        <v>0</v>
      </c>
      <c r="K343" s="217" t="s">
        <v>187</v>
      </c>
      <c r="L343" s="47"/>
      <c r="M343" s="222" t="s">
        <v>19</v>
      </c>
      <c r="N343" s="223" t="s">
        <v>44</v>
      </c>
      <c r="O343" s="87"/>
      <c r="P343" s="224">
        <f>O343*H343</f>
        <v>0</v>
      </c>
      <c r="Q343" s="224">
        <v>0.020729276500000001</v>
      </c>
      <c r="R343" s="224">
        <f>Q343*H343</f>
        <v>0.020729276500000001</v>
      </c>
      <c r="S343" s="224">
        <v>0</v>
      </c>
      <c r="T343" s="225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6" t="s">
        <v>284</v>
      </c>
      <c r="AT343" s="226" t="s">
        <v>183</v>
      </c>
      <c r="AU343" s="226" t="s">
        <v>82</v>
      </c>
      <c r="AY343" s="20" t="s">
        <v>180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20" t="s">
        <v>80</v>
      </c>
      <c r="BK343" s="227">
        <f>ROUND(I343*H343,2)</f>
        <v>0</v>
      </c>
      <c r="BL343" s="20" t="s">
        <v>284</v>
      </c>
      <c r="BM343" s="226" t="s">
        <v>4183</v>
      </c>
    </row>
    <row r="344" s="2" customFormat="1">
      <c r="A344" s="41"/>
      <c r="B344" s="42"/>
      <c r="C344" s="43"/>
      <c r="D344" s="228" t="s">
        <v>190</v>
      </c>
      <c r="E344" s="43"/>
      <c r="F344" s="229" t="s">
        <v>380</v>
      </c>
      <c r="G344" s="43"/>
      <c r="H344" s="43"/>
      <c r="I344" s="230"/>
      <c r="J344" s="43"/>
      <c r="K344" s="43"/>
      <c r="L344" s="47"/>
      <c r="M344" s="231"/>
      <c r="N344" s="23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190</v>
      </c>
      <c r="AU344" s="20" t="s">
        <v>82</v>
      </c>
    </row>
    <row r="345" s="2" customFormat="1">
      <c r="A345" s="41"/>
      <c r="B345" s="42"/>
      <c r="C345" s="43"/>
      <c r="D345" s="233" t="s">
        <v>192</v>
      </c>
      <c r="E345" s="43"/>
      <c r="F345" s="234" t="s">
        <v>381</v>
      </c>
      <c r="G345" s="43"/>
      <c r="H345" s="43"/>
      <c r="I345" s="230"/>
      <c r="J345" s="43"/>
      <c r="K345" s="43"/>
      <c r="L345" s="47"/>
      <c r="M345" s="231"/>
      <c r="N345" s="232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192</v>
      </c>
      <c r="AU345" s="20" t="s">
        <v>82</v>
      </c>
    </row>
    <row r="346" s="15" customFormat="1">
      <c r="A346" s="15"/>
      <c r="B346" s="268"/>
      <c r="C346" s="269"/>
      <c r="D346" s="228" t="s">
        <v>216</v>
      </c>
      <c r="E346" s="270" t="s">
        <v>19</v>
      </c>
      <c r="F346" s="271" t="s">
        <v>4101</v>
      </c>
      <c r="G346" s="269"/>
      <c r="H346" s="270" t="s">
        <v>19</v>
      </c>
      <c r="I346" s="272"/>
      <c r="J346" s="269"/>
      <c r="K346" s="269"/>
      <c r="L346" s="273"/>
      <c r="M346" s="274"/>
      <c r="N346" s="275"/>
      <c r="O346" s="275"/>
      <c r="P346" s="275"/>
      <c r="Q346" s="275"/>
      <c r="R346" s="275"/>
      <c r="S346" s="275"/>
      <c r="T346" s="276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77" t="s">
        <v>216</v>
      </c>
      <c r="AU346" s="277" t="s">
        <v>82</v>
      </c>
      <c r="AV346" s="15" t="s">
        <v>80</v>
      </c>
      <c r="AW346" s="15" t="s">
        <v>35</v>
      </c>
      <c r="AX346" s="15" t="s">
        <v>73</v>
      </c>
      <c r="AY346" s="277" t="s">
        <v>180</v>
      </c>
    </row>
    <row r="347" s="13" customFormat="1">
      <c r="A347" s="13"/>
      <c r="B347" s="235"/>
      <c r="C347" s="236"/>
      <c r="D347" s="228" t="s">
        <v>216</v>
      </c>
      <c r="E347" s="237" t="s">
        <v>19</v>
      </c>
      <c r="F347" s="238" t="s">
        <v>80</v>
      </c>
      <c r="G347" s="236"/>
      <c r="H347" s="239">
        <v>1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5" t="s">
        <v>216</v>
      </c>
      <c r="AU347" s="245" t="s">
        <v>82</v>
      </c>
      <c r="AV347" s="13" t="s">
        <v>82</v>
      </c>
      <c r="AW347" s="13" t="s">
        <v>35</v>
      </c>
      <c r="AX347" s="13" t="s">
        <v>80</v>
      </c>
      <c r="AY347" s="245" t="s">
        <v>180</v>
      </c>
    </row>
    <row r="348" s="2" customFormat="1" ht="16.5" customHeight="1">
      <c r="A348" s="41"/>
      <c r="B348" s="42"/>
      <c r="C348" s="215" t="s">
        <v>445</v>
      </c>
      <c r="D348" s="215" t="s">
        <v>183</v>
      </c>
      <c r="E348" s="216" t="s">
        <v>383</v>
      </c>
      <c r="F348" s="217" t="s">
        <v>384</v>
      </c>
      <c r="G348" s="218" t="s">
        <v>385</v>
      </c>
      <c r="H348" s="219">
        <v>1</v>
      </c>
      <c r="I348" s="220"/>
      <c r="J348" s="221">
        <f>ROUND(I348*H348,2)</f>
        <v>0</v>
      </c>
      <c r="K348" s="217" t="s">
        <v>187</v>
      </c>
      <c r="L348" s="47"/>
      <c r="M348" s="222" t="s">
        <v>19</v>
      </c>
      <c r="N348" s="223" t="s">
        <v>44</v>
      </c>
      <c r="O348" s="87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26" t="s">
        <v>284</v>
      </c>
      <c r="AT348" s="226" t="s">
        <v>183</v>
      </c>
      <c r="AU348" s="226" t="s">
        <v>82</v>
      </c>
      <c r="AY348" s="20" t="s">
        <v>180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20" t="s">
        <v>80</v>
      </c>
      <c r="BK348" s="227">
        <f>ROUND(I348*H348,2)</f>
        <v>0</v>
      </c>
      <c r="BL348" s="20" t="s">
        <v>284</v>
      </c>
      <c r="BM348" s="226" t="s">
        <v>4184</v>
      </c>
    </row>
    <row r="349" s="2" customFormat="1">
      <c r="A349" s="41"/>
      <c r="B349" s="42"/>
      <c r="C349" s="43"/>
      <c r="D349" s="228" t="s">
        <v>190</v>
      </c>
      <c r="E349" s="43"/>
      <c r="F349" s="229" t="s">
        <v>387</v>
      </c>
      <c r="G349" s="43"/>
      <c r="H349" s="43"/>
      <c r="I349" s="230"/>
      <c r="J349" s="43"/>
      <c r="K349" s="43"/>
      <c r="L349" s="47"/>
      <c r="M349" s="231"/>
      <c r="N349" s="23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190</v>
      </c>
      <c r="AU349" s="20" t="s">
        <v>82</v>
      </c>
    </row>
    <row r="350" s="2" customFormat="1">
      <c r="A350" s="41"/>
      <c r="B350" s="42"/>
      <c r="C350" s="43"/>
      <c r="D350" s="233" t="s">
        <v>192</v>
      </c>
      <c r="E350" s="43"/>
      <c r="F350" s="234" t="s">
        <v>388</v>
      </c>
      <c r="G350" s="43"/>
      <c r="H350" s="43"/>
      <c r="I350" s="230"/>
      <c r="J350" s="43"/>
      <c r="K350" s="43"/>
      <c r="L350" s="47"/>
      <c r="M350" s="231"/>
      <c r="N350" s="23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192</v>
      </c>
      <c r="AU350" s="20" t="s">
        <v>82</v>
      </c>
    </row>
    <row r="351" s="2" customFormat="1" ht="16.5" customHeight="1">
      <c r="A351" s="41"/>
      <c r="B351" s="42"/>
      <c r="C351" s="257" t="s">
        <v>451</v>
      </c>
      <c r="D351" s="257" t="s">
        <v>390</v>
      </c>
      <c r="E351" s="258" t="s">
        <v>391</v>
      </c>
      <c r="F351" s="259" t="s">
        <v>392</v>
      </c>
      <c r="G351" s="260" t="s">
        <v>385</v>
      </c>
      <c r="H351" s="261">
        <v>1</v>
      </c>
      <c r="I351" s="262"/>
      <c r="J351" s="263">
        <f>ROUND(I351*H351,2)</f>
        <v>0</v>
      </c>
      <c r="K351" s="259" t="s">
        <v>19</v>
      </c>
      <c r="L351" s="264"/>
      <c r="M351" s="265" t="s">
        <v>19</v>
      </c>
      <c r="N351" s="266" t="s">
        <v>44</v>
      </c>
      <c r="O351" s="87"/>
      <c r="P351" s="224">
        <f>O351*H351</f>
        <v>0</v>
      </c>
      <c r="Q351" s="224">
        <v>0.00040000000000000002</v>
      </c>
      <c r="R351" s="224">
        <f>Q351*H351</f>
        <v>0.00040000000000000002</v>
      </c>
      <c r="S351" s="224">
        <v>0</v>
      </c>
      <c r="T351" s="225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6" t="s">
        <v>393</v>
      </c>
      <c r="AT351" s="226" t="s">
        <v>390</v>
      </c>
      <c r="AU351" s="226" t="s">
        <v>82</v>
      </c>
      <c r="AY351" s="20" t="s">
        <v>180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20" t="s">
        <v>80</v>
      </c>
      <c r="BK351" s="227">
        <f>ROUND(I351*H351,2)</f>
        <v>0</v>
      </c>
      <c r="BL351" s="20" t="s">
        <v>284</v>
      </c>
      <c r="BM351" s="226" t="s">
        <v>4185</v>
      </c>
    </row>
    <row r="352" s="2" customFormat="1">
      <c r="A352" s="41"/>
      <c r="B352" s="42"/>
      <c r="C352" s="43"/>
      <c r="D352" s="228" t="s">
        <v>190</v>
      </c>
      <c r="E352" s="43"/>
      <c r="F352" s="229" t="s">
        <v>392</v>
      </c>
      <c r="G352" s="43"/>
      <c r="H352" s="43"/>
      <c r="I352" s="230"/>
      <c r="J352" s="43"/>
      <c r="K352" s="43"/>
      <c r="L352" s="47"/>
      <c r="M352" s="231"/>
      <c r="N352" s="23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190</v>
      </c>
      <c r="AU352" s="20" t="s">
        <v>82</v>
      </c>
    </row>
    <row r="353" s="2" customFormat="1" ht="24.15" customHeight="1">
      <c r="A353" s="41"/>
      <c r="B353" s="42"/>
      <c r="C353" s="215" t="s">
        <v>455</v>
      </c>
      <c r="D353" s="215" t="s">
        <v>183</v>
      </c>
      <c r="E353" s="216" t="s">
        <v>474</v>
      </c>
      <c r="F353" s="217" t="s">
        <v>475</v>
      </c>
      <c r="G353" s="218" t="s">
        <v>348</v>
      </c>
      <c r="H353" s="219">
        <v>2</v>
      </c>
      <c r="I353" s="220"/>
      <c r="J353" s="221">
        <f>ROUND(I353*H353,2)</f>
        <v>0</v>
      </c>
      <c r="K353" s="217" t="s">
        <v>187</v>
      </c>
      <c r="L353" s="47"/>
      <c r="M353" s="222" t="s">
        <v>19</v>
      </c>
      <c r="N353" s="223" t="s">
        <v>44</v>
      </c>
      <c r="O353" s="87"/>
      <c r="P353" s="224">
        <f>O353*H353</f>
        <v>0</v>
      </c>
      <c r="Q353" s="224">
        <v>0.00023913999999999999</v>
      </c>
      <c r="R353" s="224">
        <f>Q353*H353</f>
        <v>0.00047827999999999998</v>
      </c>
      <c r="S353" s="224">
        <v>0</v>
      </c>
      <c r="T353" s="225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6" t="s">
        <v>284</v>
      </c>
      <c r="AT353" s="226" t="s">
        <v>183</v>
      </c>
      <c r="AU353" s="226" t="s">
        <v>82</v>
      </c>
      <c r="AY353" s="20" t="s">
        <v>180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20" t="s">
        <v>80</v>
      </c>
      <c r="BK353" s="227">
        <f>ROUND(I353*H353,2)</f>
        <v>0</v>
      </c>
      <c r="BL353" s="20" t="s">
        <v>284</v>
      </c>
      <c r="BM353" s="226" t="s">
        <v>4186</v>
      </c>
    </row>
    <row r="354" s="2" customFormat="1">
      <c r="A354" s="41"/>
      <c r="B354" s="42"/>
      <c r="C354" s="43"/>
      <c r="D354" s="228" t="s">
        <v>190</v>
      </c>
      <c r="E354" s="43"/>
      <c r="F354" s="229" t="s">
        <v>477</v>
      </c>
      <c r="G354" s="43"/>
      <c r="H354" s="43"/>
      <c r="I354" s="230"/>
      <c r="J354" s="43"/>
      <c r="K354" s="43"/>
      <c r="L354" s="47"/>
      <c r="M354" s="231"/>
      <c r="N354" s="23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190</v>
      </c>
      <c r="AU354" s="20" t="s">
        <v>82</v>
      </c>
    </row>
    <row r="355" s="2" customFormat="1">
      <c r="A355" s="41"/>
      <c r="B355" s="42"/>
      <c r="C355" s="43"/>
      <c r="D355" s="233" t="s">
        <v>192</v>
      </c>
      <c r="E355" s="43"/>
      <c r="F355" s="234" t="s">
        <v>478</v>
      </c>
      <c r="G355" s="43"/>
      <c r="H355" s="43"/>
      <c r="I355" s="230"/>
      <c r="J355" s="43"/>
      <c r="K355" s="43"/>
      <c r="L355" s="47"/>
      <c r="M355" s="231"/>
      <c r="N355" s="23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192</v>
      </c>
      <c r="AU355" s="20" t="s">
        <v>82</v>
      </c>
    </row>
    <row r="356" s="2" customFormat="1" ht="24.15" customHeight="1">
      <c r="A356" s="41"/>
      <c r="B356" s="42"/>
      <c r="C356" s="257" t="s">
        <v>461</v>
      </c>
      <c r="D356" s="257" t="s">
        <v>390</v>
      </c>
      <c r="E356" s="258" t="s">
        <v>481</v>
      </c>
      <c r="F356" s="259" t="s">
        <v>482</v>
      </c>
      <c r="G356" s="260" t="s">
        <v>483</v>
      </c>
      <c r="H356" s="261">
        <v>1</v>
      </c>
      <c r="I356" s="262"/>
      <c r="J356" s="263">
        <f>ROUND(I356*H356,2)</f>
        <v>0</v>
      </c>
      <c r="K356" s="259" t="s">
        <v>187</v>
      </c>
      <c r="L356" s="264"/>
      <c r="M356" s="265" t="s">
        <v>19</v>
      </c>
      <c r="N356" s="266" t="s">
        <v>44</v>
      </c>
      <c r="O356" s="87"/>
      <c r="P356" s="224">
        <f>O356*H356</f>
        <v>0</v>
      </c>
      <c r="Q356" s="224">
        <v>0.00018000000000000001</v>
      </c>
      <c r="R356" s="224">
        <f>Q356*H356</f>
        <v>0.00018000000000000001</v>
      </c>
      <c r="S356" s="224">
        <v>0</v>
      </c>
      <c r="T356" s="225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6" t="s">
        <v>393</v>
      </c>
      <c r="AT356" s="226" t="s">
        <v>390</v>
      </c>
      <c r="AU356" s="226" t="s">
        <v>82</v>
      </c>
      <c r="AY356" s="20" t="s">
        <v>180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20" t="s">
        <v>80</v>
      </c>
      <c r="BK356" s="227">
        <f>ROUND(I356*H356,2)</f>
        <v>0</v>
      </c>
      <c r="BL356" s="20" t="s">
        <v>284</v>
      </c>
      <c r="BM356" s="226" t="s">
        <v>4187</v>
      </c>
    </row>
    <row r="357" s="2" customFormat="1">
      <c r="A357" s="41"/>
      <c r="B357" s="42"/>
      <c r="C357" s="43"/>
      <c r="D357" s="228" t="s">
        <v>190</v>
      </c>
      <c r="E357" s="43"/>
      <c r="F357" s="229" t="s">
        <v>482</v>
      </c>
      <c r="G357" s="43"/>
      <c r="H357" s="43"/>
      <c r="I357" s="230"/>
      <c r="J357" s="43"/>
      <c r="K357" s="43"/>
      <c r="L357" s="47"/>
      <c r="M357" s="231"/>
      <c r="N357" s="23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190</v>
      </c>
      <c r="AU357" s="20" t="s">
        <v>82</v>
      </c>
    </row>
    <row r="358" s="2" customFormat="1" ht="16.5" customHeight="1">
      <c r="A358" s="41"/>
      <c r="B358" s="42"/>
      <c r="C358" s="215" t="s">
        <v>467</v>
      </c>
      <c r="D358" s="215" t="s">
        <v>183</v>
      </c>
      <c r="E358" s="216" t="s">
        <v>487</v>
      </c>
      <c r="F358" s="217" t="s">
        <v>488</v>
      </c>
      <c r="G358" s="218" t="s">
        <v>348</v>
      </c>
      <c r="H358" s="219">
        <v>1</v>
      </c>
      <c r="I358" s="220"/>
      <c r="J358" s="221">
        <f>ROUND(I358*H358,2)</f>
        <v>0</v>
      </c>
      <c r="K358" s="217" t="s">
        <v>187</v>
      </c>
      <c r="L358" s="47"/>
      <c r="M358" s="222" t="s">
        <v>19</v>
      </c>
      <c r="N358" s="223" t="s">
        <v>44</v>
      </c>
      <c r="O358" s="87"/>
      <c r="P358" s="224">
        <f>O358*H358</f>
        <v>0</v>
      </c>
      <c r="Q358" s="224">
        <v>0</v>
      </c>
      <c r="R358" s="224">
        <f>Q358*H358</f>
        <v>0</v>
      </c>
      <c r="S358" s="224">
        <v>0.00156</v>
      </c>
      <c r="T358" s="225">
        <f>S358*H358</f>
        <v>0.00156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26" t="s">
        <v>284</v>
      </c>
      <c r="AT358" s="226" t="s">
        <v>183</v>
      </c>
      <c r="AU358" s="226" t="s">
        <v>82</v>
      </c>
      <c r="AY358" s="20" t="s">
        <v>180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20" t="s">
        <v>80</v>
      </c>
      <c r="BK358" s="227">
        <f>ROUND(I358*H358,2)</f>
        <v>0</v>
      </c>
      <c r="BL358" s="20" t="s">
        <v>284</v>
      </c>
      <c r="BM358" s="226" t="s">
        <v>4188</v>
      </c>
    </row>
    <row r="359" s="2" customFormat="1">
      <c r="A359" s="41"/>
      <c r="B359" s="42"/>
      <c r="C359" s="43"/>
      <c r="D359" s="228" t="s">
        <v>190</v>
      </c>
      <c r="E359" s="43"/>
      <c r="F359" s="229" t="s">
        <v>490</v>
      </c>
      <c r="G359" s="43"/>
      <c r="H359" s="43"/>
      <c r="I359" s="230"/>
      <c r="J359" s="43"/>
      <c r="K359" s="43"/>
      <c r="L359" s="47"/>
      <c r="M359" s="231"/>
      <c r="N359" s="23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190</v>
      </c>
      <c r="AU359" s="20" t="s">
        <v>82</v>
      </c>
    </row>
    <row r="360" s="2" customFormat="1">
      <c r="A360" s="41"/>
      <c r="B360" s="42"/>
      <c r="C360" s="43"/>
      <c r="D360" s="233" t="s">
        <v>192</v>
      </c>
      <c r="E360" s="43"/>
      <c r="F360" s="234" t="s">
        <v>491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192</v>
      </c>
      <c r="AU360" s="20" t="s">
        <v>82</v>
      </c>
    </row>
    <row r="361" s="2" customFormat="1" ht="21.75" customHeight="1">
      <c r="A361" s="41"/>
      <c r="B361" s="42"/>
      <c r="C361" s="215" t="s">
        <v>473</v>
      </c>
      <c r="D361" s="215" t="s">
        <v>183</v>
      </c>
      <c r="E361" s="216" t="s">
        <v>499</v>
      </c>
      <c r="F361" s="217" t="s">
        <v>500</v>
      </c>
      <c r="G361" s="218" t="s">
        <v>348</v>
      </c>
      <c r="H361" s="219">
        <v>1</v>
      </c>
      <c r="I361" s="220"/>
      <c r="J361" s="221">
        <f>ROUND(I361*H361,2)</f>
        <v>0</v>
      </c>
      <c r="K361" s="217" t="s">
        <v>187</v>
      </c>
      <c r="L361" s="47"/>
      <c r="M361" s="222" t="s">
        <v>19</v>
      </c>
      <c r="N361" s="223" t="s">
        <v>44</v>
      </c>
      <c r="O361" s="87"/>
      <c r="P361" s="224">
        <f>O361*H361</f>
        <v>0</v>
      </c>
      <c r="Q361" s="224">
        <v>0.0018</v>
      </c>
      <c r="R361" s="224">
        <f>Q361*H361</f>
        <v>0.0018</v>
      </c>
      <c r="S361" s="224">
        <v>0</v>
      </c>
      <c r="T361" s="225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6" t="s">
        <v>284</v>
      </c>
      <c r="AT361" s="226" t="s">
        <v>183</v>
      </c>
      <c r="AU361" s="226" t="s">
        <v>82</v>
      </c>
      <c r="AY361" s="20" t="s">
        <v>180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20" t="s">
        <v>80</v>
      </c>
      <c r="BK361" s="227">
        <f>ROUND(I361*H361,2)</f>
        <v>0</v>
      </c>
      <c r="BL361" s="20" t="s">
        <v>284</v>
      </c>
      <c r="BM361" s="226" t="s">
        <v>4189</v>
      </c>
    </row>
    <row r="362" s="2" customFormat="1">
      <c r="A362" s="41"/>
      <c r="B362" s="42"/>
      <c r="C362" s="43"/>
      <c r="D362" s="228" t="s">
        <v>190</v>
      </c>
      <c r="E362" s="43"/>
      <c r="F362" s="229" t="s">
        <v>502</v>
      </c>
      <c r="G362" s="43"/>
      <c r="H362" s="43"/>
      <c r="I362" s="230"/>
      <c r="J362" s="43"/>
      <c r="K362" s="43"/>
      <c r="L362" s="47"/>
      <c r="M362" s="231"/>
      <c r="N362" s="23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190</v>
      </c>
      <c r="AU362" s="20" t="s">
        <v>82</v>
      </c>
    </row>
    <row r="363" s="2" customFormat="1">
      <c r="A363" s="41"/>
      <c r="B363" s="42"/>
      <c r="C363" s="43"/>
      <c r="D363" s="233" t="s">
        <v>192</v>
      </c>
      <c r="E363" s="43"/>
      <c r="F363" s="234" t="s">
        <v>503</v>
      </c>
      <c r="G363" s="43"/>
      <c r="H363" s="43"/>
      <c r="I363" s="230"/>
      <c r="J363" s="43"/>
      <c r="K363" s="43"/>
      <c r="L363" s="47"/>
      <c r="M363" s="231"/>
      <c r="N363" s="23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192</v>
      </c>
      <c r="AU363" s="20" t="s">
        <v>82</v>
      </c>
    </row>
    <row r="364" s="2" customFormat="1" ht="16.5" customHeight="1">
      <c r="A364" s="41"/>
      <c r="B364" s="42"/>
      <c r="C364" s="215" t="s">
        <v>480</v>
      </c>
      <c r="D364" s="215" t="s">
        <v>183</v>
      </c>
      <c r="E364" s="216" t="s">
        <v>505</v>
      </c>
      <c r="F364" s="217" t="s">
        <v>506</v>
      </c>
      <c r="G364" s="218" t="s">
        <v>385</v>
      </c>
      <c r="H364" s="219">
        <v>1</v>
      </c>
      <c r="I364" s="220"/>
      <c r="J364" s="221">
        <f>ROUND(I364*H364,2)</f>
        <v>0</v>
      </c>
      <c r="K364" s="217" t="s">
        <v>187</v>
      </c>
      <c r="L364" s="47"/>
      <c r="M364" s="222" t="s">
        <v>19</v>
      </c>
      <c r="N364" s="223" t="s">
        <v>44</v>
      </c>
      <c r="O364" s="87"/>
      <c r="P364" s="224">
        <f>O364*H364</f>
        <v>0</v>
      </c>
      <c r="Q364" s="224">
        <v>0</v>
      </c>
      <c r="R364" s="224">
        <f>Q364*H364</f>
        <v>0</v>
      </c>
      <c r="S364" s="224">
        <v>0.00084999999999999995</v>
      </c>
      <c r="T364" s="225">
        <f>S364*H364</f>
        <v>0.00084999999999999995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26" t="s">
        <v>284</v>
      </c>
      <c r="AT364" s="226" t="s">
        <v>183</v>
      </c>
      <c r="AU364" s="226" t="s">
        <v>82</v>
      </c>
      <c r="AY364" s="20" t="s">
        <v>180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20" t="s">
        <v>80</v>
      </c>
      <c r="BK364" s="227">
        <f>ROUND(I364*H364,2)</f>
        <v>0</v>
      </c>
      <c r="BL364" s="20" t="s">
        <v>284</v>
      </c>
      <c r="BM364" s="226" t="s">
        <v>4190</v>
      </c>
    </row>
    <row r="365" s="2" customFormat="1">
      <c r="A365" s="41"/>
      <c r="B365" s="42"/>
      <c r="C365" s="43"/>
      <c r="D365" s="228" t="s">
        <v>190</v>
      </c>
      <c r="E365" s="43"/>
      <c r="F365" s="229" t="s">
        <v>508</v>
      </c>
      <c r="G365" s="43"/>
      <c r="H365" s="43"/>
      <c r="I365" s="230"/>
      <c r="J365" s="43"/>
      <c r="K365" s="43"/>
      <c r="L365" s="47"/>
      <c r="M365" s="231"/>
      <c r="N365" s="23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190</v>
      </c>
      <c r="AU365" s="20" t="s">
        <v>82</v>
      </c>
    </row>
    <row r="366" s="2" customFormat="1">
      <c r="A366" s="41"/>
      <c r="B366" s="42"/>
      <c r="C366" s="43"/>
      <c r="D366" s="233" t="s">
        <v>192</v>
      </c>
      <c r="E366" s="43"/>
      <c r="F366" s="234" t="s">
        <v>509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192</v>
      </c>
      <c r="AU366" s="20" t="s">
        <v>82</v>
      </c>
    </row>
    <row r="367" s="2" customFormat="1" ht="16.5" customHeight="1">
      <c r="A367" s="41"/>
      <c r="B367" s="42"/>
      <c r="C367" s="215" t="s">
        <v>486</v>
      </c>
      <c r="D367" s="215" t="s">
        <v>183</v>
      </c>
      <c r="E367" s="216" t="s">
        <v>511</v>
      </c>
      <c r="F367" s="217" t="s">
        <v>512</v>
      </c>
      <c r="G367" s="218" t="s">
        <v>385</v>
      </c>
      <c r="H367" s="219">
        <v>1</v>
      </c>
      <c r="I367" s="220"/>
      <c r="J367" s="221">
        <f>ROUND(I367*H367,2)</f>
        <v>0</v>
      </c>
      <c r="K367" s="217" t="s">
        <v>187</v>
      </c>
      <c r="L367" s="47"/>
      <c r="M367" s="222" t="s">
        <v>19</v>
      </c>
      <c r="N367" s="223" t="s">
        <v>44</v>
      </c>
      <c r="O367" s="87"/>
      <c r="P367" s="224">
        <f>O367*H367</f>
        <v>0</v>
      </c>
      <c r="Q367" s="224">
        <v>0.0002375</v>
      </c>
      <c r="R367" s="224">
        <f>Q367*H367</f>
        <v>0.0002375</v>
      </c>
      <c r="S367" s="224">
        <v>0</v>
      </c>
      <c r="T367" s="225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6" t="s">
        <v>284</v>
      </c>
      <c r="AT367" s="226" t="s">
        <v>183</v>
      </c>
      <c r="AU367" s="226" t="s">
        <v>82</v>
      </c>
      <c r="AY367" s="20" t="s">
        <v>180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20" t="s">
        <v>80</v>
      </c>
      <c r="BK367" s="227">
        <f>ROUND(I367*H367,2)</f>
        <v>0</v>
      </c>
      <c r="BL367" s="20" t="s">
        <v>284</v>
      </c>
      <c r="BM367" s="226" t="s">
        <v>4191</v>
      </c>
    </row>
    <row r="368" s="2" customFormat="1">
      <c r="A368" s="41"/>
      <c r="B368" s="42"/>
      <c r="C368" s="43"/>
      <c r="D368" s="228" t="s">
        <v>190</v>
      </c>
      <c r="E368" s="43"/>
      <c r="F368" s="229" t="s">
        <v>514</v>
      </c>
      <c r="G368" s="43"/>
      <c r="H368" s="43"/>
      <c r="I368" s="230"/>
      <c r="J368" s="43"/>
      <c r="K368" s="43"/>
      <c r="L368" s="47"/>
      <c r="M368" s="231"/>
      <c r="N368" s="23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190</v>
      </c>
      <c r="AU368" s="20" t="s">
        <v>82</v>
      </c>
    </row>
    <row r="369" s="2" customFormat="1">
      <c r="A369" s="41"/>
      <c r="B369" s="42"/>
      <c r="C369" s="43"/>
      <c r="D369" s="233" t="s">
        <v>192</v>
      </c>
      <c r="E369" s="43"/>
      <c r="F369" s="234" t="s">
        <v>515</v>
      </c>
      <c r="G369" s="43"/>
      <c r="H369" s="43"/>
      <c r="I369" s="230"/>
      <c r="J369" s="43"/>
      <c r="K369" s="43"/>
      <c r="L369" s="47"/>
      <c r="M369" s="231"/>
      <c r="N369" s="23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192</v>
      </c>
      <c r="AU369" s="20" t="s">
        <v>82</v>
      </c>
    </row>
    <row r="370" s="2" customFormat="1" ht="24.15" customHeight="1">
      <c r="A370" s="41"/>
      <c r="B370" s="42"/>
      <c r="C370" s="215" t="s">
        <v>492</v>
      </c>
      <c r="D370" s="215" t="s">
        <v>183</v>
      </c>
      <c r="E370" s="216" t="s">
        <v>545</v>
      </c>
      <c r="F370" s="217" t="s">
        <v>546</v>
      </c>
      <c r="G370" s="218" t="s">
        <v>305</v>
      </c>
      <c r="H370" s="219">
        <v>0.024</v>
      </c>
      <c r="I370" s="220"/>
      <c r="J370" s="221">
        <f>ROUND(I370*H370,2)</f>
        <v>0</v>
      </c>
      <c r="K370" s="217" t="s">
        <v>187</v>
      </c>
      <c r="L370" s="47"/>
      <c r="M370" s="222" t="s">
        <v>19</v>
      </c>
      <c r="N370" s="223" t="s">
        <v>44</v>
      </c>
      <c r="O370" s="87"/>
      <c r="P370" s="224">
        <f>O370*H370</f>
        <v>0</v>
      </c>
      <c r="Q370" s="224">
        <v>0</v>
      </c>
      <c r="R370" s="224">
        <f>Q370*H370</f>
        <v>0</v>
      </c>
      <c r="S370" s="224">
        <v>0</v>
      </c>
      <c r="T370" s="225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6" t="s">
        <v>284</v>
      </c>
      <c r="AT370" s="226" t="s">
        <v>183</v>
      </c>
      <c r="AU370" s="226" t="s">
        <v>82</v>
      </c>
      <c r="AY370" s="20" t="s">
        <v>180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20" t="s">
        <v>80</v>
      </c>
      <c r="BK370" s="227">
        <f>ROUND(I370*H370,2)</f>
        <v>0</v>
      </c>
      <c r="BL370" s="20" t="s">
        <v>284</v>
      </c>
      <c r="BM370" s="226" t="s">
        <v>4192</v>
      </c>
    </row>
    <row r="371" s="2" customFormat="1">
      <c r="A371" s="41"/>
      <c r="B371" s="42"/>
      <c r="C371" s="43"/>
      <c r="D371" s="228" t="s">
        <v>190</v>
      </c>
      <c r="E371" s="43"/>
      <c r="F371" s="229" t="s">
        <v>548</v>
      </c>
      <c r="G371" s="43"/>
      <c r="H371" s="43"/>
      <c r="I371" s="230"/>
      <c r="J371" s="43"/>
      <c r="K371" s="43"/>
      <c r="L371" s="47"/>
      <c r="M371" s="231"/>
      <c r="N371" s="23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190</v>
      </c>
      <c r="AU371" s="20" t="s">
        <v>82</v>
      </c>
    </row>
    <row r="372" s="2" customFormat="1">
      <c r="A372" s="41"/>
      <c r="B372" s="42"/>
      <c r="C372" s="43"/>
      <c r="D372" s="233" t="s">
        <v>192</v>
      </c>
      <c r="E372" s="43"/>
      <c r="F372" s="234" t="s">
        <v>549</v>
      </c>
      <c r="G372" s="43"/>
      <c r="H372" s="43"/>
      <c r="I372" s="230"/>
      <c r="J372" s="43"/>
      <c r="K372" s="43"/>
      <c r="L372" s="47"/>
      <c r="M372" s="231"/>
      <c r="N372" s="232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192</v>
      </c>
      <c r="AU372" s="20" t="s">
        <v>82</v>
      </c>
    </row>
    <row r="373" s="12" customFormat="1" ht="22.8" customHeight="1">
      <c r="A373" s="12"/>
      <c r="B373" s="199"/>
      <c r="C373" s="200"/>
      <c r="D373" s="201" t="s">
        <v>72</v>
      </c>
      <c r="E373" s="213" t="s">
        <v>1348</v>
      </c>
      <c r="F373" s="213" t="s">
        <v>1349</v>
      </c>
      <c r="G373" s="200"/>
      <c r="H373" s="200"/>
      <c r="I373" s="203"/>
      <c r="J373" s="214">
        <f>BK373</f>
        <v>0</v>
      </c>
      <c r="K373" s="200"/>
      <c r="L373" s="205"/>
      <c r="M373" s="206"/>
      <c r="N373" s="207"/>
      <c r="O373" s="207"/>
      <c r="P373" s="208">
        <f>SUM(P374:P398)</f>
        <v>0</v>
      </c>
      <c r="Q373" s="207"/>
      <c r="R373" s="208">
        <f>SUM(R374:R398)</f>
        <v>0.1186412</v>
      </c>
      <c r="S373" s="207"/>
      <c r="T373" s="209">
        <f>SUM(T374:T398)</f>
        <v>0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210" t="s">
        <v>82</v>
      </c>
      <c r="AT373" s="211" t="s">
        <v>72</v>
      </c>
      <c r="AU373" s="211" t="s">
        <v>80</v>
      </c>
      <c r="AY373" s="210" t="s">
        <v>180</v>
      </c>
      <c r="BK373" s="212">
        <f>SUM(BK374:BK398)</f>
        <v>0</v>
      </c>
    </row>
    <row r="374" s="2" customFormat="1" ht="16.5" customHeight="1">
      <c r="A374" s="41"/>
      <c r="B374" s="42"/>
      <c r="C374" s="215" t="s">
        <v>498</v>
      </c>
      <c r="D374" s="215" t="s">
        <v>183</v>
      </c>
      <c r="E374" s="216" t="s">
        <v>3081</v>
      </c>
      <c r="F374" s="217" t="s">
        <v>3082</v>
      </c>
      <c r="G374" s="218" t="s">
        <v>186</v>
      </c>
      <c r="H374" s="219">
        <v>9.2260000000000009</v>
      </c>
      <c r="I374" s="220"/>
      <c r="J374" s="221">
        <f>ROUND(I374*H374,2)</f>
        <v>0</v>
      </c>
      <c r="K374" s="217" t="s">
        <v>187</v>
      </c>
      <c r="L374" s="47"/>
      <c r="M374" s="222" t="s">
        <v>19</v>
      </c>
      <c r="N374" s="223" t="s">
        <v>44</v>
      </c>
      <c r="O374" s="87"/>
      <c r="P374" s="224">
        <f>O374*H374</f>
        <v>0</v>
      </c>
      <c r="Q374" s="224">
        <v>0.00010000000000000001</v>
      </c>
      <c r="R374" s="224">
        <f>Q374*H374</f>
        <v>0.00092260000000000009</v>
      </c>
      <c r="S374" s="224">
        <v>0</v>
      </c>
      <c r="T374" s="225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26" t="s">
        <v>284</v>
      </c>
      <c r="AT374" s="226" t="s">
        <v>183</v>
      </c>
      <c r="AU374" s="226" t="s">
        <v>82</v>
      </c>
      <c r="AY374" s="20" t="s">
        <v>180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20" t="s">
        <v>80</v>
      </c>
      <c r="BK374" s="227">
        <f>ROUND(I374*H374,2)</f>
        <v>0</v>
      </c>
      <c r="BL374" s="20" t="s">
        <v>284</v>
      </c>
      <c r="BM374" s="226" t="s">
        <v>4193</v>
      </c>
    </row>
    <row r="375" s="2" customFormat="1">
      <c r="A375" s="41"/>
      <c r="B375" s="42"/>
      <c r="C375" s="43"/>
      <c r="D375" s="228" t="s">
        <v>190</v>
      </c>
      <c r="E375" s="43"/>
      <c r="F375" s="229" t="s">
        <v>3084</v>
      </c>
      <c r="G375" s="43"/>
      <c r="H375" s="43"/>
      <c r="I375" s="230"/>
      <c r="J375" s="43"/>
      <c r="K375" s="43"/>
      <c r="L375" s="47"/>
      <c r="M375" s="231"/>
      <c r="N375" s="232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190</v>
      </c>
      <c r="AU375" s="20" t="s">
        <v>82</v>
      </c>
    </row>
    <row r="376" s="2" customFormat="1">
      <c r="A376" s="41"/>
      <c r="B376" s="42"/>
      <c r="C376" s="43"/>
      <c r="D376" s="233" t="s">
        <v>192</v>
      </c>
      <c r="E376" s="43"/>
      <c r="F376" s="234" t="s">
        <v>3085</v>
      </c>
      <c r="G376" s="43"/>
      <c r="H376" s="43"/>
      <c r="I376" s="230"/>
      <c r="J376" s="43"/>
      <c r="K376" s="43"/>
      <c r="L376" s="47"/>
      <c r="M376" s="231"/>
      <c r="N376" s="232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192</v>
      </c>
      <c r="AU376" s="20" t="s">
        <v>82</v>
      </c>
    </row>
    <row r="377" s="13" customFormat="1">
      <c r="A377" s="13"/>
      <c r="B377" s="235"/>
      <c r="C377" s="236"/>
      <c r="D377" s="228" t="s">
        <v>216</v>
      </c>
      <c r="E377" s="237" t="s">
        <v>19</v>
      </c>
      <c r="F377" s="238" t="s">
        <v>4194</v>
      </c>
      <c r="G377" s="236"/>
      <c r="H377" s="239">
        <v>3.2559999999999998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5" t="s">
        <v>216</v>
      </c>
      <c r="AU377" s="245" t="s">
        <v>82</v>
      </c>
      <c r="AV377" s="13" t="s">
        <v>82</v>
      </c>
      <c r="AW377" s="13" t="s">
        <v>35</v>
      </c>
      <c r="AX377" s="13" t="s">
        <v>73</v>
      </c>
      <c r="AY377" s="245" t="s">
        <v>180</v>
      </c>
    </row>
    <row r="378" s="13" customFormat="1">
      <c r="A378" s="13"/>
      <c r="B378" s="235"/>
      <c r="C378" s="236"/>
      <c r="D378" s="228" t="s">
        <v>216</v>
      </c>
      <c r="E378" s="237" t="s">
        <v>19</v>
      </c>
      <c r="F378" s="238" t="s">
        <v>4195</v>
      </c>
      <c r="G378" s="236"/>
      <c r="H378" s="239">
        <v>5.9699999999999998</v>
      </c>
      <c r="I378" s="240"/>
      <c r="J378" s="236"/>
      <c r="K378" s="236"/>
      <c r="L378" s="241"/>
      <c r="M378" s="242"/>
      <c r="N378" s="243"/>
      <c r="O378" s="243"/>
      <c r="P378" s="243"/>
      <c r="Q378" s="243"/>
      <c r="R378" s="243"/>
      <c r="S378" s="243"/>
      <c r="T378" s="244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5" t="s">
        <v>216</v>
      </c>
      <c r="AU378" s="245" t="s">
        <v>82</v>
      </c>
      <c r="AV378" s="13" t="s">
        <v>82</v>
      </c>
      <c r="AW378" s="13" t="s">
        <v>35</v>
      </c>
      <c r="AX378" s="13" t="s">
        <v>73</v>
      </c>
      <c r="AY378" s="245" t="s">
        <v>180</v>
      </c>
    </row>
    <row r="379" s="14" customFormat="1">
      <c r="A379" s="14"/>
      <c r="B379" s="246"/>
      <c r="C379" s="247"/>
      <c r="D379" s="228" t="s">
        <v>216</v>
      </c>
      <c r="E379" s="248" t="s">
        <v>19</v>
      </c>
      <c r="F379" s="249" t="s">
        <v>293</v>
      </c>
      <c r="G379" s="247"/>
      <c r="H379" s="250">
        <v>9.2260000000000009</v>
      </c>
      <c r="I379" s="251"/>
      <c r="J379" s="247"/>
      <c r="K379" s="247"/>
      <c r="L379" s="252"/>
      <c r="M379" s="253"/>
      <c r="N379" s="254"/>
      <c r="O379" s="254"/>
      <c r="P379" s="254"/>
      <c r="Q379" s="254"/>
      <c r="R379" s="254"/>
      <c r="S379" s="254"/>
      <c r="T379" s="255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6" t="s">
        <v>216</v>
      </c>
      <c r="AU379" s="256" t="s">
        <v>82</v>
      </c>
      <c r="AV379" s="14" t="s">
        <v>188</v>
      </c>
      <c r="AW379" s="14" t="s">
        <v>35</v>
      </c>
      <c r="AX379" s="14" t="s">
        <v>80</v>
      </c>
      <c r="AY379" s="256" t="s">
        <v>180</v>
      </c>
    </row>
    <row r="380" s="2" customFormat="1" ht="24.15" customHeight="1">
      <c r="A380" s="41"/>
      <c r="B380" s="42"/>
      <c r="C380" s="215" t="s">
        <v>504</v>
      </c>
      <c r="D380" s="215" t="s">
        <v>183</v>
      </c>
      <c r="E380" s="216" t="s">
        <v>3086</v>
      </c>
      <c r="F380" s="217" t="s">
        <v>3087</v>
      </c>
      <c r="G380" s="218" t="s">
        <v>186</v>
      </c>
      <c r="H380" s="219">
        <v>9.2260000000000009</v>
      </c>
      <c r="I380" s="220"/>
      <c r="J380" s="221">
        <f>ROUND(I380*H380,2)</f>
        <v>0</v>
      </c>
      <c r="K380" s="217" t="s">
        <v>187</v>
      </c>
      <c r="L380" s="47"/>
      <c r="M380" s="222" t="s">
        <v>19</v>
      </c>
      <c r="N380" s="223" t="s">
        <v>44</v>
      </c>
      <c r="O380" s="87"/>
      <c r="P380" s="224">
        <f>O380*H380</f>
        <v>0</v>
      </c>
      <c r="Q380" s="224">
        <v>0</v>
      </c>
      <c r="R380" s="224">
        <f>Q380*H380</f>
        <v>0</v>
      </c>
      <c r="S380" s="224">
        <v>0</v>
      </c>
      <c r="T380" s="225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26" t="s">
        <v>284</v>
      </c>
      <c r="AT380" s="226" t="s">
        <v>183</v>
      </c>
      <c r="AU380" s="226" t="s">
        <v>82</v>
      </c>
      <c r="AY380" s="20" t="s">
        <v>180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20" t="s">
        <v>80</v>
      </c>
      <c r="BK380" s="227">
        <f>ROUND(I380*H380,2)</f>
        <v>0</v>
      </c>
      <c r="BL380" s="20" t="s">
        <v>284</v>
      </c>
      <c r="BM380" s="226" t="s">
        <v>4196</v>
      </c>
    </row>
    <row r="381" s="2" customFormat="1">
      <c r="A381" s="41"/>
      <c r="B381" s="42"/>
      <c r="C381" s="43"/>
      <c r="D381" s="228" t="s">
        <v>190</v>
      </c>
      <c r="E381" s="43"/>
      <c r="F381" s="229" t="s">
        <v>3089</v>
      </c>
      <c r="G381" s="43"/>
      <c r="H381" s="43"/>
      <c r="I381" s="230"/>
      <c r="J381" s="43"/>
      <c r="K381" s="43"/>
      <c r="L381" s="47"/>
      <c r="M381" s="231"/>
      <c r="N381" s="232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190</v>
      </c>
      <c r="AU381" s="20" t="s">
        <v>82</v>
      </c>
    </row>
    <row r="382" s="2" customFormat="1">
      <c r="A382" s="41"/>
      <c r="B382" s="42"/>
      <c r="C382" s="43"/>
      <c r="D382" s="233" t="s">
        <v>192</v>
      </c>
      <c r="E382" s="43"/>
      <c r="F382" s="234" t="s">
        <v>3090</v>
      </c>
      <c r="G382" s="43"/>
      <c r="H382" s="43"/>
      <c r="I382" s="230"/>
      <c r="J382" s="43"/>
      <c r="K382" s="43"/>
      <c r="L382" s="47"/>
      <c r="M382" s="231"/>
      <c r="N382" s="23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192</v>
      </c>
      <c r="AU382" s="20" t="s">
        <v>82</v>
      </c>
    </row>
    <row r="383" s="2" customFormat="1" ht="24.15" customHeight="1">
      <c r="A383" s="41"/>
      <c r="B383" s="42"/>
      <c r="C383" s="215" t="s">
        <v>510</v>
      </c>
      <c r="D383" s="215" t="s">
        <v>183</v>
      </c>
      <c r="E383" s="216" t="s">
        <v>3091</v>
      </c>
      <c r="F383" s="217" t="s">
        <v>3092</v>
      </c>
      <c r="G383" s="218" t="s">
        <v>186</v>
      </c>
      <c r="H383" s="219">
        <v>9.2260000000000009</v>
      </c>
      <c r="I383" s="220"/>
      <c r="J383" s="221">
        <f>ROUND(I383*H383,2)</f>
        <v>0</v>
      </c>
      <c r="K383" s="217" t="s">
        <v>187</v>
      </c>
      <c r="L383" s="47"/>
      <c r="M383" s="222" t="s">
        <v>19</v>
      </c>
      <c r="N383" s="223" t="s">
        <v>44</v>
      </c>
      <c r="O383" s="87"/>
      <c r="P383" s="224">
        <f>O383*H383</f>
        <v>0</v>
      </c>
      <c r="Q383" s="224">
        <v>0.00069999999999999999</v>
      </c>
      <c r="R383" s="224">
        <f>Q383*H383</f>
        <v>0.0064582000000000007</v>
      </c>
      <c r="S383" s="224">
        <v>0</v>
      </c>
      <c r="T383" s="225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6" t="s">
        <v>284</v>
      </c>
      <c r="AT383" s="226" t="s">
        <v>183</v>
      </c>
      <c r="AU383" s="226" t="s">
        <v>82</v>
      </c>
      <c r="AY383" s="20" t="s">
        <v>180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20" t="s">
        <v>80</v>
      </c>
      <c r="BK383" s="227">
        <f>ROUND(I383*H383,2)</f>
        <v>0</v>
      </c>
      <c r="BL383" s="20" t="s">
        <v>284</v>
      </c>
      <c r="BM383" s="226" t="s">
        <v>4197</v>
      </c>
    </row>
    <row r="384" s="2" customFormat="1">
      <c r="A384" s="41"/>
      <c r="B384" s="42"/>
      <c r="C384" s="43"/>
      <c r="D384" s="228" t="s">
        <v>190</v>
      </c>
      <c r="E384" s="43"/>
      <c r="F384" s="229" t="s">
        <v>3094</v>
      </c>
      <c r="G384" s="43"/>
      <c r="H384" s="43"/>
      <c r="I384" s="230"/>
      <c r="J384" s="43"/>
      <c r="K384" s="43"/>
      <c r="L384" s="47"/>
      <c r="M384" s="231"/>
      <c r="N384" s="232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190</v>
      </c>
      <c r="AU384" s="20" t="s">
        <v>82</v>
      </c>
    </row>
    <row r="385" s="2" customFormat="1">
      <c r="A385" s="41"/>
      <c r="B385" s="42"/>
      <c r="C385" s="43"/>
      <c r="D385" s="233" t="s">
        <v>192</v>
      </c>
      <c r="E385" s="43"/>
      <c r="F385" s="234" t="s">
        <v>3095</v>
      </c>
      <c r="G385" s="43"/>
      <c r="H385" s="43"/>
      <c r="I385" s="230"/>
      <c r="J385" s="43"/>
      <c r="K385" s="43"/>
      <c r="L385" s="47"/>
      <c r="M385" s="231"/>
      <c r="N385" s="23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192</v>
      </c>
      <c r="AU385" s="20" t="s">
        <v>82</v>
      </c>
    </row>
    <row r="386" s="2" customFormat="1" ht="21.75" customHeight="1">
      <c r="A386" s="41"/>
      <c r="B386" s="42"/>
      <c r="C386" s="215" t="s">
        <v>516</v>
      </c>
      <c r="D386" s="215" t="s">
        <v>183</v>
      </c>
      <c r="E386" s="216" t="s">
        <v>3339</v>
      </c>
      <c r="F386" s="217" t="s">
        <v>3340</v>
      </c>
      <c r="G386" s="218" t="s">
        <v>483</v>
      </c>
      <c r="H386" s="219">
        <v>4.0700000000000003</v>
      </c>
      <c r="I386" s="220"/>
      <c r="J386" s="221">
        <f>ROUND(I386*H386,2)</f>
        <v>0</v>
      </c>
      <c r="K386" s="217" t="s">
        <v>187</v>
      </c>
      <c r="L386" s="47"/>
      <c r="M386" s="222" t="s">
        <v>19</v>
      </c>
      <c r="N386" s="223" t="s">
        <v>44</v>
      </c>
      <c r="O386" s="87"/>
      <c r="P386" s="224">
        <f>O386*H386</f>
        <v>0</v>
      </c>
      <c r="Q386" s="224">
        <v>0.0090600000000000003</v>
      </c>
      <c r="R386" s="224">
        <f>Q386*H386</f>
        <v>0.036874200000000003</v>
      </c>
      <c r="S386" s="224">
        <v>0</v>
      </c>
      <c r="T386" s="225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26" t="s">
        <v>284</v>
      </c>
      <c r="AT386" s="226" t="s">
        <v>183</v>
      </c>
      <c r="AU386" s="226" t="s">
        <v>82</v>
      </c>
      <c r="AY386" s="20" t="s">
        <v>180</v>
      </c>
      <c r="BE386" s="227">
        <f>IF(N386="základní",J386,0)</f>
        <v>0</v>
      </c>
      <c r="BF386" s="227">
        <f>IF(N386="snížená",J386,0)</f>
        <v>0</v>
      </c>
      <c r="BG386" s="227">
        <f>IF(N386="zákl. přenesená",J386,0)</f>
        <v>0</v>
      </c>
      <c r="BH386" s="227">
        <f>IF(N386="sníž. přenesená",J386,0)</f>
        <v>0</v>
      </c>
      <c r="BI386" s="227">
        <f>IF(N386="nulová",J386,0)</f>
        <v>0</v>
      </c>
      <c r="BJ386" s="20" t="s">
        <v>80</v>
      </c>
      <c r="BK386" s="227">
        <f>ROUND(I386*H386,2)</f>
        <v>0</v>
      </c>
      <c r="BL386" s="20" t="s">
        <v>284</v>
      </c>
      <c r="BM386" s="226" t="s">
        <v>4198</v>
      </c>
    </row>
    <row r="387" s="2" customFormat="1">
      <c r="A387" s="41"/>
      <c r="B387" s="42"/>
      <c r="C387" s="43"/>
      <c r="D387" s="228" t="s">
        <v>190</v>
      </c>
      <c r="E387" s="43"/>
      <c r="F387" s="229" t="s">
        <v>3342</v>
      </c>
      <c r="G387" s="43"/>
      <c r="H387" s="43"/>
      <c r="I387" s="230"/>
      <c r="J387" s="43"/>
      <c r="K387" s="43"/>
      <c r="L387" s="47"/>
      <c r="M387" s="231"/>
      <c r="N387" s="232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20" t="s">
        <v>190</v>
      </c>
      <c r="AU387" s="20" t="s">
        <v>82</v>
      </c>
    </row>
    <row r="388" s="2" customFormat="1">
      <c r="A388" s="41"/>
      <c r="B388" s="42"/>
      <c r="C388" s="43"/>
      <c r="D388" s="233" t="s">
        <v>192</v>
      </c>
      <c r="E388" s="43"/>
      <c r="F388" s="234" t="s">
        <v>3343</v>
      </c>
      <c r="G388" s="43"/>
      <c r="H388" s="43"/>
      <c r="I388" s="230"/>
      <c r="J388" s="43"/>
      <c r="K388" s="43"/>
      <c r="L388" s="47"/>
      <c r="M388" s="231"/>
      <c r="N388" s="232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192</v>
      </c>
      <c r="AU388" s="20" t="s">
        <v>82</v>
      </c>
    </row>
    <row r="389" s="15" customFormat="1">
      <c r="A389" s="15"/>
      <c r="B389" s="268"/>
      <c r="C389" s="269"/>
      <c r="D389" s="228" t="s">
        <v>216</v>
      </c>
      <c r="E389" s="270" t="s">
        <v>19</v>
      </c>
      <c r="F389" s="271" t="s">
        <v>4139</v>
      </c>
      <c r="G389" s="269"/>
      <c r="H389" s="270" t="s">
        <v>19</v>
      </c>
      <c r="I389" s="272"/>
      <c r="J389" s="269"/>
      <c r="K389" s="269"/>
      <c r="L389" s="273"/>
      <c r="M389" s="274"/>
      <c r="N389" s="275"/>
      <c r="O389" s="275"/>
      <c r="P389" s="275"/>
      <c r="Q389" s="275"/>
      <c r="R389" s="275"/>
      <c r="S389" s="275"/>
      <c r="T389" s="276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7" t="s">
        <v>216</v>
      </c>
      <c r="AU389" s="277" t="s">
        <v>82</v>
      </c>
      <c r="AV389" s="15" t="s">
        <v>80</v>
      </c>
      <c r="AW389" s="15" t="s">
        <v>35</v>
      </c>
      <c r="AX389" s="15" t="s">
        <v>73</v>
      </c>
      <c r="AY389" s="277" t="s">
        <v>180</v>
      </c>
    </row>
    <row r="390" s="13" customFormat="1">
      <c r="A390" s="13"/>
      <c r="B390" s="235"/>
      <c r="C390" s="236"/>
      <c r="D390" s="228" t="s">
        <v>216</v>
      </c>
      <c r="E390" s="237" t="s">
        <v>19</v>
      </c>
      <c r="F390" s="238" t="s">
        <v>4199</v>
      </c>
      <c r="G390" s="236"/>
      <c r="H390" s="239">
        <v>4.0700000000000003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216</v>
      </c>
      <c r="AU390" s="245" t="s">
        <v>82</v>
      </c>
      <c r="AV390" s="13" t="s">
        <v>82</v>
      </c>
      <c r="AW390" s="13" t="s">
        <v>35</v>
      </c>
      <c r="AX390" s="13" t="s">
        <v>80</v>
      </c>
      <c r="AY390" s="245" t="s">
        <v>180</v>
      </c>
    </row>
    <row r="391" s="2" customFormat="1" ht="21.75" customHeight="1">
      <c r="A391" s="41"/>
      <c r="B391" s="42"/>
      <c r="C391" s="215" t="s">
        <v>522</v>
      </c>
      <c r="D391" s="215" t="s">
        <v>183</v>
      </c>
      <c r="E391" s="216" t="s">
        <v>4200</v>
      </c>
      <c r="F391" s="217" t="s">
        <v>4201</v>
      </c>
      <c r="G391" s="218" t="s">
        <v>186</v>
      </c>
      <c r="H391" s="219">
        <v>5.9699999999999998</v>
      </c>
      <c r="I391" s="220"/>
      <c r="J391" s="221">
        <f>ROUND(I391*H391,2)</f>
        <v>0</v>
      </c>
      <c r="K391" s="217" t="s">
        <v>187</v>
      </c>
      <c r="L391" s="47"/>
      <c r="M391" s="222" t="s">
        <v>19</v>
      </c>
      <c r="N391" s="223" t="s">
        <v>44</v>
      </c>
      <c r="O391" s="87"/>
      <c r="P391" s="224">
        <f>O391*H391</f>
        <v>0</v>
      </c>
      <c r="Q391" s="224">
        <v>0.012460000000000001</v>
      </c>
      <c r="R391" s="224">
        <f>Q391*H391</f>
        <v>0.0743862</v>
      </c>
      <c r="S391" s="224">
        <v>0</v>
      </c>
      <c r="T391" s="225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6" t="s">
        <v>284</v>
      </c>
      <c r="AT391" s="226" t="s">
        <v>183</v>
      </c>
      <c r="AU391" s="226" t="s">
        <v>82</v>
      </c>
      <c r="AY391" s="20" t="s">
        <v>180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20" t="s">
        <v>80</v>
      </c>
      <c r="BK391" s="227">
        <f>ROUND(I391*H391,2)</f>
        <v>0</v>
      </c>
      <c r="BL391" s="20" t="s">
        <v>284</v>
      </c>
      <c r="BM391" s="226" t="s">
        <v>4202</v>
      </c>
    </row>
    <row r="392" s="2" customFormat="1">
      <c r="A392" s="41"/>
      <c r="B392" s="42"/>
      <c r="C392" s="43"/>
      <c r="D392" s="228" t="s">
        <v>190</v>
      </c>
      <c r="E392" s="43"/>
      <c r="F392" s="229" t="s">
        <v>4203</v>
      </c>
      <c r="G392" s="43"/>
      <c r="H392" s="43"/>
      <c r="I392" s="230"/>
      <c r="J392" s="43"/>
      <c r="K392" s="43"/>
      <c r="L392" s="47"/>
      <c r="M392" s="231"/>
      <c r="N392" s="232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190</v>
      </c>
      <c r="AU392" s="20" t="s">
        <v>82</v>
      </c>
    </row>
    <row r="393" s="2" customFormat="1">
      <c r="A393" s="41"/>
      <c r="B393" s="42"/>
      <c r="C393" s="43"/>
      <c r="D393" s="233" t="s">
        <v>192</v>
      </c>
      <c r="E393" s="43"/>
      <c r="F393" s="234" t="s">
        <v>4204</v>
      </c>
      <c r="G393" s="43"/>
      <c r="H393" s="43"/>
      <c r="I393" s="230"/>
      <c r="J393" s="43"/>
      <c r="K393" s="43"/>
      <c r="L393" s="47"/>
      <c r="M393" s="231"/>
      <c r="N393" s="232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20" t="s">
        <v>192</v>
      </c>
      <c r="AU393" s="20" t="s">
        <v>82</v>
      </c>
    </row>
    <row r="394" s="15" customFormat="1">
      <c r="A394" s="15"/>
      <c r="B394" s="268"/>
      <c r="C394" s="269"/>
      <c r="D394" s="228" t="s">
        <v>216</v>
      </c>
      <c r="E394" s="270" t="s">
        <v>19</v>
      </c>
      <c r="F394" s="271" t="s">
        <v>2156</v>
      </c>
      <c r="G394" s="269"/>
      <c r="H394" s="270" t="s">
        <v>19</v>
      </c>
      <c r="I394" s="272"/>
      <c r="J394" s="269"/>
      <c r="K394" s="269"/>
      <c r="L394" s="273"/>
      <c r="M394" s="274"/>
      <c r="N394" s="275"/>
      <c r="O394" s="275"/>
      <c r="P394" s="275"/>
      <c r="Q394" s="275"/>
      <c r="R394" s="275"/>
      <c r="S394" s="275"/>
      <c r="T394" s="276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77" t="s">
        <v>216</v>
      </c>
      <c r="AU394" s="277" t="s">
        <v>82</v>
      </c>
      <c r="AV394" s="15" t="s">
        <v>80</v>
      </c>
      <c r="AW394" s="15" t="s">
        <v>35</v>
      </c>
      <c r="AX394" s="15" t="s">
        <v>73</v>
      </c>
      <c r="AY394" s="277" t="s">
        <v>180</v>
      </c>
    </row>
    <row r="395" s="13" customFormat="1">
      <c r="A395" s="13"/>
      <c r="B395" s="235"/>
      <c r="C395" s="236"/>
      <c r="D395" s="228" t="s">
        <v>216</v>
      </c>
      <c r="E395" s="237" t="s">
        <v>19</v>
      </c>
      <c r="F395" s="238" t="s">
        <v>4205</v>
      </c>
      <c r="G395" s="236"/>
      <c r="H395" s="239">
        <v>5.9699999999999998</v>
      </c>
      <c r="I395" s="240"/>
      <c r="J395" s="236"/>
      <c r="K395" s="236"/>
      <c r="L395" s="241"/>
      <c r="M395" s="242"/>
      <c r="N395" s="243"/>
      <c r="O395" s="243"/>
      <c r="P395" s="243"/>
      <c r="Q395" s="243"/>
      <c r="R395" s="243"/>
      <c r="S395" s="243"/>
      <c r="T395" s="24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5" t="s">
        <v>216</v>
      </c>
      <c r="AU395" s="245" t="s">
        <v>82</v>
      </c>
      <c r="AV395" s="13" t="s">
        <v>82</v>
      </c>
      <c r="AW395" s="13" t="s">
        <v>35</v>
      </c>
      <c r="AX395" s="13" t="s">
        <v>80</v>
      </c>
      <c r="AY395" s="245" t="s">
        <v>180</v>
      </c>
    </row>
    <row r="396" s="2" customFormat="1" ht="24.15" customHeight="1">
      <c r="A396" s="41"/>
      <c r="B396" s="42"/>
      <c r="C396" s="215" t="s">
        <v>528</v>
      </c>
      <c r="D396" s="215" t="s">
        <v>183</v>
      </c>
      <c r="E396" s="216" t="s">
        <v>3096</v>
      </c>
      <c r="F396" s="217" t="s">
        <v>3097</v>
      </c>
      <c r="G396" s="218" t="s">
        <v>305</v>
      </c>
      <c r="H396" s="219">
        <v>0.119</v>
      </c>
      <c r="I396" s="220"/>
      <c r="J396" s="221">
        <f>ROUND(I396*H396,2)</f>
        <v>0</v>
      </c>
      <c r="K396" s="217" t="s">
        <v>187</v>
      </c>
      <c r="L396" s="47"/>
      <c r="M396" s="222" t="s">
        <v>19</v>
      </c>
      <c r="N396" s="223" t="s">
        <v>44</v>
      </c>
      <c r="O396" s="87"/>
      <c r="P396" s="224">
        <f>O396*H396</f>
        <v>0</v>
      </c>
      <c r="Q396" s="224">
        <v>0</v>
      </c>
      <c r="R396" s="224">
        <f>Q396*H396</f>
        <v>0</v>
      </c>
      <c r="S396" s="224">
        <v>0</v>
      </c>
      <c r="T396" s="225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6" t="s">
        <v>284</v>
      </c>
      <c r="AT396" s="226" t="s">
        <v>183</v>
      </c>
      <c r="AU396" s="226" t="s">
        <v>82</v>
      </c>
      <c r="AY396" s="20" t="s">
        <v>180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20" t="s">
        <v>80</v>
      </c>
      <c r="BK396" s="227">
        <f>ROUND(I396*H396,2)</f>
        <v>0</v>
      </c>
      <c r="BL396" s="20" t="s">
        <v>284</v>
      </c>
      <c r="BM396" s="226" t="s">
        <v>4206</v>
      </c>
    </row>
    <row r="397" s="2" customFormat="1">
      <c r="A397" s="41"/>
      <c r="B397" s="42"/>
      <c r="C397" s="43"/>
      <c r="D397" s="228" t="s">
        <v>190</v>
      </c>
      <c r="E397" s="43"/>
      <c r="F397" s="229" t="s">
        <v>3099</v>
      </c>
      <c r="G397" s="43"/>
      <c r="H397" s="43"/>
      <c r="I397" s="230"/>
      <c r="J397" s="43"/>
      <c r="K397" s="43"/>
      <c r="L397" s="47"/>
      <c r="M397" s="231"/>
      <c r="N397" s="23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190</v>
      </c>
      <c r="AU397" s="20" t="s">
        <v>82</v>
      </c>
    </row>
    <row r="398" s="2" customFormat="1">
      <c r="A398" s="41"/>
      <c r="B398" s="42"/>
      <c r="C398" s="43"/>
      <c r="D398" s="233" t="s">
        <v>192</v>
      </c>
      <c r="E398" s="43"/>
      <c r="F398" s="234" t="s">
        <v>3100</v>
      </c>
      <c r="G398" s="43"/>
      <c r="H398" s="43"/>
      <c r="I398" s="230"/>
      <c r="J398" s="43"/>
      <c r="K398" s="43"/>
      <c r="L398" s="47"/>
      <c r="M398" s="231"/>
      <c r="N398" s="232"/>
      <c r="O398" s="87"/>
      <c r="P398" s="87"/>
      <c r="Q398" s="87"/>
      <c r="R398" s="87"/>
      <c r="S398" s="87"/>
      <c r="T398" s="88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T398" s="20" t="s">
        <v>192</v>
      </c>
      <c r="AU398" s="20" t="s">
        <v>82</v>
      </c>
    </row>
    <row r="399" s="12" customFormat="1" ht="22.8" customHeight="1">
      <c r="A399" s="12"/>
      <c r="B399" s="199"/>
      <c r="C399" s="200"/>
      <c r="D399" s="201" t="s">
        <v>72</v>
      </c>
      <c r="E399" s="213" t="s">
        <v>628</v>
      </c>
      <c r="F399" s="213" t="s">
        <v>629</v>
      </c>
      <c r="G399" s="200"/>
      <c r="H399" s="200"/>
      <c r="I399" s="203"/>
      <c r="J399" s="214">
        <f>BK399</f>
        <v>0</v>
      </c>
      <c r="K399" s="200"/>
      <c r="L399" s="205"/>
      <c r="M399" s="206"/>
      <c r="N399" s="207"/>
      <c r="O399" s="207"/>
      <c r="P399" s="208">
        <f>SUM(P400:P426)</f>
        <v>0</v>
      </c>
      <c r="Q399" s="207"/>
      <c r="R399" s="208">
        <f>SUM(R400:R426)</f>
        <v>0</v>
      </c>
      <c r="S399" s="207"/>
      <c r="T399" s="209">
        <f>SUM(T400:T426)</f>
        <v>3.706</v>
      </c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R399" s="210" t="s">
        <v>82</v>
      </c>
      <c r="AT399" s="211" t="s">
        <v>72</v>
      </c>
      <c r="AU399" s="211" t="s">
        <v>80</v>
      </c>
      <c r="AY399" s="210" t="s">
        <v>180</v>
      </c>
      <c r="BK399" s="212">
        <f>SUM(BK400:BK426)</f>
        <v>0</v>
      </c>
    </row>
    <row r="400" s="2" customFormat="1" ht="24.15" customHeight="1">
      <c r="A400" s="41"/>
      <c r="B400" s="42"/>
      <c r="C400" s="215" t="s">
        <v>532</v>
      </c>
      <c r="D400" s="215" t="s">
        <v>183</v>
      </c>
      <c r="E400" s="216" t="s">
        <v>2020</v>
      </c>
      <c r="F400" s="217" t="s">
        <v>2021</v>
      </c>
      <c r="G400" s="218" t="s">
        <v>385</v>
      </c>
      <c r="H400" s="219">
        <v>8</v>
      </c>
      <c r="I400" s="220"/>
      <c r="J400" s="221">
        <f>ROUND(I400*H400,2)</f>
        <v>0</v>
      </c>
      <c r="K400" s="217" t="s">
        <v>187</v>
      </c>
      <c r="L400" s="47"/>
      <c r="M400" s="222" t="s">
        <v>19</v>
      </c>
      <c r="N400" s="223" t="s">
        <v>44</v>
      </c>
      <c r="O400" s="87"/>
      <c r="P400" s="224">
        <f>O400*H400</f>
        <v>0</v>
      </c>
      <c r="Q400" s="224">
        <v>0</v>
      </c>
      <c r="R400" s="224">
        <f>Q400*H400</f>
        <v>0</v>
      </c>
      <c r="S400" s="224">
        <v>0.012500000000000001</v>
      </c>
      <c r="T400" s="225">
        <f>S400*H400</f>
        <v>0.10000000000000001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26" t="s">
        <v>284</v>
      </c>
      <c r="AT400" s="226" t="s">
        <v>183</v>
      </c>
      <c r="AU400" s="226" t="s">
        <v>82</v>
      </c>
      <c r="AY400" s="20" t="s">
        <v>180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20" t="s">
        <v>80</v>
      </c>
      <c r="BK400" s="227">
        <f>ROUND(I400*H400,2)</f>
        <v>0</v>
      </c>
      <c r="BL400" s="20" t="s">
        <v>284</v>
      </c>
      <c r="BM400" s="226" t="s">
        <v>4207</v>
      </c>
    </row>
    <row r="401" s="2" customFormat="1">
      <c r="A401" s="41"/>
      <c r="B401" s="42"/>
      <c r="C401" s="43"/>
      <c r="D401" s="228" t="s">
        <v>190</v>
      </c>
      <c r="E401" s="43"/>
      <c r="F401" s="229" t="s">
        <v>2023</v>
      </c>
      <c r="G401" s="43"/>
      <c r="H401" s="43"/>
      <c r="I401" s="230"/>
      <c r="J401" s="43"/>
      <c r="K401" s="43"/>
      <c r="L401" s="47"/>
      <c r="M401" s="231"/>
      <c r="N401" s="23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190</v>
      </c>
      <c r="AU401" s="20" t="s">
        <v>82</v>
      </c>
    </row>
    <row r="402" s="2" customFormat="1">
      <c r="A402" s="41"/>
      <c r="B402" s="42"/>
      <c r="C402" s="43"/>
      <c r="D402" s="233" t="s">
        <v>192</v>
      </c>
      <c r="E402" s="43"/>
      <c r="F402" s="234" t="s">
        <v>2024</v>
      </c>
      <c r="G402" s="43"/>
      <c r="H402" s="43"/>
      <c r="I402" s="230"/>
      <c r="J402" s="43"/>
      <c r="K402" s="43"/>
      <c r="L402" s="47"/>
      <c r="M402" s="231"/>
      <c r="N402" s="23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192</v>
      </c>
      <c r="AU402" s="20" t="s">
        <v>82</v>
      </c>
    </row>
    <row r="403" s="15" customFormat="1">
      <c r="A403" s="15"/>
      <c r="B403" s="268"/>
      <c r="C403" s="269"/>
      <c r="D403" s="228" t="s">
        <v>216</v>
      </c>
      <c r="E403" s="270" t="s">
        <v>19</v>
      </c>
      <c r="F403" s="271" t="s">
        <v>2025</v>
      </c>
      <c r="G403" s="269"/>
      <c r="H403" s="270" t="s">
        <v>19</v>
      </c>
      <c r="I403" s="272"/>
      <c r="J403" s="269"/>
      <c r="K403" s="269"/>
      <c r="L403" s="273"/>
      <c r="M403" s="274"/>
      <c r="N403" s="275"/>
      <c r="O403" s="275"/>
      <c r="P403" s="275"/>
      <c r="Q403" s="275"/>
      <c r="R403" s="275"/>
      <c r="S403" s="275"/>
      <c r="T403" s="276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77" t="s">
        <v>216</v>
      </c>
      <c r="AU403" s="277" t="s">
        <v>82</v>
      </c>
      <c r="AV403" s="15" t="s">
        <v>80</v>
      </c>
      <c r="AW403" s="15" t="s">
        <v>35</v>
      </c>
      <c r="AX403" s="15" t="s">
        <v>73</v>
      </c>
      <c r="AY403" s="277" t="s">
        <v>180</v>
      </c>
    </row>
    <row r="404" s="13" customFormat="1">
      <c r="A404" s="13"/>
      <c r="B404" s="235"/>
      <c r="C404" s="236"/>
      <c r="D404" s="228" t="s">
        <v>216</v>
      </c>
      <c r="E404" s="237" t="s">
        <v>19</v>
      </c>
      <c r="F404" s="238" t="s">
        <v>3381</v>
      </c>
      <c r="G404" s="236"/>
      <c r="H404" s="239">
        <v>4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5" t="s">
        <v>216</v>
      </c>
      <c r="AU404" s="245" t="s">
        <v>82</v>
      </c>
      <c r="AV404" s="13" t="s">
        <v>82</v>
      </c>
      <c r="AW404" s="13" t="s">
        <v>35</v>
      </c>
      <c r="AX404" s="13" t="s">
        <v>73</v>
      </c>
      <c r="AY404" s="245" t="s">
        <v>180</v>
      </c>
    </row>
    <row r="405" s="15" customFormat="1">
      <c r="A405" s="15"/>
      <c r="B405" s="268"/>
      <c r="C405" s="269"/>
      <c r="D405" s="228" t="s">
        <v>216</v>
      </c>
      <c r="E405" s="270" t="s">
        <v>19</v>
      </c>
      <c r="F405" s="271" t="s">
        <v>2028</v>
      </c>
      <c r="G405" s="269"/>
      <c r="H405" s="270" t="s">
        <v>19</v>
      </c>
      <c r="I405" s="272"/>
      <c r="J405" s="269"/>
      <c r="K405" s="269"/>
      <c r="L405" s="273"/>
      <c r="M405" s="274"/>
      <c r="N405" s="275"/>
      <c r="O405" s="275"/>
      <c r="P405" s="275"/>
      <c r="Q405" s="275"/>
      <c r="R405" s="275"/>
      <c r="S405" s="275"/>
      <c r="T405" s="276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77" t="s">
        <v>216</v>
      </c>
      <c r="AU405" s="277" t="s">
        <v>82</v>
      </c>
      <c r="AV405" s="15" t="s">
        <v>80</v>
      </c>
      <c r="AW405" s="15" t="s">
        <v>35</v>
      </c>
      <c r="AX405" s="15" t="s">
        <v>73</v>
      </c>
      <c r="AY405" s="277" t="s">
        <v>180</v>
      </c>
    </row>
    <row r="406" s="13" customFormat="1">
      <c r="A406" s="13"/>
      <c r="B406" s="235"/>
      <c r="C406" s="236"/>
      <c r="D406" s="228" t="s">
        <v>216</v>
      </c>
      <c r="E406" s="237" t="s">
        <v>19</v>
      </c>
      <c r="F406" s="238" t="s">
        <v>188</v>
      </c>
      <c r="G406" s="236"/>
      <c r="H406" s="239">
        <v>4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5" t="s">
        <v>216</v>
      </c>
      <c r="AU406" s="245" t="s">
        <v>82</v>
      </c>
      <c r="AV406" s="13" t="s">
        <v>82</v>
      </c>
      <c r="AW406" s="13" t="s">
        <v>35</v>
      </c>
      <c r="AX406" s="13" t="s">
        <v>73</v>
      </c>
      <c r="AY406" s="245" t="s">
        <v>180</v>
      </c>
    </row>
    <row r="407" s="14" customFormat="1">
      <c r="A407" s="14"/>
      <c r="B407" s="246"/>
      <c r="C407" s="247"/>
      <c r="D407" s="228" t="s">
        <v>216</v>
      </c>
      <c r="E407" s="248" t="s">
        <v>19</v>
      </c>
      <c r="F407" s="249" t="s">
        <v>293</v>
      </c>
      <c r="G407" s="247"/>
      <c r="H407" s="250">
        <v>8</v>
      </c>
      <c r="I407" s="251"/>
      <c r="J407" s="247"/>
      <c r="K407" s="247"/>
      <c r="L407" s="252"/>
      <c r="M407" s="253"/>
      <c r="N407" s="254"/>
      <c r="O407" s="254"/>
      <c r="P407" s="254"/>
      <c r="Q407" s="254"/>
      <c r="R407" s="254"/>
      <c r="S407" s="254"/>
      <c r="T407" s="255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6" t="s">
        <v>216</v>
      </c>
      <c r="AU407" s="256" t="s">
        <v>82</v>
      </c>
      <c r="AV407" s="14" t="s">
        <v>188</v>
      </c>
      <c r="AW407" s="14" t="s">
        <v>35</v>
      </c>
      <c r="AX407" s="14" t="s">
        <v>80</v>
      </c>
      <c r="AY407" s="256" t="s">
        <v>180</v>
      </c>
    </row>
    <row r="408" s="2" customFormat="1" ht="24.15" customHeight="1">
      <c r="A408" s="41"/>
      <c r="B408" s="42"/>
      <c r="C408" s="215" t="s">
        <v>539</v>
      </c>
      <c r="D408" s="215" t="s">
        <v>183</v>
      </c>
      <c r="E408" s="216" t="s">
        <v>2029</v>
      </c>
      <c r="F408" s="217" t="s">
        <v>2030</v>
      </c>
      <c r="G408" s="218" t="s">
        <v>385</v>
      </c>
      <c r="H408" s="219">
        <v>198</v>
      </c>
      <c r="I408" s="220"/>
      <c r="J408" s="221">
        <f>ROUND(I408*H408,2)</f>
        <v>0</v>
      </c>
      <c r="K408" s="217" t="s">
        <v>187</v>
      </c>
      <c r="L408" s="47"/>
      <c r="M408" s="222" t="s">
        <v>19</v>
      </c>
      <c r="N408" s="223" t="s">
        <v>44</v>
      </c>
      <c r="O408" s="87"/>
      <c r="P408" s="224">
        <f>O408*H408</f>
        <v>0</v>
      </c>
      <c r="Q408" s="224">
        <v>0</v>
      </c>
      <c r="R408" s="224">
        <f>Q408*H408</f>
        <v>0</v>
      </c>
      <c r="S408" s="224">
        <v>0.017000000000000001</v>
      </c>
      <c r="T408" s="225">
        <f>S408*H408</f>
        <v>3.3660000000000001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26" t="s">
        <v>284</v>
      </c>
      <c r="AT408" s="226" t="s">
        <v>183</v>
      </c>
      <c r="AU408" s="226" t="s">
        <v>82</v>
      </c>
      <c r="AY408" s="20" t="s">
        <v>180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20" t="s">
        <v>80</v>
      </c>
      <c r="BK408" s="227">
        <f>ROUND(I408*H408,2)</f>
        <v>0</v>
      </c>
      <c r="BL408" s="20" t="s">
        <v>284</v>
      </c>
      <c r="BM408" s="226" t="s">
        <v>4208</v>
      </c>
    </row>
    <row r="409" s="2" customFormat="1">
      <c r="A409" s="41"/>
      <c r="B409" s="42"/>
      <c r="C409" s="43"/>
      <c r="D409" s="228" t="s">
        <v>190</v>
      </c>
      <c r="E409" s="43"/>
      <c r="F409" s="229" t="s">
        <v>2032</v>
      </c>
      <c r="G409" s="43"/>
      <c r="H409" s="43"/>
      <c r="I409" s="230"/>
      <c r="J409" s="43"/>
      <c r="K409" s="43"/>
      <c r="L409" s="47"/>
      <c r="M409" s="231"/>
      <c r="N409" s="232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190</v>
      </c>
      <c r="AU409" s="20" t="s">
        <v>82</v>
      </c>
    </row>
    <row r="410" s="2" customFormat="1">
      <c r="A410" s="41"/>
      <c r="B410" s="42"/>
      <c r="C410" s="43"/>
      <c r="D410" s="233" t="s">
        <v>192</v>
      </c>
      <c r="E410" s="43"/>
      <c r="F410" s="234" t="s">
        <v>2033</v>
      </c>
      <c r="G410" s="43"/>
      <c r="H410" s="43"/>
      <c r="I410" s="230"/>
      <c r="J410" s="43"/>
      <c r="K410" s="43"/>
      <c r="L410" s="47"/>
      <c r="M410" s="231"/>
      <c r="N410" s="23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192</v>
      </c>
      <c r="AU410" s="20" t="s">
        <v>82</v>
      </c>
    </row>
    <row r="411" s="15" customFormat="1">
      <c r="A411" s="15"/>
      <c r="B411" s="268"/>
      <c r="C411" s="269"/>
      <c r="D411" s="228" t="s">
        <v>216</v>
      </c>
      <c r="E411" s="270" t="s">
        <v>19</v>
      </c>
      <c r="F411" s="271" t="s">
        <v>2025</v>
      </c>
      <c r="G411" s="269"/>
      <c r="H411" s="270" t="s">
        <v>19</v>
      </c>
      <c r="I411" s="272"/>
      <c r="J411" s="269"/>
      <c r="K411" s="269"/>
      <c r="L411" s="273"/>
      <c r="M411" s="274"/>
      <c r="N411" s="275"/>
      <c r="O411" s="275"/>
      <c r="P411" s="275"/>
      <c r="Q411" s="275"/>
      <c r="R411" s="275"/>
      <c r="S411" s="275"/>
      <c r="T411" s="276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77" t="s">
        <v>216</v>
      </c>
      <c r="AU411" s="277" t="s">
        <v>82</v>
      </c>
      <c r="AV411" s="15" t="s">
        <v>80</v>
      </c>
      <c r="AW411" s="15" t="s">
        <v>35</v>
      </c>
      <c r="AX411" s="15" t="s">
        <v>73</v>
      </c>
      <c r="AY411" s="277" t="s">
        <v>180</v>
      </c>
    </row>
    <row r="412" s="13" customFormat="1">
      <c r="A412" s="13"/>
      <c r="B412" s="235"/>
      <c r="C412" s="236"/>
      <c r="D412" s="228" t="s">
        <v>216</v>
      </c>
      <c r="E412" s="237" t="s">
        <v>19</v>
      </c>
      <c r="F412" s="238" t="s">
        <v>4209</v>
      </c>
      <c r="G412" s="236"/>
      <c r="H412" s="239">
        <v>99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216</v>
      </c>
      <c r="AU412" s="245" t="s">
        <v>82</v>
      </c>
      <c r="AV412" s="13" t="s">
        <v>82</v>
      </c>
      <c r="AW412" s="13" t="s">
        <v>35</v>
      </c>
      <c r="AX412" s="13" t="s">
        <v>73</v>
      </c>
      <c r="AY412" s="245" t="s">
        <v>180</v>
      </c>
    </row>
    <row r="413" s="15" customFormat="1">
      <c r="A413" s="15"/>
      <c r="B413" s="268"/>
      <c r="C413" s="269"/>
      <c r="D413" s="228" t="s">
        <v>216</v>
      </c>
      <c r="E413" s="270" t="s">
        <v>19</v>
      </c>
      <c r="F413" s="271" t="s">
        <v>2028</v>
      </c>
      <c r="G413" s="269"/>
      <c r="H413" s="270" t="s">
        <v>19</v>
      </c>
      <c r="I413" s="272"/>
      <c r="J413" s="269"/>
      <c r="K413" s="269"/>
      <c r="L413" s="273"/>
      <c r="M413" s="274"/>
      <c r="N413" s="275"/>
      <c r="O413" s="275"/>
      <c r="P413" s="275"/>
      <c r="Q413" s="275"/>
      <c r="R413" s="275"/>
      <c r="S413" s="275"/>
      <c r="T413" s="276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77" t="s">
        <v>216</v>
      </c>
      <c r="AU413" s="277" t="s">
        <v>82</v>
      </c>
      <c r="AV413" s="15" t="s">
        <v>80</v>
      </c>
      <c r="AW413" s="15" t="s">
        <v>35</v>
      </c>
      <c r="AX413" s="15" t="s">
        <v>73</v>
      </c>
      <c r="AY413" s="277" t="s">
        <v>180</v>
      </c>
    </row>
    <row r="414" s="13" customFormat="1">
      <c r="A414" s="13"/>
      <c r="B414" s="235"/>
      <c r="C414" s="236"/>
      <c r="D414" s="228" t="s">
        <v>216</v>
      </c>
      <c r="E414" s="237" t="s">
        <v>19</v>
      </c>
      <c r="F414" s="238" t="s">
        <v>781</v>
      </c>
      <c r="G414" s="236"/>
      <c r="H414" s="239">
        <v>99</v>
      </c>
      <c r="I414" s="240"/>
      <c r="J414" s="236"/>
      <c r="K414" s="236"/>
      <c r="L414" s="241"/>
      <c r="M414" s="242"/>
      <c r="N414" s="243"/>
      <c r="O414" s="243"/>
      <c r="P414" s="243"/>
      <c r="Q414" s="243"/>
      <c r="R414" s="243"/>
      <c r="S414" s="243"/>
      <c r="T414" s="24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5" t="s">
        <v>216</v>
      </c>
      <c r="AU414" s="245" t="s">
        <v>82</v>
      </c>
      <c r="AV414" s="13" t="s">
        <v>82</v>
      </c>
      <c r="AW414" s="13" t="s">
        <v>35</v>
      </c>
      <c r="AX414" s="13" t="s">
        <v>73</v>
      </c>
      <c r="AY414" s="245" t="s">
        <v>180</v>
      </c>
    </row>
    <row r="415" s="14" customFormat="1">
      <c r="A415" s="14"/>
      <c r="B415" s="246"/>
      <c r="C415" s="247"/>
      <c r="D415" s="228" t="s">
        <v>216</v>
      </c>
      <c r="E415" s="248" t="s">
        <v>19</v>
      </c>
      <c r="F415" s="249" t="s">
        <v>293</v>
      </c>
      <c r="G415" s="247"/>
      <c r="H415" s="250">
        <v>198</v>
      </c>
      <c r="I415" s="251"/>
      <c r="J415" s="247"/>
      <c r="K415" s="247"/>
      <c r="L415" s="252"/>
      <c r="M415" s="253"/>
      <c r="N415" s="254"/>
      <c r="O415" s="254"/>
      <c r="P415" s="254"/>
      <c r="Q415" s="254"/>
      <c r="R415" s="254"/>
      <c r="S415" s="254"/>
      <c r="T415" s="255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6" t="s">
        <v>216</v>
      </c>
      <c r="AU415" s="256" t="s">
        <v>82</v>
      </c>
      <c r="AV415" s="14" t="s">
        <v>188</v>
      </c>
      <c r="AW415" s="14" t="s">
        <v>35</v>
      </c>
      <c r="AX415" s="14" t="s">
        <v>80</v>
      </c>
      <c r="AY415" s="256" t="s">
        <v>180</v>
      </c>
    </row>
    <row r="416" s="2" customFormat="1" ht="24.15" customHeight="1">
      <c r="A416" s="41"/>
      <c r="B416" s="42"/>
      <c r="C416" s="215" t="s">
        <v>544</v>
      </c>
      <c r="D416" s="215" t="s">
        <v>183</v>
      </c>
      <c r="E416" s="216" t="s">
        <v>689</v>
      </c>
      <c r="F416" s="217" t="s">
        <v>690</v>
      </c>
      <c r="G416" s="218" t="s">
        <v>385</v>
      </c>
      <c r="H416" s="219">
        <v>10</v>
      </c>
      <c r="I416" s="220"/>
      <c r="J416" s="221">
        <f>ROUND(I416*H416,2)</f>
        <v>0</v>
      </c>
      <c r="K416" s="217" t="s">
        <v>187</v>
      </c>
      <c r="L416" s="47"/>
      <c r="M416" s="222" t="s">
        <v>19</v>
      </c>
      <c r="N416" s="223" t="s">
        <v>44</v>
      </c>
      <c r="O416" s="87"/>
      <c r="P416" s="224">
        <f>O416*H416</f>
        <v>0</v>
      </c>
      <c r="Q416" s="224">
        <v>0</v>
      </c>
      <c r="R416" s="224">
        <f>Q416*H416</f>
        <v>0</v>
      </c>
      <c r="S416" s="224">
        <v>0.024</v>
      </c>
      <c r="T416" s="225">
        <f>S416*H416</f>
        <v>0.23999999999999999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6" t="s">
        <v>284</v>
      </c>
      <c r="AT416" s="226" t="s">
        <v>183</v>
      </c>
      <c r="AU416" s="226" t="s">
        <v>82</v>
      </c>
      <c r="AY416" s="20" t="s">
        <v>180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20" t="s">
        <v>80</v>
      </c>
      <c r="BK416" s="227">
        <f>ROUND(I416*H416,2)</f>
        <v>0</v>
      </c>
      <c r="BL416" s="20" t="s">
        <v>284</v>
      </c>
      <c r="BM416" s="226" t="s">
        <v>4210</v>
      </c>
    </row>
    <row r="417" s="2" customFormat="1">
      <c r="A417" s="41"/>
      <c r="B417" s="42"/>
      <c r="C417" s="43"/>
      <c r="D417" s="228" t="s">
        <v>190</v>
      </c>
      <c r="E417" s="43"/>
      <c r="F417" s="229" t="s">
        <v>692</v>
      </c>
      <c r="G417" s="43"/>
      <c r="H417" s="43"/>
      <c r="I417" s="230"/>
      <c r="J417" s="43"/>
      <c r="K417" s="43"/>
      <c r="L417" s="47"/>
      <c r="M417" s="231"/>
      <c r="N417" s="23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190</v>
      </c>
      <c r="AU417" s="20" t="s">
        <v>82</v>
      </c>
    </row>
    <row r="418" s="2" customFormat="1">
      <c r="A418" s="41"/>
      <c r="B418" s="42"/>
      <c r="C418" s="43"/>
      <c r="D418" s="233" t="s">
        <v>192</v>
      </c>
      <c r="E418" s="43"/>
      <c r="F418" s="234" t="s">
        <v>693</v>
      </c>
      <c r="G418" s="43"/>
      <c r="H418" s="43"/>
      <c r="I418" s="230"/>
      <c r="J418" s="43"/>
      <c r="K418" s="43"/>
      <c r="L418" s="47"/>
      <c r="M418" s="231"/>
      <c r="N418" s="23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192</v>
      </c>
      <c r="AU418" s="20" t="s">
        <v>82</v>
      </c>
    </row>
    <row r="419" s="15" customFormat="1">
      <c r="A419" s="15"/>
      <c r="B419" s="268"/>
      <c r="C419" s="269"/>
      <c r="D419" s="228" t="s">
        <v>216</v>
      </c>
      <c r="E419" s="270" t="s">
        <v>19</v>
      </c>
      <c r="F419" s="271" t="s">
        <v>2025</v>
      </c>
      <c r="G419" s="269"/>
      <c r="H419" s="270" t="s">
        <v>19</v>
      </c>
      <c r="I419" s="272"/>
      <c r="J419" s="269"/>
      <c r="K419" s="269"/>
      <c r="L419" s="273"/>
      <c r="M419" s="274"/>
      <c r="N419" s="275"/>
      <c r="O419" s="275"/>
      <c r="P419" s="275"/>
      <c r="Q419" s="275"/>
      <c r="R419" s="275"/>
      <c r="S419" s="275"/>
      <c r="T419" s="276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77" t="s">
        <v>216</v>
      </c>
      <c r="AU419" s="277" t="s">
        <v>82</v>
      </c>
      <c r="AV419" s="15" t="s">
        <v>80</v>
      </c>
      <c r="AW419" s="15" t="s">
        <v>35</v>
      </c>
      <c r="AX419" s="15" t="s">
        <v>73</v>
      </c>
      <c r="AY419" s="277" t="s">
        <v>180</v>
      </c>
    </row>
    <row r="420" s="13" customFormat="1">
      <c r="A420" s="13"/>
      <c r="B420" s="235"/>
      <c r="C420" s="236"/>
      <c r="D420" s="228" t="s">
        <v>216</v>
      </c>
      <c r="E420" s="237" t="s">
        <v>19</v>
      </c>
      <c r="F420" s="238" t="s">
        <v>1308</v>
      </c>
      <c r="G420" s="236"/>
      <c r="H420" s="239">
        <v>5</v>
      </c>
      <c r="I420" s="240"/>
      <c r="J420" s="236"/>
      <c r="K420" s="236"/>
      <c r="L420" s="241"/>
      <c r="M420" s="242"/>
      <c r="N420" s="243"/>
      <c r="O420" s="243"/>
      <c r="P420" s="243"/>
      <c r="Q420" s="243"/>
      <c r="R420" s="243"/>
      <c r="S420" s="243"/>
      <c r="T420" s="24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5" t="s">
        <v>216</v>
      </c>
      <c r="AU420" s="245" t="s">
        <v>82</v>
      </c>
      <c r="AV420" s="13" t="s">
        <v>82</v>
      </c>
      <c r="AW420" s="13" t="s">
        <v>35</v>
      </c>
      <c r="AX420" s="13" t="s">
        <v>73</v>
      </c>
      <c r="AY420" s="245" t="s">
        <v>180</v>
      </c>
    </row>
    <row r="421" s="15" customFormat="1">
      <c r="A421" s="15"/>
      <c r="B421" s="268"/>
      <c r="C421" s="269"/>
      <c r="D421" s="228" t="s">
        <v>216</v>
      </c>
      <c r="E421" s="270" t="s">
        <v>19</v>
      </c>
      <c r="F421" s="271" t="s">
        <v>2028</v>
      </c>
      <c r="G421" s="269"/>
      <c r="H421" s="270" t="s">
        <v>19</v>
      </c>
      <c r="I421" s="272"/>
      <c r="J421" s="269"/>
      <c r="K421" s="269"/>
      <c r="L421" s="273"/>
      <c r="M421" s="274"/>
      <c r="N421" s="275"/>
      <c r="O421" s="275"/>
      <c r="P421" s="275"/>
      <c r="Q421" s="275"/>
      <c r="R421" s="275"/>
      <c r="S421" s="275"/>
      <c r="T421" s="276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77" t="s">
        <v>216</v>
      </c>
      <c r="AU421" s="277" t="s">
        <v>82</v>
      </c>
      <c r="AV421" s="15" t="s">
        <v>80</v>
      </c>
      <c r="AW421" s="15" t="s">
        <v>35</v>
      </c>
      <c r="AX421" s="15" t="s">
        <v>73</v>
      </c>
      <c r="AY421" s="277" t="s">
        <v>180</v>
      </c>
    </row>
    <row r="422" s="13" customFormat="1">
      <c r="A422" s="13"/>
      <c r="B422" s="235"/>
      <c r="C422" s="236"/>
      <c r="D422" s="228" t="s">
        <v>216</v>
      </c>
      <c r="E422" s="237" t="s">
        <v>19</v>
      </c>
      <c r="F422" s="238" t="s">
        <v>210</v>
      </c>
      <c r="G422" s="236"/>
      <c r="H422" s="239">
        <v>5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5" t="s">
        <v>216</v>
      </c>
      <c r="AU422" s="245" t="s">
        <v>82</v>
      </c>
      <c r="AV422" s="13" t="s">
        <v>82</v>
      </c>
      <c r="AW422" s="13" t="s">
        <v>35</v>
      </c>
      <c r="AX422" s="13" t="s">
        <v>73</v>
      </c>
      <c r="AY422" s="245" t="s">
        <v>180</v>
      </c>
    </row>
    <row r="423" s="14" customFormat="1">
      <c r="A423" s="14"/>
      <c r="B423" s="246"/>
      <c r="C423" s="247"/>
      <c r="D423" s="228" t="s">
        <v>216</v>
      </c>
      <c r="E423" s="248" t="s">
        <v>19</v>
      </c>
      <c r="F423" s="249" t="s">
        <v>293</v>
      </c>
      <c r="G423" s="247"/>
      <c r="H423" s="250">
        <v>10</v>
      </c>
      <c r="I423" s="251"/>
      <c r="J423" s="247"/>
      <c r="K423" s="247"/>
      <c r="L423" s="252"/>
      <c r="M423" s="253"/>
      <c r="N423" s="254"/>
      <c r="O423" s="254"/>
      <c r="P423" s="254"/>
      <c r="Q423" s="254"/>
      <c r="R423" s="254"/>
      <c r="S423" s="254"/>
      <c r="T423" s="255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6" t="s">
        <v>216</v>
      </c>
      <c r="AU423" s="256" t="s">
        <v>82</v>
      </c>
      <c r="AV423" s="14" t="s">
        <v>188</v>
      </c>
      <c r="AW423" s="14" t="s">
        <v>35</v>
      </c>
      <c r="AX423" s="14" t="s">
        <v>80</v>
      </c>
      <c r="AY423" s="256" t="s">
        <v>180</v>
      </c>
    </row>
    <row r="424" s="2" customFormat="1" ht="24.15" customHeight="1">
      <c r="A424" s="41"/>
      <c r="B424" s="42"/>
      <c r="C424" s="215" t="s">
        <v>550</v>
      </c>
      <c r="D424" s="215" t="s">
        <v>183</v>
      </c>
      <c r="E424" s="216" t="s">
        <v>2044</v>
      </c>
      <c r="F424" s="217" t="s">
        <v>2045</v>
      </c>
      <c r="G424" s="218" t="s">
        <v>1912</v>
      </c>
      <c r="H424" s="282"/>
      <c r="I424" s="220"/>
      <c r="J424" s="221">
        <f>ROUND(I424*H424,2)</f>
        <v>0</v>
      </c>
      <c r="K424" s="217" t="s">
        <v>187</v>
      </c>
      <c r="L424" s="47"/>
      <c r="M424" s="222" t="s">
        <v>19</v>
      </c>
      <c r="N424" s="223" t="s">
        <v>44</v>
      </c>
      <c r="O424" s="87"/>
      <c r="P424" s="224">
        <f>O424*H424</f>
        <v>0</v>
      </c>
      <c r="Q424" s="224">
        <v>0</v>
      </c>
      <c r="R424" s="224">
        <f>Q424*H424</f>
        <v>0</v>
      </c>
      <c r="S424" s="224">
        <v>0</v>
      </c>
      <c r="T424" s="225">
        <f>S424*H424</f>
        <v>0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26" t="s">
        <v>284</v>
      </c>
      <c r="AT424" s="226" t="s">
        <v>183</v>
      </c>
      <c r="AU424" s="226" t="s">
        <v>82</v>
      </c>
      <c r="AY424" s="20" t="s">
        <v>180</v>
      </c>
      <c r="BE424" s="227">
        <f>IF(N424="základní",J424,0)</f>
        <v>0</v>
      </c>
      <c r="BF424" s="227">
        <f>IF(N424="snížená",J424,0)</f>
        <v>0</v>
      </c>
      <c r="BG424" s="227">
        <f>IF(N424="zákl. přenesená",J424,0)</f>
        <v>0</v>
      </c>
      <c r="BH424" s="227">
        <f>IF(N424="sníž. přenesená",J424,0)</f>
        <v>0</v>
      </c>
      <c r="BI424" s="227">
        <f>IF(N424="nulová",J424,0)</f>
        <v>0</v>
      </c>
      <c r="BJ424" s="20" t="s">
        <v>80</v>
      </c>
      <c r="BK424" s="227">
        <f>ROUND(I424*H424,2)</f>
        <v>0</v>
      </c>
      <c r="BL424" s="20" t="s">
        <v>284</v>
      </c>
      <c r="BM424" s="226" t="s">
        <v>4211</v>
      </c>
    </row>
    <row r="425" s="2" customFormat="1">
      <c r="A425" s="41"/>
      <c r="B425" s="42"/>
      <c r="C425" s="43"/>
      <c r="D425" s="228" t="s">
        <v>190</v>
      </c>
      <c r="E425" s="43"/>
      <c r="F425" s="229" t="s">
        <v>2047</v>
      </c>
      <c r="G425" s="43"/>
      <c r="H425" s="43"/>
      <c r="I425" s="230"/>
      <c r="J425" s="43"/>
      <c r="K425" s="43"/>
      <c r="L425" s="47"/>
      <c r="M425" s="231"/>
      <c r="N425" s="232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20" t="s">
        <v>190</v>
      </c>
      <c r="AU425" s="20" t="s">
        <v>82</v>
      </c>
    </row>
    <row r="426" s="2" customFormat="1">
      <c r="A426" s="41"/>
      <c r="B426" s="42"/>
      <c r="C426" s="43"/>
      <c r="D426" s="233" t="s">
        <v>192</v>
      </c>
      <c r="E426" s="43"/>
      <c r="F426" s="234" t="s">
        <v>2048</v>
      </c>
      <c r="G426" s="43"/>
      <c r="H426" s="43"/>
      <c r="I426" s="230"/>
      <c r="J426" s="43"/>
      <c r="K426" s="43"/>
      <c r="L426" s="47"/>
      <c r="M426" s="231"/>
      <c r="N426" s="232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192</v>
      </c>
      <c r="AU426" s="20" t="s">
        <v>82</v>
      </c>
    </row>
    <row r="427" s="12" customFormat="1" ht="22.8" customHeight="1">
      <c r="A427" s="12"/>
      <c r="B427" s="199"/>
      <c r="C427" s="200"/>
      <c r="D427" s="201" t="s">
        <v>72</v>
      </c>
      <c r="E427" s="213" t="s">
        <v>2320</v>
      </c>
      <c r="F427" s="213" t="s">
        <v>2321</v>
      </c>
      <c r="G427" s="200"/>
      <c r="H427" s="200"/>
      <c r="I427" s="203"/>
      <c r="J427" s="214">
        <f>BK427</f>
        <v>0</v>
      </c>
      <c r="K427" s="200"/>
      <c r="L427" s="205"/>
      <c r="M427" s="206"/>
      <c r="N427" s="207"/>
      <c r="O427" s="207"/>
      <c r="P427" s="208">
        <f>SUM(P428:P490)</f>
        <v>0</v>
      </c>
      <c r="Q427" s="207"/>
      <c r="R427" s="208">
        <f>SUM(R428:R490)</f>
        <v>0.77213240999999999</v>
      </c>
      <c r="S427" s="207"/>
      <c r="T427" s="209">
        <f>SUM(T428:T490)</f>
        <v>0.28544999999999998</v>
      </c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R427" s="210" t="s">
        <v>82</v>
      </c>
      <c r="AT427" s="211" t="s">
        <v>72</v>
      </c>
      <c r="AU427" s="211" t="s">
        <v>80</v>
      </c>
      <c r="AY427" s="210" t="s">
        <v>180</v>
      </c>
      <c r="BK427" s="212">
        <f>SUM(BK428:BK490)</f>
        <v>0</v>
      </c>
    </row>
    <row r="428" s="2" customFormat="1" ht="24.15" customHeight="1">
      <c r="A428" s="41"/>
      <c r="B428" s="42"/>
      <c r="C428" s="215" t="s">
        <v>557</v>
      </c>
      <c r="D428" s="215" t="s">
        <v>183</v>
      </c>
      <c r="E428" s="216" t="s">
        <v>2322</v>
      </c>
      <c r="F428" s="217" t="s">
        <v>2323</v>
      </c>
      <c r="G428" s="218" t="s">
        <v>186</v>
      </c>
      <c r="H428" s="219">
        <v>88.959999999999994</v>
      </c>
      <c r="I428" s="220"/>
      <c r="J428" s="221">
        <f>ROUND(I428*H428,2)</f>
        <v>0</v>
      </c>
      <c r="K428" s="217" t="s">
        <v>187</v>
      </c>
      <c r="L428" s="47"/>
      <c r="M428" s="222" t="s">
        <v>19</v>
      </c>
      <c r="N428" s="223" t="s">
        <v>44</v>
      </c>
      <c r="O428" s="87"/>
      <c r="P428" s="224">
        <f>O428*H428</f>
        <v>0</v>
      </c>
      <c r="Q428" s="224">
        <v>0</v>
      </c>
      <c r="R428" s="224">
        <f>Q428*H428</f>
        <v>0</v>
      </c>
      <c r="S428" s="224">
        <v>0</v>
      </c>
      <c r="T428" s="225">
        <f>S428*H428</f>
        <v>0</v>
      </c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R428" s="226" t="s">
        <v>284</v>
      </c>
      <c r="AT428" s="226" t="s">
        <v>183</v>
      </c>
      <c r="AU428" s="226" t="s">
        <v>82</v>
      </c>
      <c r="AY428" s="20" t="s">
        <v>180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20" t="s">
        <v>80</v>
      </c>
      <c r="BK428" s="227">
        <f>ROUND(I428*H428,2)</f>
        <v>0</v>
      </c>
      <c r="BL428" s="20" t="s">
        <v>284</v>
      </c>
      <c r="BM428" s="226" t="s">
        <v>4212</v>
      </c>
    </row>
    <row r="429" s="2" customFormat="1">
      <c r="A429" s="41"/>
      <c r="B429" s="42"/>
      <c r="C429" s="43"/>
      <c r="D429" s="228" t="s">
        <v>190</v>
      </c>
      <c r="E429" s="43"/>
      <c r="F429" s="229" t="s">
        <v>2325</v>
      </c>
      <c r="G429" s="43"/>
      <c r="H429" s="43"/>
      <c r="I429" s="230"/>
      <c r="J429" s="43"/>
      <c r="K429" s="43"/>
      <c r="L429" s="47"/>
      <c r="M429" s="231"/>
      <c r="N429" s="232"/>
      <c r="O429" s="87"/>
      <c r="P429" s="87"/>
      <c r="Q429" s="87"/>
      <c r="R429" s="87"/>
      <c r="S429" s="87"/>
      <c r="T429" s="88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20" t="s">
        <v>190</v>
      </c>
      <c r="AU429" s="20" t="s">
        <v>82</v>
      </c>
    </row>
    <row r="430" s="2" customFormat="1">
      <c r="A430" s="41"/>
      <c r="B430" s="42"/>
      <c r="C430" s="43"/>
      <c r="D430" s="233" t="s">
        <v>192</v>
      </c>
      <c r="E430" s="43"/>
      <c r="F430" s="234" t="s">
        <v>2326</v>
      </c>
      <c r="G430" s="43"/>
      <c r="H430" s="43"/>
      <c r="I430" s="230"/>
      <c r="J430" s="43"/>
      <c r="K430" s="43"/>
      <c r="L430" s="47"/>
      <c r="M430" s="231"/>
      <c r="N430" s="23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192</v>
      </c>
      <c r="AU430" s="20" t="s">
        <v>82</v>
      </c>
    </row>
    <row r="431" s="2" customFormat="1" ht="16.5" customHeight="1">
      <c r="A431" s="41"/>
      <c r="B431" s="42"/>
      <c r="C431" s="215" t="s">
        <v>563</v>
      </c>
      <c r="D431" s="215" t="s">
        <v>183</v>
      </c>
      <c r="E431" s="216" t="s">
        <v>2327</v>
      </c>
      <c r="F431" s="217" t="s">
        <v>2328</v>
      </c>
      <c r="G431" s="218" t="s">
        <v>186</v>
      </c>
      <c r="H431" s="219">
        <v>88.959999999999994</v>
      </c>
      <c r="I431" s="220"/>
      <c r="J431" s="221">
        <f>ROUND(I431*H431,2)</f>
        <v>0</v>
      </c>
      <c r="K431" s="217" t="s">
        <v>187</v>
      </c>
      <c r="L431" s="47"/>
      <c r="M431" s="222" t="s">
        <v>19</v>
      </c>
      <c r="N431" s="223" t="s">
        <v>44</v>
      </c>
      <c r="O431" s="87"/>
      <c r="P431" s="224">
        <f>O431*H431</f>
        <v>0</v>
      </c>
      <c r="Q431" s="224">
        <v>0</v>
      </c>
      <c r="R431" s="224">
        <f>Q431*H431</f>
        <v>0</v>
      </c>
      <c r="S431" s="224">
        <v>0</v>
      </c>
      <c r="T431" s="225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26" t="s">
        <v>284</v>
      </c>
      <c r="AT431" s="226" t="s">
        <v>183</v>
      </c>
      <c r="AU431" s="226" t="s">
        <v>82</v>
      </c>
      <c r="AY431" s="20" t="s">
        <v>180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20" t="s">
        <v>80</v>
      </c>
      <c r="BK431" s="227">
        <f>ROUND(I431*H431,2)</f>
        <v>0</v>
      </c>
      <c r="BL431" s="20" t="s">
        <v>284</v>
      </c>
      <c r="BM431" s="226" t="s">
        <v>4213</v>
      </c>
    </row>
    <row r="432" s="2" customFormat="1">
      <c r="A432" s="41"/>
      <c r="B432" s="42"/>
      <c r="C432" s="43"/>
      <c r="D432" s="228" t="s">
        <v>190</v>
      </c>
      <c r="E432" s="43"/>
      <c r="F432" s="229" t="s">
        <v>2330</v>
      </c>
      <c r="G432" s="43"/>
      <c r="H432" s="43"/>
      <c r="I432" s="230"/>
      <c r="J432" s="43"/>
      <c r="K432" s="43"/>
      <c r="L432" s="47"/>
      <c r="M432" s="231"/>
      <c r="N432" s="23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190</v>
      </c>
      <c r="AU432" s="20" t="s">
        <v>82</v>
      </c>
    </row>
    <row r="433" s="2" customFormat="1">
      <c r="A433" s="41"/>
      <c r="B433" s="42"/>
      <c r="C433" s="43"/>
      <c r="D433" s="233" t="s">
        <v>192</v>
      </c>
      <c r="E433" s="43"/>
      <c r="F433" s="234" t="s">
        <v>2331</v>
      </c>
      <c r="G433" s="43"/>
      <c r="H433" s="43"/>
      <c r="I433" s="230"/>
      <c r="J433" s="43"/>
      <c r="K433" s="43"/>
      <c r="L433" s="47"/>
      <c r="M433" s="231"/>
      <c r="N433" s="232"/>
      <c r="O433" s="87"/>
      <c r="P433" s="87"/>
      <c r="Q433" s="87"/>
      <c r="R433" s="87"/>
      <c r="S433" s="87"/>
      <c r="T433" s="88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T433" s="20" t="s">
        <v>192</v>
      </c>
      <c r="AU433" s="20" t="s">
        <v>82</v>
      </c>
    </row>
    <row r="434" s="2" customFormat="1" ht="24.15" customHeight="1">
      <c r="A434" s="41"/>
      <c r="B434" s="42"/>
      <c r="C434" s="215" t="s">
        <v>569</v>
      </c>
      <c r="D434" s="215" t="s">
        <v>183</v>
      </c>
      <c r="E434" s="216" t="s">
        <v>2332</v>
      </c>
      <c r="F434" s="217" t="s">
        <v>2333</v>
      </c>
      <c r="G434" s="218" t="s">
        <v>186</v>
      </c>
      <c r="H434" s="219">
        <v>88.959999999999994</v>
      </c>
      <c r="I434" s="220"/>
      <c r="J434" s="221">
        <f>ROUND(I434*H434,2)</f>
        <v>0</v>
      </c>
      <c r="K434" s="217" t="s">
        <v>187</v>
      </c>
      <c r="L434" s="47"/>
      <c r="M434" s="222" t="s">
        <v>19</v>
      </c>
      <c r="N434" s="223" t="s">
        <v>44</v>
      </c>
      <c r="O434" s="87"/>
      <c r="P434" s="224">
        <f>O434*H434</f>
        <v>0</v>
      </c>
      <c r="Q434" s="224">
        <v>0.00020000000000000001</v>
      </c>
      <c r="R434" s="224">
        <f>Q434*H434</f>
        <v>0.017791999999999999</v>
      </c>
      <c r="S434" s="224">
        <v>0</v>
      </c>
      <c r="T434" s="225">
        <f>S434*H434</f>
        <v>0</v>
      </c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R434" s="226" t="s">
        <v>284</v>
      </c>
      <c r="AT434" s="226" t="s">
        <v>183</v>
      </c>
      <c r="AU434" s="226" t="s">
        <v>82</v>
      </c>
      <c r="AY434" s="20" t="s">
        <v>180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20" t="s">
        <v>80</v>
      </c>
      <c r="BK434" s="227">
        <f>ROUND(I434*H434,2)</f>
        <v>0</v>
      </c>
      <c r="BL434" s="20" t="s">
        <v>284</v>
      </c>
      <c r="BM434" s="226" t="s">
        <v>4214</v>
      </c>
    </row>
    <row r="435" s="2" customFormat="1">
      <c r="A435" s="41"/>
      <c r="B435" s="42"/>
      <c r="C435" s="43"/>
      <c r="D435" s="228" t="s">
        <v>190</v>
      </c>
      <c r="E435" s="43"/>
      <c r="F435" s="229" t="s">
        <v>2335</v>
      </c>
      <c r="G435" s="43"/>
      <c r="H435" s="43"/>
      <c r="I435" s="230"/>
      <c r="J435" s="43"/>
      <c r="K435" s="43"/>
      <c r="L435" s="47"/>
      <c r="M435" s="231"/>
      <c r="N435" s="232"/>
      <c r="O435" s="87"/>
      <c r="P435" s="87"/>
      <c r="Q435" s="87"/>
      <c r="R435" s="87"/>
      <c r="S435" s="87"/>
      <c r="T435" s="88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T435" s="20" t="s">
        <v>190</v>
      </c>
      <c r="AU435" s="20" t="s">
        <v>82</v>
      </c>
    </row>
    <row r="436" s="2" customFormat="1">
      <c r="A436" s="41"/>
      <c r="B436" s="42"/>
      <c r="C436" s="43"/>
      <c r="D436" s="233" t="s">
        <v>192</v>
      </c>
      <c r="E436" s="43"/>
      <c r="F436" s="234" t="s">
        <v>2336</v>
      </c>
      <c r="G436" s="43"/>
      <c r="H436" s="43"/>
      <c r="I436" s="230"/>
      <c r="J436" s="43"/>
      <c r="K436" s="43"/>
      <c r="L436" s="47"/>
      <c r="M436" s="231"/>
      <c r="N436" s="23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192</v>
      </c>
      <c r="AU436" s="20" t="s">
        <v>82</v>
      </c>
    </row>
    <row r="437" s="2" customFormat="1" ht="33" customHeight="1">
      <c r="A437" s="41"/>
      <c r="B437" s="42"/>
      <c r="C437" s="215" t="s">
        <v>577</v>
      </c>
      <c r="D437" s="215" t="s">
        <v>183</v>
      </c>
      <c r="E437" s="216" t="s">
        <v>2337</v>
      </c>
      <c r="F437" s="217" t="s">
        <v>2338</v>
      </c>
      <c r="G437" s="218" t="s">
        <v>186</v>
      </c>
      <c r="H437" s="219">
        <v>88.959999999999994</v>
      </c>
      <c r="I437" s="220"/>
      <c r="J437" s="221">
        <f>ROUND(I437*H437,2)</f>
        <v>0</v>
      </c>
      <c r="K437" s="217" t="s">
        <v>187</v>
      </c>
      <c r="L437" s="47"/>
      <c r="M437" s="222" t="s">
        <v>19</v>
      </c>
      <c r="N437" s="223" t="s">
        <v>44</v>
      </c>
      <c r="O437" s="87"/>
      <c r="P437" s="224">
        <f>O437*H437</f>
        <v>0</v>
      </c>
      <c r="Q437" s="224">
        <v>0.0044999999999999997</v>
      </c>
      <c r="R437" s="224">
        <f>Q437*H437</f>
        <v>0.40031999999999995</v>
      </c>
      <c r="S437" s="224">
        <v>0</v>
      </c>
      <c r="T437" s="225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26" t="s">
        <v>284</v>
      </c>
      <c r="AT437" s="226" t="s">
        <v>183</v>
      </c>
      <c r="AU437" s="226" t="s">
        <v>82</v>
      </c>
      <c r="AY437" s="20" t="s">
        <v>180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20" t="s">
        <v>80</v>
      </c>
      <c r="BK437" s="227">
        <f>ROUND(I437*H437,2)</f>
        <v>0</v>
      </c>
      <c r="BL437" s="20" t="s">
        <v>284</v>
      </c>
      <c r="BM437" s="226" t="s">
        <v>4215</v>
      </c>
    </row>
    <row r="438" s="2" customFormat="1">
      <c r="A438" s="41"/>
      <c r="B438" s="42"/>
      <c r="C438" s="43"/>
      <c r="D438" s="228" t="s">
        <v>190</v>
      </c>
      <c r="E438" s="43"/>
      <c r="F438" s="229" t="s">
        <v>2340</v>
      </c>
      <c r="G438" s="43"/>
      <c r="H438" s="43"/>
      <c r="I438" s="230"/>
      <c r="J438" s="43"/>
      <c r="K438" s="43"/>
      <c r="L438" s="47"/>
      <c r="M438" s="231"/>
      <c r="N438" s="232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190</v>
      </c>
      <c r="AU438" s="20" t="s">
        <v>82</v>
      </c>
    </row>
    <row r="439" s="2" customFormat="1">
      <c r="A439" s="41"/>
      <c r="B439" s="42"/>
      <c r="C439" s="43"/>
      <c r="D439" s="233" t="s">
        <v>192</v>
      </c>
      <c r="E439" s="43"/>
      <c r="F439" s="234" t="s">
        <v>2341</v>
      </c>
      <c r="G439" s="43"/>
      <c r="H439" s="43"/>
      <c r="I439" s="230"/>
      <c r="J439" s="43"/>
      <c r="K439" s="43"/>
      <c r="L439" s="47"/>
      <c r="M439" s="231"/>
      <c r="N439" s="232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192</v>
      </c>
      <c r="AU439" s="20" t="s">
        <v>82</v>
      </c>
    </row>
    <row r="440" s="2" customFormat="1" ht="24.15" customHeight="1">
      <c r="A440" s="41"/>
      <c r="B440" s="42"/>
      <c r="C440" s="215" t="s">
        <v>583</v>
      </c>
      <c r="D440" s="215" t="s">
        <v>183</v>
      </c>
      <c r="E440" s="216" t="s">
        <v>2342</v>
      </c>
      <c r="F440" s="217" t="s">
        <v>2343</v>
      </c>
      <c r="G440" s="218" t="s">
        <v>186</v>
      </c>
      <c r="H440" s="219">
        <v>88.959999999999994</v>
      </c>
      <c r="I440" s="220"/>
      <c r="J440" s="221">
        <f>ROUND(I440*H440,2)</f>
        <v>0</v>
      </c>
      <c r="K440" s="217" t="s">
        <v>187</v>
      </c>
      <c r="L440" s="47"/>
      <c r="M440" s="222" t="s">
        <v>19</v>
      </c>
      <c r="N440" s="223" t="s">
        <v>44</v>
      </c>
      <c r="O440" s="87"/>
      <c r="P440" s="224">
        <f>O440*H440</f>
        <v>0</v>
      </c>
      <c r="Q440" s="224">
        <v>0</v>
      </c>
      <c r="R440" s="224">
        <f>Q440*H440</f>
        <v>0</v>
      </c>
      <c r="S440" s="224">
        <v>0.0030000000000000001</v>
      </c>
      <c r="T440" s="225">
        <f>S440*H440</f>
        <v>0.26688000000000001</v>
      </c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R440" s="226" t="s">
        <v>284</v>
      </c>
      <c r="AT440" s="226" t="s">
        <v>183</v>
      </c>
      <c r="AU440" s="226" t="s">
        <v>82</v>
      </c>
      <c r="AY440" s="20" t="s">
        <v>180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20" t="s">
        <v>80</v>
      </c>
      <c r="BK440" s="227">
        <f>ROUND(I440*H440,2)</f>
        <v>0</v>
      </c>
      <c r="BL440" s="20" t="s">
        <v>284</v>
      </c>
      <c r="BM440" s="226" t="s">
        <v>4216</v>
      </c>
    </row>
    <row r="441" s="2" customFormat="1">
      <c r="A441" s="41"/>
      <c r="B441" s="42"/>
      <c r="C441" s="43"/>
      <c r="D441" s="228" t="s">
        <v>190</v>
      </c>
      <c r="E441" s="43"/>
      <c r="F441" s="229" t="s">
        <v>2345</v>
      </c>
      <c r="G441" s="43"/>
      <c r="H441" s="43"/>
      <c r="I441" s="230"/>
      <c r="J441" s="43"/>
      <c r="K441" s="43"/>
      <c r="L441" s="47"/>
      <c r="M441" s="231"/>
      <c r="N441" s="232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20" t="s">
        <v>190</v>
      </c>
      <c r="AU441" s="20" t="s">
        <v>82</v>
      </c>
    </row>
    <row r="442" s="2" customFormat="1">
      <c r="A442" s="41"/>
      <c r="B442" s="42"/>
      <c r="C442" s="43"/>
      <c r="D442" s="233" t="s">
        <v>192</v>
      </c>
      <c r="E442" s="43"/>
      <c r="F442" s="234" t="s">
        <v>2346</v>
      </c>
      <c r="G442" s="43"/>
      <c r="H442" s="43"/>
      <c r="I442" s="230"/>
      <c r="J442" s="43"/>
      <c r="K442" s="43"/>
      <c r="L442" s="47"/>
      <c r="M442" s="231"/>
      <c r="N442" s="232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192</v>
      </c>
      <c r="AU442" s="20" t="s">
        <v>82</v>
      </c>
    </row>
    <row r="443" s="2" customFormat="1" ht="16.5" customHeight="1">
      <c r="A443" s="41"/>
      <c r="B443" s="42"/>
      <c r="C443" s="215" t="s">
        <v>589</v>
      </c>
      <c r="D443" s="215" t="s">
        <v>183</v>
      </c>
      <c r="E443" s="216" t="s">
        <v>2347</v>
      </c>
      <c r="F443" s="217" t="s">
        <v>2348</v>
      </c>
      <c r="G443" s="218" t="s">
        <v>186</v>
      </c>
      <c r="H443" s="219">
        <v>88.959999999999994</v>
      </c>
      <c r="I443" s="220"/>
      <c r="J443" s="221">
        <f>ROUND(I443*H443,2)</f>
        <v>0</v>
      </c>
      <c r="K443" s="217" t="s">
        <v>187</v>
      </c>
      <c r="L443" s="47"/>
      <c r="M443" s="222" t="s">
        <v>19</v>
      </c>
      <c r="N443" s="223" t="s">
        <v>44</v>
      </c>
      <c r="O443" s="87"/>
      <c r="P443" s="224">
        <f>O443*H443</f>
        <v>0</v>
      </c>
      <c r="Q443" s="224">
        <v>0.00029999999999999997</v>
      </c>
      <c r="R443" s="224">
        <f>Q443*H443</f>
        <v>0.026687999999999996</v>
      </c>
      <c r="S443" s="224">
        <v>0</v>
      </c>
      <c r="T443" s="225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26" t="s">
        <v>284</v>
      </c>
      <c r="AT443" s="226" t="s">
        <v>183</v>
      </c>
      <c r="AU443" s="226" t="s">
        <v>82</v>
      </c>
      <c r="AY443" s="20" t="s">
        <v>180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20" t="s">
        <v>80</v>
      </c>
      <c r="BK443" s="227">
        <f>ROUND(I443*H443,2)</f>
        <v>0</v>
      </c>
      <c r="BL443" s="20" t="s">
        <v>284</v>
      </c>
      <c r="BM443" s="226" t="s">
        <v>4217</v>
      </c>
    </row>
    <row r="444" s="2" customFormat="1">
      <c r="A444" s="41"/>
      <c r="B444" s="42"/>
      <c r="C444" s="43"/>
      <c r="D444" s="228" t="s">
        <v>190</v>
      </c>
      <c r="E444" s="43"/>
      <c r="F444" s="229" t="s">
        <v>2350</v>
      </c>
      <c r="G444" s="43"/>
      <c r="H444" s="43"/>
      <c r="I444" s="230"/>
      <c r="J444" s="43"/>
      <c r="K444" s="43"/>
      <c r="L444" s="47"/>
      <c r="M444" s="231"/>
      <c r="N444" s="23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190</v>
      </c>
      <c r="AU444" s="20" t="s">
        <v>82</v>
      </c>
    </row>
    <row r="445" s="2" customFormat="1">
      <c r="A445" s="41"/>
      <c r="B445" s="42"/>
      <c r="C445" s="43"/>
      <c r="D445" s="233" t="s">
        <v>192</v>
      </c>
      <c r="E445" s="43"/>
      <c r="F445" s="234" t="s">
        <v>2351</v>
      </c>
      <c r="G445" s="43"/>
      <c r="H445" s="43"/>
      <c r="I445" s="230"/>
      <c r="J445" s="43"/>
      <c r="K445" s="43"/>
      <c r="L445" s="47"/>
      <c r="M445" s="231"/>
      <c r="N445" s="232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20" t="s">
        <v>192</v>
      </c>
      <c r="AU445" s="20" t="s">
        <v>82</v>
      </c>
    </row>
    <row r="446" s="15" customFormat="1">
      <c r="A446" s="15"/>
      <c r="B446" s="268"/>
      <c r="C446" s="269"/>
      <c r="D446" s="228" t="s">
        <v>216</v>
      </c>
      <c r="E446" s="270" t="s">
        <v>19</v>
      </c>
      <c r="F446" s="271" t="s">
        <v>4101</v>
      </c>
      <c r="G446" s="269"/>
      <c r="H446" s="270" t="s">
        <v>19</v>
      </c>
      <c r="I446" s="272"/>
      <c r="J446" s="269"/>
      <c r="K446" s="269"/>
      <c r="L446" s="273"/>
      <c r="M446" s="274"/>
      <c r="N446" s="275"/>
      <c r="O446" s="275"/>
      <c r="P446" s="275"/>
      <c r="Q446" s="275"/>
      <c r="R446" s="275"/>
      <c r="S446" s="275"/>
      <c r="T446" s="276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77" t="s">
        <v>216</v>
      </c>
      <c r="AU446" s="277" t="s">
        <v>82</v>
      </c>
      <c r="AV446" s="15" t="s">
        <v>80</v>
      </c>
      <c r="AW446" s="15" t="s">
        <v>35</v>
      </c>
      <c r="AX446" s="15" t="s">
        <v>73</v>
      </c>
      <c r="AY446" s="277" t="s">
        <v>180</v>
      </c>
    </row>
    <row r="447" s="13" customFormat="1">
      <c r="A447" s="13"/>
      <c r="B447" s="235"/>
      <c r="C447" s="236"/>
      <c r="D447" s="228" t="s">
        <v>216</v>
      </c>
      <c r="E447" s="237" t="s">
        <v>19</v>
      </c>
      <c r="F447" s="238" t="s">
        <v>4102</v>
      </c>
      <c r="G447" s="236"/>
      <c r="H447" s="239">
        <v>61.75</v>
      </c>
      <c r="I447" s="240"/>
      <c r="J447" s="236"/>
      <c r="K447" s="236"/>
      <c r="L447" s="241"/>
      <c r="M447" s="242"/>
      <c r="N447" s="243"/>
      <c r="O447" s="243"/>
      <c r="P447" s="243"/>
      <c r="Q447" s="243"/>
      <c r="R447" s="243"/>
      <c r="S447" s="243"/>
      <c r="T447" s="244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5" t="s">
        <v>216</v>
      </c>
      <c r="AU447" s="245" t="s">
        <v>82</v>
      </c>
      <c r="AV447" s="13" t="s">
        <v>82</v>
      </c>
      <c r="AW447" s="13" t="s">
        <v>35</v>
      </c>
      <c r="AX447" s="13" t="s">
        <v>73</v>
      </c>
      <c r="AY447" s="245" t="s">
        <v>180</v>
      </c>
    </row>
    <row r="448" s="15" customFormat="1">
      <c r="A448" s="15"/>
      <c r="B448" s="268"/>
      <c r="C448" s="269"/>
      <c r="D448" s="228" t="s">
        <v>216</v>
      </c>
      <c r="E448" s="270" t="s">
        <v>19</v>
      </c>
      <c r="F448" s="271" t="s">
        <v>4148</v>
      </c>
      <c r="G448" s="269"/>
      <c r="H448" s="270" t="s">
        <v>19</v>
      </c>
      <c r="I448" s="272"/>
      <c r="J448" s="269"/>
      <c r="K448" s="269"/>
      <c r="L448" s="273"/>
      <c r="M448" s="274"/>
      <c r="N448" s="275"/>
      <c r="O448" s="275"/>
      <c r="P448" s="275"/>
      <c r="Q448" s="275"/>
      <c r="R448" s="275"/>
      <c r="S448" s="275"/>
      <c r="T448" s="276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77" t="s">
        <v>216</v>
      </c>
      <c r="AU448" s="277" t="s">
        <v>82</v>
      </c>
      <c r="AV448" s="15" t="s">
        <v>80</v>
      </c>
      <c r="AW448" s="15" t="s">
        <v>35</v>
      </c>
      <c r="AX448" s="15" t="s">
        <v>73</v>
      </c>
      <c r="AY448" s="277" t="s">
        <v>180</v>
      </c>
    </row>
    <row r="449" s="13" customFormat="1">
      <c r="A449" s="13"/>
      <c r="B449" s="235"/>
      <c r="C449" s="236"/>
      <c r="D449" s="228" t="s">
        <v>216</v>
      </c>
      <c r="E449" s="237" t="s">
        <v>19</v>
      </c>
      <c r="F449" s="238" t="s">
        <v>4149</v>
      </c>
      <c r="G449" s="236"/>
      <c r="H449" s="239">
        <v>13.16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5" t="s">
        <v>216</v>
      </c>
      <c r="AU449" s="245" t="s">
        <v>82</v>
      </c>
      <c r="AV449" s="13" t="s">
        <v>82</v>
      </c>
      <c r="AW449" s="13" t="s">
        <v>35</v>
      </c>
      <c r="AX449" s="13" t="s">
        <v>73</v>
      </c>
      <c r="AY449" s="245" t="s">
        <v>180</v>
      </c>
    </row>
    <row r="450" s="15" customFormat="1">
      <c r="A450" s="15"/>
      <c r="B450" s="268"/>
      <c r="C450" s="269"/>
      <c r="D450" s="228" t="s">
        <v>216</v>
      </c>
      <c r="E450" s="270" t="s">
        <v>19</v>
      </c>
      <c r="F450" s="271" t="s">
        <v>4150</v>
      </c>
      <c r="G450" s="269"/>
      <c r="H450" s="270" t="s">
        <v>19</v>
      </c>
      <c r="I450" s="272"/>
      <c r="J450" s="269"/>
      <c r="K450" s="269"/>
      <c r="L450" s="273"/>
      <c r="M450" s="274"/>
      <c r="N450" s="275"/>
      <c r="O450" s="275"/>
      <c r="P450" s="275"/>
      <c r="Q450" s="275"/>
      <c r="R450" s="275"/>
      <c r="S450" s="275"/>
      <c r="T450" s="276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77" t="s">
        <v>216</v>
      </c>
      <c r="AU450" s="277" t="s">
        <v>82</v>
      </c>
      <c r="AV450" s="15" t="s">
        <v>80</v>
      </c>
      <c r="AW450" s="15" t="s">
        <v>35</v>
      </c>
      <c r="AX450" s="15" t="s">
        <v>73</v>
      </c>
      <c r="AY450" s="277" t="s">
        <v>180</v>
      </c>
    </row>
    <row r="451" s="13" customFormat="1">
      <c r="A451" s="13"/>
      <c r="B451" s="235"/>
      <c r="C451" s="236"/>
      <c r="D451" s="228" t="s">
        <v>216</v>
      </c>
      <c r="E451" s="237" t="s">
        <v>19</v>
      </c>
      <c r="F451" s="238" t="s">
        <v>4151</v>
      </c>
      <c r="G451" s="236"/>
      <c r="H451" s="239">
        <v>14.050000000000001</v>
      </c>
      <c r="I451" s="240"/>
      <c r="J451" s="236"/>
      <c r="K451" s="236"/>
      <c r="L451" s="241"/>
      <c r="M451" s="242"/>
      <c r="N451" s="243"/>
      <c r="O451" s="243"/>
      <c r="P451" s="243"/>
      <c r="Q451" s="243"/>
      <c r="R451" s="243"/>
      <c r="S451" s="243"/>
      <c r="T451" s="24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5" t="s">
        <v>216</v>
      </c>
      <c r="AU451" s="245" t="s">
        <v>82</v>
      </c>
      <c r="AV451" s="13" t="s">
        <v>82</v>
      </c>
      <c r="AW451" s="13" t="s">
        <v>35</v>
      </c>
      <c r="AX451" s="13" t="s">
        <v>73</v>
      </c>
      <c r="AY451" s="245" t="s">
        <v>180</v>
      </c>
    </row>
    <row r="452" s="14" customFormat="1">
      <c r="A452" s="14"/>
      <c r="B452" s="246"/>
      <c r="C452" s="247"/>
      <c r="D452" s="228" t="s">
        <v>216</v>
      </c>
      <c r="E452" s="248" t="s">
        <v>19</v>
      </c>
      <c r="F452" s="249" t="s">
        <v>293</v>
      </c>
      <c r="G452" s="247"/>
      <c r="H452" s="250">
        <v>88.959999999999994</v>
      </c>
      <c r="I452" s="251"/>
      <c r="J452" s="247"/>
      <c r="K452" s="247"/>
      <c r="L452" s="252"/>
      <c r="M452" s="253"/>
      <c r="N452" s="254"/>
      <c r="O452" s="254"/>
      <c r="P452" s="254"/>
      <c r="Q452" s="254"/>
      <c r="R452" s="254"/>
      <c r="S452" s="254"/>
      <c r="T452" s="255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6" t="s">
        <v>216</v>
      </c>
      <c r="AU452" s="256" t="s">
        <v>82</v>
      </c>
      <c r="AV452" s="14" t="s">
        <v>188</v>
      </c>
      <c r="AW452" s="14" t="s">
        <v>35</v>
      </c>
      <c r="AX452" s="14" t="s">
        <v>80</v>
      </c>
      <c r="AY452" s="256" t="s">
        <v>180</v>
      </c>
    </row>
    <row r="453" s="2" customFormat="1" ht="16.5" customHeight="1">
      <c r="A453" s="41"/>
      <c r="B453" s="42"/>
      <c r="C453" s="257" t="s">
        <v>595</v>
      </c>
      <c r="D453" s="257" t="s">
        <v>390</v>
      </c>
      <c r="E453" s="258" t="s">
        <v>2352</v>
      </c>
      <c r="F453" s="259" t="s">
        <v>2353</v>
      </c>
      <c r="G453" s="260" t="s">
        <v>186</v>
      </c>
      <c r="H453" s="261">
        <v>106.752</v>
      </c>
      <c r="I453" s="262"/>
      <c r="J453" s="263">
        <f>ROUND(I453*H453,2)</f>
        <v>0</v>
      </c>
      <c r="K453" s="259" t="s">
        <v>187</v>
      </c>
      <c r="L453" s="264"/>
      <c r="M453" s="265" t="s">
        <v>19</v>
      </c>
      <c r="N453" s="266" t="s">
        <v>44</v>
      </c>
      <c r="O453" s="87"/>
      <c r="P453" s="224">
        <f>O453*H453</f>
        <v>0</v>
      </c>
      <c r="Q453" s="224">
        <v>0.0028300000000000001</v>
      </c>
      <c r="R453" s="224">
        <f>Q453*H453</f>
        <v>0.30210816000000001</v>
      </c>
      <c r="S453" s="224">
        <v>0</v>
      </c>
      <c r="T453" s="225">
        <f>S453*H453</f>
        <v>0</v>
      </c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R453" s="226" t="s">
        <v>393</v>
      </c>
      <c r="AT453" s="226" t="s">
        <v>390</v>
      </c>
      <c r="AU453" s="226" t="s">
        <v>82</v>
      </c>
      <c r="AY453" s="20" t="s">
        <v>180</v>
      </c>
      <c r="BE453" s="227">
        <f>IF(N453="základní",J453,0)</f>
        <v>0</v>
      </c>
      <c r="BF453" s="227">
        <f>IF(N453="snížená",J453,0)</f>
        <v>0</v>
      </c>
      <c r="BG453" s="227">
        <f>IF(N453="zákl. přenesená",J453,0)</f>
        <v>0</v>
      </c>
      <c r="BH453" s="227">
        <f>IF(N453="sníž. přenesená",J453,0)</f>
        <v>0</v>
      </c>
      <c r="BI453" s="227">
        <f>IF(N453="nulová",J453,0)</f>
        <v>0</v>
      </c>
      <c r="BJ453" s="20" t="s">
        <v>80</v>
      </c>
      <c r="BK453" s="227">
        <f>ROUND(I453*H453,2)</f>
        <v>0</v>
      </c>
      <c r="BL453" s="20" t="s">
        <v>284</v>
      </c>
      <c r="BM453" s="226" t="s">
        <v>4218</v>
      </c>
    </row>
    <row r="454" s="2" customFormat="1">
      <c r="A454" s="41"/>
      <c r="B454" s="42"/>
      <c r="C454" s="43"/>
      <c r="D454" s="228" t="s">
        <v>190</v>
      </c>
      <c r="E454" s="43"/>
      <c r="F454" s="229" t="s">
        <v>2353</v>
      </c>
      <c r="G454" s="43"/>
      <c r="H454" s="43"/>
      <c r="I454" s="230"/>
      <c r="J454" s="43"/>
      <c r="K454" s="43"/>
      <c r="L454" s="47"/>
      <c r="M454" s="231"/>
      <c r="N454" s="232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190</v>
      </c>
      <c r="AU454" s="20" t="s">
        <v>82</v>
      </c>
    </row>
    <row r="455" s="13" customFormat="1">
      <c r="A455" s="13"/>
      <c r="B455" s="235"/>
      <c r="C455" s="236"/>
      <c r="D455" s="228" t="s">
        <v>216</v>
      </c>
      <c r="E455" s="236"/>
      <c r="F455" s="238" t="s">
        <v>4219</v>
      </c>
      <c r="G455" s="236"/>
      <c r="H455" s="239">
        <v>106.752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5" t="s">
        <v>216</v>
      </c>
      <c r="AU455" s="245" t="s">
        <v>82</v>
      </c>
      <c r="AV455" s="13" t="s">
        <v>82</v>
      </c>
      <c r="AW455" s="13" t="s">
        <v>4</v>
      </c>
      <c r="AX455" s="13" t="s">
        <v>80</v>
      </c>
      <c r="AY455" s="245" t="s">
        <v>180</v>
      </c>
    </row>
    <row r="456" s="2" customFormat="1" ht="24.15" customHeight="1">
      <c r="A456" s="41"/>
      <c r="B456" s="42"/>
      <c r="C456" s="215" t="s">
        <v>601</v>
      </c>
      <c r="D456" s="215" t="s">
        <v>183</v>
      </c>
      <c r="E456" s="216" t="s">
        <v>2356</v>
      </c>
      <c r="F456" s="217" t="s">
        <v>2357</v>
      </c>
      <c r="G456" s="218" t="s">
        <v>483</v>
      </c>
      <c r="H456" s="219">
        <v>42.399999999999999</v>
      </c>
      <c r="I456" s="220"/>
      <c r="J456" s="221">
        <f>ROUND(I456*H456,2)</f>
        <v>0</v>
      </c>
      <c r="K456" s="217" t="s">
        <v>187</v>
      </c>
      <c r="L456" s="47"/>
      <c r="M456" s="222" t="s">
        <v>19</v>
      </c>
      <c r="N456" s="223" t="s">
        <v>44</v>
      </c>
      <c r="O456" s="87"/>
      <c r="P456" s="224">
        <f>O456*H456</f>
        <v>0</v>
      </c>
      <c r="Q456" s="224">
        <v>0</v>
      </c>
      <c r="R456" s="224">
        <f>Q456*H456</f>
        <v>0</v>
      </c>
      <c r="S456" s="224">
        <v>0</v>
      </c>
      <c r="T456" s="225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26" t="s">
        <v>284</v>
      </c>
      <c r="AT456" s="226" t="s">
        <v>183</v>
      </c>
      <c r="AU456" s="226" t="s">
        <v>82</v>
      </c>
      <c r="AY456" s="20" t="s">
        <v>180</v>
      </c>
      <c r="BE456" s="227">
        <f>IF(N456="základní",J456,0)</f>
        <v>0</v>
      </c>
      <c r="BF456" s="227">
        <f>IF(N456="snížená",J456,0)</f>
        <v>0</v>
      </c>
      <c r="BG456" s="227">
        <f>IF(N456="zákl. přenesená",J456,0)</f>
        <v>0</v>
      </c>
      <c r="BH456" s="227">
        <f>IF(N456="sníž. přenesená",J456,0)</f>
        <v>0</v>
      </c>
      <c r="BI456" s="227">
        <f>IF(N456="nulová",J456,0)</f>
        <v>0</v>
      </c>
      <c r="BJ456" s="20" t="s">
        <v>80</v>
      </c>
      <c r="BK456" s="227">
        <f>ROUND(I456*H456,2)</f>
        <v>0</v>
      </c>
      <c r="BL456" s="20" t="s">
        <v>284</v>
      </c>
      <c r="BM456" s="226" t="s">
        <v>4220</v>
      </c>
    </row>
    <row r="457" s="2" customFormat="1">
      <c r="A457" s="41"/>
      <c r="B457" s="42"/>
      <c r="C457" s="43"/>
      <c r="D457" s="228" t="s">
        <v>190</v>
      </c>
      <c r="E457" s="43"/>
      <c r="F457" s="229" t="s">
        <v>2359</v>
      </c>
      <c r="G457" s="43"/>
      <c r="H457" s="43"/>
      <c r="I457" s="230"/>
      <c r="J457" s="43"/>
      <c r="K457" s="43"/>
      <c r="L457" s="47"/>
      <c r="M457" s="231"/>
      <c r="N457" s="23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190</v>
      </c>
      <c r="AU457" s="20" t="s">
        <v>82</v>
      </c>
    </row>
    <row r="458" s="2" customFormat="1">
      <c r="A458" s="41"/>
      <c r="B458" s="42"/>
      <c r="C458" s="43"/>
      <c r="D458" s="233" t="s">
        <v>192</v>
      </c>
      <c r="E458" s="43"/>
      <c r="F458" s="234" t="s">
        <v>2360</v>
      </c>
      <c r="G458" s="43"/>
      <c r="H458" s="43"/>
      <c r="I458" s="230"/>
      <c r="J458" s="43"/>
      <c r="K458" s="43"/>
      <c r="L458" s="47"/>
      <c r="M458" s="231"/>
      <c r="N458" s="23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192</v>
      </c>
      <c r="AU458" s="20" t="s">
        <v>82</v>
      </c>
    </row>
    <row r="459" s="15" customFormat="1">
      <c r="A459" s="15"/>
      <c r="B459" s="268"/>
      <c r="C459" s="269"/>
      <c r="D459" s="228" t="s">
        <v>216</v>
      </c>
      <c r="E459" s="270" t="s">
        <v>19</v>
      </c>
      <c r="F459" s="271" t="s">
        <v>4101</v>
      </c>
      <c r="G459" s="269"/>
      <c r="H459" s="270" t="s">
        <v>19</v>
      </c>
      <c r="I459" s="272"/>
      <c r="J459" s="269"/>
      <c r="K459" s="269"/>
      <c r="L459" s="273"/>
      <c r="M459" s="274"/>
      <c r="N459" s="275"/>
      <c r="O459" s="275"/>
      <c r="P459" s="275"/>
      <c r="Q459" s="275"/>
      <c r="R459" s="275"/>
      <c r="S459" s="275"/>
      <c r="T459" s="276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77" t="s">
        <v>216</v>
      </c>
      <c r="AU459" s="277" t="s">
        <v>82</v>
      </c>
      <c r="AV459" s="15" t="s">
        <v>80</v>
      </c>
      <c r="AW459" s="15" t="s">
        <v>35</v>
      </c>
      <c r="AX459" s="15" t="s">
        <v>73</v>
      </c>
      <c r="AY459" s="277" t="s">
        <v>180</v>
      </c>
    </row>
    <row r="460" s="13" customFormat="1">
      <c r="A460" s="13"/>
      <c r="B460" s="235"/>
      <c r="C460" s="236"/>
      <c r="D460" s="228" t="s">
        <v>216</v>
      </c>
      <c r="E460" s="237" t="s">
        <v>19</v>
      </c>
      <c r="F460" s="238" t="s">
        <v>4221</v>
      </c>
      <c r="G460" s="236"/>
      <c r="H460" s="239">
        <v>30.25</v>
      </c>
      <c r="I460" s="240"/>
      <c r="J460" s="236"/>
      <c r="K460" s="236"/>
      <c r="L460" s="241"/>
      <c r="M460" s="242"/>
      <c r="N460" s="243"/>
      <c r="O460" s="243"/>
      <c r="P460" s="243"/>
      <c r="Q460" s="243"/>
      <c r="R460" s="243"/>
      <c r="S460" s="243"/>
      <c r="T460" s="24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5" t="s">
        <v>216</v>
      </c>
      <c r="AU460" s="245" t="s">
        <v>82</v>
      </c>
      <c r="AV460" s="13" t="s">
        <v>82</v>
      </c>
      <c r="AW460" s="13" t="s">
        <v>35</v>
      </c>
      <c r="AX460" s="13" t="s">
        <v>73</v>
      </c>
      <c r="AY460" s="245" t="s">
        <v>180</v>
      </c>
    </row>
    <row r="461" s="15" customFormat="1">
      <c r="A461" s="15"/>
      <c r="B461" s="268"/>
      <c r="C461" s="269"/>
      <c r="D461" s="228" t="s">
        <v>216</v>
      </c>
      <c r="E461" s="270" t="s">
        <v>19</v>
      </c>
      <c r="F461" s="271" t="s">
        <v>4148</v>
      </c>
      <c r="G461" s="269"/>
      <c r="H461" s="270" t="s">
        <v>19</v>
      </c>
      <c r="I461" s="272"/>
      <c r="J461" s="269"/>
      <c r="K461" s="269"/>
      <c r="L461" s="273"/>
      <c r="M461" s="274"/>
      <c r="N461" s="275"/>
      <c r="O461" s="275"/>
      <c r="P461" s="275"/>
      <c r="Q461" s="275"/>
      <c r="R461" s="275"/>
      <c r="S461" s="275"/>
      <c r="T461" s="276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77" t="s">
        <v>216</v>
      </c>
      <c r="AU461" s="277" t="s">
        <v>82</v>
      </c>
      <c r="AV461" s="15" t="s">
        <v>80</v>
      </c>
      <c r="AW461" s="15" t="s">
        <v>35</v>
      </c>
      <c r="AX461" s="15" t="s">
        <v>73</v>
      </c>
      <c r="AY461" s="277" t="s">
        <v>180</v>
      </c>
    </row>
    <row r="462" s="13" customFormat="1">
      <c r="A462" s="13"/>
      <c r="B462" s="235"/>
      <c r="C462" s="236"/>
      <c r="D462" s="228" t="s">
        <v>216</v>
      </c>
      <c r="E462" s="237" t="s">
        <v>19</v>
      </c>
      <c r="F462" s="238" t="s">
        <v>4222</v>
      </c>
      <c r="G462" s="236"/>
      <c r="H462" s="239">
        <v>6.0750000000000002</v>
      </c>
      <c r="I462" s="240"/>
      <c r="J462" s="236"/>
      <c r="K462" s="236"/>
      <c r="L462" s="241"/>
      <c r="M462" s="242"/>
      <c r="N462" s="243"/>
      <c r="O462" s="243"/>
      <c r="P462" s="243"/>
      <c r="Q462" s="243"/>
      <c r="R462" s="243"/>
      <c r="S462" s="243"/>
      <c r="T462" s="24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5" t="s">
        <v>216</v>
      </c>
      <c r="AU462" s="245" t="s">
        <v>82</v>
      </c>
      <c r="AV462" s="13" t="s">
        <v>82</v>
      </c>
      <c r="AW462" s="13" t="s">
        <v>35</v>
      </c>
      <c r="AX462" s="13" t="s">
        <v>73</v>
      </c>
      <c r="AY462" s="245" t="s">
        <v>180</v>
      </c>
    </row>
    <row r="463" s="15" customFormat="1">
      <c r="A463" s="15"/>
      <c r="B463" s="268"/>
      <c r="C463" s="269"/>
      <c r="D463" s="228" t="s">
        <v>216</v>
      </c>
      <c r="E463" s="270" t="s">
        <v>19</v>
      </c>
      <c r="F463" s="271" t="s">
        <v>4150</v>
      </c>
      <c r="G463" s="269"/>
      <c r="H463" s="270" t="s">
        <v>19</v>
      </c>
      <c r="I463" s="272"/>
      <c r="J463" s="269"/>
      <c r="K463" s="269"/>
      <c r="L463" s="273"/>
      <c r="M463" s="274"/>
      <c r="N463" s="275"/>
      <c r="O463" s="275"/>
      <c r="P463" s="275"/>
      <c r="Q463" s="275"/>
      <c r="R463" s="275"/>
      <c r="S463" s="275"/>
      <c r="T463" s="276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77" t="s">
        <v>216</v>
      </c>
      <c r="AU463" s="277" t="s">
        <v>82</v>
      </c>
      <c r="AV463" s="15" t="s">
        <v>80</v>
      </c>
      <c r="AW463" s="15" t="s">
        <v>35</v>
      </c>
      <c r="AX463" s="15" t="s">
        <v>73</v>
      </c>
      <c r="AY463" s="277" t="s">
        <v>180</v>
      </c>
    </row>
    <row r="464" s="13" customFormat="1">
      <c r="A464" s="13"/>
      <c r="B464" s="235"/>
      <c r="C464" s="236"/>
      <c r="D464" s="228" t="s">
        <v>216</v>
      </c>
      <c r="E464" s="237" t="s">
        <v>19</v>
      </c>
      <c r="F464" s="238" t="s">
        <v>4222</v>
      </c>
      <c r="G464" s="236"/>
      <c r="H464" s="239">
        <v>6.0750000000000002</v>
      </c>
      <c r="I464" s="240"/>
      <c r="J464" s="236"/>
      <c r="K464" s="236"/>
      <c r="L464" s="241"/>
      <c r="M464" s="242"/>
      <c r="N464" s="243"/>
      <c r="O464" s="243"/>
      <c r="P464" s="243"/>
      <c r="Q464" s="243"/>
      <c r="R464" s="243"/>
      <c r="S464" s="243"/>
      <c r="T464" s="24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5" t="s">
        <v>216</v>
      </c>
      <c r="AU464" s="245" t="s">
        <v>82</v>
      </c>
      <c r="AV464" s="13" t="s">
        <v>82</v>
      </c>
      <c r="AW464" s="13" t="s">
        <v>35</v>
      </c>
      <c r="AX464" s="13" t="s">
        <v>73</v>
      </c>
      <c r="AY464" s="245" t="s">
        <v>180</v>
      </c>
    </row>
    <row r="465" s="14" customFormat="1">
      <c r="A465" s="14"/>
      <c r="B465" s="246"/>
      <c r="C465" s="247"/>
      <c r="D465" s="228" t="s">
        <v>216</v>
      </c>
      <c r="E465" s="248" t="s">
        <v>19</v>
      </c>
      <c r="F465" s="249" t="s">
        <v>293</v>
      </c>
      <c r="G465" s="247"/>
      <c r="H465" s="250">
        <v>42.399999999999999</v>
      </c>
      <c r="I465" s="251"/>
      <c r="J465" s="247"/>
      <c r="K465" s="247"/>
      <c r="L465" s="252"/>
      <c r="M465" s="253"/>
      <c r="N465" s="254"/>
      <c r="O465" s="254"/>
      <c r="P465" s="254"/>
      <c r="Q465" s="254"/>
      <c r="R465" s="254"/>
      <c r="S465" s="254"/>
      <c r="T465" s="255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6" t="s">
        <v>216</v>
      </c>
      <c r="AU465" s="256" t="s">
        <v>82</v>
      </c>
      <c r="AV465" s="14" t="s">
        <v>188</v>
      </c>
      <c r="AW465" s="14" t="s">
        <v>35</v>
      </c>
      <c r="AX465" s="14" t="s">
        <v>80</v>
      </c>
      <c r="AY465" s="256" t="s">
        <v>180</v>
      </c>
    </row>
    <row r="466" s="2" customFormat="1" ht="21.75" customHeight="1">
      <c r="A466" s="41"/>
      <c r="B466" s="42"/>
      <c r="C466" s="215" t="s">
        <v>609</v>
      </c>
      <c r="D466" s="215" t="s">
        <v>183</v>
      </c>
      <c r="E466" s="216" t="s">
        <v>2365</v>
      </c>
      <c r="F466" s="217" t="s">
        <v>2366</v>
      </c>
      <c r="G466" s="218" t="s">
        <v>483</v>
      </c>
      <c r="H466" s="219">
        <v>61.899999999999999</v>
      </c>
      <c r="I466" s="220"/>
      <c r="J466" s="221">
        <f>ROUND(I466*H466,2)</f>
        <v>0</v>
      </c>
      <c r="K466" s="217" t="s">
        <v>187</v>
      </c>
      <c r="L466" s="47"/>
      <c r="M466" s="222" t="s">
        <v>19</v>
      </c>
      <c r="N466" s="223" t="s">
        <v>44</v>
      </c>
      <c r="O466" s="87"/>
      <c r="P466" s="224">
        <f>O466*H466</f>
        <v>0</v>
      </c>
      <c r="Q466" s="224">
        <v>0</v>
      </c>
      <c r="R466" s="224">
        <f>Q466*H466</f>
        <v>0</v>
      </c>
      <c r="S466" s="224">
        <v>0.00029999999999999997</v>
      </c>
      <c r="T466" s="225">
        <f>S466*H466</f>
        <v>0.018569999999999996</v>
      </c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R466" s="226" t="s">
        <v>284</v>
      </c>
      <c r="AT466" s="226" t="s">
        <v>183</v>
      </c>
      <c r="AU466" s="226" t="s">
        <v>82</v>
      </c>
      <c r="AY466" s="20" t="s">
        <v>180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20" t="s">
        <v>80</v>
      </c>
      <c r="BK466" s="227">
        <f>ROUND(I466*H466,2)</f>
        <v>0</v>
      </c>
      <c r="BL466" s="20" t="s">
        <v>284</v>
      </c>
      <c r="BM466" s="226" t="s">
        <v>4223</v>
      </c>
    </row>
    <row r="467" s="2" customFormat="1">
      <c r="A467" s="41"/>
      <c r="B467" s="42"/>
      <c r="C467" s="43"/>
      <c r="D467" s="228" t="s">
        <v>190</v>
      </c>
      <c r="E467" s="43"/>
      <c r="F467" s="229" t="s">
        <v>2368</v>
      </c>
      <c r="G467" s="43"/>
      <c r="H467" s="43"/>
      <c r="I467" s="230"/>
      <c r="J467" s="43"/>
      <c r="K467" s="43"/>
      <c r="L467" s="47"/>
      <c r="M467" s="231"/>
      <c r="N467" s="232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20" t="s">
        <v>190</v>
      </c>
      <c r="AU467" s="20" t="s">
        <v>82</v>
      </c>
    </row>
    <row r="468" s="2" customFormat="1">
      <c r="A468" s="41"/>
      <c r="B468" s="42"/>
      <c r="C468" s="43"/>
      <c r="D468" s="233" t="s">
        <v>192</v>
      </c>
      <c r="E468" s="43"/>
      <c r="F468" s="234" t="s">
        <v>2369</v>
      </c>
      <c r="G468" s="43"/>
      <c r="H468" s="43"/>
      <c r="I468" s="230"/>
      <c r="J468" s="43"/>
      <c r="K468" s="43"/>
      <c r="L468" s="47"/>
      <c r="M468" s="231"/>
      <c r="N468" s="23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192</v>
      </c>
      <c r="AU468" s="20" t="s">
        <v>82</v>
      </c>
    </row>
    <row r="469" s="2" customFormat="1" ht="16.5" customHeight="1">
      <c r="A469" s="41"/>
      <c r="B469" s="42"/>
      <c r="C469" s="215" t="s">
        <v>616</v>
      </c>
      <c r="D469" s="215" t="s">
        <v>183</v>
      </c>
      <c r="E469" s="216" t="s">
        <v>2370</v>
      </c>
      <c r="F469" s="217" t="s">
        <v>2371</v>
      </c>
      <c r="G469" s="218" t="s">
        <v>483</v>
      </c>
      <c r="H469" s="219">
        <v>61.899999999999999</v>
      </c>
      <c r="I469" s="220"/>
      <c r="J469" s="221">
        <f>ROUND(I469*H469,2)</f>
        <v>0</v>
      </c>
      <c r="K469" s="217" t="s">
        <v>187</v>
      </c>
      <c r="L469" s="47"/>
      <c r="M469" s="222" t="s">
        <v>19</v>
      </c>
      <c r="N469" s="223" t="s">
        <v>44</v>
      </c>
      <c r="O469" s="87"/>
      <c r="P469" s="224">
        <f>O469*H469</f>
        <v>0</v>
      </c>
      <c r="Q469" s="224">
        <v>1.0000000000000001E-05</v>
      </c>
      <c r="R469" s="224">
        <f>Q469*H469</f>
        <v>0.00061900000000000008</v>
      </c>
      <c r="S469" s="224">
        <v>0</v>
      </c>
      <c r="T469" s="225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26" t="s">
        <v>284</v>
      </c>
      <c r="AT469" s="226" t="s">
        <v>183</v>
      </c>
      <c r="AU469" s="226" t="s">
        <v>82</v>
      </c>
      <c r="AY469" s="20" t="s">
        <v>180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20" t="s">
        <v>80</v>
      </c>
      <c r="BK469" s="227">
        <f>ROUND(I469*H469,2)</f>
        <v>0</v>
      </c>
      <c r="BL469" s="20" t="s">
        <v>284</v>
      </c>
      <c r="BM469" s="226" t="s">
        <v>4224</v>
      </c>
    </row>
    <row r="470" s="2" customFormat="1">
      <c r="A470" s="41"/>
      <c r="B470" s="42"/>
      <c r="C470" s="43"/>
      <c r="D470" s="228" t="s">
        <v>190</v>
      </c>
      <c r="E470" s="43"/>
      <c r="F470" s="229" t="s">
        <v>2373</v>
      </c>
      <c r="G470" s="43"/>
      <c r="H470" s="43"/>
      <c r="I470" s="230"/>
      <c r="J470" s="43"/>
      <c r="K470" s="43"/>
      <c r="L470" s="47"/>
      <c r="M470" s="231"/>
      <c r="N470" s="232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20" t="s">
        <v>190</v>
      </c>
      <c r="AU470" s="20" t="s">
        <v>82</v>
      </c>
    </row>
    <row r="471" s="2" customFormat="1">
      <c r="A471" s="41"/>
      <c r="B471" s="42"/>
      <c r="C471" s="43"/>
      <c r="D471" s="233" t="s">
        <v>192</v>
      </c>
      <c r="E471" s="43"/>
      <c r="F471" s="234" t="s">
        <v>2374</v>
      </c>
      <c r="G471" s="43"/>
      <c r="H471" s="43"/>
      <c r="I471" s="230"/>
      <c r="J471" s="43"/>
      <c r="K471" s="43"/>
      <c r="L471" s="47"/>
      <c r="M471" s="231"/>
      <c r="N471" s="23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192</v>
      </c>
      <c r="AU471" s="20" t="s">
        <v>82</v>
      </c>
    </row>
    <row r="472" s="15" customFormat="1">
      <c r="A472" s="15"/>
      <c r="B472" s="268"/>
      <c r="C472" s="269"/>
      <c r="D472" s="228" t="s">
        <v>216</v>
      </c>
      <c r="E472" s="270" t="s">
        <v>19</v>
      </c>
      <c r="F472" s="271" t="s">
        <v>4101</v>
      </c>
      <c r="G472" s="269"/>
      <c r="H472" s="270" t="s">
        <v>19</v>
      </c>
      <c r="I472" s="272"/>
      <c r="J472" s="269"/>
      <c r="K472" s="269"/>
      <c r="L472" s="273"/>
      <c r="M472" s="274"/>
      <c r="N472" s="275"/>
      <c r="O472" s="275"/>
      <c r="P472" s="275"/>
      <c r="Q472" s="275"/>
      <c r="R472" s="275"/>
      <c r="S472" s="275"/>
      <c r="T472" s="276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77" t="s">
        <v>216</v>
      </c>
      <c r="AU472" s="277" t="s">
        <v>82</v>
      </c>
      <c r="AV472" s="15" t="s">
        <v>80</v>
      </c>
      <c r="AW472" s="15" t="s">
        <v>35</v>
      </c>
      <c r="AX472" s="15" t="s">
        <v>73</v>
      </c>
      <c r="AY472" s="277" t="s">
        <v>180</v>
      </c>
    </row>
    <row r="473" s="13" customFormat="1">
      <c r="A473" s="13"/>
      <c r="B473" s="235"/>
      <c r="C473" s="236"/>
      <c r="D473" s="228" t="s">
        <v>216</v>
      </c>
      <c r="E473" s="237" t="s">
        <v>19</v>
      </c>
      <c r="F473" s="238" t="s">
        <v>4225</v>
      </c>
      <c r="G473" s="236"/>
      <c r="H473" s="239">
        <v>30.300000000000001</v>
      </c>
      <c r="I473" s="240"/>
      <c r="J473" s="236"/>
      <c r="K473" s="236"/>
      <c r="L473" s="241"/>
      <c r="M473" s="242"/>
      <c r="N473" s="243"/>
      <c r="O473" s="243"/>
      <c r="P473" s="243"/>
      <c r="Q473" s="243"/>
      <c r="R473" s="243"/>
      <c r="S473" s="243"/>
      <c r="T473" s="24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5" t="s">
        <v>216</v>
      </c>
      <c r="AU473" s="245" t="s">
        <v>82</v>
      </c>
      <c r="AV473" s="13" t="s">
        <v>82</v>
      </c>
      <c r="AW473" s="13" t="s">
        <v>35</v>
      </c>
      <c r="AX473" s="13" t="s">
        <v>73</v>
      </c>
      <c r="AY473" s="245" t="s">
        <v>180</v>
      </c>
    </row>
    <row r="474" s="15" customFormat="1">
      <c r="A474" s="15"/>
      <c r="B474" s="268"/>
      <c r="C474" s="269"/>
      <c r="D474" s="228" t="s">
        <v>216</v>
      </c>
      <c r="E474" s="270" t="s">
        <v>19</v>
      </c>
      <c r="F474" s="271" t="s">
        <v>4148</v>
      </c>
      <c r="G474" s="269"/>
      <c r="H474" s="270" t="s">
        <v>19</v>
      </c>
      <c r="I474" s="272"/>
      <c r="J474" s="269"/>
      <c r="K474" s="269"/>
      <c r="L474" s="273"/>
      <c r="M474" s="274"/>
      <c r="N474" s="275"/>
      <c r="O474" s="275"/>
      <c r="P474" s="275"/>
      <c r="Q474" s="275"/>
      <c r="R474" s="275"/>
      <c r="S474" s="275"/>
      <c r="T474" s="276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77" t="s">
        <v>216</v>
      </c>
      <c r="AU474" s="277" t="s">
        <v>82</v>
      </c>
      <c r="AV474" s="15" t="s">
        <v>80</v>
      </c>
      <c r="AW474" s="15" t="s">
        <v>35</v>
      </c>
      <c r="AX474" s="15" t="s">
        <v>73</v>
      </c>
      <c r="AY474" s="277" t="s">
        <v>180</v>
      </c>
    </row>
    <row r="475" s="13" customFormat="1">
      <c r="A475" s="13"/>
      <c r="B475" s="235"/>
      <c r="C475" s="236"/>
      <c r="D475" s="228" t="s">
        <v>216</v>
      </c>
      <c r="E475" s="237" t="s">
        <v>19</v>
      </c>
      <c r="F475" s="238" t="s">
        <v>4226</v>
      </c>
      <c r="G475" s="236"/>
      <c r="H475" s="239">
        <v>15.699999999999999</v>
      </c>
      <c r="I475" s="240"/>
      <c r="J475" s="236"/>
      <c r="K475" s="236"/>
      <c r="L475" s="241"/>
      <c r="M475" s="242"/>
      <c r="N475" s="243"/>
      <c r="O475" s="243"/>
      <c r="P475" s="243"/>
      <c r="Q475" s="243"/>
      <c r="R475" s="243"/>
      <c r="S475" s="243"/>
      <c r="T475" s="24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5" t="s">
        <v>216</v>
      </c>
      <c r="AU475" s="245" t="s">
        <v>82</v>
      </c>
      <c r="AV475" s="13" t="s">
        <v>82</v>
      </c>
      <c r="AW475" s="13" t="s">
        <v>35</v>
      </c>
      <c r="AX475" s="13" t="s">
        <v>73</v>
      </c>
      <c r="AY475" s="245" t="s">
        <v>180</v>
      </c>
    </row>
    <row r="476" s="15" customFormat="1">
      <c r="A476" s="15"/>
      <c r="B476" s="268"/>
      <c r="C476" s="269"/>
      <c r="D476" s="228" t="s">
        <v>216</v>
      </c>
      <c r="E476" s="270" t="s">
        <v>19</v>
      </c>
      <c r="F476" s="271" t="s">
        <v>4150</v>
      </c>
      <c r="G476" s="269"/>
      <c r="H476" s="270" t="s">
        <v>19</v>
      </c>
      <c r="I476" s="272"/>
      <c r="J476" s="269"/>
      <c r="K476" s="269"/>
      <c r="L476" s="273"/>
      <c r="M476" s="274"/>
      <c r="N476" s="275"/>
      <c r="O476" s="275"/>
      <c r="P476" s="275"/>
      <c r="Q476" s="275"/>
      <c r="R476" s="275"/>
      <c r="S476" s="275"/>
      <c r="T476" s="276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77" t="s">
        <v>216</v>
      </c>
      <c r="AU476" s="277" t="s">
        <v>82</v>
      </c>
      <c r="AV476" s="15" t="s">
        <v>80</v>
      </c>
      <c r="AW476" s="15" t="s">
        <v>35</v>
      </c>
      <c r="AX476" s="15" t="s">
        <v>73</v>
      </c>
      <c r="AY476" s="277" t="s">
        <v>180</v>
      </c>
    </row>
    <row r="477" s="13" customFormat="1">
      <c r="A477" s="13"/>
      <c r="B477" s="235"/>
      <c r="C477" s="236"/>
      <c r="D477" s="228" t="s">
        <v>216</v>
      </c>
      <c r="E477" s="237" t="s">
        <v>19</v>
      </c>
      <c r="F477" s="238" t="s">
        <v>4227</v>
      </c>
      <c r="G477" s="236"/>
      <c r="H477" s="239">
        <v>15.9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5" t="s">
        <v>216</v>
      </c>
      <c r="AU477" s="245" t="s">
        <v>82</v>
      </c>
      <c r="AV477" s="13" t="s">
        <v>82</v>
      </c>
      <c r="AW477" s="13" t="s">
        <v>35</v>
      </c>
      <c r="AX477" s="13" t="s">
        <v>73</v>
      </c>
      <c r="AY477" s="245" t="s">
        <v>180</v>
      </c>
    </row>
    <row r="478" s="14" customFormat="1">
      <c r="A478" s="14"/>
      <c r="B478" s="246"/>
      <c r="C478" s="247"/>
      <c r="D478" s="228" t="s">
        <v>216</v>
      </c>
      <c r="E478" s="248" t="s">
        <v>19</v>
      </c>
      <c r="F478" s="249" t="s">
        <v>293</v>
      </c>
      <c r="G478" s="247"/>
      <c r="H478" s="250">
        <v>61.899999999999999</v>
      </c>
      <c r="I478" s="251"/>
      <c r="J478" s="247"/>
      <c r="K478" s="247"/>
      <c r="L478" s="252"/>
      <c r="M478" s="253"/>
      <c r="N478" s="254"/>
      <c r="O478" s="254"/>
      <c r="P478" s="254"/>
      <c r="Q478" s="254"/>
      <c r="R478" s="254"/>
      <c r="S478" s="254"/>
      <c r="T478" s="255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6" t="s">
        <v>216</v>
      </c>
      <c r="AU478" s="256" t="s">
        <v>82</v>
      </c>
      <c r="AV478" s="14" t="s">
        <v>188</v>
      </c>
      <c r="AW478" s="14" t="s">
        <v>35</v>
      </c>
      <c r="AX478" s="14" t="s">
        <v>80</v>
      </c>
      <c r="AY478" s="256" t="s">
        <v>180</v>
      </c>
    </row>
    <row r="479" s="2" customFormat="1" ht="16.5" customHeight="1">
      <c r="A479" s="41"/>
      <c r="B479" s="42"/>
      <c r="C479" s="257" t="s">
        <v>622</v>
      </c>
      <c r="D479" s="257" t="s">
        <v>390</v>
      </c>
      <c r="E479" s="258" t="s">
        <v>2379</v>
      </c>
      <c r="F479" s="259" t="s">
        <v>2380</v>
      </c>
      <c r="G479" s="260" t="s">
        <v>483</v>
      </c>
      <c r="H479" s="261">
        <v>64.995000000000005</v>
      </c>
      <c r="I479" s="262"/>
      <c r="J479" s="263">
        <f>ROUND(I479*H479,2)</f>
        <v>0</v>
      </c>
      <c r="K479" s="259" t="s">
        <v>187</v>
      </c>
      <c r="L479" s="264"/>
      <c r="M479" s="265" t="s">
        <v>19</v>
      </c>
      <c r="N479" s="266" t="s">
        <v>44</v>
      </c>
      <c r="O479" s="87"/>
      <c r="P479" s="224">
        <f>O479*H479</f>
        <v>0</v>
      </c>
      <c r="Q479" s="224">
        <v>0.00035</v>
      </c>
      <c r="R479" s="224">
        <f>Q479*H479</f>
        <v>0.022748250000000001</v>
      </c>
      <c r="S479" s="224">
        <v>0</v>
      </c>
      <c r="T479" s="225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26" t="s">
        <v>393</v>
      </c>
      <c r="AT479" s="226" t="s">
        <v>390</v>
      </c>
      <c r="AU479" s="226" t="s">
        <v>82</v>
      </c>
      <c r="AY479" s="20" t="s">
        <v>180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20" t="s">
        <v>80</v>
      </c>
      <c r="BK479" s="227">
        <f>ROUND(I479*H479,2)</f>
        <v>0</v>
      </c>
      <c r="BL479" s="20" t="s">
        <v>284</v>
      </c>
      <c r="BM479" s="226" t="s">
        <v>4228</v>
      </c>
    </row>
    <row r="480" s="2" customFormat="1">
      <c r="A480" s="41"/>
      <c r="B480" s="42"/>
      <c r="C480" s="43"/>
      <c r="D480" s="228" t="s">
        <v>190</v>
      </c>
      <c r="E480" s="43"/>
      <c r="F480" s="229" t="s">
        <v>2380</v>
      </c>
      <c r="G480" s="43"/>
      <c r="H480" s="43"/>
      <c r="I480" s="230"/>
      <c r="J480" s="43"/>
      <c r="K480" s="43"/>
      <c r="L480" s="47"/>
      <c r="M480" s="231"/>
      <c r="N480" s="23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190</v>
      </c>
      <c r="AU480" s="20" t="s">
        <v>82</v>
      </c>
    </row>
    <row r="481" s="13" customFormat="1">
      <c r="A481" s="13"/>
      <c r="B481" s="235"/>
      <c r="C481" s="236"/>
      <c r="D481" s="228" t="s">
        <v>216</v>
      </c>
      <c r="E481" s="236"/>
      <c r="F481" s="238" t="s">
        <v>4229</v>
      </c>
      <c r="G481" s="236"/>
      <c r="H481" s="239">
        <v>64.995000000000005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5" t="s">
        <v>216</v>
      </c>
      <c r="AU481" s="245" t="s">
        <v>82</v>
      </c>
      <c r="AV481" s="13" t="s">
        <v>82</v>
      </c>
      <c r="AW481" s="13" t="s">
        <v>4</v>
      </c>
      <c r="AX481" s="13" t="s">
        <v>80</v>
      </c>
      <c r="AY481" s="245" t="s">
        <v>180</v>
      </c>
    </row>
    <row r="482" s="2" customFormat="1" ht="16.5" customHeight="1">
      <c r="A482" s="41"/>
      <c r="B482" s="42"/>
      <c r="C482" s="215" t="s">
        <v>630</v>
      </c>
      <c r="D482" s="215" t="s">
        <v>183</v>
      </c>
      <c r="E482" s="216" t="s">
        <v>2383</v>
      </c>
      <c r="F482" s="217" t="s">
        <v>2384</v>
      </c>
      <c r="G482" s="218" t="s">
        <v>483</v>
      </c>
      <c r="H482" s="219">
        <v>61.899999999999999</v>
      </c>
      <c r="I482" s="220"/>
      <c r="J482" s="221">
        <f>ROUND(I482*H482,2)</f>
        <v>0</v>
      </c>
      <c r="K482" s="217" t="s">
        <v>187</v>
      </c>
      <c r="L482" s="47"/>
      <c r="M482" s="222" t="s">
        <v>19</v>
      </c>
      <c r="N482" s="223" t="s">
        <v>44</v>
      </c>
      <c r="O482" s="87"/>
      <c r="P482" s="224">
        <f>O482*H482</f>
        <v>0</v>
      </c>
      <c r="Q482" s="224">
        <v>3.0000000000000001E-05</v>
      </c>
      <c r="R482" s="224">
        <f>Q482*H482</f>
        <v>0.0018569999999999999</v>
      </c>
      <c r="S482" s="224">
        <v>0</v>
      </c>
      <c r="T482" s="225">
        <f>S482*H482</f>
        <v>0</v>
      </c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R482" s="226" t="s">
        <v>284</v>
      </c>
      <c r="AT482" s="226" t="s">
        <v>183</v>
      </c>
      <c r="AU482" s="226" t="s">
        <v>82</v>
      </c>
      <c r="AY482" s="20" t="s">
        <v>180</v>
      </c>
      <c r="BE482" s="227">
        <f>IF(N482="základní",J482,0)</f>
        <v>0</v>
      </c>
      <c r="BF482" s="227">
        <f>IF(N482="snížená",J482,0)</f>
        <v>0</v>
      </c>
      <c r="BG482" s="227">
        <f>IF(N482="zákl. přenesená",J482,0)</f>
        <v>0</v>
      </c>
      <c r="BH482" s="227">
        <f>IF(N482="sníž. přenesená",J482,0)</f>
        <v>0</v>
      </c>
      <c r="BI482" s="227">
        <f>IF(N482="nulová",J482,0)</f>
        <v>0</v>
      </c>
      <c r="BJ482" s="20" t="s">
        <v>80</v>
      </c>
      <c r="BK482" s="227">
        <f>ROUND(I482*H482,2)</f>
        <v>0</v>
      </c>
      <c r="BL482" s="20" t="s">
        <v>284</v>
      </c>
      <c r="BM482" s="226" t="s">
        <v>4230</v>
      </c>
    </row>
    <row r="483" s="2" customFormat="1">
      <c r="A483" s="41"/>
      <c r="B483" s="42"/>
      <c r="C483" s="43"/>
      <c r="D483" s="228" t="s">
        <v>190</v>
      </c>
      <c r="E483" s="43"/>
      <c r="F483" s="229" t="s">
        <v>2386</v>
      </c>
      <c r="G483" s="43"/>
      <c r="H483" s="43"/>
      <c r="I483" s="230"/>
      <c r="J483" s="43"/>
      <c r="K483" s="43"/>
      <c r="L483" s="47"/>
      <c r="M483" s="231"/>
      <c r="N483" s="232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190</v>
      </c>
      <c r="AU483" s="20" t="s">
        <v>82</v>
      </c>
    </row>
    <row r="484" s="2" customFormat="1">
      <c r="A484" s="41"/>
      <c r="B484" s="42"/>
      <c r="C484" s="43"/>
      <c r="D484" s="233" t="s">
        <v>192</v>
      </c>
      <c r="E484" s="43"/>
      <c r="F484" s="234" t="s">
        <v>2387</v>
      </c>
      <c r="G484" s="43"/>
      <c r="H484" s="43"/>
      <c r="I484" s="230"/>
      <c r="J484" s="43"/>
      <c r="K484" s="43"/>
      <c r="L484" s="47"/>
      <c r="M484" s="231"/>
      <c r="N484" s="23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192</v>
      </c>
      <c r="AU484" s="20" t="s">
        <v>82</v>
      </c>
    </row>
    <row r="485" s="2" customFormat="1" ht="24.15" customHeight="1">
      <c r="A485" s="41"/>
      <c r="B485" s="42"/>
      <c r="C485" s="215" t="s">
        <v>636</v>
      </c>
      <c r="D485" s="215" t="s">
        <v>183</v>
      </c>
      <c r="E485" s="216" t="s">
        <v>2388</v>
      </c>
      <c r="F485" s="217" t="s">
        <v>2389</v>
      </c>
      <c r="G485" s="218" t="s">
        <v>186</v>
      </c>
      <c r="H485" s="219">
        <v>88.959999999999994</v>
      </c>
      <c r="I485" s="220"/>
      <c r="J485" s="221">
        <f>ROUND(I485*H485,2)</f>
        <v>0</v>
      </c>
      <c r="K485" s="217" t="s">
        <v>187</v>
      </c>
      <c r="L485" s="47"/>
      <c r="M485" s="222" t="s">
        <v>19</v>
      </c>
      <c r="N485" s="223" t="s">
        <v>44</v>
      </c>
      <c r="O485" s="87"/>
      <c r="P485" s="224">
        <f>O485*H485</f>
        <v>0</v>
      </c>
      <c r="Q485" s="224">
        <v>0</v>
      </c>
      <c r="R485" s="224">
        <f>Q485*H485</f>
        <v>0</v>
      </c>
      <c r="S485" s="224">
        <v>0</v>
      </c>
      <c r="T485" s="225">
        <f>S485*H485</f>
        <v>0</v>
      </c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R485" s="226" t="s">
        <v>284</v>
      </c>
      <c r="AT485" s="226" t="s">
        <v>183</v>
      </c>
      <c r="AU485" s="226" t="s">
        <v>82</v>
      </c>
      <c r="AY485" s="20" t="s">
        <v>180</v>
      </c>
      <c r="BE485" s="227">
        <f>IF(N485="základní",J485,0)</f>
        <v>0</v>
      </c>
      <c r="BF485" s="227">
        <f>IF(N485="snížená",J485,0)</f>
        <v>0</v>
      </c>
      <c r="BG485" s="227">
        <f>IF(N485="zákl. přenesená",J485,0)</f>
        <v>0</v>
      </c>
      <c r="BH485" s="227">
        <f>IF(N485="sníž. přenesená",J485,0)</f>
        <v>0</v>
      </c>
      <c r="BI485" s="227">
        <f>IF(N485="nulová",J485,0)</f>
        <v>0</v>
      </c>
      <c r="BJ485" s="20" t="s">
        <v>80</v>
      </c>
      <c r="BK485" s="227">
        <f>ROUND(I485*H485,2)</f>
        <v>0</v>
      </c>
      <c r="BL485" s="20" t="s">
        <v>284</v>
      </c>
      <c r="BM485" s="226" t="s">
        <v>4231</v>
      </c>
    </row>
    <row r="486" s="2" customFormat="1">
      <c r="A486" s="41"/>
      <c r="B486" s="42"/>
      <c r="C486" s="43"/>
      <c r="D486" s="228" t="s">
        <v>190</v>
      </c>
      <c r="E486" s="43"/>
      <c r="F486" s="229" t="s">
        <v>2391</v>
      </c>
      <c r="G486" s="43"/>
      <c r="H486" s="43"/>
      <c r="I486" s="230"/>
      <c r="J486" s="43"/>
      <c r="K486" s="43"/>
      <c r="L486" s="47"/>
      <c r="M486" s="231"/>
      <c r="N486" s="232"/>
      <c r="O486" s="87"/>
      <c r="P486" s="87"/>
      <c r="Q486" s="87"/>
      <c r="R486" s="87"/>
      <c r="S486" s="87"/>
      <c r="T486" s="88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T486" s="20" t="s">
        <v>190</v>
      </c>
      <c r="AU486" s="20" t="s">
        <v>82</v>
      </c>
    </row>
    <row r="487" s="2" customFormat="1">
      <c r="A487" s="41"/>
      <c r="B487" s="42"/>
      <c r="C487" s="43"/>
      <c r="D487" s="233" t="s">
        <v>192</v>
      </c>
      <c r="E487" s="43"/>
      <c r="F487" s="234" t="s">
        <v>2392</v>
      </c>
      <c r="G487" s="43"/>
      <c r="H487" s="43"/>
      <c r="I487" s="230"/>
      <c r="J487" s="43"/>
      <c r="K487" s="43"/>
      <c r="L487" s="47"/>
      <c r="M487" s="231"/>
      <c r="N487" s="232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192</v>
      </c>
      <c r="AU487" s="20" t="s">
        <v>82</v>
      </c>
    </row>
    <row r="488" s="2" customFormat="1" ht="24.15" customHeight="1">
      <c r="A488" s="41"/>
      <c r="B488" s="42"/>
      <c r="C488" s="215" t="s">
        <v>642</v>
      </c>
      <c r="D488" s="215" t="s">
        <v>183</v>
      </c>
      <c r="E488" s="216" t="s">
        <v>2393</v>
      </c>
      <c r="F488" s="217" t="s">
        <v>2394</v>
      </c>
      <c r="G488" s="218" t="s">
        <v>305</v>
      </c>
      <c r="H488" s="219">
        <v>0.77200000000000002</v>
      </c>
      <c r="I488" s="220"/>
      <c r="J488" s="221">
        <f>ROUND(I488*H488,2)</f>
        <v>0</v>
      </c>
      <c r="K488" s="217" t="s">
        <v>187</v>
      </c>
      <c r="L488" s="47"/>
      <c r="M488" s="222" t="s">
        <v>19</v>
      </c>
      <c r="N488" s="223" t="s">
        <v>44</v>
      </c>
      <c r="O488" s="87"/>
      <c r="P488" s="224">
        <f>O488*H488</f>
        <v>0</v>
      </c>
      <c r="Q488" s="224">
        <v>0</v>
      </c>
      <c r="R488" s="224">
        <f>Q488*H488</f>
        <v>0</v>
      </c>
      <c r="S488" s="224">
        <v>0</v>
      </c>
      <c r="T488" s="225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26" t="s">
        <v>284</v>
      </c>
      <c r="AT488" s="226" t="s">
        <v>183</v>
      </c>
      <c r="AU488" s="226" t="s">
        <v>82</v>
      </c>
      <c r="AY488" s="20" t="s">
        <v>180</v>
      </c>
      <c r="BE488" s="227">
        <f>IF(N488="základní",J488,0)</f>
        <v>0</v>
      </c>
      <c r="BF488" s="227">
        <f>IF(N488="snížená",J488,0)</f>
        <v>0</v>
      </c>
      <c r="BG488" s="227">
        <f>IF(N488="zákl. přenesená",J488,0)</f>
        <v>0</v>
      </c>
      <c r="BH488" s="227">
        <f>IF(N488="sníž. přenesená",J488,0)</f>
        <v>0</v>
      </c>
      <c r="BI488" s="227">
        <f>IF(N488="nulová",J488,0)</f>
        <v>0</v>
      </c>
      <c r="BJ488" s="20" t="s">
        <v>80</v>
      </c>
      <c r="BK488" s="227">
        <f>ROUND(I488*H488,2)</f>
        <v>0</v>
      </c>
      <c r="BL488" s="20" t="s">
        <v>284</v>
      </c>
      <c r="BM488" s="226" t="s">
        <v>4232</v>
      </c>
    </row>
    <row r="489" s="2" customFormat="1">
      <c r="A489" s="41"/>
      <c r="B489" s="42"/>
      <c r="C489" s="43"/>
      <c r="D489" s="228" t="s">
        <v>190</v>
      </c>
      <c r="E489" s="43"/>
      <c r="F489" s="229" t="s">
        <v>2396</v>
      </c>
      <c r="G489" s="43"/>
      <c r="H489" s="43"/>
      <c r="I489" s="230"/>
      <c r="J489" s="43"/>
      <c r="K489" s="43"/>
      <c r="L489" s="47"/>
      <c r="M489" s="231"/>
      <c r="N489" s="23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190</v>
      </c>
      <c r="AU489" s="20" t="s">
        <v>82</v>
      </c>
    </row>
    <row r="490" s="2" customFormat="1">
      <c r="A490" s="41"/>
      <c r="B490" s="42"/>
      <c r="C490" s="43"/>
      <c r="D490" s="233" t="s">
        <v>192</v>
      </c>
      <c r="E490" s="43"/>
      <c r="F490" s="234" t="s">
        <v>2397</v>
      </c>
      <c r="G490" s="43"/>
      <c r="H490" s="43"/>
      <c r="I490" s="230"/>
      <c r="J490" s="43"/>
      <c r="K490" s="43"/>
      <c r="L490" s="47"/>
      <c r="M490" s="231"/>
      <c r="N490" s="232"/>
      <c r="O490" s="87"/>
      <c r="P490" s="87"/>
      <c r="Q490" s="87"/>
      <c r="R490" s="87"/>
      <c r="S490" s="87"/>
      <c r="T490" s="88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T490" s="20" t="s">
        <v>192</v>
      </c>
      <c r="AU490" s="20" t="s">
        <v>82</v>
      </c>
    </row>
    <row r="491" s="12" customFormat="1" ht="22.8" customHeight="1">
      <c r="A491" s="12"/>
      <c r="B491" s="199"/>
      <c r="C491" s="200"/>
      <c r="D491" s="201" t="s">
        <v>72</v>
      </c>
      <c r="E491" s="213" t="s">
        <v>813</v>
      </c>
      <c r="F491" s="213" t="s">
        <v>814</v>
      </c>
      <c r="G491" s="200"/>
      <c r="H491" s="200"/>
      <c r="I491" s="203"/>
      <c r="J491" s="214">
        <f>BK491</f>
        <v>0</v>
      </c>
      <c r="K491" s="200"/>
      <c r="L491" s="205"/>
      <c r="M491" s="206"/>
      <c r="N491" s="207"/>
      <c r="O491" s="207"/>
      <c r="P491" s="208">
        <f>SUM(P492:P524)</f>
        <v>0</v>
      </c>
      <c r="Q491" s="207"/>
      <c r="R491" s="208">
        <f>SUM(R492:R524)</f>
        <v>0.032461499999999997</v>
      </c>
      <c r="S491" s="207"/>
      <c r="T491" s="209">
        <f>SUM(T492:T524)</f>
        <v>0</v>
      </c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R491" s="210" t="s">
        <v>82</v>
      </c>
      <c r="AT491" s="211" t="s">
        <v>72</v>
      </c>
      <c r="AU491" s="211" t="s">
        <v>80</v>
      </c>
      <c r="AY491" s="210" t="s">
        <v>180</v>
      </c>
      <c r="BK491" s="212">
        <f>SUM(BK492:BK524)</f>
        <v>0</v>
      </c>
    </row>
    <row r="492" s="2" customFormat="1" ht="16.5" customHeight="1">
      <c r="A492" s="41"/>
      <c r="B492" s="42"/>
      <c r="C492" s="215" t="s">
        <v>646</v>
      </c>
      <c r="D492" s="215" t="s">
        <v>183</v>
      </c>
      <c r="E492" s="216" t="s">
        <v>816</v>
      </c>
      <c r="F492" s="217" t="s">
        <v>817</v>
      </c>
      <c r="G492" s="218" t="s">
        <v>186</v>
      </c>
      <c r="H492" s="219">
        <v>1.7</v>
      </c>
      <c r="I492" s="220"/>
      <c r="J492" s="221">
        <f>ROUND(I492*H492,2)</f>
        <v>0</v>
      </c>
      <c r="K492" s="217" t="s">
        <v>187</v>
      </c>
      <c r="L492" s="47"/>
      <c r="M492" s="222" t="s">
        <v>19</v>
      </c>
      <c r="N492" s="223" t="s">
        <v>44</v>
      </c>
      <c r="O492" s="87"/>
      <c r="P492" s="224">
        <f>O492*H492</f>
        <v>0</v>
      </c>
      <c r="Q492" s="224">
        <v>0</v>
      </c>
      <c r="R492" s="224">
        <f>Q492*H492</f>
        <v>0</v>
      </c>
      <c r="S492" s="224">
        <v>0</v>
      </c>
      <c r="T492" s="225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26" t="s">
        <v>284</v>
      </c>
      <c r="AT492" s="226" t="s">
        <v>183</v>
      </c>
      <c r="AU492" s="226" t="s">
        <v>82</v>
      </c>
      <c r="AY492" s="20" t="s">
        <v>180</v>
      </c>
      <c r="BE492" s="227">
        <f>IF(N492="základní",J492,0)</f>
        <v>0</v>
      </c>
      <c r="BF492" s="227">
        <f>IF(N492="snížená",J492,0)</f>
        <v>0</v>
      </c>
      <c r="BG492" s="227">
        <f>IF(N492="zákl. přenesená",J492,0)</f>
        <v>0</v>
      </c>
      <c r="BH492" s="227">
        <f>IF(N492="sníž. přenesená",J492,0)</f>
        <v>0</v>
      </c>
      <c r="BI492" s="227">
        <f>IF(N492="nulová",J492,0)</f>
        <v>0</v>
      </c>
      <c r="BJ492" s="20" t="s">
        <v>80</v>
      </c>
      <c r="BK492" s="227">
        <f>ROUND(I492*H492,2)</f>
        <v>0</v>
      </c>
      <c r="BL492" s="20" t="s">
        <v>284</v>
      </c>
      <c r="BM492" s="226" t="s">
        <v>4233</v>
      </c>
    </row>
    <row r="493" s="2" customFormat="1">
      <c r="A493" s="41"/>
      <c r="B493" s="42"/>
      <c r="C493" s="43"/>
      <c r="D493" s="228" t="s">
        <v>190</v>
      </c>
      <c r="E493" s="43"/>
      <c r="F493" s="229" t="s">
        <v>819</v>
      </c>
      <c r="G493" s="43"/>
      <c r="H493" s="43"/>
      <c r="I493" s="230"/>
      <c r="J493" s="43"/>
      <c r="K493" s="43"/>
      <c r="L493" s="47"/>
      <c r="M493" s="231"/>
      <c r="N493" s="232"/>
      <c r="O493" s="87"/>
      <c r="P493" s="87"/>
      <c r="Q493" s="87"/>
      <c r="R493" s="87"/>
      <c r="S493" s="87"/>
      <c r="T493" s="88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190</v>
      </c>
      <c r="AU493" s="20" t="s">
        <v>82</v>
      </c>
    </row>
    <row r="494" s="2" customFormat="1">
      <c r="A494" s="41"/>
      <c r="B494" s="42"/>
      <c r="C494" s="43"/>
      <c r="D494" s="233" t="s">
        <v>192</v>
      </c>
      <c r="E494" s="43"/>
      <c r="F494" s="234" t="s">
        <v>820</v>
      </c>
      <c r="G494" s="43"/>
      <c r="H494" s="43"/>
      <c r="I494" s="230"/>
      <c r="J494" s="43"/>
      <c r="K494" s="43"/>
      <c r="L494" s="47"/>
      <c r="M494" s="231"/>
      <c r="N494" s="23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192</v>
      </c>
      <c r="AU494" s="20" t="s">
        <v>82</v>
      </c>
    </row>
    <row r="495" s="2" customFormat="1" ht="16.5" customHeight="1">
      <c r="A495" s="41"/>
      <c r="B495" s="42"/>
      <c r="C495" s="215" t="s">
        <v>652</v>
      </c>
      <c r="D495" s="215" t="s">
        <v>183</v>
      </c>
      <c r="E495" s="216" t="s">
        <v>822</v>
      </c>
      <c r="F495" s="217" t="s">
        <v>823</v>
      </c>
      <c r="G495" s="218" t="s">
        <v>186</v>
      </c>
      <c r="H495" s="219">
        <v>1.7</v>
      </c>
      <c r="I495" s="220"/>
      <c r="J495" s="221">
        <f>ROUND(I495*H495,2)</f>
        <v>0</v>
      </c>
      <c r="K495" s="217" t="s">
        <v>187</v>
      </c>
      <c r="L495" s="47"/>
      <c r="M495" s="222" t="s">
        <v>19</v>
      </c>
      <c r="N495" s="223" t="s">
        <v>44</v>
      </c>
      <c r="O495" s="87"/>
      <c r="P495" s="224">
        <f>O495*H495</f>
        <v>0</v>
      </c>
      <c r="Q495" s="224">
        <v>0.00029999999999999997</v>
      </c>
      <c r="R495" s="224">
        <f>Q495*H495</f>
        <v>0.00050999999999999993</v>
      </c>
      <c r="S495" s="224">
        <v>0</v>
      </c>
      <c r="T495" s="225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26" t="s">
        <v>284</v>
      </c>
      <c r="AT495" s="226" t="s">
        <v>183</v>
      </c>
      <c r="AU495" s="226" t="s">
        <v>82</v>
      </c>
      <c r="AY495" s="20" t="s">
        <v>180</v>
      </c>
      <c r="BE495" s="227">
        <f>IF(N495="základní",J495,0)</f>
        <v>0</v>
      </c>
      <c r="BF495" s="227">
        <f>IF(N495="snížená",J495,0)</f>
        <v>0</v>
      </c>
      <c r="BG495" s="227">
        <f>IF(N495="zákl. přenesená",J495,0)</f>
        <v>0</v>
      </c>
      <c r="BH495" s="227">
        <f>IF(N495="sníž. přenesená",J495,0)</f>
        <v>0</v>
      </c>
      <c r="BI495" s="227">
        <f>IF(N495="nulová",J495,0)</f>
        <v>0</v>
      </c>
      <c r="BJ495" s="20" t="s">
        <v>80</v>
      </c>
      <c r="BK495" s="227">
        <f>ROUND(I495*H495,2)</f>
        <v>0</v>
      </c>
      <c r="BL495" s="20" t="s">
        <v>284</v>
      </c>
      <c r="BM495" s="226" t="s">
        <v>4234</v>
      </c>
    </row>
    <row r="496" s="2" customFormat="1">
      <c r="A496" s="41"/>
      <c r="B496" s="42"/>
      <c r="C496" s="43"/>
      <c r="D496" s="228" t="s">
        <v>190</v>
      </c>
      <c r="E496" s="43"/>
      <c r="F496" s="229" t="s">
        <v>825</v>
      </c>
      <c r="G496" s="43"/>
      <c r="H496" s="43"/>
      <c r="I496" s="230"/>
      <c r="J496" s="43"/>
      <c r="K496" s="43"/>
      <c r="L496" s="47"/>
      <c r="M496" s="231"/>
      <c r="N496" s="232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20" t="s">
        <v>190</v>
      </c>
      <c r="AU496" s="20" t="s">
        <v>82</v>
      </c>
    </row>
    <row r="497" s="2" customFormat="1">
      <c r="A497" s="41"/>
      <c r="B497" s="42"/>
      <c r="C497" s="43"/>
      <c r="D497" s="233" t="s">
        <v>192</v>
      </c>
      <c r="E497" s="43"/>
      <c r="F497" s="234" t="s">
        <v>826</v>
      </c>
      <c r="G497" s="43"/>
      <c r="H497" s="43"/>
      <c r="I497" s="230"/>
      <c r="J497" s="43"/>
      <c r="K497" s="43"/>
      <c r="L497" s="47"/>
      <c r="M497" s="231"/>
      <c r="N497" s="232"/>
      <c r="O497" s="87"/>
      <c r="P497" s="87"/>
      <c r="Q497" s="87"/>
      <c r="R497" s="87"/>
      <c r="S497" s="87"/>
      <c r="T497" s="88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T497" s="20" t="s">
        <v>192</v>
      </c>
      <c r="AU497" s="20" t="s">
        <v>82</v>
      </c>
    </row>
    <row r="498" s="2" customFormat="1" ht="33" customHeight="1">
      <c r="A498" s="41"/>
      <c r="B498" s="42"/>
      <c r="C498" s="215" t="s">
        <v>656</v>
      </c>
      <c r="D498" s="215" t="s">
        <v>183</v>
      </c>
      <c r="E498" s="216" t="s">
        <v>846</v>
      </c>
      <c r="F498" s="217" t="s">
        <v>847</v>
      </c>
      <c r="G498" s="218" t="s">
        <v>186</v>
      </c>
      <c r="H498" s="219">
        <v>1.7</v>
      </c>
      <c r="I498" s="220"/>
      <c r="J498" s="221">
        <f>ROUND(I498*H498,2)</f>
        <v>0</v>
      </c>
      <c r="K498" s="217" t="s">
        <v>187</v>
      </c>
      <c r="L498" s="47"/>
      <c r="M498" s="222" t="s">
        <v>19</v>
      </c>
      <c r="N498" s="223" t="s">
        <v>44</v>
      </c>
      <c r="O498" s="87"/>
      <c r="P498" s="224">
        <f>O498*H498</f>
        <v>0</v>
      </c>
      <c r="Q498" s="224">
        <v>0</v>
      </c>
      <c r="R498" s="224">
        <f>Q498*H498</f>
        <v>0</v>
      </c>
      <c r="S498" s="224">
        <v>0</v>
      </c>
      <c r="T498" s="225">
        <f>S498*H498</f>
        <v>0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26" t="s">
        <v>284</v>
      </c>
      <c r="AT498" s="226" t="s">
        <v>183</v>
      </c>
      <c r="AU498" s="226" t="s">
        <v>82</v>
      </c>
      <c r="AY498" s="20" t="s">
        <v>180</v>
      </c>
      <c r="BE498" s="227">
        <f>IF(N498="základní",J498,0)</f>
        <v>0</v>
      </c>
      <c r="BF498" s="227">
        <f>IF(N498="snížená",J498,0)</f>
        <v>0</v>
      </c>
      <c r="BG498" s="227">
        <f>IF(N498="zákl. přenesená",J498,0)</f>
        <v>0</v>
      </c>
      <c r="BH498" s="227">
        <f>IF(N498="sníž. přenesená",J498,0)</f>
        <v>0</v>
      </c>
      <c r="BI498" s="227">
        <f>IF(N498="nulová",J498,0)</f>
        <v>0</v>
      </c>
      <c r="BJ498" s="20" t="s">
        <v>80</v>
      </c>
      <c r="BK498" s="227">
        <f>ROUND(I498*H498,2)</f>
        <v>0</v>
      </c>
      <c r="BL498" s="20" t="s">
        <v>284</v>
      </c>
      <c r="BM498" s="226" t="s">
        <v>4235</v>
      </c>
    </row>
    <row r="499" s="2" customFormat="1">
      <c r="A499" s="41"/>
      <c r="B499" s="42"/>
      <c r="C499" s="43"/>
      <c r="D499" s="228" t="s">
        <v>190</v>
      </c>
      <c r="E499" s="43"/>
      <c r="F499" s="229" t="s">
        <v>849</v>
      </c>
      <c r="G499" s="43"/>
      <c r="H499" s="43"/>
      <c r="I499" s="230"/>
      <c r="J499" s="43"/>
      <c r="K499" s="43"/>
      <c r="L499" s="47"/>
      <c r="M499" s="231"/>
      <c r="N499" s="232"/>
      <c r="O499" s="87"/>
      <c r="P499" s="87"/>
      <c r="Q499" s="87"/>
      <c r="R499" s="87"/>
      <c r="S499" s="87"/>
      <c r="T499" s="88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20" t="s">
        <v>190</v>
      </c>
      <c r="AU499" s="20" t="s">
        <v>82</v>
      </c>
    </row>
    <row r="500" s="2" customFormat="1">
      <c r="A500" s="41"/>
      <c r="B500" s="42"/>
      <c r="C500" s="43"/>
      <c r="D500" s="233" t="s">
        <v>192</v>
      </c>
      <c r="E500" s="43"/>
      <c r="F500" s="234" t="s">
        <v>850</v>
      </c>
      <c r="G500" s="43"/>
      <c r="H500" s="43"/>
      <c r="I500" s="230"/>
      <c r="J500" s="43"/>
      <c r="K500" s="43"/>
      <c r="L500" s="47"/>
      <c r="M500" s="231"/>
      <c r="N500" s="232"/>
      <c r="O500" s="87"/>
      <c r="P500" s="87"/>
      <c r="Q500" s="87"/>
      <c r="R500" s="87"/>
      <c r="S500" s="87"/>
      <c r="T500" s="88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20" t="s">
        <v>192</v>
      </c>
      <c r="AU500" s="20" t="s">
        <v>82</v>
      </c>
    </row>
    <row r="501" s="2" customFormat="1" ht="33" customHeight="1">
      <c r="A501" s="41"/>
      <c r="B501" s="42"/>
      <c r="C501" s="215" t="s">
        <v>660</v>
      </c>
      <c r="D501" s="215" t="s">
        <v>183</v>
      </c>
      <c r="E501" s="216" t="s">
        <v>834</v>
      </c>
      <c r="F501" s="217" t="s">
        <v>835</v>
      </c>
      <c r="G501" s="218" t="s">
        <v>186</v>
      </c>
      <c r="H501" s="219">
        <v>1.7</v>
      </c>
      <c r="I501" s="220"/>
      <c r="J501" s="221">
        <f>ROUND(I501*H501,2)</f>
        <v>0</v>
      </c>
      <c r="K501" s="217" t="s">
        <v>187</v>
      </c>
      <c r="L501" s="47"/>
      <c r="M501" s="222" t="s">
        <v>19</v>
      </c>
      <c r="N501" s="223" t="s">
        <v>44</v>
      </c>
      <c r="O501" s="87"/>
      <c r="P501" s="224">
        <f>O501*H501</f>
        <v>0</v>
      </c>
      <c r="Q501" s="224">
        <v>0.0053759999999999997</v>
      </c>
      <c r="R501" s="224">
        <f>Q501*H501</f>
        <v>0.0091392000000000001</v>
      </c>
      <c r="S501" s="224">
        <v>0</v>
      </c>
      <c r="T501" s="225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26" t="s">
        <v>284</v>
      </c>
      <c r="AT501" s="226" t="s">
        <v>183</v>
      </c>
      <c r="AU501" s="226" t="s">
        <v>82</v>
      </c>
      <c r="AY501" s="20" t="s">
        <v>180</v>
      </c>
      <c r="BE501" s="227">
        <f>IF(N501="základní",J501,0)</f>
        <v>0</v>
      </c>
      <c r="BF501" s="227">
        <f>IF(N501="snížená",J501,0)</f>
        <v>0</v>
      </c>
      <c r="BG501" s="227">
        <f>IF(N501="zákl. přenesená",J501,0)</f>
        <v>0</v>
      </c>
      <c r="BH501" s="227">
        <f>IF(N501="sníž. přenesená",J501,0)</f>
        <v>0</v>
      </c>
      <c r="BI501" s="227">
        <f>IF(N501="nulová",J501,0)</f>
        <v>0</v>
      </c>
      <c r="BJ501" s="20" t="s">
        <v>80</v>
      </c>
      <c r="BK501" s="227">
        <f>ROUND(I501*H501,2)</f>
        <v>0</v>
      </c>
      <c r="BL501" s="20" t="s">
        <v>284</v>
      </c>
      <c r="BM501" s="226" t="s">
        <v>4236</v>
      </c>
    </row>
    <row r="502" s="2" customFormat="1">
      <c r="A502" s="41"/>
      <c r="B502" s="42"/>
      <c r="C502" s="43"/>
      <c r="D502" s="228" t="s">
        <v>190</v>
      </c>
      <c r="E502" s="43"/>
      <c r="F502" s="229" t="s">
        <v>837</v>
      </c>
      <c r="G502" s="43"/>
      <c r="H502" s="43"/>
      <c r="I502" s="230"/>
      <c r="J502" s="43"/>
      <c r="K502" s="43"/>
      <c r="L502" s="47"/>
      <c r="M502" s="231"/>
      <c r="N502" s="23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190</v>
      </c>
      <c r="AU502" s="20" t="s">
        <v>82</v>
      </c>
    </row>
    <row r="503" s="2" customFormat="1">
      <c r="A503" s="41"/>
      <c r="B503" s="42"/>
      <c r="C503" s="43"/>
      <c r="D503" s="233" t="s">
        <v>192</v>
      </c>
      <c r="E503" s="43"/>
      <c r="F503" s="234" t="s">
        <v>838</v>
      </c>
      <c r="G503" s="43"/>
      <c r="H503" s="43"/>
      <c r="I503" s="230"/>
      <c r="J503" s="43"/>
      <c r="K503" s="43"/>
      <c r="L503" s="47"/>
      <c r="M503" s="231"/>
      <c r="N503" s="23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192</v>
      </c>
      <c r="AU503" s="20" t="s">
        <v>82</v>
      </c>
    </row>
    <row r="504" s="15" customFormat="1">
      <c r="A504" s="15"/>
      <c r="B504" s="268"/>
      <c r="C504" s="269"/>
      <c r="D504" s="228" t="s">
        <v>216</v>
      </c>
      <c r="E504" s="270" t="s">
        <v>19</v>
      </c>
      <c r="F504" s="271" t="s">
        <v>4101</v>
      </c>
      <c r="G504" s="269"/>
      <c r="H504" s="270" t="s">
        <v>19</v>
      </c>
      <c r="I504" s="272"/>
      <c r="J504" s="269"/>
      <c r="K504" s="269"/>
      <c r="L504" s="273"/>
      <c r="M504" s="274"/>
      <c r="N504" s="275"/>
      <c r="O504" s="275"/>
      <c r="P504" s="275"/>
      <c r="Q504" s="275"/>
      <c r="R504" s="275"/>
      <c r="S504" s="275"/>
      <c r="T504" s="276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77" t="s">
        <v>216</v>
      </c>
      <c r="AU504" s="277" t="s">
        <v>82</v>
      </c>
      <c r="AV504" s="15" t="s">
        <v>80</v>
      </c>
      <c r="AW504" s="15" t="s">
        <v>35</v>
      </c>
      <c r="AX504" s="15" t="s">
        <v>73</v>
      </c>
      <c r="AY504" s="277" t="s">
        <v>180</v>
      </c>
    </row>
    <row r="505" s="13" customFormat="1">
      <c r="A505" s="13"/>
      <c r="B505" s="235"/>
      <c r="C505" s="236"/>
      <c r="D505" s="228" t="s">
        <v>216</v>
      </c>
      <c r="E505" s="237" t="s">
        <v>19</v>
      </c>
      <c r="F505" s="238" t="s">
        <v>3932</v>
      </c>
      <c r="G505" s="236"/>
      <c r="H505" s="239">
        <v>1.7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5" t="s">
        <v>216</v>
      </c>
      <c r="AU505" s="245" t="s">
        <v>82</v>
      </c>
      <c r="AV505" s="13" t="s">
        <v>82</v>
      </c>
      <c r="AW505" s="13" t="s">
        <v>35</v>
      </c>
      <c r="AX505" s="13" t="s">
        <v>80</v>
      </c>
      <c r="AY505" s="245" t="s">
        <v>180</v>
      </c>
    </row>
    <row r="506" s="2" customFormat="1" ht="24.15" customHeight="1">
      <c r="A506" s="41"/>
      <c r="B506" s="42"/>
      <c r="C506" s="257" t="s">
        <v>664</v>
      </c>
      <c r="D506" s="257" t="s">
        <v>390</v>
      </c>
      <c r="E506" s="258" t="s">
        <v>841</v>
      </c>
      <c r="F506" s="259" t="s">
        <v>842</v>
      </c>
      <c r="G506" s="260" t="s">
        <v>186</v>
      </c>
      <c r="H506" s="261">
        <v>2.04</v>
      </c>
      <c r="I506" s="262"/>
      <c r="J506" s="263">
        <f>ROUND(I506*H506,2)</f>
        <v>0</v>
      </c>
      <c r="K506" s="259" t="s">
        <v>187</v>
      </c>
      <c r="L506" s="264"/>
      <c r="M506" s="265" t="s">
        <v>19</v>
      </c>
      <c r="N506" s="266" t="s">
        <v>44</v>
      </c>
      <c r="O506" s="87"/>
      <c r="P506" s="224">
        <f>O506*H506</f>
        <v>0</v>
      </c>
      <c r="Q506" s="224">
        <v>0.01112</v>
      </c>
      <c r="R506" s="224">
        <f>Q506*H506</f>
        <v>0.022684799999999998</v>
      </c>
      <c r="S506" s="224">
        <v>0</v>
      </c>
      <c r="T506" s="225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26" t="s">
        <v>393</v>
      </c>
      <c r="AT506" s="226" t="s">
        <v>390</v>
      </c>
      <c r="AU506" s="226" t="s">
        <v>82</v>
      </c>
      <c r="AY506" s="20" t="s">
        <v>180</v>
      </c>
      <c r="BE506" s="227">
        <f>IF(N506="základní",J506,0)</f>
        <v>0</v>
      </c>
      <c r="BF506" s="227">
        <f>IF(N506="snížená",J506,0)</f>
        <v>0</v>
      </c>
      <c r="BG506" s="227">
        <f>IF(N506="zákl. přenesená",J506,0)</f>
        <v>0</v>
      </c>
      <c r="BH506" s="227">
        <f>IF(N506="sníž. přenesená",J506,0)</f>
        <v>0</v>
      </c>
      <c r="BI506" s="227">
        <f>IF(N506="nulová",J506,0)</f>
        <v>0</v>
      </c>
      <c r="BJ506" s="20" t="s">
        <v>80</v>
      </c>
      <c r="BK506" s="227">
        <f>ROUND(I506*H506,2)</f>
        <v>0</v>
      </c>
      <c r="BL506" s="20" t="s">
        <v>284</v>
      </c>
      <c r="BM506" s="226" t="s">
        <v>4237</v>
      </c>
    </row>
    <row r="507" s="2" customFormat="1">
      <c r="A507" s="41"/>
      <c r="B507" s="42"/>
      <c r="C507" s="43"/>
      <c r="D507" s="228" t="s">
        <v>190</v>
      </c>
      <c r="E507" s="43"/>
      <c r="F507" s="229" t="s">
        <v>842</v>
      </c>
      <c r="G507" s="43"/>
      <c r="H507" s="43"/>
      <c r="I507" s="230"/>
      <c r="J507" s="43"/>
      <c r="K507" s="43"/>
      <c r="L507" s="47"/>
      <c r="M507" s="231"/>
      <c r="N507" s="23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190</v>
      </c>
      <c r="AU507" s="20" t="s">
        <v>82</v>
      </c>
    </row>
    <row r="508" s="13" customFormat="1">
      <c r="A508" s="13"/>
      <c r="B508" s="235"/>
      <c r="C508" s="236"/>
      <c r="D508" s="228" t="s">
        <v>216</v>
      </c>
      <c r="E508" s="236"/>
      <c r="F508" s="238" t="s">
        <v>4006</v>
      </c>
      <c r="G508" s="236"/>
      <c r="H508" s="239">
        <v>2.04</v>
      </c>
      <c r="I508" s="240"/>
      <c r="J508" s="236"/>
      <c r="K508" s="236"/>
      <c r="L508" s="241"/>
      <c r="M508" s="242"/>
      <c r="N508" s="243"/>
      <c r="O508" s="243"/>
      <c r="P508" s="243"/>
      <c r="Q508" s="243"/>
      <c r="R508" s="243"/>
      <c r="S508" s="243"/>
      <c r="T508" s="244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5" t="s">
        <v>216</v>
      </c>
      <c r="AU508" s="245" t="s">
        <v>82</v>
      </c>
      <c r="AV508" s="13" t="s">
        <v>82</v>
      </c>
      <c r="AW508" s="13" t="s">
        <v>4</v>
      </c>
      <c r="AX508" s="13" t="s">
        <v>80</v>
      </c>
      <c r="AY508" s="245" t="s">
        <v>180</v>
      </c>
    </row>
    <row r="509" s="2" customFormat="1" ht="16.5" customHeight="1">
      <c r="A509" s="41"/>
      <c r="B509" s="42"/>
      <c r="C509" s="215" t="s">
        <v>668</v>
      </c>
      <c r="D509" s="215" t="s">
        <v>183</v>
      </c>
      <c r="E509" s="216" t="s">
        <v>858</v>
      </c>
      <c r="F509" s="217" t="s">
        <v>859</v>
      </c>
      <c r="G509" s="218" t="s">
        <v>483</v>
      </c>
      <c r="H509" s="219">
        <v>1.7</v>
      </c>
      <c r="I509" s="220"/>
      <c r="J509" s="221">
        <f>ROUND(I509*H509,2)</f>
        <v>0</v>
      </c>
      <c r="K509" s="217" t="s">
        <v>187</v>
      </c>
      <c r="L509" s="47"/>
      <c r="M509" s="222" t="s">
        <v>19</v>
      </c>
      <c r="N509" s="223" t="s">
        <v>44</v>
      </c>
      <c r="O509" s="87"/>
      <c r="P509" s="224">
        <f>O509*H509</f>
        <v>0</v>
      </c>
      <c r="Q509" s="224">
        <v>3.0000000000000001E-05</v>
      </c>
      <c r="R509" s="224">
        <f>Q509*H509</f>
        <v>5.1E-05</v>
      </c>
      <c r="S509" s="224">
        <v>0</v>
      </c>
      <c r="T509" s="225">
        <f>S509*H509</f>
        <v>0</v>
      </c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R509" s="226" t="s">
        <v>284</v>
      </c>
      <c r="AT509" s="226" t="s">
        <v>183</v>
      </c>
      <c r="AU509" s="226" t="s">
        <v>82</v>
      </c>
      <c r="AY509" s="20" t="s">
        <v>180</v>
      </c>
      <c r="BE509" s="227">
        <f>IF(N509="základní",J509,0)</f>
        <v>0</v>
      </c>
      <c r="BF509" s="227">
        <f>IF(N509="snížená",J509,0)</f>
        <v>0</v>
      </c>
      <c r="BG509" s="227">
        <f>IF(N509="zákl. přenesená",J509,0)</f>
        <v>0</v>
      </c>
      <c r="BH509" s="227">
        <f>IF(N509="sníž. přenesená",J509,0)</f>
        <v>0</v>
      </c>
      <c r="BI509" s="227">
        <f>IF(N509="nulová",J509,0)</f>
        <v>0</v>
      </c>
      <c r="BJ509" s="20" t="s">
        <v>80</v>
      </c>
      <c r="BK509" s="227">
        <f>ROUND(I509*H509,2)</f>
        <v>0</v>
      </c>
      <c r="BL509" s="20" t="s">
        <v>284</v>
      </c>
      <c r="BM509" s="226" t="s">
        <v>4238</v>
      </c>
    </row>
    <row r="510" s="2" customFormat="1">
      <c r="A510" s="41"/>
      <c r="B510" s="42"/>
      <c r="C510" s="43"/>
      <c r="D510" s="228" t="s">
        <v>190</v>
      </c>
      <c r="E510" s="43"/>
      <c r="F510" s="229" t="s">
        <v>861</v>
      </c>
      <c r="G510" s="43"/>
      <c r="H510" s="43"/>
      <c r="I510" s="230"/>
      <c r="J510" s="43"/>
      <c r="K510" s="43"/>
      <c r="L510" s="47"/>
      <c r="M510" s="231"/>
      <c r="N510" s="232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20" t="s">
        <v>190</v>
      </c>
      <c r="AU510" s="20" t="s">
        <v>82</v>
      </c>
    </row>
    <row r="511" s="2" customFormat="1">
      <c r="A511" s="41"/>
      <c r="B511" s="42"/>
      <c r="C511" s="43"/>
      <c r="D511" s="233" t="s">
        <v>192</v>
      </c>
      <c r="E511" s="43"/>
      <c r="F511" s="234" t="s">
        <v>862</v>
      </c>
      <c r="G511" s="43"/>
      <c r="H511" s="43"/>
      <c r="I511" s="230"/>
      <c r="J511" s="43"/>
      <c r="K511" s="43"/>
      <c r="L511" s="47"/>
      <c r="M511" s="231"/>
      <c r="N511" s="232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192</v>
      </c>
      <c r="AU511" s="20" t="s">
        <v>82</v>
      </c>
    </row>
    <row r="512" s="13" customFormat="1">
      <c r="A512" s="13"/>
      <c r="B512" s="235"/>
      <c r="C512" s="236"/>
      <c r="D512" s="228" t="s">
        <v>216</v>
      </c>
      <c r="E512" s="237" t="s">
        <v>19</v>
      </c>
      <c r="F512" s="238" t="s">
        <v>4008</v>
      </c>
      <c r="G512" s="236"/>
      <c r="H512" s="239">
        <v>1.7</v>
      </c>
      <c r="I512" s="240"/>
      <c r="J512" s="236"/>
      <c r="K512" s="236"/>
      <c r="L512" s="241"/>
      <c r="M512" s="242"/>
      <c r="N512" s="243"/>
      <c r="O512" s="243"/>
      <c r="P512" s="243"/>
      <c r="Q512" s="243"/>
      <c r="R512" s="243"/>
      <c r="S512" s="243"/>
      <c r="T512" s="244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5" t="s">
        <v>216</v>
      </c>
      <c r="AU512" s="245" t="s">
        <v>82</v>
      </c>
      <c r="AV512" s="13" t="s">
        <v>82</v>
      </c>
      <c r="AW512" s="13" t="s">
        <v>35</v>
      </c>
      <c r="AX512" s="13" t="s">
        <v>80</v>
      </c>
      <c r="AY512" s="245" t="s">
        <v>180</v>
      </c>
    </row>
    <row r="513" s="2" customFormat="1" ht="16.5" customHeight="1">
      <c r="A513" s="41"/>
      <c r="B513" s="42"/>
      <c r="C513" s="215" t="s">
        <v>674</v>
      </c>
      <c r="D513" s="215" t="s">
        <v>183</v>
      </c>
      <c r="E513" s="216" t="s">
        <v>865</v>
      </c>
      <c r="F513" s="217" t="s">
        <v>866</v>
      </c>
      <c r="G513" s="218" t="s">
        <v>385</v>
      </c>
      <c r="H513" s="219">
        <v>2</v>
      </c>
      <c r="I513" s="220"/>
      <c r="J513" s="221">
        <f>ROUND(I513*H513,2)</f>
        <v>0</v>
      </c>
      <c r="K513" s="217" t="s">
        <v>187</v>
      </c>
      <c r="L513" s="47"/>
      <c r="M513" s="222" t="s">
        <v>19</v>
      </c>
      <c r="N513" s="223" t="s">
        <v>44</v>
      </c>
      <c r="O513" s="87"/>
      <c r="P513" s="224">
        <f>O513*H513</f>
        <v>0</v>
      </c>
      <c r="Q513" s="224">
        <v>0</v>
      </c>
      <c r="R513" s="224">
        <f>Q513*H513</f>
        <v>0</v>
      </c>
      <c r="S513" s="224">
        <v>0</v>
      </c>
      <c r="T513" s="225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26" t="s">
        <v>284</v>
      </c>
      <c r="AT513" s="226" t="s">
        <v>183</v>
      </c>
      <c r="AU513" s="226" t="s">
        <v>82</v>
      </c>
      <c r="AY513" s="20" t="s">
        <v>180</v>
      </c>
      <c r="BE513" s="227">
        <f>IF(N513="základní",J513,0)</f>
        <v>0</v>
      </c>
      <c r="BF513" s="227">
        <f>IF(N513="snížená",J513,0)</f>
        <v>0</v>
      </c>
      <c r="BG513" s="227">
        <f>IF(N513="zákl. přenesená",J513,0)</f>
        <v>0</v>
      </c>
      <c r="BH513" s="227">
        <f>IF(N513="sníž. přenesená",J513,0)</f>
        <v>0</v>
      </c>
      <c r="BI513" s="227">
        <f>IF(N513="nulová",J513,0)</f>
        <v>0</v>
      </c>
      <c r="BJ513" s="20" t="s">
        <v>80</v>
      </c>
      <c r="BK513" s="227">
        <f>ROUND(I513*H513,2)</f>
        <v>0</v>
      </c>
      <c r="BL513" s="20" t="s">
        <v>284</v>
      </c>
      <c r="BM513" s="226" t="s">
        <v>4239</v>
      </c>
    </row>
    <row r="514" s="2" customFormat="1">
      <c r="A514" s="41"/>
      <c r="B514" s="42"/>
      <c r="C514" s="43"/>
      <c r="D514" s="228" t="s">
        <v>190</v>
      </c>
      <c r="E514" s="43"/>
      <c r="F514" s="229" t="s">
        <v>868</v>
      </c>
      <c r="G514" s="43"/>
      <c r="H514" s="43"/>
      <c r="I514" s="230"/>
      <c r="J514" s="43"/>
      <c r="K514" s="43"/>
      <c r="L514" s="47"/>
      <c r="M514" s="231"/>
      <c r="N514" s="232"/>
      <c r="O514" s="87"/>
      <c r="P514" s="87"/>
      <c r="Q514" s="87"/>
      <c r="R514" s="87"/>
      <c r="S514" s="87"/>
      <c r="T514" s="88"/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T514" s="20" t="s">
        <v>190</v>
      </c>
      <c r="AU514" s="20" t="s">
        <v>82</v>
      </c>
    </row>
    <row r="515" s="2" customFormat="1">
      <c r="A515" s="41"/>
      <c r="B515" s="42"/>
      <c r="C515" s="43"/>
      <c r="D515" s="233" t="s">
        <v>192</v>
      </c>
      <c r="E515" s="43"/>
      <c r="F515" s="234" t="s">
        <v>869</v>
      </c>
      <c r="G515" s="43"/>
      <c r="H515" s="43"/>
      <c r="I515" s="230"/>
      <c r="J515" s="43"/>
      <c r="K515" s="43"/>
      <c r="L515" s="47"/>
      <c r="M515" s="231"/>
      <c r="N515" s="232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20" t="s">
        <v>192</v>
      </c>
      <c r="AU515" s="20" t="s">
        <v>82</v>
      </c>
    </row>
    <row r="516" s="2" customFormat="1" ht="21.75" customHeight="1">
      <c r="A516" s="41"/>
      <c r="B516" s="42"/>
      <c r="C516" s="215" t="s">
        <v>678</v>
      </c>
      <c r="D516" s="215" t="s">
        <v>183</v>
      </c>
      <c r="E516" s="216" t="s">
        <v>872</v>
      </c>
      <c r="F516" s="217" t="s">
        <v>873</v>
      </c>
      <c r="G516" s="218" t="s">
        <v>385</v>
      </c>
      <c r="H516" s="219">
        <v>1</v>
      </c>
      <c r="I516" s="220"/>
      <c r="J516" s="221">
        <f>ROUND(I516*H516,2)</f>
        <v>0</v>
      </c>
      <c r="K516" s="217" t="s">
        <v>187</v>
      </c>
      <c r="L516" s="47"/>
      <c r="M516" s="222" t="s">
        <v>19</v>
      </c>
      <c r="N516" s="223" t="s">
        <v>44</v>
      </c>
      <c r="O516" s="87"/>
      <c r="P516" s="224">
        <f>O516*H516</f>
        <v>0</v>
      </c>
      <c r="Q516" s="224">
        <v>0</v>
      </c>
      <c r="R516" s="224">
        <f>Q516*H516</f>
        <v>0</v>
      </c>
      <c r="S516" s="224">
        <v>0</v>
      </c>
      <c r="T516" s="225">
        <f>S516*H516</f>
        <v>0</v>
      </c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R516" s="226" t="s">
        <v>284</v>
      </c>
      <c r="AT516" s="226" t="s">
        <v>183</v>
      </c>
      <c r="AU516" s="226" t="s">
        <v>82</v>
      </c>
      <c r="AY516" s="20" t="s">
        <v>180</v>
      </c>
      <c r="BE516" s="227">
        <f>IF(N516="základní",J516,0)</f>
        <v>0</v>
      </c>
      <c r="BF516" s="227">
        <f>IF(N516="snížená",J516,0)</f>
        <v>0</v>
      </c>
      <c r="BG516" s="227">
        <f>IF(N516="zákl. přenesená",J516,0)</f>
        <v>0</v>
      </c>
      <c r="BH516" s="227">
        <f>IF(N516="sníž. přenesená",J516,0)</f>
        <v>0</v>
      </c>
      <c r="BI516" s="227">
        <f>IF(N516="nulová",J516,0)</f>
        <v>0</v>
      </c>
      <c r="BJ516" s="20" t="s">
        <v>80</v>
      </c>
      <c r="BK516" s="227">
        <f>ROUND(I516*H516,2)</f>
        <v>0</v>
      </c>
      <c r="BL516" s="20" t="s">
        <v>284</v>
      </c>
      <c r="BM516" s="226" t="s">
        <v>4240</v>
      </c>
    </row>
    <row r="517" s="2" customFormat="1">
      <c r="A517" s="41"/>
      <c r="B517" s="42"/>
      <c r="C517" s="43"/>
      <c r="D517" s="228" t="s">
        <v>190</v>
      </c>
      <c r="E517" s="43"/>
      <c r="F517" s="229" t="s">
        <v>875</v>
      </c>
      <c r="G517" s="43"/>
      <c r="H517" s="43"/>
      <c r="I517" s="230"/>
      <c r="J517" s="43"/>
      <c r="K517" s="43"/>
      <c r="L517" s="47"/>
      <c r="M517" s="231"/>
      <c r="N517" s="232"/>
      <c r="O517" s="87"/>
      <c r="P517" s="87"/>
      <c r="Q517" s="87"/>
      <c r="R517" s="87"/>
      <c r="S517" s="87"/>
      <c r="T517" s="88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T517" s="20" t="s">
        <v>190</v>
      </c>
      <c r="AU517" s="20" t="s">
        <v>82</v>
      </c>
    </row>
    <row r="518" s="2" customFormat="1">
      <c r="A518" s="41"/>
      <c r="B518" s="42"/>
      <c r="C518" s="43"/>
      <c r="D518" s="233" t="s">
        <v>192</v>
      </c>
      <c r="E518" s="43"/>
      <c r="F518" s="234" t="s">
        <v>876</v>
      </c>
      <c r="G518" s="43"/>
      <c r="H518" s="43"/>
      <c r="I518" s="230"/>
      <c r="J518" s="43"/>
      <c r="K518" s="43"/>
      <c r="L518" s="47"/>
      <c r="M518" s="231"/>
      <c r="N518" s="232"/>
      <c r="O518" s="87"/>
      <c r="P518" s="87"/>
      <c r="Q518" s="87"/>
      <c r="R518" s="87"/>
      <c r="S518" s="87"/>
      <c r="T518" s="88"/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T518" s="20" t="s">
        <v>192</v>
      </c>
      <c r="AU518" s="20" t="s">
        <v>82</v>
      </c>
    </row>
    <row r="519" s="2" customFormat="1" ht="24.15" customHeight="1">
      <c r="A519" s="41"/>
      <c r="B519" s="42"/>
      <c r="C519" s="215" t="s">
        <v>684</v>
      </c>
      <c r="D519" s="215" t="s">
        <v>183</v>
      </c>
      <c r="E519" s="216" t="s">
        <v>878</v>
      </c>
      <c r="F519" s="217" t="s">
        <v>879</v>
      </c>
      <c r="G519" s="218" t="s">
        <v>186</v>
      </c>
      <c r="H519" s="219">
        <v>1.7</v>
      </c>
      <c r="I519" s="220"/>
      <c r="J519" s="221">
        <f>ROUND(I519*H519,2)</f>
        <v>0</v>
      </c>
      <c r="K519" s="217" t="s">
        <v>187</v>
      </c>
      <c r="L519" s="47"/>
      <c r="M519" s="222" t="s">
        <v>19</v>
      </c>
      <c r="N519" s="223" t="s">
        <v>44</v>
      </c>
      <c r="O519" s="87"/>
      <c r="P519" s="224">
        <f>O519*H519</f>
        <v>0</v>
      </c>
      <c r="Q519" s="224">
        <v>4.5000000000000003E-05</v>
      </c>
      <c r="R519" s="224">
        <f>Q519*H519</f>
        <v>7.6500000000000003E-05</v>
      </c>
      <c r="S519" s="224">
        <v>0</v>
      </c>
      <c r="T519" s="225">
        <f>S519*H519</f>
        <v>0</v>
      </c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R519" s="226" t="s">
        <v>284</v>
      </c>
      <c r="AT519" s="226" t="s">
        <v>183</v>
      </c>
      <c r="AU519" s="226" t="s">
        <v>82</v>
      </c>
      <c r="AY519" s="20" t="s">
        <v>180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20" t="s">
        <v>80</v>
      </c>
      <c r="BK519" s="227">
        <f>ROUND(I519*H519,2)</f>
        <v>0</v>
      </c>
      <c r="BL519" s="20" t="s">
        <v>284</v>
      </c>
      <c r="BM519" s="226" t="s">
        <v>4241</v>
      </c>
    </row>
    <row r="520" s="2" customFormat="1">
      <c r="A520" s="41"/>
      <c r="B520" s="42"/>
      <c r="C520" s="43"/>
      <c r="D520" s="228" t="s">
        <v>190</v>
      </c>
      <c r="E520" s="43"/>
      <c r="F520" s="229" t="s">
        <v>881</v>
      </c>
      <c r="G520" s="43"/>
      <c r="H520" s="43"/>
      <c r="I520" s="230"/>
      <c r="J520" s="43"/>
      <c r="K520" s="43"/>
      <c r="L520" s="47"/>
      <c r="M520" s="231"/>
      <c r="N520" s="232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190</v>
      </c>
      <c r="AU520" s="20" t="s">
        <v>82</v>
      </c>
    </row>
    <row r="521" s="2" customFormat="1">
      <c r="A521" s="41"/>
      <c r="B521" s="42"/>
      <c r="C521" s="43"/>
      <c r="D521" s="233" t="s">
        <v>192</v>
      </c>
      <c r="E521" s="43"/>
      <c r="F521" s="234" t="s">
        <v>882</v>
      </c>
      <c r="G521" s="43"/>
      <c r="H521" s="43"/>
      <c r="I521" s="230"/>
      <c r="J521" s="43"/>
      <c r="K521" s="43"/>
      <c r="L521" s="47"/>
      <c r="M521" s="231"/>
      <c r="N521" s="232"/>
      <c r="O521" s="87"/>
      <c r="P521" s="87"/>
      <c r="Q521" s="87"/>
      <c r="R521" s="87"/>
      <c r="S521" s="87"/>
      <c r="T521" s="88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20" t="s">
        <v>192</v>
      </c>
      <c r="AU521" s="20" t="s">
        <v>82</v>
      </c>
    </row>
    <row r="522" s="2" customFormat="1" ht="24.15" customHeight="1">
      <c r="A522" s="41"/>
      <c r="B522" s="42"/>
      <c r="C522" s="215" t="s">
        <v>688</v>
      </c>
      <c r="D522" s="215" t="s">
        <v>183</v>
      </c>
      <c r="E522" s="216" t="s">
        <v>884</v>
      </c>
      <c r="F522" s="217" t="s">
        <v>885</v>
      </c>
      <c r="G522" s="218" t="s">
        <v>305</v>
      </c>
      <c r="H522" s="219">
        <v>0.032000000000000001</v>
      </c>
      <c r="I522" s="220"/>
      <c r="J522" s="221">
        <f>ROUND(I522*H522,2)</f>
        <v>0</v>
      </c>
      <c r="K522" s="217" t="s">
        <v>187</v>
      </c>
      <c r="L522" s="47"/>
      <c r="M522" s="222" t="s">
        <v>19</v>
      </c>
      <c r="N522" s="223" t="s">
        <v>44</v>
      </c>
      <c r="O522" s="87"/>
      <c r="P522" s="224">
        <f>O522*H522</f>
        <v>0</v>
      </c>
      <c r="Q522" s="224">
        <v>0</v>
      </c>
      <c r="R522" s="224">
        <f>Q522*H522</f>
        <v>0</v>
      </c>
      <c r="S522" s="224">
        <v>0</v>
      </c>
      <c r="T522" s="225">
        <f>S522*H522</f>
        <v>0</v>
      </c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R522" s="226" t="s">
        <v>284</v>
      </c>
      <c r="AT522" s="226" t="s">
        <v>183</v>
      </c>
      <c r="AU522" s="226" t="s">
        <v>82</v>
      </c>
      <c r="AY522" s="20" t="s">
        <v>180</v>
      </c>
      <c r="BE522" s="227">
        <f>IF(N522="základní",J522,0)</f>
        <v>0</v>
      </c>
      <c r="BF522" s="227">
        <f>IF(N522="snížená",J522,0)</f>
        <v>0</v>
      </c>
      <c r="BG522" s="227">
        <f>IF(N522="zákl. přenesená",J522,0)</f>
        <v>0</v>
      </c>
      <c r="BH522" s="227">
        <f>IF(N522="sníž. přenesená",J522,0)</f>
        <v>0</v>
      </c>
      <c r="BI522" s="227">
        <f>IF(N522="nulová",J522,0)</f>
        <v>0</v>
      </c>
      <c r="BJ522" s="20" t="s">
        <v>80</v>
      </c>
      <c r="BK522" s="227">
        <f>ROUND(I522*H522,2)</f>
        <v>0</v>
      </c>
      <c r="BL522" s="20" t="s">
        <v>284</v>
      </c>
      <c r="BM522" s="226" t="s">
        <v>4242</v>
      </c>
    </row>
    <row r="523" s="2" customFormat="1">
      <c r="A523" s="41"/>
      <c r="B523" s="42"/>
      <c r="C523" s="43"/>
      <c r="D523" s="228" t="s">
        <v>190</v>
      </c>
      <c r="E523" s="43"/>
      <c r="F523" s="229" t="s">
        <v>887</v>
      </c>
      <c r="G523" s="43"/>
      <c r="H523" s="43"/>
      <c r="I523" s="230"/>
      <c r="J523" s="43"/>
      <c r="K523" s="43"/>
      <c r="L523" s="47"/>
      <c r="M523" s="231"/>
      <c r="N523" s="232"/>
      <c r="O523" s="87"/>
      <c r="P523" s="87"/>
      <c r="Q523" s="87"/>
      <c r="R523" s="87"/>
      <c r="S523" s="87"/>
      <c r="T523" s="88"/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T523" s="20" t="s">
        <v>190</v>
      </c>
      <c r="AU523" s="20" t="s">
        <v>82</v>
      </c>
    </row>
    <row r="524" s="2" customFormat="1">
      <c r="A524" s="41"/>
      <c r="B524" s="42"/>
      <c r="C524" s="43"/>
      <c r="D524" s="233" t="s">
        <v>192</v>
      </c>
      <c r="E524" s="43"/>
      <c r="F524" s="234" t="s">
        <v>888</v>
      </c>
      <c r="G524" s="43"/>
      <c r="H524" s="43"/>
      <c r="I524" s="230"/>
      <c r="J524" s="43"/>
      <c r="K524" s="43"/>
      <c r="L524" s="47"/>
      <c r="M524" s="231"/>
      <c r="N524" s="232"/>
      <c r="O524" s="87"/>
      <c r="P524" s="87"/>
      <c r="Q524" s="87"/>
      <c r="R524" s="87"/>
      <c r="S524" s="87"/>
      <c r="T524" s="88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20" t="s">
        <v>192</v>
      </c>
      <c r="AU524" s="20" t="s">
        <v>82</v>
      </c>
    </row>
    <row r="525" s="12" customFormat="1" ht="22.8" customHeight="1">
      <c r="A525" s="12"/>
      <c r="B525" s="199"/>
      <c r="C525" s="200"/>
      <c r="D525" s="201" t="s">
        <v>72</v>
      </c>
      <c r="E525" s="213" t="s">
        <v>889</v>
      </c>
      <c r="F525" s="213" t="s">
        <v>890</v>
      </c>
      <c r="G525" s="200"/>
      <c r="H525" s="200"/>
      <c r="I525" s="203"/>
      <c r="J525" s="214">
        <f>BK525</f>
        <v>0</v>
      </c>
      <c r="K525" s="200"/>
      <c r="L525" s="205"/>
      <c r="M525" s="206"/>
      <c r="N525" s="207"/>
      <c r="O525" s="207"/>
      <c r="P525" s="208">
        <f>SUM(P526:P698)</f>
        <v>0</v>
      </c>
      <c r="Q525" s="207"/>
      <c r="R525" s="208">
        <f>SUM(R526:R698)</f>
        <v>0.26783778680000003</v>
      </c>
      <c r="S525" s="207"/>
      <c r="T525" s="209">
        <f>SUM(T526:T698)</f>
        <v>0</v>
      </c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R525" s="210" t="s">
        <v>82</v>
      </c>
      <c r="AT525" s="211" t="s">
        <v>72</v>
      </c>
      <c r="AU525" s="211" t="s">
        <v>80</v>
      </c>
      <c r="AY525" s="210" t="s">
        <v>180</v>
      </c>
      <c r="BK525" s="212">
        <f>SUM(BK526:BK698)</f>
        <v>0</v>
      </c>
    </row>
    <row r="526" s="2" customFormat="1" ht="24.15" customHeight="1">
      <c r="A526" s="41"/>
      <c r="B526" s="42"/>
      <c r="C526" s="215" t="s">
        <v>695</v>
      </c>
      <c r="D526" s="215" t="s">
        <v>183</v>
      </c>
      <c r="E526" s="216" t="s">
        <v>2049</v>
      </c>
      <c r="F526" s="217" t="s">
        <v>2050</v>
      </c>
      <c r="G526" s="218" t="s">
        <v>186</v>
      </c>
      <c r="H526" s="219">
        <v>177.28399999999999</v>
      </c>
      <c r="I526" s="220"/>
      <c r="J526" s="221">
        <f>ROUND(I526*H526,2)</f>
        <v>0</v>
      </c>
      <c r="K526" s="217" t="s">
        <v>187</v>
      </c>
      <c r="L526" s="47"/>
      <c r="M526" s="222" t="s">
        <v>19</v>
      </c>
      <c r="N526" s="223" t="s">
        <v>44</v>
      </c>
      <c r="O526" s="87"/>
      <c r="P526" s="224">
        <f>O526*H526</f>
        <v>0</v>
      </c>
      <c r="Q526" s="224">
        <v>2.0000000000000002E-05</v>
      </c>
      <c r="R526" s="224">
        <f>Q526*H526</f>
        <v>0.0035456800000000003</v>
      </c>
      <c r="S526" s="224">
        <v>0</v>
      </c>
      <c r="T526" s="225">
        <f>S526*H526</f>
        <v>0</v>
      </c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R526" s="226" t="s">
        <v>284</v>
      </c>
      <c r="AT526" s="226" t="s">
        <v>183</v>
      </c>
      <c r="AU526" s="226" t="s">
        <v>82</v>
      </c>
      <c r="AY526" s="20" t="s">
        <v>180</v>
      </c>
      <c r="BE526" s="227">
        <f>IF(N526="základní",J526,0)</f>
        <v>0</v>
      </c>
      <c r="BF526" s="227">
        <f>IF(N526="snížená",J526,0)</f>
        <v>0</v>
      </c>
      <c r="BG526" s="227">
        <f>IF(N526="zákl. přenesená",J526,0)</f>
        <v>0</v>
      </c>
      <c r="BH526" s="227">
        <f>IF(N526="sníž. přenesená",J526,0)</f>
        <v>0</v>
      </c>
      <c r="BI526" s="227">
        <f>IF(N526="nulová",J526,0)</f>
        <v>0</v>
      </c>
      <c r="BJ526" s="20" t="s">
        <v>80</v>
      </c>
      <c r="BK526" s="227">
        <f>ROUND(I526*H526,2)</f>
        <v>0</v>
      </c>
      <c r="BL526" s="20" t="s">
        <v>284</v>
      </c>
      <c r="BM526" s="226" t="s">
        <v>4243</v>
      </c>
    </row>
    <row r="527" s="2" customFormat="1">
      <c r="A527" s="41"/>
      <c r="B527" s="42"/>
      <c r="C527" s="43"/>
      <c r="D527" s="228" t="s">
        <v>190</v>
      </c>
      <c r="E527" s="43"/>
      <c r="F527" s="229" t="s">
        <v>2052</v>
      </c>
      <c r="G527" s="43"/>
      <c r="H527" s="43"/>
      <c r="I527" s="230"/>
      <c r="J527" s="43"/>
      <c r="K527" s="43"/>
      <c r="L527" s="47"/>
      <c r="M527" s="231"/>
      <c r="N527" s="232"/>
      <c r="O527" s="87"/>
      <c r="P527" s="87"/>
      <c r="Q527" s="87"/>
      <c r="R527" s="87"/>
      <c r="S527" s="87"/>
      <c r="T527" s="88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20" t="s">
        <v>190</v>
      </c>
      <c r="AU527" s="20" t="s">
        <v>82</v>
      </c>
    </row>
    <row r="528" s="2" customFormat="1">
      <c r="A528" s="41"/>
      <c r="B528" s="42"/>
      <c r="C528" s="43"/>
      <c r="D528" s="233" t="s">
        <v>192</v>
      </c>
      <c r="E528" s="43"/>
      <c r="F528" s="234" t="s">
        <v>2053</v>
      </c>
      <c r="G528" s="43"/>
      <c r="H528" s="43"/>
      <c r="I528" s="230"/>
      <c r="J528" s="43"/>
      <c r="K528" s="43"/>
      <c r="L528" s="47"/>
      <c r="M528" s="231"/>
      <c r="N528" s="232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192</v>
      </c>
      <c r="AU528" s="20" t="s">
        <v>82</v>
      </c>
    </row>
    <row r="529" s="2" customFormat="1" ht="24.15" customHeight="1">
      <c r="A529" s="41"/>
      <c r="B529" s="42"/>
      <c r="C529" s="215" t="s">
        <v>703</v>
      </c>
      <c r="D529" s="215" t="s">
        <v>183</v>
      </c>
      <c r="E529" s="216" t="s">
        <v>2054</v>
      </c>
      <c r="F529" s="217" t="s">
        <v>2055</v>
      </c>
      <c r="G529" s="218" t="s">
        <v>186</v>
      </c>
      <c r="H529" s="219">
        <v>177.28399999999999</v>
      </c>
      <c r="I529" s="220"/>
      <c r="J529" s="221">
        <f>ROUND(I529*H529,2)</f>
        <v>0</v>
      </c>
      <c r="K529" s="217" t="s">
        <v>187</v>
      </c>
      <c r="L529" s="47"/>
      <c r="M529" s="222" t="s">
        <v>19</v>
      </c>
      <c r="N529" s="223" t="s">
        <v>44</v>
      </c>
      <c r="O529" s="87"/>
      <c r="P529" s="224">
        <f>O529*H529</f>
        <v>0</v>
      </c>
      <c r="Q529" s="224">
        <v>0</v>
      </c>
      <c r="R529" s="224">
        <f>Q529*H529</f>
        <v>0</v>
      </c>
      <c r="S529" s="224">
        <v>0</v>
      </c>
      <c r="T529" s="225">
        <f>S529*H529</f>
        <v>0</v>
      </c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R529" s="226" t="s">
        <v>284</v>
      </c>
      <c r="AT529" s="226" t="s">
        <v>183</v>
      </c>
      <c r="AU529" s="226" t="s">
        <v>82</v>
      </c>
      <c r="AY529" s="20" t="s">
        <v>180</v>
      </c>
      <c r="BE529" s="227">
        <f>IF(N529="základní",J529,0)</f>
        <v>0</v>
      </c>
      <c r="BF529" s="227">
        <f>IF(N529="snížená",J529,0)</f>
        <v>0</v>
      </c>
      <c r="BG529" s="227">
        <f>IF(N529="zákl. přenesená",J529,0)</f>
        <v>0</v>
      </c>
      <c r="BH529" s="227">
        <f>IF(N529="sníž. přenesená",J529,0)</f>
        <v>0</v>
      </c>
      <c r="BI529" s="227">
        <f>IF(N529="nulová",J529,0)</f>
        <v>0</v>
      </c>
      <c r="BJ529" s="20" t="s">
        <v>80</v>
      </c>
      <c r="BK529" s="227">
        <f>ROUND(I529*H529,2)</f>
        <v>0</v>
      </c>
      <c r="BL529" s="20" t="s">
        <v>284</v>
      </c>
      <c r="BM529" s="226" t="s">
        <v>4244</v>
      </c>
    </row>
    <row r="530" s="2" customFormat="1">
      <c r="A530" s="41"/>
      <c r="B530" s="42"/>
      <c r="C530" s="43"/>
      <c r="D530" s="228" t="s">
        <v>190</v>
      </c>
      <c r="E530" s="43"/>
      <c r="F530" s="229" t="s">
        <v>2057</v>
      </c>
      <c r="G530" s="43"/>
      <c r="H530" s="43"/>
      <c r="I530" s="230"/>
      <c r="J530" s="43"/>
      <c r="K530" s="43"/>
      <c r="L530" s="47"/>
      <c r="M530" s="231"/>
      <c r="N530" s="232"/>
      <c r="O530" s="87"/>
      <c r="P530" s="87"/>
      <c r="Q530" s="87"/>
      <c r="R530" s="87"/>
      <c r="S530" s="87"/>
      <c r="T530" s="88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20" t="s">
        <v>190</v>
      </c>
      <c r="AU530" s="20" t="s">
        <v>82</v>
      </c>
    </row>
    <row r="531" s="2" customFormat="1">
      <c r="A531" s="41"/>
      <c r="B531" s="42"/>
      <c r="C531" s="43"/>
      <c r="D531" s="233" t="s">
        <v>192</v>
      </c>
      <c r="E531" s="43"/>
      <c r="F531" s="234" t="s">
        <v>2058</v>
      </c>
      <c r="G531" s="43"/>
      <c r="H531" s="43"/>
      <c r="I531" s="230"/>
      <c r="J531" s="43"/>
      <c r="K531" s="43"/>
      <c r="L531" s="47"/>
      <c r="M531" s="231"/>
      <c r="N531" s="232"/>
      <c r="O531" s="87"/>
      <c r="P531" s="87"/>
      <c r="Q531" s="87"/>
      <c r="R531" s="87"/>
      <c r="S531" s="87"/>
      <c r="T531" s="88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T531" s="20" t="s">
        <v>192</v>
      </c>
      <c r="AU531" s="20" t="s">
        <v>82</v>
      </c>
    </row>
    <row r="532" s="2" customFormat="1" ht="21.75" customHeight="1">
      <c r="A532" s="41"/>
      <c r="B532" s="42"/>
      <c r="C532" s="215" t="s">
        <v>709</v>
      </c>
      <c r="D532" s="215" t="s">
        <v>183</v>
      </c>
      <c r="E532" s="216" t="s">
        <v>2059</v>
      </c>
      <c r="F532" s="217" t="s">
        <v>2060</v>
      </c>
      <c r="G532" s="218" t="s">
        <v>186</v>
      </c>
      <c r="H532" s="219">
        <v>177.28399999999999</v>
      </c>
      <c r="I532" s="220"/>
      <c r="J532" s="221">
        <f>ROUND(I532*H532,2)</f>
        <v>0</v>
      </c>
      <c r="K532" s="217" t="s">
        <v>187</v>
      </c>
      <c r="L532" s="47"/>
      <c r="M532" s="222" t="s">
        <v>19</v>
      </c>
      <c r="N532" s="223" t="s">
        <v>44</v>
      </c>
      <c r="O532" s="87"/>
      <c r="P532" s="224">
        <f>O532*H532</f>
        <v>0</v>
      </c>
      <c r="Q532" s="224">
        <v>2.0000000000000002E-05</v>
      </c>
      <c r="R532" s="224">
        <f>Q532*H532</f>
        <v>0.0035456800000000003</v>
      </c>
      <c r="S532" s="224">
        <v>0</v>
      </c>
      <c r="T532" s="225">
        <f>S532*H532</f>
        <v>0</v>
      </c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R532" s="226" t="s">
        <v>284</v>
      </c>
      <c r="AT532" s="226" t="s">
        <v>183</v>
      </c>
      <c r="AU532" s="226" t="s">
        <v>82</v>
      </c>
      <c r="AY532" s="20" t="s">
        <v>180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20" t="s">
        <v>80</v>
      </c>
      <c r="BK532" s="227">
        <f>ROUND(I532*H532,2)</f>
        <v>0</v>
      </c>
      <c r="BL532" s="20" t="s">
        <v>284</v>
      </c>
      <c r="BM532" s="226" t="s">
        <v>4245</v>
      </c>
    </row>
    <row r="533" s="2" customFormat="1">
      <c r="A533" s="41"/>
      <c r="B533" s="42"/>
      <c r="C533" s="43"/>
      <c r="D533" s="228" t="s">
        <v>190</v>
      </c>
      <c r="E533" s="43"/>
      <c r="F533" s="229" t="s">
        <v>2062</v>
      </c>
      <c r="G533" s="43"/>
      <c r="H533" s="43"/>
      <c r="I533" s="230"/>
      <c r="J533" s="43"/>
      <c r="K533" s="43"/>
      <c r="L533" s="47"/>
      <c r="M533" s="231"/>
      <c r="N533" s="232"/>
      <c r="O533" s="87"/>
      <c r="P533" s="87"/>
      <c r="Q533" s="87"/>
      <c r="R533" s="87"/>
      <c r="S533" s="87"/>
      <c r="T533" s="88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20" t="s">
        <v>190</v>
      </c>
      <c r="AU533" s="20" t="s">
        <v>82</v>
      </c>
    </row>
    <row r="534" s="2" customFormat="1">
      <c r="A534" s="41"/>
      <c r="B534" s="42"/>
      <c r="C534" s="43"/>
      <c r="D534" s="233" t="s">
        <v>192</v>
      </c>
      <c r="E534" s="43"/>
      <c r="F534" s="234" t="s">
        <v>2063</v>
      </c>
      <c r="G534" s="43"/>
      <c r="H534" s="43"/>
      <c r="I534" s="230"/>
      <c r="J534" s="43"/>
      <c r="K534" s="43"/>
      <c r="L534" s="47"/>
      <c r="M534" s="231"/>
      <c r="N534" s="232"/>
      <c r="O534" s="87"/>
      <c r="P534" s="87"/>
      <c r="Q534" s="87"/>
      <c r="R534" s="87"/>
      <c r="S534" s="87"/>
      <c r="T534" s="88"/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T534" s="20" t="s">
        <v>192</v>
      </c>
      <c r="AU534" s="20" t="s">
        <v>82</v>
      </c>
    </row>
    <row r="535" s="2" customFormat="1" ht="24.15" customHeight="1">
      <c r="A535" s="41"/>
      <c r="B535" s="42"/>
      <c r="C535" s="215" t="s">
        <v>713</v>
      </c>
      <c r="D535" s="215" t="s">
        <v>183</v>
      </c>
      <c r="E535" s="216" t="s">
        <v>2064</v>
      </c>
      <c r="F535" s="217" t="s">
        <v>2065</v>
      </c>
      <c r="G535" s="218" t="s">
        <v>186</v>
      </c>
      <c r="H535" s="219">
        <v>177.28399999999999</v>
      </c>
      <c r="I535" s="220"/>
      <c r="J535" s="221">
        <f>ROUND(I535*H535,2)</f>
        <v>0</v>
      </c>
      <c r="K535" s="217" t="s">
        <v>187</v>
      </c>
      <c r="L535" s="47"/>
      <c r="M535" s="222" t="s">
        <v>19</v>
      </c>
      <c r="N535" s="223" t="s">
        <v>44</v>
      </c>
      <c r="O535" s="87"/>
      <c r="P535" s="224">
        <f>O535*H535</f>
        <v>0</v>
      </c>
      <c r="Q535" s="224">
        <v>0.00017000000000000001</v>
      </c>
      <c r="R535" s="224">
        <f>Q535*H535</f>
        <v>0.03013828</v>
      </c>
      <c r="S535" s="224">
        <v>0</v>
      </c>
      <c r="T535" s="225">
        <f>S535*H535</f>
        <v>0</v>
      </c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R535" s="226" t="s">
        <v>284</v>
      </c>
      <c r="AT535" s="226" t="s">
        <v>183</v>
      </c>
      <c r="AU535" s="226" t="s">
        <v>82</v>
      </c>
      <c r="AY535" s="20" t="s">
        <v>180</v>
      </c>
      <c r="BE535" s="227">
        <f>IF(N535="základní",J535,0)</f>
        <v>0</v>
      </c>
      <c r="BF535" s="227">
        <f>IF(N535="snížená",J535,0)</f>
        <v>0</v>
      </c>
      <c r="BG535" s="227">
        <f>IF(N535="zákl. přenesená",J535,0)</f>
        <v>0</v>
      </c>
      <c r="BH535" s="227">
        <f>IF(N535="sníž. přenesená",J535,0)</f>
        <v>0</v>
      </c>
      <c r="BI535" s="227">
        <f>IF(N535="nulová",J535,0)</f>
        <v>0</v>
      </c>
      <c r="BJ535" s="20" t="s">
        <v>80</v>
      </c>
      <c r="BK535" s="227">
        <f>ROUND(I535*H535,2)</f>
        <v>0</v>
      </c>
      <c r="BL535" s="20" t="s">
        <v>284</v>
      </c>
      <c r="BM535" s="226" t="s">
        <v>4246</v>
      </c>
    </row>
    <row r="536" s="2" customFormat="1">
      <c r="A536" s="41"/>
      <c r="B536" s="42"/>
      <c r="C536" s="43"/>
      <c r="D536" s="228" t="s">
        <v>190</v>
      </c>
      <c r="E536" s="43"/>
      <c r="F536" s="229" t="s">
        <v>2067</v>
      </c>
      <c r="G536" s="43"/>
      <c r="H536" s="43"/>
      <c r="I536" s="230"/>
      <c r="J536" s="43"/>
      <c r="K536" s="43"/>
      <c r="L536" s="47"/>
      <c r="M536" s="231"/>
      <c r="N536" s="232"/>
      <c r="O536" s="87"/>
      <c r="P536" s="87"/>
      <c r="Q536" s="87"/>
      <c r="R536" s="87"/>
      <c r="S536" s="87"/>
      <c r="T536" s="88"/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T536" s="20" t="s">
        <v>190</v>
      </c>
      <c r="AU536" s="20" t="s">
        <v>82</v>
      </c>
    </row>
    <row r="537" s="2" customFormat="1">
      <c r="A537" s="41"/>
      <c r="B537" s="42"/>
      <c r="C537" s="43"/>
      <c r="D537" s="233" t="s">
        <v>192</v>
      </c>
      <c r="E537" s="43"/>
      <c r="F537" s="234" t="s">
        <v>2068</v>
      </c>
      <c r="G537" s="43"/>
      <c r="H537" s="43"/>
      <c r="I537" s="230"/>
      <c r="J537" s="43"/>
      <c r="K537" s="43"/>
      <c r="L537" s="47"/>
      <c r="M537" s="231"/>
      <c r="N537" s="232"/>
      <c r="O537" s="87"/>
      <c r="P537" s="87"/>
      <c r="Q537" s="87"/>
      <c r="R537" s="87"/>
      <c r="S537" s="87"/>
      <c r="T537" s="88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20" t="s">
        <v>192</v>
      </c>
      <c r="AU537" s="20" t="s">
        <v>82</v>
      </c>
    </row>
    <row r="538" s="2" customFormat="1" ht="24.15" customHeight="1">
      <c r="A538" s="41"/>
      <c r="B538" s="42"/>
      <c r="C538" s="215" t="s">
        <v>721</v>
      </c>
      <c r="D538" s="215" t="s">
        <v>183</v>
      </c>
      <c r="E538" s="216" t="s">
        <v>2069</v>
      </c>
      <c r="F538" s="217" t="s">
        <v>2070</v>
      </c>
      <c r="G538" s="218" t="s">
        <v>186</v>
      </c>
      <c r="H538" s="219">
        <v>177.28399999999999</v>
      </c>
      <c r="I538" s="220"/>
      <c r="J538" s="221">
        <f>ROUND(I538*H538,2)</f>
        <v>0</v>
      </c>
      <c r="K538" s="217" t="s">
        <v>187</v>
      </c>
      <c r="L538" s="47"/>
      <c r="M538" s="222" t="s">
        <v>19</v>
      </c>
      <c r="N538" s="223" t="s">
        <v>44</v>
      </c>
      <c r="O538" s="87"/>
      <c r="P538" s="224">
        <f>O538*H538</f>
        <v>0</v>
      </c>
      <c r="Q538" s="224">
        <v>0.00014999999999999999</v>
      </c>
      <c r="R538" s="224">
        <f>Q538*H538</f>
        <v>0.026592599999999997</v>
      </c>
      <c r="S538" s="224">
        <v>0</v>
      </c>
      <c r="T538" s="225">
        <f>S538*H538</f>
        <v>0</v>
      </c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R538" s="226" t="s">
        <v>284</v>
      </c>
      <c r="AT538" s="226" t="s">
        <v>183</v>
      </c>
      <c r="AU538" s="226" t="s">
        <v>82</v>
      </c>
      <c r="AY538" s="20" t="s">
        <v>180</v>
      </c>
      <c r="BE538" s="227">
        <f>IF(N538="základní",J538,0)</f>
        <v>0</v>
      </c>
      <c r="BF538" s="227">
        <f>IF(N538="snížená",J538,0)</f>
        <v>0</v>
      </c>
      <c r="BG538" s="227">
        <f>IF(N538="zákl. přenesená",J538,0)</f>
        <v>0</v>
      </c>
      <c r="BH538" s="227">
        <f>IF(N538="sníž. přenesená",J538,0)</f>
        <v>0</v>
      </c>
      <c r="BI538" s="227">
        <f>IF(N538="nulová",J538,0)</f>
        <v>0</v>
      </c>
      <c r="BJ538" s="20" t="s">
        <v>80</v>
      </c>
      <c r="BK538" s="227">
        <f>ROUND(I538*H538,2)</f>
        <v>0</v>
      </c>
      <c r="BL538" s="20" t="s">
        <v>284</v>
      </c>
      <c r="BM538" s="226" t="s">
        <v>4247</v>
      </c>
    </row>
    <row r="539" s="2" customFormat="1">
      <c r="A539" s="41"/>
      <c r="B539" s="42"/>
      <c r="C539" s="43"/>
      <c r="D539" s="228" t="s">
        <v>190</v>
      </c>
      <c r="E539" s="43"/>
      <c r="F539" s="229" t="s">
        <v>2072</v>
      </c>
      <c r="G539" s="43"/>
      <c r="H539" s="43"/>
      <c r="I539" s="230"/>
      <c r="J539" s="43"/>
      <c r="K539" s="43"/>
      <c r="L539" s="47"/>
      <c r="M539" s="231"/>
      <c r="N539" s="232"/>
      <c r="O539" s="87"/>
      <c r="P539" s="87"/>
      <c r="Q539" s="87"/>
      <c r="R539" s="87"/>
      <c r="S539" s="87"/>
      <c r="T539" s="88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T539" s="20" t="s">
        <v>190</v>
      </c>
      <c r="AU539" s="20" t="s">
        <v>82</v>
      </c>
    </row>
    <row r="540" s="2" customFormat="1">
      <c r="A540" s="41"/>
      <c r="B540" s="42"/>
      <c r="C540" s="43"/>
      <c r="D540" s="233" t="s">
        <v>192</v>
      </c>
      <c r="E540" s="43"/>
      <c r="F540" s="234" t="s">
        <v>2073</v>
      </c>
      <c r="G540" s="43"/>
      <c r="H540" s="43"/>
      <c r="I540" s="230"/>
      <c r="J540" s="43"/>
      <c r="K540" s="43"/>
      <c r="L540" s="47"/>
      <c r="M540" s="231"/>
      <c r="N540" s="232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192</v>
      </c>
      <c r="AU540" s="20" t="s">
        <v>82</v>
      </c>
    </row>
    <row r="541" s="2" customFormat="1" ht="24.15" customHeight="1">
      <c r="A541" s="41"/>
      <c r="B541" s="42"/>
      <c r="C541" s="215" t="s">
        <v>727</v>
      </c>
      <c r="D541" s="215" t="s">
        <v>183</v>
      </c>
      <c r="E541" s="216" t="s">
        <v>2074</v>
      </c>
      <c r="F541" s="217" t="s">
        <v>2075</v>
      </c>
      <c r="G541" s="218" t="s">
        <v>483</v>
      </c>
      <c r="H541" s="219">
        <v>709.13400000000001</v>
      </c>
      <c r="I541" s="220"/>
      <c r="J541" s="221">
        <f>ROUND(I541*H541,2)</f>
        <v>0</v>
      </c>
      <c r="K541" s="217" t="s">
        <v>187</v>
      </c>
      <c r="L541" s="47"/>
      <c r="M541" s="222" t="s">
        <v>19</v>
      </c>
      <c r="N541" s="223" t="s">
        <v>44</v>
      </c>
      <c r="O541" s="87"/>
      <c r="P541" s="224">
        <f>O541*H541</f>
        <v>0</v>
      </c>
      <c r="Q541" s="224">
        <v>0</v>
      </c>
      <c r="R541" s="224">
        <f>Q541*H541</f>
        <v>0</v>
      </c>
      <c r="S541" s="224">
        <v>0</v>
      </c>
      <c r="T541" s="225">
        <f>S541*H541</f>
        <v>0</v>
      </c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R541" s="226" t="s">
        <v>284</v>
      </c>
      <c r="AT541" s="226" t="s">
        <v>183</v>
      </c>
      <c r="AU541" s="226" t="s">
        <v>82</v>
      </c>
      <c r="AY541" s="20" t="s">
        <v>180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20" t="s">
        <v>80</v>
      </c>
      <c r="BK541" s="227">
        <f>ROUND(I541*H541,2)</f>
        <v>0</v>
      </c>
      <c r="BL541" s="20" t="s">
        <v>284</v>
      </c>
      <c r="BM541" s="226" t="s">
        <v>4248</v>
      </c>
    </row>
    <row r="542" s="2" customFormat="1">
      <c r="A542" s="41"/>
      <c r="B542" s="42"/>
      <c r="C542" s="43"/>
      <c r="D542" s="228" t="s">
        <v>190</v>
      </c>
      <c r="E542" s="43"/>
      <c r="F542" s="229" t="s">
        <v>2077</v>
      </c>
      <c r="G542" s="43"/>
      <c r="H542" s="43"/>
      <c r="I542" s="230"/>
      <c r="J542" s="43"/>
      <c r="K542" s="43"/>
      <c r="L542" s="47"/>
      <c r="M542" s="231"/>
      <c r="N542" s="232"/>
      <c r="O542" s="87"/>
      <c r="P542" s="87"/>
      <c r="Q542" s="87"/>
      <c r="R542" s="87"/>
      <c r="S542" s="87"/>
      <c r="T542" s="88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20" t="s">
        <v>190</v>
      </c>
      <c r="AU542" s="20" t="s">
        <v>82</v>
      </c>
    </row>
    <row r="543" s="2" customFormat="1">
      <c r="A543" s="41"/>
      <c r="B543" s="42"/>
      <c r="C543" s="43"/>
      <c r="D543" s="233" t="s">
        <v>192</v>
      </c>
      <c r="E543" s="43"/>
      <c r="F543" s="234" t="s">
        <v>2078</v>
      </c>
      <c r="G543" s="43"/>
      <c r="H543" s="43"/>
      <c r="I543" s="230"/>
      <c r="J543" s="43"/>
      <c r="K543" s="43"/>
      <c r="L543" s="47"/>
      <c r="M543" s="231"/>
      <c r="N543" s="232"/>
      <c r="O543" s="87"/>
      <c r="P543" s="87"/>
      <c r="Q543" s="87"/>
      <c r="R543" s="87"/>
      <c r="S543" s="87"/>
      <c r="T543" s="88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20" t="s">
        <v>192</v>
      </c>
      <c r="AU543" s="20" t="s">
        <v>82</v>
      </c>
    </row>
    <row r="544" s="2" customFormat="1" ht="24.15" customHeight="1">
      <c r="A544" s="41"/>
      <c r="B544" s="42"/>
      <c r="C544" s="215" t="s">
        <v>733</v>
      </c>
      <c r="D544" s="215" t="s">
        <v>183</v>
      </c>
      <c r="E544" s="216" t="s">
        <v>2079</v>
      </c>
      <c r="F544" s="217" t="s">
        <v>2080</v>
      </c>
      <c r="G544" s="218" t="s">
        <v>186</v>
      </c>
      <c r="H544" s="219">
        <v>177.28399999999999</v>
      </c>
      <c r="I544" s="220"/>
      <c r="J544" s="221">
        <f>ROUND(I544*H544,2)</f>
        <v>0</v>
      </c>
      <c r="K544" s="217" t="s">
        <v>187</v>
      </c>
      <c r="L544" s="47"/>
      <c r="M544" s="222" t="s">
        <v>19</v>
      </c>
      <c r="N544" s="223" t="s">
        <v>44</v>
      </c>
      <c r="O544" s="87"/>
      <c r="P544" s="224">
        <f>O544*H544</f>
        <v>0</v>
      </c>
      <c r="Q544" s="224">
        <v>0.00016000000000000001</v>
      </c>
      <c r="R544" s="224">
        <f>Q544*H544</f>
        <v>0.028365440000000002</v>
      </c>
      <c r="S544" s="224">
        <v>0</v>
      </c>
      <c r="T544" s="225">
        <f>S544*H544</f>
        <v>0</v>
      </c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R544" s="226" t="s">
        <v>284</v>
      </c>
      <c r="AT544" s="226" t="s">
        <v>183</v>
      </c>
      <c r="AU544" s="226" t="s">
        <v>82</v>
      </c>
      <c r="AY544" s="20" t="s">
        <v>180</v>
      </c>
      <c r="BE544" s="227">
        <f>IF(N544="základní",J544,0)</f>
        <v>0</v>
      </c>
      <c r="BF544" s="227">
        <f>IF(N544="snížená",J544,0)</f>
        <v>0</v>
      </c>
      <c r="BG544" s="227">
        <f>IF(N544="zákl. přenesená",J544,0)</f>
        <v>0</v>
      </c>
      <c r="BH544" s="227">
        <f>IF(N544="sníž. přenesená",J544,0)</f>
        <v>0</v>
      </c>
      <c r="BI544" s="227">
        <f>IF(N544="nulová",J544,0)</f>
        <v>0</v>
      </c>
      <c r="BJ544" s="20" t="s">
        <v>80</v>
      </c>
      <c r="BK544" s="227">
        <f>ROUND(I544*H544,2)</f>
        <v>0</v>
      </c>
      <c r="BL544" s="20" t="s">
        <v>284</v>
      </c>
      <c r="BM544" s="226" t="s">
        <v>4249</v>
      </c>
    </row>
    <row r="545" s="2" customFormat="1">
      <c r="A545" s="41"/>
      <c r="B545" s="42"/>
      <c r="C545" s="43"/>
      <c r="D545" s="228" t="s">
        <v>190</v>
      </c>
      <c r="E545" s="43"/>
      <c r="F545" s="229" t="s">
        <v>2082</v>
      </c>
      <c r="G545" s="43"/>
      <c r="H545" s="43"/>
      <c r="I545" s="230"/>
      <c r="J545" s="43"/>
      <c r="K545" s="43"/>
      <c r="L545" s="47"/>
      <c r="M545" s="231"/>
      <c r="N545" s="232"/>
      <c r="O545" s="87"/>
      <c r="P545" s="87"/>
      <c r="Q545" s="87"/>
      <c r="R545" s="87"/>
      <c r="S545" s="87"/>
      <c r="T545" s="88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T545" s="20" t="s">
        <v>190</v>
      </c>
      <c r="AU545" s="20" t="s">
        <v>82</v>
      </c>
    </row>
    <row r="546" s="2" customFormat="1">
      <c r="A546" s="41"/>
      <c r="B546" s="42"/>
      <c r="C546" s="43"/>
      <c r="D546" s="233" t="s">
        <v>192</v>
      </c>
      <c r="E546" s="43"/>
      <c r="F546" s="234" t="s">
        <v>2083</v>
      </c>
      <c r="G546" s="43"/>
      <c r="H546" s="43"/>
      <c r="I546" s="230"/>
      <c r="J546" s="43"/>
      <c r="K546" s="43"/>
      <c r="L546" s="47"/>
      <c r="M546" s="231"/>
      <c r="N546" s="232"/>
      <c r="O546" s="87"/>
      <c r="P546" s="87"/>
      <c r="Q546" s="87"/>
      <c r="R546" s="87"/>
      <c r="S546" s="87"/>
      <c r="T546" s="88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20" t="s">
        <v>192</v>
      </c>
      <c r="AU546" s="20" t="s">
        <v>82</v>
      </c>
    </row>
    <row r="547" s="2" customFormat="1" ht="24.15" customHeight="1">
      <c r="A547" s="41"/>
      <c r="B547" s="42"/>
      <c r="C547" s="215" t="s">
        <v>739</v>
      </c>
      <c r="D547" s="215" t="s">
        <v>183</v>
      </c>
      <c r="E547" s="216" t="s">
        <v>2084</v>
      </c>
      <c r="F547" s="217" t="s">
        <v>2085</v>
      </c>
      <c r="G547" s="218" t="s">
        <v>186</v>
      </c>
      <c r="H547" s="219">
        <v>177.28399999999999</v>
      </c>
      <c r="I547" s="220"/>
      <c r="J547" s="221">
        <f>ROUND(I547*H547,2)</f>
        <v>0</v>
      </c>
      <c r="K547" s="217" t="s">
        <v>187</v>
      </c>
      <c r="L547" s="47"/>
      <c r="M547" s="222" t="s">
        <v>19</v>
      </c>
      <c r="N547" s="223" t="s">
        <v>44</v>
      </c>
      <c r="O547" s="87"/>
      <c r="P547" s="224">
        <f>O547*H547</f>
        <v>0</v>
      </c>
      <c r="Q547" s="224">
        <v>0.00011</v>
      </c>
      <c r="R547" s="224">
        <f>Q547*H547</f>
        <v>0.01950124</v>
      </c>
      <c r="S547" s="224">
        <v>0</v>
      </c>
      <c r="T547" s="225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26" t="s">
        <v>284</v>
      </c>
      <c r="AT547" s="226" t="s">
        <v>183</v>
      </c>
      <c r="AU547" s="226" t="s">
        <v>82</v>
      </c>
      <c r="AY547" s="20" t="s">
        <v>180</v>
      </c>
      <c r="BE547" s="227">
        <f>IF(N547="základní",J547,0)</f>
        <v>0</v>
      </c>
      <c r="BF547" s="227">
        <f>IF(N547="snížená",J547,0)</f>
        <v>0</v>
      </c>
      <c r="BG547" s="227">
        <f>IF(N547="zákl. přenesená",J547,0)</f>
        <v>0</v>
      </c>
      <c r="BH547" s="227">
        <f>IF(N547="sníž. přenesená",J547,0)</f>
        <v>0</v>
      </c>
      <c r="BI547" s="227">
        <f>IF(N547="nulová",J547,0)</f>
        <v>0</v>
      </c>
      <c r="BJ547" s="20" t="s">
        <v>80</v>
      </c>
      <c r="BK547" s="227">
        <f>ROUND(I547*H547,2)</f>
        <v>0</v>
      </c>
      <c r="BL547" s="20" t="s">
        <v>284</v>
      </c>
      <c r="BM547" s="226" t="s">
        <v>4250</v>
      </c>
    </row>
    <row r="548" s="2" customFormat="1">
      <c r="A548" s="41"/>
      <c r="B548" s="42"/>
      <c r="C548" s="43"/>
      <c r="D548" s="228" t="s">
        <v>190</v>
      </c>
      <c r="E548" s="43"/>
      <c r="F548" s="229" t="s">
        <v>2087</v>
      </c>
      <c r="G548" s="43"/>
      <c r="H548" s="43"/>
      <c r="I548" s="230"/>
      <c r="J548" s="43"/>
      <c r="K548" s="43"/>
      <c r="L548" s="47"/>
      <c r="M548" s="231"/>
      <c r="N548" s="232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190</v>
      </c>
      <c r="AU548" s="20" t="s">
        <v>82</v>
      </c>
    </row>
    <row r="549" s="2" customFormat="1">
      <c r="A549" s="41"/>
      <c r="B549" s="42"/>
      <c r="C549" s="43"/>
      <c r="D549" s="233" t="s">
        <v>192</v>
      </c>
      <c r="E549" s="43"/>
      <c r="F549" s="234" t="s">
        <v>2088</v>
      </c>
      <c r="G549" s="43"/>
      <c r="H549" s="43"/>
      <c r="I549" s="230"/>
      <c r="J549" s="43"/>
      <c r="K549" s="43"/>
      <c r="L549" s="47"/>
      <c r="M549" s="231"/>
      <c r="N549" s="232"/>
      <c r="O549" s="87"/>
      <c r="P549" s="87"/>
      <c r="Q549" s="87"/>
      <c r="R549" s="87"/>
      <c r="S549" s="87"/>
      <c r="T549" s="88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20" t="s">
        <v>192</v>
      </c>
      <c r="AU549" s="20" t="s">
        <v>82</v>
      </c>
    </row>
    <row r="550" s="13" customFormat="1">
      <c r="A550" s="13"/>
      <c r="B550" s="235"/>
      <c r="C550" s="236"/>
      <c r="D550" s="228" t="s">
        <v>216</v>
      </c>
      <c r="E550" s="237" t="s">
        <v>19</v>
      </c>
      <c r="F550" s="238" t="s">
        <v>4251</v>
      </c>
      <c r="G550" s="236"/>
      <c r="H550" s="239">
        <v>78.167000000000002</v>
      </c>
      <c r="I550" s="240"/>
      <c r="J550" s="236"/>
      <c r="K550" s="236"/>
      <c r="L550" s="241"/>
      <c r="M550" s="242"/>
      <c r="N550" s="243"/>
      <c r="O550" s="243"/>
      <c r="P550" s="243"/>
      <c r="Q550" s="243"/>
      <c r="R550" s="243"/>
      <c r="S550" s="243"/>
      <c r="T550" s="244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5" t="s">
        <v>216</v>
      </c>
      <c r="AU550" s="245" t="s">
        <v>82</v>
      </c>
      <c r="AV550" s="13" t="s">
        <v>82</v>
      </c>
      <c r="AW550" s="13" t="s">
        <v>35</v>
      </c>
      <c r="AX550" s="13" t="s">
        <v>73</v>
      </c>
      <c r="AY550" s="245" t="s">
        <v>180</v>
      </c>
    </row>
    <row r="551" s="13" customFormat="1">
      <c r="A551" s="13"/>
      <c r="B551" s="235"/>
      <c r="C551" s="236"/>
      <c r="D551" s="228" t="s">
        <v>216</v>
      </c>
      <c r="E551" s="237" t="s">
        <v>19</v>
      </c>
      <c r="F551" s="238" t="s">
        <v>4252</v>
      </c>
      <c r="G551" s="236"/>
      <c r="H551" s="239">
        <v>9.9670000000000005</v>
      </c>
      <c r="I551" s="240"/>
      <c r="J551" s="236"/>
      <c r="K551" s="236"/>
      <c r="L551" s="241"/>
      <c r="M551" s="242"/>
      <c r="N551" s="243"/>
      <c r="O551" s="243"/>
      <c r="P551" s="243"/>
      <c r="Q551" s="243"/>
      <c r="R551" s="243"/>
      <c r="S551" s="243"/>
      <c r="T551" s="244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5" t="s">
        <v>216</v>
      </c>
      <c r="AU551" s="245" t="s">
        <v>82</v>
      </c>
      <c r="AV551" s="13" t="s">
        <v>82</v>
      </c>
      <c r="AW551" s="13" t="s">
        <v>35</v>
      </c>
      <c r="AX551" s="13" t="s">
        <v>73</v>
      </c>
      <c r="AY551" s="245" t="s">
        <v>180</v>
      </c>
    </row>
    <row r="552" s="13" customFormat="1">
      <c r="A552" s="13"/>
      <c r="B552" s="235"/>
      <c r="C552" s="236"/>
      <c r="D552" s="228" t="s">
        <v>216</v>
      </c>
      <c r="E552" s="237" t="s">
        <v>19</v>
      </c>
      <c r="F552" s="238" t="s">
        <v>4253</v>
      </c>
      <c r="G552" s="236"/>
      <c r="H552" s="239">
        <v>5.883</v>
      </c>
      <c r="I552" s="240"/>
      <c r="J552" s="236"/>
      <c r="K552" s="236"/>
      <c r="L552" s="241"/>
      <c r="M552" s="242"/>
      <c r="N552" s="243"/>
      <c r="O552" s="243"/>
      <c r="P552" s="243"/>
      <c r="Q552" s="243"/>
      <c r="R552" s="243"/>
      <c r="S552" s="243"/>
      <c r="T552" s="244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5" t="s">
        <v>216</v>
      </c>
      <c r="AU552" s="245" t="s">
        <v>82</v>
      </c>
      <c r="AV552" s="13" t="s">
        <v>82</v>
      </c>
      <c r="AW552" s="13" t="s">
        <v>35</v>
      </c>
      <c r="AX552" s="13" t="s">
        <v>73</v>
      </c>
      <c r="AY552" s="245" t="s">
        <v>180</v>
      </c>
    </row>
    <row r="553" s="13" customFormat="1">
      <c r="A553" s="13"/>
      <c r="B553" s="235"/>
      <c r="C553" s="236"/>
      <c r="D553" s="228" t="s">
        <v>216</v>
      </c>
      <c r="E553" s="237" t="s">
        <v>19</v>
      </c>
      <c r="F553" s="238" t="s">
        <v>4254</v>
      </c>
      <c r="G553" s="236"/>
      <c r="H553" s="239">
        <v>3.48</v>
      </c>
      <c r="I553" s="240"/>
      <c r="J553" s="236"/>
      <c r="K553" s="236"/>
      <c r="L553" s="241"/>
      <c r="M553" s="242"/>
      <c r="N553" s="243"/>
      <c r="O553" s="243"/>
      <c r="P553" s="243"/>
      <c r="Q553" s="243"/>
      <c r="R553" s="243"/>
      <c r="S553" s="243"/>
      <c r="T553" s="244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5" t="s">
        <v>216</v>
      </c>
      <c r="AU553" s="245" t="s">
        <v>82</v>
      </c>
      <c r="AV553" s="13" t="s">
        <v>82</v>
      </c>
      <c r="AW553" s="13" t="s">
        <v>35</v>
      </c>
      <c r="AX553" s="13" t="s">
        <v>73</v>
      </c>
      <c r="AY553" s="245" t="s">
        <v>180</v>
      </c>
    </row>
    <row r="554" s="13" customFormat="1">
      <c r="A554" s="13"/>
      <c r="B554" s="235"/>
      <c r="C554" s="236"/>
      <c r="D554" s="228" t="s">
        <v>216</v>
      </c>
      <c r="E554" s="237" t="s">
        <v>19</v>
      </c>
      <c r="F554" s="238" t="s">
        <v>4255</v>
      </c>
      <c r="G554" s="236"/>
      <c r="H554" s="239">
        <v>18.100000000000001</v>
      </c>
      <c r="I554" s="240"/>
      <c r="J554" s="236"/>
      <c r="K554" s="236"/>
      <c r="L554" s="241"/>
      <c r="M554" s="242"/>
      <c r="N554" s="243"/>
      <c r="O554" s="243"/>
      <c r="P554" s="243"/>
      <c r="Q554" s="243"/>
      <c r="R554" s="243"/>
      <c r="S554" s="243"/>
      <c r="T554" s="244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5" t="s">
        <v>216</v>
      </c>
      <c r="AU554" s="245" t="s">
        <v>82</v>
      </c>
      <c r="AV554" s="13" t="s">
        <v>82</v>
      </c>
      <c r="AW554" s="13" t="s">
        <v>35</v>
      </c>
      <c r="AX554" s="13" t="s">
        <v>73</v>
      </c>
      <c r="AY554" s="245" t="s">
        <v>180</v>
      </c>
    </row>
    <row r="555" s="13" customFormat="1">
      <c r="A555" s="13"/>
      <c r="B555" s="235"/>
      <c r="C555" s="236"/>
      <c r="D555" s="228" t="s">
        <v>216</v>
      </c>
      <c r="E555" s="237" t="s">
        <v>19</v>
      </c>
      <c r="F555" s="238" t="s">
        <v>4256</v>
      </c>
      <c r="G555" s="236"/>
      <c r="H555" s="239">
        <v>2.5800000000000001</v>
      </c>
      <c r="I555" s="240"/>
      <c r="J555" s="236"/>
      <c r="K555" s="236"/>
      <c r="L555" s="241"/>
      <c r="M555" s="242"/>
      <c r="N555" s="243"/>
      <c r="O555" s="243"/>
      <c r="P555" s="243"/>
      <c r="Q555" s="243"/>
      <c r="R555" s="243"/>
      <c r="S555" s="243"/>
      <c r="T555" s="244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5" t="s">
        <v>216</v>
      </c>
      <c r="AU555" s="245" t="s">
        <v>82</v>
      </c>
      <c r="AV555" s="13" t="s">
        <v>82</v>
      </c>
      <c r="AW555" s="13" t="s">
        <v>35</v>
      </c>
      <c r="AX555" s="13" t="s">
        <v>73</v>
      </c>
      <c r="AY555" s="245" t="s">
        <v>180</v>
      </c>
    </row>
    <row r="556" s="13" customFormat="1">
      <c r="A556" s="13"/>
      <c r="B556" s="235"/>
      <c r="C556" s="236"/>
      <c r="D556" s="228" t="s">
        <v>216</v>
      </c>
      <c r="E556" s="237" t="s">
        <v>19</v>
      </c>
      <c r="F556" s="238" t="s">
        <v>4257</v>
      </c>
      <c r="G556" s="236"/>
      <c r="H556" s="239">
        <v>59.106999999999999</v>
      </c>
      <c r="I556" s="240"/>
      <c r="J556" s="236"/>
      <c r="K556" s="236"/>
      <c r="L556" s="241"/>
      <c r="M556" s="242"/>
      <c r="N556" s="243"/>
      <c r="O556" s="243"/>
      <c r="P556" s="243"/>
      <c r="Q556" s="243"/>
      <c r="R556" s="243"/>
      <c r="S556" s="243"/>
      <c r="T556" s="244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5" t="s">
        <v>216</v>
      </c>
      <c r="AU556" s="245" t="s">
        <v>82</v>
      </c>
      <c r="AV556" s="13" t="s">
        <v>82</v>
      </c>
      <c r="AW556" s="13" t="s">
        <v>35</v>
      </c>
      <c r="AX556" s="13" t="s">
        <v>73</v>
      </c>
      <c r="AY556" s="245" t="s">
        <v>180</v>
      </c>
    </row>
    <row r="557" s="14" customFormat="1">
      <c r="A557" s="14"/>
      <c r="B557" s="246"/>
      <c r="C557" s="247"/>
      <c r="D557" s="228" t="s">
        <v>216</v>
      </c>
      <c r="E557" s="248" t="s">
        <v>19</v>
      </c>
      <c r="F557" s="249" t="s">
        <v>293</v>
      </c>
      <c r="G557" s="247"/>
      <c r="H557" s="250">
        <v>177.28399999999999</v>
      </c>
      <c r="I557" s="251"/>
      <c r="J557" s="247"/>
      <c r="K557" s="247"/>
      <c r="L557" s="252"/>
      <c r="M557" s="253"/>
      <c r="N557" s="254"/>
      <c r="O557" s="254"/>
      <c r="P557" s="254"/>
      <c r="Q557" s="254"/>
      <c r="R557" s="254"/>
      <c r="S557" s="254"/>
      <c r="T557" s="255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6" t="s">
        <v>216</v>
      </c>
      <c r="AU557" s="256" t="s">
        <v>82</v>
      </c>
      <c r="AV557" s="14" t="s">
        <v>188</v>
      </c>
      <c r="AW557" s="14" t="s">
        <v>35</v>
      </c>
      <c r="AX557" s="14" t="s">
        <v>80</v>
      </c>
      <c r="AY557" s="256" t="s">
        <v>180</v>
      </c>
    </row>
    <row r="558" s="2" customFormat="1" ht="24.15" customHeight="1">
      <c r="A558" s="41"/>
      <c r="B558" s="42"/>
      <c r="C558" s="215" t="s">
        <v>746</v>
      </c>
      <c r="D558" s="215" t="s">
        <v>183</v>
      </c>
      <c r="E558" s="216" t="s">
        <v>2096</v>
      </c>
      <c r="F558" s="217" t="s">
        <v>2097</v>
      </c>
      <c r="G558" s="218" t="s">
        <v>483</v>
      </c>
      <c r="H558" s="219">
        <v>709.13400000000001</v>
      </c>
      <c r="I558" s="220"/>
      <c r="J558" s="221">
        <f>ROUND(I558*H558,2)</f>
        <v>0</v>
      </c>
      <c r="K558" s="217" t="s">
        <v>187</v>
      </c>
      <c r="L558" s="47"/>
      <c r="M558" s="222" t="s">
        <v>19</v>
      </c>
      <c r="N558" s="223" t="s">
        <v>44</v>
      </c>
      <c r="O558" s="87"/>
      <c r="P558" s="224">
        <f>O558*H558</f>
        <v>0</v>
      </c>
      <c r="Q558" s="224">
        <v>3.0000000000000001E-05</v>
      </c>
      <c r="R558" s="224">
        <f>Q558*H558</f>
        <v>0.021274020000000001</v>
      </c>
      <c r="S558" s="224">
        <v>0</v>
      </c>
      <c r="T558" s="225">
        <f>S558*H558</f>
        <v>0</v>
      </c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R558" s="226" t="s">
        <v>284</v>
      </c>
      <c r="AT558" s="226" t="s">
        <v>183</v>
      </c>
      <c r="AU558" s="226" t="s">
        <v>82</v>
      </c>
      <c r="AY558" s="20" t="s">
        <v>180</v>
      </c>
      <c r="BE558" s="227">
        <f>IF(N558="základní",J558,0)</f>
        <v>0</v>
      </c>
      <c r="BF558" s="227">
        <f>IF(N558="snížená",J558,0)</f>
        <v>0</v>
      </c>
      <c r="BG558" s="227">
        <f>IF(N558="zákl. přenesená",J558,0)</f>
        <v>0</v>
      </c>
      <c r="BH558" s="227">
        <f>IF(N558="sníž. přenesená",J558,0)</f>
        <v>0</v>
      </c>
      <c r="BI558" s="227">
        <f>IF(N558="nulová",J558,0)</f>
        <v>0</v>
      </c>
      <c r="BJ558" s="20" t="s">
        <v>80</v>
      </c>
      <c r="BK558" s="227">
        <f>ROUND(I558*H558,2)</f>
        <v>0</v>
      </c>
      <c r="BL558" s="20" t="s">
        <v>284</v>
      </c>
      <c r="BM558" s="226" t="s">
        <v>4258</v>
      </c>
    </row>
    <row r="559" s="2" customFormat="1">
      <c r="A559" s="41"/>
      <c r="B559" s="42"/>
      <c r="C559" s="43"/>
      <c r="D559" s="228" t="s">
        <v>190</v>
      </c>
      <c r="E559" s="43"/>
      <c r="F559" s="229" t="s">
        <v>2099</v>
      </c>
      <c r="G559" s="43"/>
      <c r="H559" s="43"/>
      <c r="I559" s="230"/>
      <c r="J559" s="43"/>
      <c r="K559" s="43"/>
      <c r="L559" s="47"/>
      <c r="M559" s="231"/>
      <c r="N559" s="232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190</v>
      </c>
      <c r="AU559" s="20" t="s">
        <v>82</v>
      </c>
    </row>
    <row r="560" s="2" customFormat="1">
      <c r="A560" s="41"/>
      <c r="B560" s="42"/>
      <c r="C560" s="43"/>
      <c r="D560" s="233" t="s">
        <v>192</v>
      </c>
      <c r="E560" s="43"/>
      <c r="F560" s="234" t="s">
        <v>2100</v>
      </c>
      <c r="G560" s="43"/>
      <c r="H560" s="43"/>
      <c r="I560" s="230"/>
      <c r="J560" s="43"/>
      <c r="K560" s="43"/>
      <c r="L560" s="47"/>
      <c r="M560" s="231"/>
      <c r="N560" s="232"/>
      <c r="O560" s="87"/>
      <c r="P560" s="87"/>
      <c r="Q560" s="87"/>
      <c r="R560" s="87"/>
      <c r="S560" s="87"/>
      <c r="T560" s="88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192</v>
      </c>
      <c r="AU560" s="20" t="s">
        <v>82</v>
      </c>
    </row>
    <row r="561" s="13" customFormat="1">
      <c r="A561" s="13"/>
      <c r="B561" s="235"/>
      <c r="C561" s="236"/>
      <c r="D561" s="228" t="s">
        <v>216</v>
      </c>
      <c r="E561" s="237" t="s">
        <v>19</v>
      </c>
      <c r="F561" s="238" t="s">
        <v>4259</v>
      </c>
      <c r="G561" s="236"/>
      <c r="H561" s="239">
        <v>312.66699999999997</v>
      </c>
      <c r="I561" s="240"/>
      <c r="J561" s="236"/>
      <c r="K561" s="236"/>
      <c r="L561" s="241"/>
      <c r="M561" s="242"/>
      <c r="N561" s="243"/>
      <c r="O561" s="243"/>
      <c r="P561" s="243"/>
      <c r="Q561" s="243"/>
      <c r="R561" s="243"/>
      <c r="S561" s="243"/>
      <c r="T561" s="244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5" t="s">
        <v>216</v>
      </c>
      <c r="AU561" s="245" t="s">
        <v>82</v>
      </c>
      <c r="AV561" s="13" t="s">
        <v>82</v>
      </c>
      <c r="AW561" s="13" t="s">
        <v>35</v>
      </c>
      <c r="AX561" s="13" t="s">
        <v>73</v>
      </c>
      <c r="AY561" s="245" t="s">
        <v>180</v>
      </c>
    </row>
    <row r="562" s="13" customFormat="1">
      <c r="A562" s="13"/>
      <c r="B562" s="235"/>
      <c r="C562" s="236"/>
      <c r="D562" s="228" t="s">
        <v>216</v>
      </c>
      <c r="E562" s="237" t="s">
        <v>19</v>
      </c>
      <c r="F562" s="238" t="s">
        <v>4260</v>
      </c>
      <c r="G562" s="236"/>
      <c r="H562" s="239">
        <v>39.866999999999997</v>
      </c>
      <c r="I562" s="240"/>
      <c r="J562" s="236"/>
      <c r="K562" s="236"/>
      <c r="L562" s="241"/>
      <c r="M562" s="242"/>
      <c r="N562" s="243"/>
      <c r="O562" s="243"/>
      <c r="P562" s="243"/>
      <c r="Q562" s="243"/>
      <c r="R562" s="243"/>
      <c r="S562" s="243"/>
      <c r="T562" s="244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5" t="s">
        <v>216</v>
      </c>
      <c r="AU562" s="245" t="s">
        <v>82</v>
      </c>
      <c r="AV562" s="13" t="s">
        <v>82</v>
      </c>
      <c r="AW562" s="13" t="s">
        <v>35</v>
      </c>
      <c r="AX562" s="13" t="s">
        <v>73</v>
      </c>
      <c r="AY562" s="245" t="s">
        <v>180</v>
      </c>
    </row>
    <row r="563" s="13" customFormat="1">
      <c r="A563" s="13"/>
      <c r="B563" s="235"/>
      <c r="C563" s="236"/>
      <c r="D563" s="228" t="s">
        <v>216</v>
      </c>
      <c r="E563" s="237" t="s">
        <v>19</v>
      </c>
      <c r="F563" s="238" t="s">
        <v>4261</v>
      </c>
      <c r="G563" s="236"/>
      <c r="H563" s="239">
        <v>23.533000000000001</v>
      </c>
      <c r="I563" s="240"/>
      <c r="J563" s="236"/>
      <c r="K563" s="236"/>
      <c r="L563" s="241"/>
      <c r="M563" s="242"/>
      <c r="N563" s="243"/>
      <c r="O563" s="243"/>
      <c r="P563" s="243"/>
      <c r="Q563" s="243"/>
      <c r="R563" s="243"/>
      <c r="S563" s="243"/>
      <c r="T563" s="244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5" t="s">
        <v>216</v>
      </c>
      <c r="AU563" s="245" t="s">
        <v>82</v>
      </c>
      <c r="AV563" s="13" t="s">
        <v>82</v>
      </c>
      <c r="AW563" s="13" t="s">
        <v>35</v>
      </c>
      <c r="AX563" s="13" t="s">
        <v>73</v>
      </c>
      <c r="AY563" s="245" t="s">
        <v>180</v>
      </c>
    </row>
    <row r="564" s="13" customFormat="1">
      <c r="A564" s="13"/>
      <c r="B564" s="235"/>
      <c r="C564" s="236"/>
      <c r="D564" s="228" t="s">
        <v>216</v>
      </c>
      <c r="E564" s="237" t="s">
        <v>19</v>
      </c>
      <c r="F564" s="238" t="s">
        <v>4262</v>
      </c>
      <c r="G564" s="236"/>
      <c r="H564" s="239">
        <v>13.92</v>
      </c>
      <c r="I564" s="240"/>
      <c r="J564" s="236"/>
      <c r="K564" s="236"/>
      <c r="L564" s="241"/>
      <c r="M564" s="242"/>
      <c r="N564" s="243"/>
      <c r="O564" s="243"/>
      <c r="P564" s="243"/>
      <c r="Q564" s="243"/>
      <c r="R564" s="243"/>
      <c r="S564" s="243"/>
      <c r="T564" s="244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5" t="s">
        <v>216</v>
      </c>
      <c r="AU564" s="245" t="s">
        <v>82</v>
      </c>
      <c r="AV564" s="13" t="s">
        <v>82</v>
      </c>
      <c r="AW564" s="13" t="s">
        <v>35</v>
      </c>
      <c r="AX564" s="13" t="s">
        <v>73</v>
      </c>
      <c r="AY564" s="245" t="s">
        <v>180</v>
      </c>
    </row>
    <row r="565" s="13" customFormat="1">
      <c r="A565" s="13"/>
      <c r="B565" s="235"/>
      <c r="C565" s="236"/>
      <c r="D565" s="228" t="s">
        <v>216</v>
      </c>
      <c r="E565" s="237" t="s">
        <v>19</v>
      </c>
      <c r="F565" s="238" t="s">
        <v>4263</v>
      </c>
      <c r="G565" s="236"/>
      <c r="H565" s="239">
        <v>72.400000000000006</v>
      </c>
      <c r="I565" s="240"/>
      <c r="J565" s="236"/>
      <c r="K565" s="236"/>
      <c r="L565" s="241"/>
      <c r="M565" s="242"/>
      <c r="N565" s="243"/>
      <c r="O565" s="243"/>
      <c r="P565" s="243"/>
      <c r="Q565" s="243"/>
      <c r="R565" s="243"/>
      <c r="S565" s="243"/>
      <c r="T565" s="244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5" t="s">
        <v>216</v>
      </c>
      <c r="AU565" s="245" t="s">
        <v>82</v>
      </c>
      <c r="AV565" s="13" t="s">
        <v>82</v>
      </c>
      <c r="AW565" s="13" t="s">
        <v>35</v>
      </c>
      <c r="AX565" s="13" t="s">
        <v>73</v>
      </c>
      <c r="AY565" s="245" t="s">
        <v>180</v>
      </c>
    </row>
    <row r="566" s="13" customFormat="1">
      <c r="A566" s="13"/>
      <c r="B566" s="235"/>
      <c r="C566" s="236"/>
      <c r="D566" s="228" t="s">
        <v>216</v>
      </c>
      <c r="E566" s="237" t="s">
        <v>19</v>
      </c>
      <c r="F566" s="238" t="s">
        <v>4264</v>
      </c>
      <c r="G566" s="236"/>
      <c r="H566" s="239">
        <v>10.32</v>
      </c>
      <c r="I566" s="240"/>
      <c r="J566" s="236"/>
      <c r="K566" s="236"/>
      <c r="L566" s="241"/>
      <c r="M566" s="242"/>
      <c r="N566" s="243"/>
      <c r="O566" s="243"/>
      <c r="P566" s="243"/>
      <c r="Q566" s="243"/>
      <c r="R566" s="243"/>
      <c r="S566" s="243"/>
      <c r="T566" s="244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5" t="s">
        <v>216</v>
      </c>
      <c r="AU566" s="245" t="s">
        <v>82</v>
      </c>
      <c r="AV566" s="13" t="s">
        <v>82</v>
      </c>
      <c r="AW566" s="13" t="s">
        <v>35</v>
      </c>
      <c r="AX566" s="13" t="s">
        <v>73</v>
      </c>
      <c r="AY566" s="245" t="s">
        <v>180</v>
      </c>
    </row>
    <row r="567" s="13" customFormat="1">
      <c r="A567" s="13"/>
      <c r="B567" s="235"/>
      <c r="C567" s="236"/>
      <c r="D567" s="228" t="s">
        <v>216</v>
      </c>
      <c r="E567" s="237" t="s">
        <v>19</v>
      </c>
      <c r="F567" s="238" t="s">
        <v>4265</v>
      </c>
      <c r="G567" s="236"/>
      <c r="H567" s="239">
        <v>236.42699999999999</v>
      </c>
      <c r="I567" s="240"/>
      <c r="J567" s="236"/>
      <c r="K567" s="236"/>
      <c r="L567" s="241"/>
      <c r="M567" s="242"/>
      <c r="N567" s="243"/>
      <c r="O567" s="243"/>
      <c r="P567" s="243"/>
      <c r="Q567" s="243"/>
      <c r="R567" s="243"/>
      <c r="S567" s="243"/>
      <c r="T567" s="244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5" t="s">
        <v>216</v>
      </c>
      <c r="AU567" s="245" t="s">
        <v>82</v>
      </c>
      <c r="AV567" s="13" t="s">
        <v>82</v>
      </c>
      <c r="AW567" s="13" t="s">
        <v>35</v>
      </c>
      <c r="AX567" s="13" t="s">
        <v>73</v>
      </c>
      <c r="AY567" s="245" t="s">
        <v>180</v>
      </c>
    </row>
    <row r="568" s="14" customFormat="1">
      <c r="A568" s="14"/>
      <c r="B568" s="246"/>
      <c r="C568" s="247"/>
      <c r="D568" s="228" t="s">
        <v>216</v>
      </c>
      <c r="E568" s="248" t="s">
        <v>19</v>
      </c>
      <c r="F568" s="249" t="s">
        <v>293</v>
      </c>
      <c r="G568" s="247"/>
      <c r="H568" s="250">
        <v>709.13400000000001</v>
      </c>
      <c r="I568" s="251"/>
      <c r="J568" s="247"/>
      <c r="K568" s="247"/>
      <c r="L568" s="252"/>
      <c r="M568" s="253"/>
      <c r="N568" s="254"/>
      <c r="O568" s="254"/>
      <c r="P568" s="254"/>
      <c r="Q568" s="254"/>
      <c r="R568" s="254"/>
      <c r="S568" s="254"/>
      <c r="T568" s="255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6" t="s">
        <v>216</v>
      </c>
      <c r="AU568" s="256" t="s">
        <v>82</v>
      </c>
      <c r="AV568" s="14" t="s">
        <v>188</v>
      </c>
      <c r="AW568" s="14" t="s">
        <v>35</v>
      </c>
      <c r="AX568" s="14" t="s">
        <v>80</v>
      </c>
      <c r="AY568" s="256" t="s">
        <v>180</v>
      </c>
    </row>
    <row r="569" s="2" customFormat="1" ht="16.5" customHeight="1">
      <c r="A569" s="41"/>
      <c r="B569" s="42"/>
      <c r="C569" s="215" t="s">
        <v>751</v>
      </c>
      <c r="D569" s="215" t="s">
        <v>183</v>
      </c>
      <c r="E569" s="216" t="s">
        <v>892</v>
      </c>
      <c r="F569" s="217" t="s">
        <v>893</v>
      </c>
      <c r="G569" s="218" t="s">
        <v>186</v>
      </c>
      <c r="H569" s="219">
        <v>6.0750000000000002</v>
      </c>
      <c r="I569" s="220"/>
      <c r="J569" s="221">
        <f>ROUND(I569*H569,2)</f>
        <v>0</v>
      </c>
      <c r="K569" s="217" t="s">
        <v>187</v>
      </c>
      <c r="L569" s="47"/>
      <c r="M569" s="222" t="s">
        <v>19</v>
      </c>
      <c r="N569" s="223" t="s">
        <v>44</v>
      </c>
      <c r="O569" s="87"/>
      <c r="P569" s="224">
        <f>O569*H569</f>
        <v>0</v>
      </c>
      <c r="Q569" s="224">
        <v>6.9999999999999994E-05</v>
      </c>
      <c r="R569" s="224">
        <f>Q569*H569</f>
        <v>0.00042524999999999996</v>
      </c>
      <c r="S569" s="224">
        <v>0</v>
      </c>
      <c r="T569" s="225">
        <f>S569*H569</f>
        <v>0</v>
      </c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R569" s="226" t="s">
        <v>284</v>
      </c>
      <c r="AT569" s="226" t="s">
        <v>183</v>
      </c>
      <c r="AU569" s="226" t="s">
        <v>82</v>
      </c>
      <c r="AY569" s="20" t="s">
        <v>180</v>
      </c>
      <c r="BE569" s="227">
        <f>IF(N569="základní",J569,0)</f>
        <v>0</v>
      </c>
      <c r="BF569" s="227">
        <f>IF(N569="snížená",J569,0)</f>
        <v>0</v>
      </c>
      <c r="BG569" s="227">
        <f>IF(N569="zákl. přenesená",J569,0)</f>
        <v>0</v>
      </c>
      <c r="BH569" s="227">
        <f>IF(N569="sníž. přenesená",J569,0)</f>
        <v>0</v>
      </c>
      <c r="BI569" s="227">
        <f>IF(N569="nulová",J569,0)</f>
        <v>0</v>
      </c>
      <c r="BJ569" s="20" t="s">
        <v>80</v>
      </c>
      <c r="BK569" s="227">
        <f>ROUND(I569*H569,2)</f>
        <v>0</v>
      </c>
      <c r="BL569" s="20" t="s">
        <v>284</v>
      </c>
      <c r="BM569" s="226" t="s">
        <v>4266</v>
      </c>
    </row>
    <row r="570" s="2" customFormat="1">
      <c r="A570" s="41"/>
      <c r="B570" s="42"/>
      <c r="C570" s="43"/>
      <c r="D570" s="228" t="s">
        <v>190</v>
      </c>
      <c r="E570" s="43"/>
      <c r="F570" s="229" t="s">
        <v>895</v>
      </c>
      <c r="G570" s="43"/>
      <c r="H570" s="43"/>
      <c r="I570" s="230"/>
      <c r="J570" s="43"/>
      <c r="K570" s="43"/>
      <c r="L570" s="47"/>
      <c r="M570" s="231"/>
      <c r="N570" s="232"/>
      <c r="O570" s="87"/>
      <c r="P570" s="87"/>
      <c r="Q570" s="87"/>
      <c r="R570" s="87"/>
      <c r="S570" s="87"/>
      <c r="T570" s="88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T570" s="20" t="s">
        <v>190</v>
      </c>
      <c r="AU570" s="20" t="s">
        <v>82</v>
      </c>
    </row>
    <row r="571" s="2" customFormat="1">
      <c r="A571" s="41"/>
      <c r="B571" s="42"/>
      <c r="C571" s="43"/>
      <c r="D571" s="233" t="s">
        <v>192</v>
      </c>
      <c r="E571" s="43"/>
      <c r="F571" s="234" t="s">
        <v>896</v>
      </c>
      <c r="G571" s="43"/>
      <c r="H571" s="43"/>
      <c r="I571" s="230"/>
      <c r="J571" s="43"/>
      <c r="K571" s="43"/>
      <c r="L571" s="47"/>
      <c r="M571" s="231"/>
      <c r="N571" s="232"/>
      <c r="O571" s="87"/>
      <c r="P571" s="87"/>
      <c r="Q571" s="87"/>
      <c r="R571" s="87"/>
      <c r="S571" s="87"/>
      <c r="T571" s="88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20" t="s">
        <v>192</v>
      </c>
      <c r="AU571" s="20" t="s">
        <v>82</v>
      </c>
    </row>
    <row r="572" s="2" customFormat="1" ht="24.15" customHeight="1">
      <c r="A572" s="41"/>
      <c r="B572" s="42"/>
      <c r="C572" s="215" t="s">
        <v>757</v>
      </c>
      <c r="D572" s="215" t="s">
        <v>183</v>
      </c>
      <c r="E572" s="216" t="s">
        <v>2109</v>
      </c>
      <c r="F572" s="217" t="s">
        <v>2110</v>
      </c>
      <c r="G572" s="218" t="s">
        <v>186</v>
      </c>
      <c r="H572" s="219">
        <v>6.0750000000000002</v>
      </c>
      <c r="I572" s="220"/>
      <c r="J572" s="221">
        <f>ROUND(I572*H572,2)</f>
        <v>0</v>
      </c>
      <c r="K572" s="217" t="s">
        <v>187</v>
      </c>
      <c r="L572" s="47"/>
      <c r="M572" s="222" t="s">
        <v>19</v>
      </c>
      <c r="N572" s="223" t="s">
        <v>44</v>
      </c>
      <c r="O572" s="87"/>
      <c r="P572" s="224">
        <f>O572*H572</f>
        <v>0</v>
      </c>
      <c r="Q572" s="224">
        <v>6.9999999999999994E-05</v>
      </c>
      <c r="R572" s="224">
        <f>Q572*H572</f>
        <v>0.00042524999999999996</v>
      </c>
      <c r="S572" s="224">
        <v>0</v>
      </c>
      <c r="T572" s="225">
        <f>S572*H572</f>
        <v>0</v>
      </c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R572" s="226" t="s">
        <v>284</v>
      </c>
      <c r="AT572" s="226" t="s">
        <v>183</v>
      </c>
      <c r="AU572" s="226" t="s">
        <v>82</v>
      </c>
      <c r="AY572" s="20" t="s">
        <v>180</v>
      </c>
      <c r="BE572" s="227">
        <f>IF(N572="základní",J572,0)</f>
        <v>0</v>
      </c>
      <c r="BF572" s="227">
        <f>IF(N572="snížená",J572,0)</f>
        <v>0</v>
      </c>
      <c r="BG572" s="227">
        <f>IF(N572="zákl. přenesená",J572,0)</f>
        <v>0</v>
      </c>
      <c r="BH572" s="227">
        <f>IF(N572="sníž. přenesená",J572,0)</f>
        <v>0</v>
      </c>
      <c r="BI572" s="227">
        <f>IF(N572="nulová",J572,0)</f>
        <v>0</v>
      </c>
      <c r="BJ572" s="20" t="s">
        <v>80</v>
      </c>
      <c r="BK572" s="227">
        <f>ROUND(I572*H572,2)</f>
        <v>0</v>
      </c>
      <c r="BL572" s="20" t="s">
        <v>284</v>
      </c>
      <c r="BM572" s="226" t="s">
        <v>4267</v>
      </c>
    </row>
    <row r="573" s="2" customFormat="1">
      <c r="A573" s="41"/>
      <c r="B573" s="42"/>
      <c r="C573" s="43"/>
      <c r="D573" s="228" t="s">
        <v>190</v>
      </c>
      <c r="E573" s="43"/>
      <c r="F573" s="229" t="s">
        <v>2112</v>
      </c>
      <c r="G573" s="43"/>
      <c r="H573" s="43"/>
      <c r="I573" s="230"/>
      <c r="J573" s="43"/>
      <c r="K573" s="43"/>
      <c r="L573" s="47"/>
      <c r="M573" s="231"/>
      <c r="N573" s="232"/>
      <c r="O573" s="87"/>
      <c r="P573" s="87"/>
      <c r="Q573" s="87"/>
      <c r="R573" s="87"/>
      <c r="S573" s="87"/>
      <c r="T573" s="88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20" t="s">
        <v>190</v>
      </c>
      <c r="AU573" s="20" t="s">
        <v>82</v>
      </c>
    </row>
    <row r="574" s="2" customFormat="1">
      <c r="A574" s="41"/>
      <c r="B574" s="42"/>
      <c r="C574" s="43"/>
      <c r="D574" s="233" t="s">
        <v>192</v>
      </c>
      <c r="E574" s="43"/>
      <c r="F574" s="234" t="s">
        <v>2113</v>
      </c>
      <c r="G574" s="43"/>
      <c r="H574" s="43"/>
      <c r="I574" s="230"/>
      <c r="J574" s="43"/>
      <c r="K574" s="43"/>
      <c r="L574" s="47"/>
      <c r="M574" s="231"/>
      <c r="N574" s="232"/>
      <c r="O574" s="87"/>
      <c r="P574" s="87"/>
      <c r="Q574" s="87"/>
      <c r="R574" s="87"/>
      <c r="S574" s="87"/>
      <c r="T574" s="88"/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T574" s="20" t="s">
        <v>192</v>
      </c>
      <c r="AU574" s="20" t="s">
        <v>82</v>
      </c>
    </row>
    <row r="575" s="2" customFormat="1" ht="16.5" customHeight="1">
      <c r="A575" s="41"/>
      <c r="B575" s="42"/>
      <c r="C575" s="215" t="s">
        <v>762</v>
      </c>
      <c r="D575" s="215" t="s">
        <v>183</v>
      </c>
      <c r="E575" s="216" t="s">
        <v>904</v>
      </c>
      <c r="F575" s="217" t="s">
        <v>905</v>
      </c>
      <c r="G575" s="218" t="s">
        <v>186</v>
      </c>
      <c r="H575" s="219">
        <v>6.0750000000000002</v>
      </c>
      <c r="I575" s="220"/>
      <c r="J575" s="221">
        <f>ROUND(I575*H575,2)</f>
        <v>0</v>
      </c>
      <c r="K575" s="217" t="s">
        <v>187</v>
      </c>
      <c r="L575" s="47"/>
      <c r="M575" s="222" t="s">
        <v>19</v>
      </c>
      <c r="N575" s="223" t="s">
        <v>44</v>
      </c>
      <c r="O575" s="87"/>
      <c r="P575" s="224">
        <f>O575*H575</f>
        <v>0</v>
      </c>
      <c r="Q575" s="224">
        <v>0</v>
      </c>
      <c r="R575" s="224">
        <f>Q575*H575</f>
        <v>0</v>
      </c>
      <c r="S575" s="224">
        <v>0</v>
      </c>
      <c r="T575" s="225">
        <f>S575*H575</f>
        <v>0</v>
      </c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R575" s="226" t="s">
        <v>284</v>
      </c>
      <c r="AT575" s="226" t="s">
        <v>183</v>
      </c>
      <c r="AU575" s="226" t="s">
        <v>82</v>
      </c>
      <c r="AY575" s="20" t="s">
        <v>180</v>
      </c>
      <c r="BE575" s="227">
        <f>IF(N575="základní",J575,0)</f>
        <v>0</v>
      </c>
      <c r="BF575" s="227">
        <f>IF(N575="snížená",J575,0)</f>
        <v>0</v>
      </c>
      <c r="BG575" s="227">
        <f>IF(N575="zákl. přenesená",J575,0)</f>
        <v>0</v>
      </c>
      <c r="BH575" s="227">
        <f>IF(N575="sníž. přenesená",J575,0)</f>
        <v>0</v>
      </c>
      <c r="BI575" s="227">
        <f>IF(N575="nulová",J575,0)</f>
        <v>0</v>
      </c>
      <c r="BJ575" s="20" t="s">
        <v>80</v>
      </c>
      <c r="BK575" s="227">
        <f>ROUND(I575*H575,2)</f>
        <v>0</v>
      </c>
      <c r="BL575" s="20" t="s">
        <v>284</v>
      </c>
      <c r="BM575" s="226" t="s">
        <v>4268</v>
      </c>
    </row>
    <row r="576" s="2" customFormat="1">
      <c r="A576" s="41"/>
      <c r="B576" s="42"/>
      <c r="C576" s="43"/>
      <c r="D576" s="228" t="s">
        <v>190</v>
      </c>
      <c r="E576" s="43"/>
      <c r="F576" s="229" t="s">
        <v>907</v>
      </c>
      <c r="G576" s="43"/>
      <c r="H576" s="43"/>
      <c r="I576" s="230"/>
      <c r="J576" s="43"/>
      <c r="K576" s="43"/>
      <c r="L576" s="47"/>
      <c r="M576" s="231"/>
      <c r="N576" s="232"/>
      <c r="O576" s="87"/>
      <c r="P576" s="87"/>
      <c r="Q576" s="87"/>
      <c r="R576" s="87"/>
      <c r="S576" s="87"/>
      <c r="T576" s="88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T576" s="20" t="s">
        <v>190</v>
      </c>
      <c r="AU576" s="20" t="s">
        <v>82</v>
      </c>
    </row>
    <row r="577" s="2" customFormat="1">
      <c r="A577" s="41"/>
      <c r="B577" s="42"/>
      <c r="C577" s="43"/>
      <c r="D577" s="233" t="s">
        <v>192</v>
      </c>
      <c r="E577" s="43"/>
      <c r="F577" s="234" t="s">
        <v>908</v>
      </c>
      <c r="G577" s="43"/>
      <c r="H577" s="43"/>
      <c r="I577" s="230"/>
      <c r="J577" s="43"/>
      <c r="K577" s="43"/>
      <c r="L577" s="47"/>
      <c r="M577" s="231"/>
      <c r="N577" s="232"/>
      <c r="O577" s="87"/>
      <c r="P577" s="87"/>
      <c r="Q577" s="87"/>
      <c r="R577" s="87"/>
      <c r="S577" s="87"/>
      <c r="T577" s="88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T577" s="20" t="s">
        <v>192</v>
      </c>
      <c r="AU577" s="20" t="s">
        <v>82</v>
      </c>
    </row>
    <row r="578" s="2" customFormat="1" ht="24.15" customHeight="1">
      <c r="A578" s="41"/>
      <c r="B578" s="42"/>
      <c r="C578" s="215" t="s">
        <v>768</v>
      </c>
      <c r="D578" s="215" t="s">
        <v>183</v>
      </c>
      <c r="E578" s="216" t="s">
        <v>910</v>
      </c>
      <c r="F578" s="217" t="s">
        <v>911</v>
      </c>
      <c r="G578" s="218" t="s">
        <v>186</v>
      </c>
      <c r="H578" s="219">
        <v>6.0750000000000002</v>
      </c>
      <c r="I578" s="220"/>
      <c r="J578" s="221">
        <f>ROUND(I578*H578,2)</f>
        <v>0</v>
      </c>
      <c r="K578" s="217" t="s">
        <v>187</v>
      </c>
      <c r="L578" s="47"/>
      <c r="M578" s="222" t="s">
        <v>19</v>
      </c>
      <c r="N578" s="223" t="s">
        <v>44</v>
      </c>
      <c r="O578" s="87"/>
      <c r="P578" s="224">
        <f>O578*H578</f>
        <v>0</v>
      </c>
      <c r="Q578" s="224">
        <v>2.0000000000000002E-05</v>
      </c>
      <c r="R578" s="224">
        <f>Q578*H578</f>
        <v>0.00012150000000000001</v>
      </c>
      <c r="S578" s="224">
        <v>0</v>
      </c>
      <c r="T578" s="225">
        <f>S578*H578</f>
        <v>0</v>
      </c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R578" s="226" t="s">
        <v>284</v>
      </c>
      <c r="AT578" s="226" t="s">
        <v>183</v>
      </c>
      <c r="AU578" s="226" t="s">
        <v>82</v>
      </c>
      <c r="AY578" s="20" t="s">
        <v>180</v>
      </c>
      <c r="BE578" s="227">
        <f>IF(N578="základní",J578,0)</f>
        <v>0</v>
      </c>
      <c r="BF578" s="227">
        <f>IF(N578="snížená",J578,0)</f>
        <v>0</v>
      </c>
      <c r="BG578" s="227">
        <f>IF(N578="zákl. přenesená",J578,0)</f>
        <v>0</v>
      </c>
      <c r="BH578" s="227">
        <f>IF(N578="sníž. přenesená",J578,0)</f>
        <v>0</v>
      </c>
      <c r="BI578" s="227">
        <f>IF(N578="nulová",J578,0)</f>
        <v>0</v>
      </c>
      <c r="BJ578" s="20" t="s">
        <v>80</v>
      </c>
      <c r="BK578" s="227">
        <f>ROUND(I578*H578,2)</f>
        <v>0</v>
      </c>
      <c r="BL578" s="20" t="s">
        <v>284</v>
      </c>
      <c r="BM578" s="226" t="s">
        <v>4269</v>
      </c>
    </row>
    <row r="579" s="2" customFormat="1">
      <c r="A579" s="41"/>
      <c r="B579" s="42"/>
      <c r="C579" s="43"/>
      <c r="D579" s="228" t="s">
        <v>190</v>
      </c>
      <c r="E579" s="43"/>
      <c r="F579" s="229" t="s">
        <v>913</v>
      </c>
      <c r="G579" s="43"/>
      <c r="H579" s="43"/>
      <c r="I579" s="230"/>
      <c r="J579" s="43"/>
      <c r="K579" s="43"/>
      <c r="L579" s="47"/>
      <c r="M579" s="231"/>
      <c r="N579" s="232"/>
      <c r="O579" s="87"/>
      <c r="P579" s="87"/>
      <c r="Q579" s="87"/>
      <c r="R579" s="87"/>
      <c r="S579" s="87"/>
      <c r="T579" s="88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T579" s="20" t="s">
        <v>190</v>
      </c>
      <c r="AU579" s="20" t="s">
        <v>82</v>
      </c>
    </row>
    <row r="580" s="2" customFormat="1">
      <c r="A580" s="41"/>
      <c r="B580" s="42"/>
      <c r="C580" s="43"/>
      <c r="D580" s="233" t="s">
        <v>192</v>
      </c>
      <c r="E580" s="43"/>
      <c r="F580" s="234" t="s">
        <v>914</v>
      </c>
      <c r="G580" s="43"/>
      <c r="H580" s="43"/>
      <c r="I580" s="230"/>
      <c r="J580" s="43"/>
      <c r="K580" s="43"/>
      <c r="L580" s="47"/>
      <c r="M580" s="231"/>
      <c r="N580" s="232"/>
      <c r="O580" s="87"/>
      <c r="P580" s="87"/>
      <c r="Q580" s="87"/>
      <c r="R580" s="87"/>
      <c r="S580" s="87"/>
      <c r="T580" s="88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T580" s="20" t="s">
        <v>192</v>
      </c>
      <c r="AU580" s="20" t="s">
        <v>82</v>
      </c>
    </row>
    <row r="581" s="2" customFormat="1" ht="24.15" customHeight="1">
      <c r="A581" s="41"/>
      <c r="B581" s="42"/>
      <c r="C581" s="215" t="s">
        <v>774</v>
      </c>
      <c r="D581" s="215" t="s">
        <v>183</v>
      </c>
      <c r="E581" s="216" t="s">
        <v>2116</v>
      </c>
      <c r="F581" s="217" t="s">
        <v>2117</v>
      </c>
      <c r="G581" s="218" t="s">
        <v>186</v>
      </c>
      <c r="H581" s="219">
        <v>6.0750000000000002</v>
      </c>
      <c r="I581" s="220"/>
      <c r="J581" s="221">
        <f>ROUND(I581*H581,2)</f>
        <v>0</v>
      </c>
      <c r="K581" s="217" t="s">
        <v>187</v>
      </c>
      <c r="L581" s="47"/>
      <c r="M581" s="222" t="s">
        <v>19</v>
      </c>
      <c r="N581" s="223" t="s">
        <v>44</v>
      </c>
      <c r="O581" s="87"/>
      <c r="P581" s="224">
        <f>O581*H581</f>
        <v>0</v>
      </c>
      <c r="Q581" s="224">
        <v>0.00017000000000000001</v>
      </c>
      <c r="R581" s="224">
        <f>Q581*H581</f>
        <v>0.00103275</v>
      </c>
      <c r="S581" s="224">
        <v>0</v>
      </c>
      <c r="T581" s="225">
        <f>S581*H581</f>
        <v>0</v>
      </c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R581" s="226" t="s">
        <v>284</v>
      </c>
      <c r="AT581" s="226" t="s">
        <v>183</v>
      </c>
      <c r="AU581" s="226" t="s">
        <v>82</v>
      </c>
      <c r="AY581" s="20" t="s">
        <v>180</v>
      </c>
      <c r="BE581" s="227">
        <f>IF(N581="základní",J581,0)</f>
        <v>0</v>
      </c>
      <c r="BF581" s="227">
        <f>IF(N581="snížená",J581,0)</f>
        <v>0</v>
      </c>
      <c r="BG581" s="227">
        <f>IF(N581="zákl. přenesená",J581,0)</f>
        <v>0</v>
      </c>
      <c r="BH581" s="227">
        <f>IF(N581="sníž. přenesená",J581,0)</f>
        <v>0</v>
      </c>
      <c r="BI581" s="227">
        <f>IF(N581="nulová",J581,0)</f>
        <v>0</v>
      </c>
      <c r="BJ581" s="20" t="s">
        <v>80</v>
      </c>
      <c r="BK581" s="227">
        <f>ROUND(I581*H581,2)</f>
        <v>0</v>
      </c>
      <c r="BL581" s="20" t="s">
        <v>284</v>
      </c>
      <c r="BM581" s="226" t="s">
        <v>4270</v>
      </c>
    </row>
    <row r="582" s="2" customFormat="1">
      <c r="A582" s="41"/>
      <c r="B582" s="42"/>
      <c r="C582" s="43"/>
      <c r="D582" s="228" t="s">
        <v>190</v>
      </c>
      <c r="E582" s="43"/>
      <c r="F582" s="229" t="s">
        <v>2119</v>
      </c>
      <c r="G582" s="43"/>
      <c r="H582" s="43"/>
      <c r="I582" s="230"/>
      <c r="J582" s="43"/>
      <c r="K582" s="43"/>
      <c r="L582" s="47"/>
      <c r="M582" s="231"/>
      <c r="N582" s="232"/>
      <c r="O582" s="87"/>
      <c r="P582" s="87"/>
      <c r="Q582" s="87"/>
      <c r="R582" s="87"/>
      <c r="S582" s="87"/>
      <c r="T582" s="88"/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T582" s="20" t="s">
        <v>190</v>
      </c>
      <c r="AU582" s="20" t="s">
        <v>82</v>
      </c>
    </row>
    <row r="583" s="2" customFormat="1">
      <c r="A583" s="41"/>
      <c r="B583" s="42"/>
      <c r="C583" s="43"/>
      <c r="D583" s="233" t="s">
        <v>192</v>
      </c>
      <c r="E583" s="43"/>
      <c r="F583" s="234" t="s">
        <v>2120</v>
      </c>
      <c r="G583" s="43"/>
      <c r="H583" s="43"/>
      <c r="I583" s="230"/>
      <c r="J583" s="43"/>
      <c r="K583" s="43"/>
      <c r="L583" s="47"/>
      <c r="M583" s="231"/>
      <c r="N583" s="232"/>
      <c r="O583" s="87"/>
      <c r="P583" s="87"/>
      <c r="Q583" s="87"/>
      <c r="R583" s="87"/>
      <c r="S583" s="87"/>
      <c r="T583" s="88"/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T583" s="20" t="s">
        <v>192</v>
      </c>
      <c r="AU583" s="20" t="s">
        <v>82</v>
      </c>
    </row>
    <row r="584" s="2" customFormat="1" ht="24.15" customHeight="1">
      <c r="A584" s="41"/>
      <c r="B584" s="42"/>
      <c r="C584" s="215" t="s">
        <v>781</v>
      </c>
      <c r="D584" s="215" t="s">
        <v>183</v>
      </c>
      <c r="E584" s="216" t="s">
        <v>916</v>
      </c>
      <c r="F584" s="217" t="s">
        <v>917</v>
      </c>
      <c r="G584" s="218" t="s">
        <v>186</v>
      </c>
      <c r="H584" s="219">
        <v>6.0750000000000002</v>
      </c>
      <c r="I584" s="220"/>
      <c r="J584" s="221">
        <f>ROUND(I584*H584,2)</f>
        <v>0</v>
      </c>
      <c r="K584" s="217" t="s">
        <v>187</v>
      </c>
      <c r="L584" s="47"/>
      <c r="M584" s="222" t="s">
        <v>19</v>
      </c>
      <c r="N584" s="223" t="s">
        <v>44</v>
      </c>
      <c r="O584" s="87"/>
      <c r="P584" s="224">
        <f>O584*H584</f>
        <v>0</v>
      </c>
      <c r="Q584" s="224">
        <v>0.00012</v>
      </c>
      <c r="R584" s="224">
        <f>Q584*H584</f>
        <v>0.00072900000000000005</v>
      </c>
      <c r="S584" s="224">
        <v>0</v>
      </c>
      <c r="T584" s="225">
        <f>S584*H584</f>
        <v>0</v>
      </c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  <c r="AR584" s="226" t="s">
        <v>284</v>
      </c>
      <c r="AT584" s="226" t="s">
        <v>183</v>
      </c>
      <c r="AU584" s="226" t="s">
        <v>82</v>
      </c>
      <c r="AY584" s="20" t="s">
        <v>180</v>
      </c>
      <c r="BE584" s="227">
        <f>IF(N584="základní",J584,0)</f>
        <v>0</v>
      </c>
      <c r="BF584" s="227">
        <f>IF(N584="snížená",J584,0)</f>
        <v>0</v>
      </c>
      <c r="BG584" s="227">
        <f>IF(N584="zákl. přenesená",J584,0)</f>
        <v>0</v>
      </c>
      <c r="BH584" s="227">
        <f>IF(N584="sníž. přenesená",J584,0)</f>
        <v>0</v>
      </c>
      <c r="BI584" s="227">
        <f>IF(N584="nulová",J584,0)</f>
        <v>0</v>
      </c>
      <c r="BJ584" s="20" t="s">
        <v>80</v>
      </c>
      <c r="BK584" s="227">
        <f>ROUND(I584*H584,2)</f>
        <v>0</v>
      </c>
      <c r="BL584" s="20" t="s">
        <v>284</v>
      </c>
      <c r="BM584" s="226" t="s">
        <v>4271</v>
      </c>
    </row>
    <row r="585" s="2" customFormat="1">
      <c r="A585" s="41"/>
      <c r="B585" s="42"/>
      <c r="C585" s="43"/>
      <c r="D585" s="228" t="s">
        <v>190</v>
      </c>
      <c r="E585" s="43"/>
      <c r="F585" s="229" t="s">
        <v>919</v>
      </c>
      <c r="G585" s="43"/>
      <c r="H585" s="43"/>
      <c r="I585" s="230"/>
      <c r="J585" s="43"/>
      <c r="K585" s="43"/>
      <c r="L585" s="47"/>
      <c r="M585" s="231"/>
      <c r="N585" s="232"/>
      <c r="O585" s="87"/>
      <c r="P585" s="87"/>
      <c r="Q585" s="87"/>
      <c r="R585" s="87"/>
      <c r="S585" s="87"/>
      <c r="T585" s="88"/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T585" s="20" t="s">
        <v>190</v>
      </c>
      <c r="AU585" s="20" t="s">
        <v>82</v>
      </c>
    </row>
    <row r="586" s="2" customFormat="1">
      <c r="A586" s="41"/>
      <c r="B586" s="42"/>
      <c r="C586" s="43"/>
      <c r="D586" s="233" t="s">
        <v>192</v>
      </c>
      <c r="E586" s="43"/>
      <c r="F586" s="234" t="s">
        <v>920</v>
      </c>
      <c r="G586" s="43"/>
      <c r="H586" s="43"/>
      <c r="I586" s="230"/>
      <c r="J586" s="43"/>
      <c r="K586" s="43"/>
      <c r="L586" s="47"/>
      <c r="M586" s="231"/>
      <c r="N586" s="232"/>
      <c r="O586" s="87"/>
      <c r="P586" s="87"/>
      <c r="Q586" s="87"/>
      <c r="R586" s="87"/>
      <c r="S586" s="87"/>
      <c r="T586" s="88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20" t="s">
        <v>192</v>
      </c>
      <c r="AU586" s="20" t="s">
        <v>82</v>
      </c>
    </row>
    <row r="587" s="2" customFormat="1" ht="24.15" customHeight="1">
      <c r="A587" s="41"/>
      <c r="B587" s="42"/>
      <c r="C587" s="215" t="s">
        <v>788</v>
      </c>
      <c r="D587" s="215" t="s">
        <v>183</v>
      </c>
      <c r="E587" s="216" t="s">
        <v>922</v>
      </c>
      <c r="F587" s="217" t="s">
        <v>923</v>
      </c>
      <c r="G587" s="218" t="s">
        <v>186</v>
      </c>
      <c r="H587" s="219">
        <v>6.0750000000000002</v>
      </c>
      <c r="I587" s="220"/>
      <c r="J587" s="221">
        <f>ROUND(I587*H587,2)</f>
        <v>0</v>
      </c>
      <c r="K587" s="217" t="s">
        <v>187</v>
      </c>
      <c r="L587" s="47"/>
      <c r="M587" s="222" t="s">
        <v>19</v>
      </c>
      <c r="N587" s="223" t="s">
        <v>44</v>
      </c>
      <c r="O587" s="87"/>
      <c r="P587" s="224">
        <f>O587*H587</f>
        <v>0</v>
      </c>
      <c r="Q587" s="224">
        <v>0.00012</v>
      </c>
      <c r="R587" s="224">
        <f>Q587*H587</f>
        <v>0.00072900000000000005</v>
      </c>
      <c r="S587" s="224">
        <v>0</v>
      </c>
      <c r="T587" s="225">
        <f>S587*H587</f>
        <v>0</v>
      </c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R587" s="226" t="s">
        <v>284</v>
      </c>
      <c r="AT587" s="226" t="s">
        <v>183</v>
      </c>
      <c r="AU587" s="226" t="s">
        <v>82</v>
      </c>
      <c r="AY587" s="20" t="s">
        <v>180</v>
      </c>
      <c r="BE587" s="227">
        <f>IF(N587="základní",J587,0)</f>
        <v>0</v>
      </c>
      <c r="BF587" s="227">
        <f>IF(N587="snížená",J587,0)</f>
        <v>0</v>
      </c>
      <c r="BG587" s="227">
        <f>IF(N587="zákl. přenesená",J587,0)</f>
        <v>0</v>
      </c>
      <c r="BH587" s="227">
        <f>IF(N587="sníž. přenesená",J587,0)</f>
        <v>0</v>
      </c>
      <c r="BI587" s="227">
        <f>IF(N587="nulová",J587,0)</f>
        <v>0</v>
      </c>
      <c r="BJ587" s="20" t="s">
        <v>80</v>
      </c>
      <c r="BK587" s="227">
        <f>ROUND(I587*H587,2)</f>
        <v>0</v>
      </c>
      <c r="BL587" s="20" t="s">
        <v>284</v>
      </c>
      <c r="BM587" s="226" t="s">
        <v>4272</v>
      </c>
    </row>
    <row r="588" s="2" customFormat="1">
      <c r="A588" s="41"/>
      <c r="B588" s="42"/>
      <c r="C588" s="43"/>
      <c r="D588" s="228" t="s">
        <v>190</v>
      </c>
      <c r="E588" s="43"/>
      <c r="F588" s="229" t="s">
        <v>925</v>
      </c>
      <c r="G588" s="43"/>
      <c r="H588" s="43"/>
      <c r="I588" s="230"/>
      <c r="J588" s="43"/>
      <c r="K588" s="43"/>
      <c r="L588" s="47"/>
      <c r="M588" s="231"/>
      <c r="N588" s="232"/>
      <c r="O588" s="87"/>
      <c r="P588" s="87"/>
      <c r="Q588" s="87"/>
      <c r="R588" s="87"/>
      <c r="S588" s="87"/>
      <c r="T588" s="88"/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T588" s="20" t="s">
        <v>190</v>
      </c>
      <c r="AU588" s="20" t="s">
        <v>82</v>
      </c>
    </row>
    <row r="589" s="2" customFormat="1">
      <c r="A589" s="41"/>
      <c r="B589" s="42"/>
      <c r="C589" s="43"/>
      <c r="D589" s="233" t="s">
        <v>192</v>
      </c>
      <c r="E589" s="43"/>
      <c r="F589" s="234" t="s">
        <v>926</v>
      </c>
      <c r="G589" s="43"/>
      <c r="H589" s="43"/>
      <c r="I589" s="230"/>
      <c r="J589" s="43"/>
      <c r="K589" s="43"/>
      <c r="L589" s="47"/>
      <c r="M589" s="231"/>
      <c r="N589" s="232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192</v>
      </c>
      <c r="AU589" s="20" t="s">
        <v>82</v>
      </c>
    </row>
    <row r="590" s="15" customFormat="1">
      <c r="A590" s="15"/>
      <c r="B590" s="268"/>
      <c r="C590" s="269"/>
      <c r="D590" s="228" t="s">
        <v>216</v>
      </c>
      <c r="E590" s="270" t="s">
        <v>19</v>
      </c>
      <c r="F590" s="271" t="s">
        <v>927</v>
      </c>
      <c r="G590" s="269"/>
      <c r="H590" s="270" t="s">
        <v>19</v>
      </c>
      <c r="I590" s="272"/>
      <c r="J590" s="269"/>
      <c r="K590" s="269"/>
      <c r="L590" s="273"/>
      <c r="M590" s="274"/>
      <c r="N590" s="275"/>
      <c r="O590" s="275"/>
      <c r="P590" s="275"/>
      <c r="Q590" s="275"/>
      <c r="R590" s="275"/>
      <c r="S590" s="275"/>
      <c r="T590" s="276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77" t="s">
        <v>216</v>
      </c>
      <c r="AU590" s="277" t="s">
        <v>82</v>
      </c>
      <c r="AV590" s="15" t="s">
        <v>80</v>
      </c>
      <c r="AW590" s="15" t="s">
        <v>35</v>
      </c>
      <c r="AX590" s="15" t="s">
        <v>73</v>
      </c>
      <c r="AY590" s="277" t="s">
        <v>180</v>
      </c>
    </row>
    <row r="591" s="13" customFormat="1">
      <c r="A591" s="13"/>
      <c r="B591" s="235"/>
      <c r="C591" s="236"/>
      <c r="D591" s="228" t="s">
        <v>216</v>
      </c>
      <c r="E591" s="237" t="s">
        <v>19</v>
      </c>
      <c r="F591" s="238" t="s">
        <v>2654</v>
      </c>
      <c r="G591" s="236"/>
      <c r="H591" s="239">
        <v>2.3999999999999999</v>
      </c>
      <c r="I591" s="240"/>
      <c r="J591" s="236"/>
      <c r="K591" s="236"/>
      <c r="L591" s="241"/>
      <c r="M591" s="242"/>
      <c r="N591" s="243"/>
      <c r="O591" s="243"/>
      <c r="P591" s="243"/>
      <c r="Q591" s="243"/>
      <c r="R591" s="243"/>
      <c r="S591" s="243"/>
      <c r="T591" s="244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5" t="s">
        <v>216</v>
      </c>
      <c r="AU591" s="245" t="s">
        <v>82</v>
      </c>
      <c r="AV591" s="13" t="s">
        <v>82</v>
      </c>
      <c r="AW591" s="13" t="s">
        <v>35</v>
      </c>
      <c r="AX591" s="13" t="s">
        <v>73</v>
      </c>
      <c r="AY591" s="245" t="s">
        <v>180</v>
      </c>
    </row>
    <row r="592" s="13" customFormat="1">
      <c r="A592" s="13"/>
      <c r="B592" s="235"/>
      <c r="C592" s="236"/>
      <c r="D592" s="228" t="s">
        <v>216</v>
      </c>
      <c r="E592" s="237" t="s">
        <v>19</v>
      </c>
      <c r="F592" s="238" t="s">
        <v>4273</v>
      </c>
      <c r="G592" s="236"/>
      <c r="H592" s="239">
        <v>3.6749999999999998</v>
      </c>
      <c r="I592" s="240"/>
      <c r="J592" s="236"/>
      <c r="K592" s="236"/>
      <c r="L592" s="241"/>
      <c r="M592" s="242"/>
      <c r="N592" s="243"/>
      <c r="O592" s="243"/>
      <c r="P592" s="243"/>
      <c r="Q592" s="243"/>
      <c r="R592" s="243"/>
      <c r="S592" s="243"/>
      <c r="T592" s="244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5" t="s">
        <v>216</v>
      </c>
      <c r="AU592" s="245" t="s">
        <v>82</v>
      </c>
      <c r="AV592" s="13" t="s">
        <v>82</v>
      </c>
      <c r="AW592" s="13" t="s">
        <v>35</v>
      </c>
      <c r="AX592" s="13" t="s">
        <v>73</v>
      </c>
      <c r="AY592" s="245" t="s">
        <v>180</v>
      </c>
    </row>
    <row r="593" s="14" customFormat="1">
      <c r="A593" s="14"/>
      <c r="B593" s="246"/>
      <c r="C593" s="247"/>
      <c r="D593" s="228" t="s">
        <v>216</v>
      </c>
      <c r="E593" s="248" t="s">
        <v>19</v>
      </c>
      <c r="F593" s="249" t="s">
        <v>293</v>
      </c>
      <c r="G593" s="247"/>
      <c r="H593" s="250">
        <v>6.0750000000000002</v>
      </c>
      <c r="I593" s="251"/>
      <c r="J593" s="247"/>
      <c r="K593" s="247"/>
      <c r="L593" s="252"/>
      <c r="M593" s="253"/>
      <c r="N593" s="254"/>
      <c r="O593" s="254"/>
      <c r="P593" s="254"/>
      <c r="Q593" s="254"/>
      <c r="R593" s="254"/>
      <c r="S593" s="254"/>
      <c r="T593" s="255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6" t="s">
        <v>216</v>
      </c>
      <c r="AU593" s="256" t="s">
        <v>82</v>
      </c>
      <c r="AV593" s="14" t="s">
        <v>188</v>
      </c>
      <c r="AW593" s="14" t="s">
        <v>35</v>
      </c>
      <c r="AX593" s="14" t="s">
        <v>80</v>
      </c>
      <c r="AY593" s="256" t="s">
        <v>180</v>
      </c>
    </row>
    <row r="594" s="2" customFormat="1" ht="24.15" customHeight="1">
      <c r="A594" s="41"/>
      <c r="B594" s="42"/>
      <c r="C594" s="215" t="s">
        <v>795</v>
      </c>
      <c r="D594" s="215" t="s">
        <v>183</v>
      </c>
      <c r="E594" s="216" t="s">
        <v>2126</v>
      </c>
      <c r="F594" s="217" t="s">
        <v>2127</v>
      </c>
      <c r="G594" s="218" t="s">
        <v>186</v>
      </c>
      <c r="H594" s="219">
        <v>1</v>
      </c>
      <c r="I594" s="220"/>
      <c r="J594" s="221">
        <f>ROUND(I594*H594,2)</f>
        <v>0</v>
      </c>
      <c r="K594" s="217" t="s">
        <v>187</v>
      </c>
      <c r="L594" s="47"/>
      <c r="M594" s="222" t="s">
        <v>19</v>
      </c>
      <c r="N594" s="223" t="s">
        <v>44</v>
      </c>
      <c r="O594" s="87"/>
      <c r="P594" s="224">
        <f>O594*H594</f>
        <v>0</v>
      </c>
      <c r="Q594" s="224">
        <v>3.0000000000000001E-05</v>
      </c>
      <c r="R594" s="224">
        <f>Q594*H594</f>
        <v>3.0000000000000001E-05</v>
      </c>
      <c r="S594" s="224">
        <v>0</v>
      </c>
      <c r="T594" s="225">
        <f>S594*H594</f>
        <v>0</v>
      </c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R594" s="226" t="s">
        <v>284</v>
      </c>
      <c r="AT594" s="226" t="s">
        <v>183</v>
      </c>
      <c r="AU594" s="226" t="s">
        <v>82</v>
      </c>
      <c r="AY594" s="20" t="s">
        <v>180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20" t="s">
        <v>80</v>
      </c>
      <c r="BK594" s="227">
        <f>ROUND(I594*H594,2)</f>
        <v>0</v>
      </c>
      <c r="BL594" s="20" t="s">
        <v>284</v>
      </c>
      <c r="BM594" s="226" t="s">
        <v>4274</v>
      </c>
    </row>
    <row r="595" s="2" customFormat="1">
      <c r="A595" s="41"/>
      <c r="B595" s="42"/>
      <c r="C595" s="43"/>
      <c r="D595" s="228" t="s">
        <v>190</v>
      </c>
      <c r="E595" s="43"/>
      <c r="F595" s="229" t="s">
        <v>2129</v>
      </c>
      <c r="G595" s="43"/>
      <c r="H595" s="43"/>
      <c r="I595" s="230"/>
      <c r="J595" s="43"/>
      <c r="K595" s="43"/>
      <c r="L595" s="47"/>
      <c r="M595" s="231"/>
      <c r="N595" s="232"/>
      <c r="O595" s="87"/>
      <c r="P595" s="87"/>
      <c r="Q595" s="87"/>
      <c r="R595" s="87"/>
      <c r="S595" s="87"/>
      <c r="T595" s="88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T595" s="20" t="s">
        <v>190</v>
      </c>
      <c r="AU595" s="20" t="s">
        <v>82</v>
      </c>
    </row>
    <row r="596" s="2" customFormat="1">
      <c r="A596" s="41"/>
      <c r="B596" s="42"/>
      <c r="C596" s="43"/>
      <c r="D596" s="233" t="s">
        <v>192</v>
      </c>
      <c r="E596" s="43"/>
      <c r="F596" s="234" t="s">
        <v>2130</v>
      </c>
      <c r="G596" s="43"/>
      <c r="H596" s="43"/>
      <c r="I596" s="230"/>
      <c r="J596" s="43"/>
      <c r="K596" s="43"/>
      <c r="L596" s="47"/>
      <c r="M596" s="231"/>
      <c r="N596" s="232"/>
      <c r="O596" s="87"/>
      <c r="P596" s="87"/>
      <c r="Q596" s="87"/>
      <c r="R596" s="87"/>
      <c r="S596" s="87"/>
      <c r="T596" s="88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T596" s="20" t="s">
        <v>192</v>
      </c>
      <c r="AU596" s="20" t="s">
        <v>82</v>
      </c>
    </row>
    <row r="597" s="2" customFormat="1" ht="24.15" customHeight="1">
      <c r="A597" s="41"/>
      <c r="B597" s="42"/>
      <c r="C597" s="215" t="s">
        <v>801</v>
      </c>
      <c r="D597" s="215" t="s">
        <v>183</v>
      </c>
      <c r="E597" s="216" t="s">
        <v>4275</v>
      </c>
      <c r="F597" s="217" t="s">
        <v>4276</v>
      </c>
      <c r="G597" s="218" t="s">
        <v>186</v>
      </c>
      <c r="H597" s="219">
        <v>18</v>
      </c>
      <c r="I597" s="220"/>
      <c r="J597" s="221">
        <f>ROUND(I597*H597,2)</f>
        <v>0</v>
      </c>
      <c r="K597" s="217" t="s">
        <v>187</v>
      </c>
      <c r="L597" s="47"/>
      <c r="M597" s="222" t="s">
        <v>19</v>
      </c>
      <c r="N597" s="223" t="s">
        <v>44</v>
      </c>
      <c r="O597" s="87"/>
      <c r="P597" s="224">
        <f>O597*H597</f>
        <v>0</v>
      </c>
      <c r="Q597" s="224">
        <v>9.0000000000000006E-05</v>
      </c>
      <c r="R597" s="224">
        <f>Q597*H597</f>
        <v>0.0016200000000000001</v>
      </c>
      <c r="S597" s="224">
        <v>0</v>
      </c>
      <c r="T597" s="225">
        <f>S597*H597</f>
        <v>0</v>
      </c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R597" s="226" t="s">
        <v>284</v>
      </c>
      <c r="AT597" s="226" t="s">
        <v>183</v>
      </c>
      <c r="AU597" s="226" t="s">
        <v>82</v>
      </c>
      <c r="AY597" s="20" t="s">
        <v>180</v>
      </c>
      <c r="BE597" s="227">
        <f>IF(N597="základní",J597,0)</f>
        <v>0</v>
      </c>
      <c r="BF597" s="227">
        <f>IF(N597="snížená",J597,0)</f>
        <v>0</v>
      </c>
      <c r="BG597" s="227">
        <f>IF(N597="zákl. přenesená",J597,0)</f>
        <v>0</v>
      </c>
      <c r="BH597" s="227">
        <f>IF(N597="sníž. přenesená",J597,0)</f>
        <v>0</v>
      </c>
      <c r="BI597" s="227">
        <f>IF(N597="nulová",J597,0)</f>
        <v>0</v>
      </c>
      <c r="BJ597" s="20" t="s">
        <v>80</v>
      </c>
      <c r="BK597" s="227">
        <f>ROUND(I597*H597,2)</f>
        <v>0</v>
      </c>
      <c r="BL597" s="20" t="s">
        <v>284</v>
      </c>
      <c r="BM597" s="226" t="s">
        <v>4277</v>
      </c>
    </row>
    <row r="598" s="2" customFormat="1">
      <c r="A598" s="41"/>
      <c r="B598" s="42"/>
      <c r="C598" s="43"/>
      <c r="D598" s="228" t="s">
        <v>190</v>
      </c>
      <c r="E598" s="43"/>
      <c r="F598" s="229" t="s">
        <v>4278</v>
      </c>
      <c r="G598" s="43"/>
      <c r="H598" s="43"/>
      <c r="I598" s="230"/>
      <c r="J598" s="43"/>
      <c r="K598" s="43"/>
      <c r="L598" s="47"/>
      <c r="M598" s="231"/>
      <c r="N598" s="232"/>
      <c r="O598" s="87"/>
      <c r="P598" s="87"/>
      <c r="Q598" s="87"/>
      <c r="R598" s="87"/>
      <c r="S598" s="87"/>
      <c r="T598" s="88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T598" s="20" t="s">
        <v>190</v>
      </c>
      <c r="AU598" s="20" t="s">
        <v>82</v>
      </c>
    </row>
    <row r="599" s="2" customFormat="1">
      <c r="A599" s="41"/>
      <c r="B599" s="42"/>
      <c r="C599" s="43"/>
      <c r="D599" s="233" t="s">
        <v>192</v>
      </c>
      <c r="E599" s="43"/>
      <c r="F599" s="234" t="s">
        <v>4279</v>
      </c>
      <c r="G599" s="43"/>
      <c r="H599" s="43"/>
      <c r="I599" s="230"/>
      <c r="J599" s="43"/>
      <c r="K599" s="43"/>
      <c r="L599" s="47"/>
      <c r="M599" s="231"/>
      <c r="N599" s="232"/>
      <c r="O599" s="87"/>
      <c r="P599" s="87"/>
      <c r="Q599" s="87"/>
      <c r="R599" s="87"/>
      <c r="S599" s="87"/>
      <c r="T599" s="88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T599" s="20" t="s">
        <v>192</v>
      </c>
      <c r="AU599" s="20" t="s">
        <v>82</v>
      </c>
    </row>
    <row r="600" s="2" customFormat="1" ht="24.15" customHeight="1">
      <c r="A600" s="41"/>
      <c r="B600" s="42"/>
      <c r="C600" s="215" t="s">
        <v>807</v>
      </c>
      <c r="D600" s="215" t="s">
        <v>183</v>
      </c>
      <c r="E600" s="216" t="s">
        <v>4280</v>
      </c>
      <c r="F600" s="217" t="s">
        <v>4281</v>
      </c>
      <c r="G600" s="218" t="s">
        <v>186</v>
      </c>
      <c r="H600" s="219">
        <v>18</v>
      </c>
      <c r="I600" s="220"/>
      <c r="J600" s="221">
        <f>ROUND(I600*H600,2)</f>
        <v>0</v>
      </c>
      <c r="K600" s="217" t="s">
        <v>187</v>
      </c>
      <c r="L600" s="47"/>
      <c r="M600" s="222" t="s">
        <v>19</v>
      </c>
      <c r="N600" s="223" t="s">
        <v>44</v>
      </c>
      <c r="O600" s="87"/>
      <c r="P600" s="224">
        <f>O600*H600</f>
        <v>0</v>
      </c>
      <c r="Q600" s="224">
        <v>9.0000000000000006E-05</v>
      </c>
      <c r="R600" s="224">
        <f>Q600*H600</f>
        <v>0.0016200000000000001</v>
      </c>
      <c r="S600" s="224">
        <v>0</v>
      </c>
      <c r="T600" s="225">
        <f>S600*H600</f>
        <v>0</v>
      </c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R600" s="226" t="s">
        <v>284</v>
      </c>
      <c r="AT600" s="226" t="s">
        <v>183</v>
      </c>
      <c r="AU600" s="226" t="s">
        <v>82</v>
      </c>
      <c r="AY600" s="20" t="s">
        <v>180</v>
      </c>
      <c r="BE600" s="227">
        <f>IF(N600="základní",J600,0)</f>
        <v>0</v>
      </c>
      <c r="BF600" s="227">
        <f>IF(N600="snížená",J600,0)</f>
        <v>0</v>
      </c>
      <c r="BG600" s="227">
        <f>IF(N600="zákl. přenesená",J600,0)</f>
        <v>0</v>
      </c>
      <c r="BH600" s="227">
        <f>IF(N600="sníž. přenesená",J600,0)</f>
        <v>0</v>
      </c>
      <c r="BI600" s="227">
        <f>IF(N600="nulová",J600,0)</f>
        <v>0</v>
      </c>
      <c r="BJ600" s="20" t="s">
        <v>80</v>
      </c>
      <c r="BK600" s="227">
        <f>ROUND(I600*H600,2)</f>
        <v>0</v>
      </c>
      <c r="BL600" s="20" t="s">
        <v>284</v>
      </c>
      <c r="BM600" s="226" t="s">
        <v>4282</v>
      </c>
    </row>
    <row r="601" s="2" customFormat="1">
      <c r="A601" s="41"/>
      <c r="B601" s="42"/>
      <c r="C601" s="43"/>
      <c r="D601" s="228" t="s">
        <v>190</v>
      </c>
      <c r="E601" s="43"/>
      <c r="F601" s="229" t="s">
        <v>4283</v>
      </c>
      <c r="G601" s="43"/>
      <c r="H601" s="43"/>
      <c r="I601" s="230"/>
      <c r="J601" s="43"/>
      <c r="K601" s="43"/>
      <c r="L601" s="47"/>
      <c r="M601" s="231"/>
      <c r="N601" s="232"/>
      <c r="O601" s="87"/>
      <c r="P601" s="87"/>
      <c r="Q601" s="87"/>
      <c r="R601" s="87"/>
      <c r="S601" s="87"/>
      <c r="T601" s="88"/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T601" s="20" t="s">
        <v>190</v>
      </c>
      <c r="AU601" s="20" t="s">
        <v>82</v>
      </c>
    </row>
    <row r="602" s="2" customFormat="1">
      <c r="A602" s="41"/>
      <c r="B602" s="42"/>
      <c r="C602" s="43"/>
      <c r="D602" s="233" t="s">
        <v>192</v>
      </c>
      <c r="E602" s="43"/>
      <c r="F602" s="234" t="s">
        <v>4284</v>
      </c>
      <c r="G602" s="43"/>
      <c r="H602" s="43"/>
      <c r="I602" s="230"/>
      <c r="J602" s="43"/>
      <c r="K602" s="43"/>
      <c r="L602" s="47"/>
      <c r="M602" s="231"/>
      <c r="N602" s="232"/>
      <c r="O602" s="87"/>
      <c r="P602" s="87"/>
      <c r="Q602" s="87"/>
      <c r="R602" s="87"/>
      <c r="S602" s="87"/>
      <c r="T602" s="88"/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T602" s="20" t="s">
        <v>192</v>
      </c>
      <c r="AU602" s="20" t="s">
        <v>82</v>
      </c>
    </row>
    <row r="603" s="2" customFormat="1" ht="24.15" customHeight="1">
      <c r="A603" s="41"/>
      <c r="B603" s="42"/>
      <c r="C603" s="215" t="s">
        <v>815</v>
      </c>
      <c r="D603" s="215" t="s">
        <v>183</v>
      </c>
      <c r="E603" s="216" t="s">
        <v>4285</v>
      </c>
      <c r="F603" s="217" t="s">
        <v>4286</v>
      </c>
      <c r="G603" s="218" t="s">
        <v>186</v>
      </c>
      <c r="H603" s="219">
        <v>18</v>
      </c>
      <c r="I603" s="220"/>
      <c r="J603" s="221">
        <f>ROUND(I603*H603,2)</f>
        <v>0</v>
      </c>
      <c r="K603" s="217" t="s">
        <v>187</v>
      </c>
      <c r="L603" s="47"/>
      <c r="M603" s="222" t="s">
        <v>19</v>
      </c>
      <c r="N603" s="223" t="s">
        <v>44</v>
      </c>
      <c r="O603" s="87"/>
      <c r="P603" s="224">
        <f>O603*H603</f>
        <v>0</v>
      </c>
      <c r="Q603" s="224">
        <v>0</v>
      </c>
      <c r="R603" s="224">
        <f>Q603*H603</f>
        <v>0</v>
      </c>
      <c r="S603" s="224">
        <v>0</v>
      </c>
      <c r="T603" s="225">
        <f>S603*H603</f>
        <v>0</v>
      </c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R603" s="226" t="s">
        <v>284</v>
      </c>
      <c r="AT603" s="226" t="s">
        <v>183</v>
      </c>
      <c r="AU603" s="226" t="s">
        <v>82</v>
      </c>
      <c r="AY603" s="20" t="s">
        <v>180</v>
      </c>
      <c r="BE603" s="227">
        <f>IF(N603="základní",J603,0)</f>
        <v>0</v>
      </c>
      <c r="BF603" s="227">
        <f>IF(N603="snížená",J603,0)</f>
        <v>0</v>
      </c>
      <c r="BG603" s="227">
        <f>IF(N603="zákl. přenesená",J603,0)</f>
        <v>0</v>
      </c>
      <c r="BH603" s="227">
        <f>IF(N603="sníž. přenesená",J603,0)</f>
        <v>0</v>
      </c>
      <c r="BI603" s="227">
        <f>IF(N603="nulová",J603,0)</f>
        <v>0</v>
      </c>
      <c r="BJ603" s="20" t="s">
        <v>80</v>
      </c>
      <c r="BK603" s="227">
        <f>ROUND(I603*H603,2)</f>
        <v>0</v>
      </c>
      <c r="BL603" s="20" t="s">
        <v>284</v>
      </c>
      <c r="BM603" s="226" t="s">
        <v>4287</v>
      </c>
    </row>
    <row r="604" s="2" customFormat="1">
      <c r="A604" s="41"/>
      <c r="B604" s="42"/>
      <c r="C604" s="43"/>
      <c r="D604" s="228" t="s">
        <v>190</v>
      </c>
      <c r="E604" s="43"/>
      <c r="F604" s="229" t="s">
        <v>4288</v>
      </c>
      <c r="G604" s="43"/>
      <c r="H604" s="43"/>
      <c r="I604" s="230"/>
      <c r="J604" s="43"/>
      <c r="K604" s="43"/>
      <c r="L604" s="47"/>
      <c r="M604" s="231"/>
      <c r="N604" s="232"/>
      <c r="O604" s="87"/>
      <c r="P604" s="87"/>
      <c r="Q604" s="87"/>
      <c r="R604" s="87"/>
      <c r="S604" s="87"/>
      <c r="T604" s="88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T604" s="20" t="s">
        <v>190</v>
      </c>
      <c r="AU604" s="20" t="s">
        <v>82</v>
      </c>
    </row>
    <row r="605" s="2" customFormat="1">
      <c r="A605" s="41"/>
      <c r="B605" s="42"/>
      <c r="C605" s="43"/>
      <c r="D605" s="233" t="s">
        <v>192</v>
      </c>
      <c r="E605" s="43"/>
      <c r="F605" s="234" t="s">
        <v>4289</v>
      </c>
      <c r="G605" s="43"/>
      <c r="H605" s="43"/>
      <c r="I605" s="230"/>
      <c r="J605" s="43"/>
      <c r="K605" s="43"/>
      <c r="L605" s="47"/>
      <c r="M605" s="231"/>
      <c r="N605" s="232"/>
      <c r="O605" s="87"/>
      <c r="P605" s="87"/>
      <c r="Q605" s="87"/>
      <c r="R605" s="87"/>
      <c r="S605" s="87"/>
      <c r="T605" s="88"/>
      <c r="U605" s="41"/>
      <c r="V605" s="41"/>
      <c r="W605" s="41"/>
      <c r="X605" s="41"/>
      <c r="Y605" s="41"/>
      <c r="Z605" s="41"/>
      <c r="AA605" s="41"/>
      <c r="AB605" s="41"/>
      <c r="AC605" s="41"/>
      <c r="AD605" s="41"/>
      <c r="AE605" s="41"/>
      <c r="AT605" s="20" t="s">
        <v>192</v>
      </c>
      <c r="AU605" s="20" t="s">
        <v>82</v>
      </c>
    </row>
    <row r="606" s="2" customFormat="1" ht="16.5" customHeight="1">
      <c r="A606" s="41"/>
      <c r="B606" s="42"/>
      <c r="C606" s="215" t="s">
        <v>821</v>
      </c>
      <c r="D606" s="215" t="s">
        <v>183</v>
      </c>
      <c r="E606" s="216" t="s">
        <v>936</v>
      </c>
      <c r="F606" s="217" t="s">
        <v>937</v>
      </c>
      <c r="G606" s="218" t="s">
        <v>483</v>
      </c>
      <c r="H606" s="219">
        <v>44.32</v>
      </c>
      <c r="I606" s="220"/>
      <c r="J606" s="221">
        <f>ROUND(I606*H606,2)</f>
        <v>0</v>
      </c>
      <c r="K606" s="217" t="s">
        <v>187</v>
      </c>
      <c r="L606" s="47"/>
      <c r="M606" s="222" t="s">
        <v>19</v>
      </c>
      <c r="N606" s="223" t="s">
        <v>44</v>
      </c>
      <c r="O606" s="87"/>
      <c r="P606" s="224">
        <f>O606*H606</f>
        <v>0</v>
      </c>
      <c r="Q606" s="224">
        <v>6.0000000000000002E-06</v>
      </c>
      <c r="R606" s="224">
        <f>Q606*H606</f>
        <v>0.00026592</v>
      </c>
      <c r="S606" s="224">
        <v>0</v>
      </c>
      <c r="T606" s="225">
        <f>S606*H606</f>
        <v>0</v>
      </c>
      <c r="U606" s="41"/>
      <c r="V606" s="41"/>
      <c r="W606" s="41"/>
      <c r="X606" s="41"/>
      <c r="Y606" s="41"/>
      <c r="Z606" s="41"/>
      <c r="AA606" s="41"/>
      <c r="AB606" s="41"/>
      <c r="AC606" s="41"/>
      <c r="AD606" s="41"/>
      <c r="AE606" s="41"/>
      <c r="AR606" s="226" t="s">
        <v>284</v>
      </c>
      <c r="AT606" s="226" t="s">
        <v>183</v>
      </c>
      <c r="AU606" s="226" t="s">
        <v>82</v>
      </c>
      <c r="AY606" s="20" t="s">
        <v>180</v>
      </c>
      <c r="BE606" s="227">
        <f>IF(N606="základní",J606,0)</f>
        <v>0</v>
      </c>
      <c r="BF606" s="227">
        <f>IF(N606="snížená",J606,0)</f>
        <v>0</v>
      </c>
      <c r="BG606" s="227">
        <f>IF(N606="zákl. přenesená",J606,0)</f>
        <v>0</v>
      </c>
      <c r="BH606" s="227">
        <f>IF(N606="sníž. přenesená",J606,0)</f>
        <v>0</v>
      </c>
      <c r="BI606" s="227">
        <f>IF(N606="nulová",J606,0)</f>
        <v>0</v>
      </c>
      <c r="BJ606" s="20" t="s">
        <v>80</v>
      </c>
      <c r="BK606" s="227">
        <f>ROUND(I606*H606,2)</f>
        <v>0</v>
      </c>
      <c r="BL606" s="20" t="s">
        <v>284</v>
      </c>
      <c r="BM606" s="226" t="s">
        <v>4290</v>
      </c>
    </row>
    <row r="607" s="2" customFormat="1">
      <c r="A607" s="41"/>
      <c r="B607" s="42"/>
      <c r="C607" s="43"/>
      <c r="D607" s="228" t="s">
        <v>190</v>
      </c>
      <c r="E607" s="43"/>
      <c r="F607" s="229" t="s">
        <v>939</v>
      </c>
      <c r="G607" s="43"/>
      <c r="H607" s="43"/>
      <c r="I607" s="230"/>
      <c r="J607" s="43"/>
      <c r="K607" s="43"/>
      <c r="L607" s="47"/>
      <c r="M607" s="231"/>
      <c r="N607" s="232"/>
      <c r="O607" s="87"/>
      <c r="P607" s="87"/>
      <c r="Q607" s="87"/>
      <c r="R607" s="87"/>
      <c r="S607" s="87"/>
      <c r="T607" s="88"/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T607" s="20" t="s">
        <v>190</v>
      </c>
      <c r="AU607" s="20" t="s">
        <v>82</v>
      </c>
    </row>
    <row r="608" s="2" customFormat="1">
      <c r="A608" s="41"/>
      <c r="B608" s="42"/>
      <c r="C608" s="43"/>
      <c r="D608" s="233" t="s">
        <v>192</v>
      </c>
      <c r="E608" s="43"/>
      <c r="F608" s="234" t="s">
        <v>940</v>
      </c>
      <c r="G608" s="43"/>
      <c r="H608" s="43"/>
      <c r="I608" s="230"/>
      <c r="J608" s="43"/>
      <c r="K608" s="43"/>
      <c r="L608" s="47"/>
      <c r="M608" s="231"/>
      <c r="N608" s="232"/>
      <c r="O608" s="87"/>
      <c r="P608" s="87"/>
      <c r="Q608" s="87"/>
      <c r="R608" s="87"/>
      <c r="S608" s="87"/>
      <c r="T608" s="88"/>
      <c r="U608" s="41"/>
      <c r="V608" s="41"/>
      <c r="W608" s="41"/>
      <c r="X608" s="41"/>
      <c r="Y608" s="41"/>
      <c r="Z608" s="41"/>
      <c r="AA608" s="41"/>
      <c r="AB608" s="41"/>
      <c r="AC608" s="41"/>
      <c r="AD608" s="41"/>
      <c r="AE608" s="41"/>
      <c r="AT608" s="20" t="s">
        <v>192</v>
      </c>
      <c r="AU608" s="20" t="s">
        <v>82</v>
      </c>
    </row>
    <row r="609" s="2" customFormat="1" ht="24.15" customHeight="1">
      <c r="A609" s="41"/>
      <c r="B609" s="42"/>
      <c r="C609" s="215" t="s">
        <v>827</v>
      </c>
      <c r="D609" s="215" t="s">
        <v>183</v>
      </c>
      <c r="E609" s="216" t="s">
        <v>942</v>
      </c>
      <c r="F609" s="217" t="s">
        <v>943</v>
      </c>
      <c r="G609" s="218" t="s">
        <v>483</v>
      </c>
      <c r="H609" s="219">
        <v>44.32</v>
      </c>
      <c r="I609" s="220"/>
      <c r="J609" s="221">
        <f>ROUND(I609*H609,2)</f>
        <v>0</v>
      </c>
      <c r="K609" s="217" t="s">
        <v>187</v>
      </c>
      <c r="L609" s="47"/>
      <c r="M609" s="222" t="s">
        <v>19</v>
      </c>
      <c r="N609" s="223" t="s">
        <v>44</v>
      </c>
      <c r="O609" s="87"/>
      <c r="P609" s="224">
        <f>O609*H609</f>
        <v>0</v>
      </c>
      <c r="Q609" s="224">
        <v>1.8640000000000001E-05</v>
      </c>
      <c r="R609" s="224">
        <f>Q609*H609</f>
        <v>0.00082612480000000008</v>
      </c>
      <c r="S609" s="224">
        <v>0</v>
      </c>
      <c r="T609" s="225">
        <f>S609*H609</f>
        <v>0</v>
      </c>
      <c r="U609" s="41"/>
      <c r="V609" s="41"/>
      <c r="W609" s="41"/>
      <c r="X609" s="41"/>
      <c r="Y609" s="41"/>
      <c r="Z609" s="41"/>
      <c r="AA609" s="41"/>
      <c r="AB609" s="41"/>
      <c r="AC609" s="41"/>
      <c r="AD609" s="41"/>
      <c r="AE609" s="41"/>
      <c r="AR609" s="226" t="s">
        <v>284</v>
      </c>
      <c r="AT609" s="226" t="s">
        <v>183</v>
      </c>
      <c r="AU609" s="226" t="s">
        <v>82</v>
      </c>
      <c r="AY609" s="20" t="s">
        <v>180</v>
      </c>
      <c r="BE609" s="227">
        <f>IF(N609="základní",J609,0)</f>
        <v>0</v>
      </c>
      <c r="BF609" s="227">
        <f>IF(N609="snížená",J609,0)</f>
        <v>0</v>
      </c>
      <c r="BG609" s="227">
        <f>IF(N609="zákl. přenesená",J609,0)</f>
        <v>0</v>
      </c>
      <c r="BH609" s="227">
        <f>IF(N609="sníž. přenesená",J609,0)</f>
        <v>0</v>
      </c>
      <c r="BI609" s="227">
        <f>IF(N609="nulová",J609,0)</f>
        <v>0</v>
      </c>
      <c r="BJ609" s="20" t="s">
        <v>80</v>
      </c>
      <c r="BK609" s="227">
        <f>ROUND(I609*H609,2)</f>
        <v>0</v>
      </c>
      <c r="BL609" s="20" t="s">
        <v>284</v>
      </c>
      <c r="BM609" s="226" t="s">
        <v>4291</v>
      </c>
    </row>
    <row r="610" s="2" customFormat="1">
      <c r="A610" s="41"/>
      <c r="B610" s="42"/>
      <c r="C610" s="43"/>
      <c r="D610" s="228" t="s">
        <v>190</v>
      </c>
      <c r="E610" s="43"/>
      <c r="F610" s="229" t="s">
        <v>945</v>
      </c>
      <c r="G610" s="43"/>
      <c r="H610" s="43"/>
      <c r="I610" s="230"/>
      <c r="J610" s="43"/>
      <c r="K610" s="43"/>
      <c r="L610" s="47"/>
      <c r="M610" s="231"/>
      <c r="N610" s="232"/>
      <c r="O610" s="87"/>
      <c r="P610" s="87"/>
      <c r="Q610" s="87"/>
      <c r="R610" s="87"/>
      <c r="S610" s="87"/>
      <c r="T610" s="88"/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T610" s="20" t="s">
        <v>190</v>
      </c>
      <c r="AU610" s="20" t="s">
        <v>82</v>
      </c>
    </row>
    <row r="611" s="2" customFormat="1">
      <c r="A611" s="41"/>
      <c r="B611" s="42"/>
      <c r="C611" s="43"/>
      <c r="D611" s="233" t="s">
        <v>192</v>
      </c>
      <c r="E611" s="43"/>
      <c r="F611" s="234" t="s">
        <v>946</v>
      </c>
      <c r="G611" s="43"/>
      <c r="H611" s="43"/>
      <c r="I611" s="230"/>
      <c r="J611" s="43"/>
      <c r="K611" s="43"/>
      <c r="L611" s="47"/>
      <c r="M611" s="231"/>
      <c r="N611" s="232"/>
      <c r="O611" s="87"/>
      <c r="P611" s="87"/>
      <c r="Q611" s="87"/>
      <c r="R611" s="87"/>
      <c r="S611" s="87"/>
      <c r="T611" s="88"/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T611" s="20" t="s">
        <v>192</v>
      </c>
      <c r="AU611" s="20" t="s">
        <v>82</v>
      </c>
    </row>
    <row r="612" s="2" customFormat="1" ht="24.15" customHeight="1">
      <c r="A612" s="41"/>
      <c r="B612" s="42"/>
      <c r="C612" s="215" t="s">
        <v>833</v>
      </c>
      <c r="D612" s="215" t="s">
        <v>183</v>
      </c>
      <c r="E612" s="216" t="s">
        <v>4292</v>
      </c>
      <c r="F612" s="217" t="s">
        <v>4293</v>
      </c>
      <c r="G612" s="218" t="s">
        <v>186</v>
      </c>
      <c r="H612" s="219">
        <v>18</v>
      </c>
      <c r="I612" s="220"/>
      <c r="J612" s="221">
        <f>ROUND(I612*H612,2)</f>
        <v>0</v>
      </c>
      <c r="K612" s="217" t="s">
        <v>187</v>
      </c>
      <c r="L612" s="47"/>
      <c r="M612" s="222" t="s">
        <v>19</v>
      </c>
      <c r="N612" s="223" t="s">
        <v>44</v>
      </c>
      <c r="O612" s="87"/>
      <c r="P612" s="224">
        <f>O612*H612</f>
        <v>0</v>
      </c>
      <c r="Q612" s="224">
        <v>4.0000000000000003E-05</v>
      </c>
      <c r="R612" s="224">
        <f>Q612*H612</f>
        <v>0.00072000000000000005</v>
      </c>
      <c r="S612" s="224">
        <v>0</v>
      </c>
      <c r="T612" s="225">
        <f>S612*H612</f>
        <v>0</v>
      </c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R612" s="226" t="s">
        <v>284</v>
      </c>
      <c r="AT612" s="226" t="s">
        <v>183</v>
      </c>
      <c r="AU612" s="226" t="s">
        <v>82</v>
      </c>
      <c r="AY612" s="20" t="s">
        <v>180</v>
      </c>
      <c r="BE612" s="227">
        <f>IF(N612="základní",J612,0)</f>
        <v>0</v>
      </c>
      <c r="BF612" s="227">
        <f>IF(N612="snížená",J612,0)</f>
        <v>0</v>
      </c>
      <c r="BG612" s="227">
        <f>IF(N612="zákl. přenesená",J612,0)</f>
        <v>0</v>
      </c>
      <c r="BH612" s="227">
        <f>IF(N612="sníž. přenesená",J612,0)</f>
        <v>0</v>
      </c>
      <c r="BI612" s="227">
        <f>IF(N612="nulová",J612,0)</f>
        <v>0</v>
      </c>
      <c r="BJ612" s="20" t="s">
        <v>80</v>
      </c>
      <c r="BK612" s="227">
        <f>ROUND(I612*H612,2)</f>
        <v>0</v>
      </c>
      <c r="BL612" s="20" t="s">
        <v>284</v>
      </c>
      <c r="BM612" s="226" t="s">
        <v>4294</v>
      </c>
    </row>
    <row r="613" s="2" customFormat="1">
      <c r="A613" s="41"/>
      <c r="B613" s="42"/>
      <c r="C613" s="43"/>
      <c r="D613" s="228" t="s">
        <v>190</v>
      </c>
      <c r="E613" s="43"/>
      <c r="F613" s="229" t="s">
        <v>4295</v>
      </c>
      <c r="G613" s="43"/>
      <c r="H613" s="43"/>
      <c r="I613" s="230"/>
      <c r="J613" s="43"/>
      <c r="K613" s="43"/>
      <c r="L613" s="47"/>
      <c r="M613" s="231"/>
      <c r="N613" s="232"/>
      <c r="O613" s="87"/>
      <c r="P613" s="87"/>
      <c r="Q613" s="87"/>
      <c r="R613" s="87"/>
      <c r="S613" s="87"/>
      <c r="T613" s="88"/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T613" s="20" t="s">
        <v>190</v>
      </c>
      <c r="AU613" s="20" t="s">
        <v>82</v>
      </c>
    </row>
    <row r="614" s="2" customFormat="1">
      <c r="A614" s="41"/>
      <c r="B614" s="42"/>
      <c r="C614" s="43"/>
      <c r="D614" s="233" t="s">
        <v>192</v>
      </c>
      <c r="E614" s="43"/>
      <c r="F614" s="234" t="s">
        <v>4296</v>
      </c>
      <c r="G614" s="43"/>
      <c r="H614" s="43"/>
      <c r="I614" s="230"/>
      <c r="J614" s="43"/>
      <c r="K614" s="43"/>
      <c r="L614" s="47"/>
      <c r="M614" s="231"/>
      <c r="N614" s="232"/>
      <c r="O614" s="87"/>
      <c r="P614" s="87"/>
      <c r="Q614" s="87"/>
      <c r="R614" s="87"/>
      <c r="S614" s="87"/>
      <c r="T614" s="88"/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T614" s="20" t="s">
        <v>192</v>
      </c>
      <c r="AU614" s="20" t="s">
        <v>82</v>
      </c>
    </row>
    <row r="615" s="2" customFormat="1" ht="24.15" customHeight="1">
      <c r="A615" s="41"/>
      <c r="B615" s="42"/>
      <c r="C615" s="215" t="s">
        <v>840</v>
      </c>
      <c r="D615" s="215" t="s">
        <v>183</v>
      </c>
      <c r="E615" s="216" t="s">
        <v>948</v>
      </c>
      <c r="F615" s="217" t="s">
        <v>949</v>
      </c>
      <c r="G615" s="218" t="s">
        <v>483</v>
      </c>
      <c r="H615" s="219">
        <v>44.32</v>
      </c>
      <c r="I615" s="220"/>
      <c r="J615" s="221">
        <f>ROUND(I615*H615,2)</f>
        <v>0</v>
      </c>
      <c r="K615" s="217" t="s">
        <v>187</v>
      </c>
      <c r="L615" s="47"/>
      <c r="M615" s="222" t="s">
        <v>19</v>
      </c>
      <c r="N615" s="223" t="s">
        <v>44</v>
      </c>
      <c r="O615" s="87"/>
      <c r="P615" s="224">
        <f>O615*H615</f>
        <v>0</v>
      </c>
      <c r="Q615" s="224">
        <v>9.7280000000000007E-06</v>
      </c>
      <c r="R615" s="224">
        <f>Q615*H615</f>
        <v>0.00043114496000000002</v>
      </c>
      <c r="S615" s="224">
        <v>0</v>
      </c>
      <c r="T615" s="225">
        <f>S615*H615</f>
        <v>0</v>
      </c>
      <c r="U615" s="41"/>
      <c r="V615" s="41"/>
      <c r="W615" s="41"/>
      <c r="X615" s="41"/>
      <c r="Y615" s="41"/>
      <c r="Z615" s="41"/>
      <c r="AA615" s="41"/>
      <c r="AB615" s="41"/>
      <c r="AC615" s="41"/>
      <c r="AD615" s="41"/>
      <c r="AE615" s="41"/>
      <c r="AR615" s="226" t="s">
        <v>284</v>
      </c>
      <c r="AT615" s="226" t="s">
        <v>183</v>
      </c>
      <c r="AU615" s="226" t="s">
        <v>82</v>
      </c>
      <c r="AY615" s="20" t="s">
        <v>180</v>
      </c>
      <c r="BE615" s="227">
        <f>IF(N615="základní",J615,0)</f>
        <v>0</v>
      </c>
      <c r="BF615" s="227">
        <f>IF(N615="snížená",J615,0)</f>
        <v>0</v>
      </c>
      <c r="BG615" s="227">
        <f>IF(N615="zákl. přenesená",J615,0)</f>
        <v>0</v>
      </c>
      <c r="BH615" s="227">
        <f>IF(N615="sníž. přenesená",J615,0)</f>
        <v>0</v>
      </c>
      <c r="BI615" s="227">
        <f>IF(N615="nulová",J615,0)</f>
        <v>0</v>
      </c>
      <c r="BJ615" s="20" t="s">
        <v>80</v>
      </c>
      <c r="BK615" s="227">
        <f>ROUND(I615*H615,2)</f>
        <v>0</v>
      </c>
      <c r="BL615" s="20" t="s">
        <v>284</v>
      </c>
      <c r="BM615" s="226" t="s">
        <v>4297</v>
      </c>
    </row>
    <row r="616" s="2" customFormat="1">
      <c r="A616" s="41"/>
      <c r="B616" s="42"/>
      <c r="C616" s="43"/>
      <c r="D616" s="228" t="s">
        <v>190</v>
      </c>
      <c r="E616" s="43"/>
      <c r="F616" s="229" t="s">
        <v>951</v>
      </c>
      <c r="G616" s="43"/>
      <c r="H616" s="43"/>
      <c r="I616" s="230"/>
      <c r="J616" s="43"/>
      <c r="K616" s="43"/>
      <c r="L616" s="47"/>
      <c r="M616" s="231"/>
      <c r="N616" s="232"/>
      <c r="O616" s="87"/>
      <c r="P616" s="87"/>
      <c r="Q616" s="87"/>
      <c r="R616" s="87"/>
      <c r="S616" s="87"/>
      <c r="T616" s="88"/>
      <c r="U616" s="41"/>
      <c r="V616" s="41"/>
      <c r="W616" s="41"/>
      <c r="X616" s="41"/>
      <c r="Y616" s="41"/>
      <c r="Z616" s="41"/>
      <c r="AA616" s="41"/>
      <c r="AB616" s="41"/>
      <c r="AC616" s="41"/>
      <c r="AD616" s="41"/>
      <c r="AE616" s="41"/>
      <c r="AT616" s="20" t="s">
        <v>190</v>
      </c>
      <c r="AU616" s="20" t="s">
        <v>82</v>
      </c>
    </row>
    <row r="617" s="2" customFormat="1">
      <c r="A617" s="41"/>
      <c r="B617" s="42"/>
      <c r="C617" s="43"/>
      <c r="D617" s="233" t="s">
        <v>192</v>
      </c>
      <c r="E617" s="43"/>
      <c r="F617" s="234" t="s">
        <v>952</v>
      </c>
      <c r="G617" s="43"/>
      <c r="H617" s="43"/>
      <c r="I617" s="230"/>
      <c r="J617" s="43"/>
      <c r="K617" s="43"/>
      <c r="L617" s="47"/>
      <c r="M617" s="231"/>
      <c r="N617" s="232"/>
      <c r="O617" s="87"/>
      <c r="P617" s="87"/>
      <c r="Q617" s="87"/>
      <c r="R617" s="87"/>
      <c r="S617" s="87"/>
      <c r="T617" s="88"/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T617" s="20" t="s">
        <v>192</v>
      </c>
      <c r="AU617" s="20" t="s">
        <v>82</v>
      </c>
    </row>
    <row r="618" s="2" customFormat="1" ht="24.15" customHeight="1">
      <c r="A618" s="41"/>
      <c r="B618" s="42"/>
      <c r="C618" s="215" t="s">
        <v>845</v>
      </c>
      <c r="D618" s="215" t="s">
        <v>183</v>
      </c>
      <c r="E618" s="216" t="s">
        <v>4298</v>
      </c>
      <c r="F618" s="217" t="s">
        <v>4299</v>
      </c>
      <c r="G618" s="218" t="s">
        <v>186</v>
      </c>
      <c r="H618" s="219">
        <v>18</v>
      </c>
      <c r="I618" s="220"/>
      <c r="J618" s="221">
        <f>ROUND(I618*H618,2)</f>
        <v>0</v>
      </c>
      <c r="K618" s="217" t="s">
        <v>187</v>
      </c>
      <c r="L618" s="47"/>
      <c r="M618" s="222" t="s">
        <v>19</v>
      </c>
      <c r="N618" s="223" t="s">
        <v>44</v>
      </c>
      <c r="O618" s="87"/>
      <c r="P618" s="224">
        <f>O618*H618</f>
        <v>0</v>
      </c>
      <c r="Q618" s="224">
        <v>0.00016000000000000001</v>
      </c>
      <c r="R618" s="224">
        <f>Q618*H618</f>
        <v>0.0028800000000000002</v>
      </c>
      <c r="S618" s="224">
        <v>0</v>
      </c>
      <c r="T618" s="225">
        <f>S618*H618</f>
        <v>0</v>
      </c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R618" s="226" t="s">
        <v>284</v>
      </c>
      <c r="AT618" s="226" t="s">
        <v>183</v>
      </c>
      <c r="AU618" s="226" t="s">
        <v>82</v>
      </c>
      <c r="AY618" s="20" t="s">
        <v>180</v>
      </c>
      <c r="BE618" s="227">
        <f>IF(N618="základní",J618,0)</f>
        <v>0</v>
      </c>
      <c r="BF618" s="227">
        <f>IF(N618="snížená",J618,0)</f>
        <v>0</v>
      </c>
      <c r="BG618" s="227">
        <f>IF(N618="zákl. přenesená",J618,0)</f>
        <v>0</v>
      </c>
      <c r="BH618" s="227">
        <f>IF(N618="sníž. přenesená",J618,0)</f>
        <v>0</v>
      </c>
      <c r="BI618" s="227">
        <f>IF(N618="nulová",J618,0)</f>
        <v>0</v>
      </c>
      <c r="BJ618" s="20" t="s">
        <v>80</v>
      </c>
      <c r="BK618" s="227">
        <f>ROUND(I618*H618,2)</f>
        <v>0</v>
      </c>
      <c r="BL618" s="20" t="s">
        <v>284</v>
      </c>
      <c r="BM618" s="226" t="s">
        <v>4300</v>
      </c>
    </row>
    <row r="619" s="2" customFormat="1">
      <c r="A619" s="41"/>
      <c r="B619" s="42"/>
      <c r="C619" s="43"/>
      <c r="D619" s="228" t="s">
        <v>190</v>
      </c>
      <c r="E619" s="43"/>
      <c r="F619" s="229" t="s">
        <v>4301</v>
      </c>
      <c r="G619" s="43"/>
      <c r="H619" s="43"/>
      <c r="I619" s="230"/>
      <c r="J619" s="43"/>
      <c r="K619" s="43"/>
      <c r="L619" s="47"/>
      <c r="M619" s="231"/>
      <c r="N619" s="232"/>
      <c r="O619" s="87"/>
      <c r="P619" s="87"/>
      <c r="Q619" s="87"/>
      <c r="R619" s="87"/>
      <c r="S619" s="87"/>
      <c r="T619" s="88"/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T619" s="20" t="s">
        <v>190</v>
      </c>
      <c r="AU619" s="20" t="s">
        <v>82</v>
      </c>
    </row>
    <row r="620" s="2" customFormat="1">
      <c r="A620" s="41"/>
      <c r="B620" s="42"/>
      <c r="C620" s="43"/>
      <c r="D620" s="233" t="s">
        <v>192</v>
      </c>
      <c r="E620" s="43"/>
      <c r="F620" s="234" t="s">
        <v>4302</v>
      </c>
      <c r="G620" s="43"/>
      <c r="H620" s="43"/>
      <c r="I620" s="230"/>
      <c r="J620" s="43"/>
      <c r="K620" s="43"/>
      <c r="L620" s="47"/>
      <c r="M620" s="231"/>
      <c r="N620" s="232"/>
      <c r="O620" s="87"/>
      <c r="P620" s="87"/>
      <c r="Q620" s="87"/>
      <c r="R620" s="87"/>
      <c r="S620" s="87"/>
      <c r="T620" s="88"/>
      <c r="U620" s="41"/>
      <c r="V620" s="41"/>
      <c r="W620" s="41"/>
      <c r="X620" s="41"/>
      <c r="Y620" s="41"/>
      <c r="Z620" s="41"/>
      <c r="AA620" s="41"/>
      <c r="AB620" s="41"/>
      <c r="AC620" s="41"/>
      <c r="AD620" s="41"/>
      <c r="AE620" s="41"/>
      <c r="AT620" s="20" t="s">
        <v>192</v>
      </c>
      <c r="AU620" s="20" t="s">
        <v>82</v>
      </c>
    </row>
    <row r="621" s="2" customFormat="1" ht="24.15" customHeight="1">
      <c r="A621" s="41"/>
      <c r="B621" s="42"/>
      <c r="C621" s="215" t="s">
        <v>851</v>
      </c>
      <c r="D621" s="215" t="s">
        <v>183</v>
      </c>
      <c r="E621" s="216" t="s">
        <v>954</v>
      </c>
      <c r="F621" s="217" t="s">
        <v>955</v>
      </c>
      <c r="G621" s="218" t="s">
        <v>483</v>
      </c>
      <c r="H621" s="219">
        <v>44.32</v>
      </c>
      <c r="I621" s="220"/>
      <c r="J621" s="221">
        <f>ROUND(I621*H621,2)</f>
        <v>0</v>
      </c>
      <c r="K621" s="217" t="s">
        <v>187</v>
      </c>
      <c r="L621" s="47"/>
      <c r="M621" s="222" t="s">
        <v>19</v>
      </c>
      <c r="N621" s="223" t="s">
        <v>44</v>
      </c>
      <c r="O621" s="87"/>
      <c r="P621" s="224">
        <f>O621*H621</f>
        <v>0</v>
      </c>
      <c r="Q621" s="224">
        <v>2.4382000000000001E-05</v>
      </c>
      <c r="R621" s="224">
        <f>Q621*H621</f>
        <v>0.00108061024</v>
      </c>
      <c r="S621" s="224">
        <v>0</v>
      </c>
      <c r="T621" s="225">
        <f>S621*H621</f>
        <v>0</v>
      </c>
      <c r="U621" s="41"/>
      <c r="V621" s="41"/>
      <c r="W621" s="41"/>
      <c r="X621" s="41"/>
      <c r="Y621" s="41"/>
      <c r="Z621" s="41"/>
      <c r="AA621" s="41"/>
      <c r="AB621" s="41"/>
      <c r="AC621" s="41"/>
      <c r="AD621" s="41"/>
      <c r="AE621" s="41"/>
      <c r="AR621" s="226" t="s">
        <v>284</v>
      </c>
      <c r="AT621" s="226" t="s">
        <v>183</v>
      </c>
      <c r="AU621" s="226" t="s">
        <v>82</v>
      </c>
      <c r="AY621" s="20" t="s">
        <v>180</v>
      </c>
      <c r="BE621" s="227">
        <f>IF(N621="základní",J621,0)</f>
        <v>0</v>
      </c>
      <c r="BF621" s="227">
        <f>IF(N621="snížená",J621,0)</f>
        <v>0</v>
      </c>
      <c r="BG621" s="227">
        <f>IF(N621="zákl. přenesená",J621,0)</f>
        <v>0</v>
      </c>
      <c r="BH621" s="227">
        <f>IF(N621="sníž. přenesená",J621,0)</f>
        <v>0</v>
      </c>
      <c r="BI621" s="227">
        <f>IF(N621="nulová",J621,0)</f>
        <v>0</v>
      </c>
      <c r="BJ621" s="20" t="s">
        <v>80</v>
      </c>
      <c r="BK621" s="227">
        <f>ROUND(I621*H621,2)</f>
        <v>0</v>
      </c>
      <c r="BL621" s="20" t="s">
        <v>284</v>
      </c>
      <c r="BM621" s="226" t="s">
        <v>4303</v>
      </c>
    </row>
    <row r="622" s="2" customFormat="1">
      <c r="A622" s="41"/>
      <c r="B622" s="42"/>
      <c r="C622" s="43"/>
      <c r="D622" s="228" t="s">
        <v>190</v>
      </c>
      <c r="E622" s="43"/>
      <c r="F622" s="229" t="s">
        <v>957</v>
      </c>
      <c r="G622" s="43"/>
      <c r="H622" s="43"/>
      <c r="I622" s="230"/>
      <c r="J622" s="43"/>
      <c r="K622" s="43"/>
      <c r="L622" s="47"/>
      <c r="M622" s="231"/>
      <c r="N622" s="232"/>
      <c r="O622" s="87"/>
      <c r="P622" s="87"/>
      <c r="Q622" s="87"/>
      <c r="R622" s="87"/>
      <c r="S622" s="87"/>
      <c r="T622" s="88"/>
      <c r="U622" s="41"/>
      <c r="V622" s="41"/>
      <c r="W622" s="41"/>
      <c r="X622" s="41"/>
      <c r="Y622" s="41"/>
      <c r="Z622" s="41"/>
      <c r="AA622" s="41"/>
      <c r="AB622" s="41"/>
      <c r="AC622" s="41"/>
      <c r="AD622" s="41"/>
      <c r="AE622" s="41"/>
      <c r="AT622" s="20" t="s">
        <v>190</v>
      </c>
      <c r="AU622" s="20" t="s">
        <v>82</v>
      </c>
    </row>
    <row r="623" s="2" customFormat="1">
      <c r="A623" s="41"/>
      <c r="B623" s="42"/>
      <c r="C623" s="43"/>
      <c r="D623" s="233" t="s">
        <v>192</v>
      </c>
      <c r="E623" s="43"/>
      <c r="F623" s="234" t="s">
        <v>958</v>
      </c>
      <c r="G623" s="43"/>
      <c r="H623" s="43"/>
      <c r="I623" s="230"/>
      <c r="J623" s="43"/>
      <c r="K623" s="43"/>
      <c r="L623" s="47"/>
      <c r="M623" s="231"/>
      <c r="N623" s="232"/>
      <c r="O623" s="87"/>
      <c r="P623" s="87"/>
      <c r="Q623" s="87"/>
      <c r="R623" s="87"/>
      <c r="S623" s="87"/>
      <c r="T623" s="88"/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T623" s="20" t="s">
        <v>192</v>
      </c>
      <c r="AU623" s="20" t="s">
        <v>82</v>
      </c>
    </row>
    <row r="624" s="2" customFormat="1" ht="24.15" customHeight="1">
      <c r="A624" s="41"/>
      <c r="B624" s="42"/>
      <c r="C624" s="215" t="s">
        <v>857</v>
      </c>
      <c r="D624" s="215" t="s">
        <v>183</v>
      </c>
      <c r="E624" s="216" t="s">
        <v>960</v>
      </c>
      <c r="F624" s="217" t="s">
        <v>961</v>
      </c>
      <c r="G624" s="218" t="s">
        <v>483</v>
      </c>
      <c r="H624" s="219">
        <v>44.32</v>
      </c>
      <c r="I624" s="220"/>
      <c r="J624" s="221">
        <f>ROUND(I624*H624,2)</f>
        <v>0</v>
      </c>
      <c r="K624" s="217" t="s">
        <v>187</v>
      </c>
      <c r="L624" s="47"/>
      <c r="M624" s="222" t="s">
        <v>19</v>
      </c>
      <c r="N624" s="223" t="s">
        <v>44</v>
      </c>
      <c r="O624" s="87"/>
      <c r="P624" s="224">
        <f>O624*H624</f>
        <v>0</v>
      </c>
      <c r="Q624" s="224">
        <v>2.2120000000000002E-05</v>
      </c>
      <c r="R624" s="224">
        <f>Q624*H624</f>
        <v>0.0009803584000000001</v>
      </c>
      <c r="S624" s="224">
        <v>0</v>
      </c>
      <c r="T624" s="225">
        <f>S624*H624</f>
        <v>0</v>
      </c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R624" s="226" t="s">
        <v>284</v>
      </c>
      <c r="AT624" s="226" t="s">
        <v>183</v>
      </c>
      <c r="AU624" s="226" t="s">
        <v>82</v>
      </c>
      <c r="AY624" s="20" t="s">
        <v>180</v>
      </c>
      <c r="BE624" s="227">
        <f>IF(N624="základní",J624,0)</f>
        <v>0</v>
      </c>
      <c r="BF624" s="227">
        <f>IF(N624="snížená",J624,0)</f>
        <v>0</v>
      </c>
      <c r="BG624" s="227">
        <f>IF(N624="zákl. přenesená",J624,0)</f>
        <v>0</v>
      </c>
      <c r="BH624" s="227">
        <f>IF(N624="sníž. přenesená",J624,0)</f>
        <v>0</v>
      </c>
      <c r="BI624" s="227">
        <f>IF(N624="nulová",J624,0)</f>
        <v>0</v>
      </c>
      <c r="BJ624" s="20" t="s">
        <v>80</v>
      </c>
      <c r="BK624" s="227">
        <f>ROUND(I624*H624,2)</f>
        <v>0</v>
      </c>
      <c r="BL624" s="20" t="s">
        <v>284</v>
      </c>
      <c r="BM624" s="226" t="s">
        <v>4304</v>
      </c>
    </row>
    <row r="625" s="2" customFormat="1">
      <c r="A625" s="41"/>
      <c r="B625" s="42"/>
      <c r="C625" s="43"/>
      <c r="D625" s="228" t="s">
        <v>190</v>
      </c>
      <c r="E625" s="43"/>
      <c r="F625" s="229" t="s">
        <v>963</v>
      </c>
      <c r="G625" s="43"/>
      <c r="H625" s="43"/>
      <c r="I625" s="230"/>
      <c r="J625" s="43"/>
      <c r="K625" s="43"/>
      <c r="L625" s="47"/>
      <c r="M625" s="231"/>
      <c r="N625" s="232"/>
      <c r="O625" s="87"/>
      <c r="P625" s="87"/>
      <c r="Q625" s="87"/>
      <c r="R625" s="87"/>
      <c r="S625" s="87"/>
      <c r="T625" s="88"/>
      <c r="U625" s="41"/>
      <c r="V625" s="41"/>
      <c r="W625" s="41"/>
      <c r="X625" s="41"/>
      <c r="Y625" s="41"/>
      <c r="Z625" s="41"/>
      <c r="AA625" s="41"/>
      <c r="AB625" s="41"/>
      <c r="AC625" s="41"/>
      <c r="AD625" s="41"/>
      <c r="AE625" s="41"/>
      <c r="AT625" s="20" t="s">
        <v>190</v>
      </c>
      <c r="AU625" s="20" t="s">
        <v>82</v>
      </c>
    </row>
    <row r="626" s="2" customFormat="1">
      <c r="A626" s="41"/>
      <c r="B626" s="42"/>
      <c r="C626" s="43"/>
      <c r="D626" s="233" t="s">
        <v>192</v>
      </c>
      <c r="E626" s="43"/>
      <c r="F626" s="234" t="s">
        <v>964</v>
      </c>
      <c r="G626" s="43"/>
      <c r="H626" s="43"/>
      <c r="I626" s="230"/>
      <c r="J626" s="43"/>
      <c r="K626" s="43"/>
      <c r="L626" s="47"/>
      <c r="M626" s="231"/>
      <c r="N626" s="232"/>
      <c r="O626" s="87"/>
      <c r="P626" s="87"/>
      <c r="Q626" s="87"/>
      <c r="R626" s="87"/>
      <c r="S626" s="87"/>
      <c r="T626" s="88"/>
      <c r="U626" s="41"/>
      <c r="V626" s="41"/>
      <c r="W626" s="41"/>
      <c r="X626" s="41"/>
      <c r="Y626" s="41"/>
      <c r="Z626" s="41"/>
      <c r="AA626" s="41"/>
      <c r="AB626" s="41"/>
      <c r="AC626" s="41"/>
      <c r="AD626" s="41"/>
      <c r="AE626" s="41"/>
      <c r="AT626" s="20" t="s">
        <v>192</v>
      </c>
      <c r="AU626" s="20" t="s">
        <v>82</v>
      </c>
    </row>
    <row r="627" s="2" customFormat="1" ht="24.15" customHeight="1">
      <c r="A627" s="41"/>
      <c r="B627" s="42"/>
      <c r="C627" s="215" t="s">
        <v>864</v>
      </c>
      <c r="D627" s="215" t="s">
        <v>183</v>
      </c>
      <c r="E627" s="216" t="s">
        <v>4305</v>
      </c>
      <c r="F627" s="217" t="s">
        <v>4306</v>
      </c>
      <c r="G627" s="218" t="s">
        <v>186</v>
      </c>
      <c r="H627" s="219">
        <v>18</v>
      </c>
      <c r="I627" s="220"/>
      <c r="J627" s="221">
        <f>ROUND(I627*H627,2)</f>
        <v>0</v>
      </c>
      <c r="K627" s="217" t="s">
        <v>187</v>
      </c>
      <c r="L627" s="47"/>
      <c r="M627" s="222" t="s">
        <v>19</v>
      </c>
      <c r="N627" s="223" t="s">
        <v>44</v>
      </c>
      <c r="O627" s="87"/>
      <c r="P627" s="224">
        <f>O627*H627</f>
        <v>0</v>
      </c>
      <c r="Q627" s="224">
        <v>0.00040999999999999999</v>
      </c>
      <c r="R627" s="224">
        <f>Q627*H627</f>
        <v>0.0073799999999999994</v>
      </c>
      <c r="S627" s="224">
        <v>0</v>
      </c>
      <c r="T627" s="225">
        <f>S627*H627</f>
        <v>0</v>
      </c>
      <c r="U627" s="41"/>
      <c r="V627" s="41"/>
      <c r="W627" s="41"/>
      <c r="X627" s="41"/>
      <c r="Y627" s="41"/>
      <c r="Z627" s="41"/>
      <c r="AA627" s="41"/>
      <c r="AB627" s="41"/>
      <c r="AC627" s="41"/>
      <c r="AD627" s="41"/>
      <c r="AE627" s="41"/>
      <c r="AR627" s="226" t="s">
        <v>284</v>
      </c>
      <c r="AT627" s="226" t="s">
        <v>183</v>
      </c>
      <c r="AU627" s="226" t="s">
        <v>82</v>
      </c>
      <c r="AY627" s="20" t="s">
        <v>180</v>
      </c>
      <c r="BE627" s="227">
        <f>IF(N627="základní",J627,0)</f>
        <v>0</v>
      </c>
      <c r="BF627" s="227">
        <f>IF(N627="snížená",J627,0)</f>
        <v>0</v>
      </c>
      <c r="BG627" s="227">
        <f>IF(N627="zákl. přenesená",J627,0)</f>
        <v>0</v>
      </c>
      <c r="BH627" s="227">
        <f>IF(N627="sníž. přenesená",J627,0)</f>
        <v>0</v>
      </c>
      <c r="BI627" s="227">
        <f>IF(N627="nulová",J627,0)</f>
        <v>0</v>
      </c>
      <c r="BJ627" s="20" t="s">
        <v>80</v>
      </c>
      <c r="BK627" s="227">
        <f>ROUND(I627*H627,2)</f>
        <v>0</v>
      </c>
      <c r="BL627" s="20" t="s">
        <v>284</v>
      </c>
      <c r="BM627" s="226" t="s">
        <v>4307</v>
      </c>
    </row>
    <row r="628" s="2" customFormat="1">
      <c r="A628" s="41"/>
      <c r="B628" s="42"/>
      <c r="C628" s="43"/>
      <c r="D628" s="228" t="s">
        <v>190</v>
      </c>
      <c r="E628" s="43"/>
      <c r="F628" s="229" t="s">
        <v>4308</v>
      </c>
      <c r="G628" s="43"/>
      <c r="H628" s="43"/>
      <c r="I628" s="230"/>
      <c r="J628" s="43"/>
      <c r="K628" s="43"/>
      <c r="L628" s="47"/>
      <c r="M628" s="231"/>
      <c r="N628" s="232"/>
      <c r="O628" s="87"/>
      <c r="P628" s="87"/>
      <c r="Q628" s="87"/>
      <c r="R628" s="87"/>
      <c r="S628" s="87"/>
      <c r="T628" s="88"/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T628" s="20" t="s">
        <v>190</v>
      </c>
      <c r="AU628" s="20" t="s">
        <v>82</v>
      </c>
    </row>
    <row r="629" s="2" customFormat="1">
      <c r="A629" s="41"/>
      <c r="B629" s="42"/>
      <c r="C629" s="43"/>
      <c r="D629" s="233" t="s">
        <v>192</v>
      </c>
      <c r="E629" s="43"/>
      <c r="F629" s="234" t="s">
        <v>4309</v>
      </c>
      <c r="G629" s="43"/>
      <c r="H629" s="43"/>
      <c r="I629" s="230"/>
      <c r="J629" s="43"/>
      <c r="K629" s="43"/>
      <c r="L629" s="47"/>
      <c r="M629" s="231"/>
      <c r="N629" s="232"/>
      <c r="O629" s="87"/>
      <c r="P629" s="87"/>
      <c r="Q629" s="87"/>
      <c r="R629" s="87"/>
      <c r="S629" s="87"/>
      <c r="T629" s="88"/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T629" s="20" t="s">
        <v>192</v>
      </c>
      <c r="AU629" s="20" t="s">
        <v>82</v>
      </c>
    </row>
    <row r="630" s="15" customFormat="1">
      <c r="A630" s="15"/>
      <c r="B630" s="268"/>
      <c r="C630" s="269"/>
      <c r="D630" s="228" t="s">
        <v>216</v>
      </c>
      <c r="E630" s="270" t="s">
        <v>19</v>
      </c>
      <c r="F630" s="271" t="s">
        <v>4310</v>
      </c>
      <c r="G630" s="269"/>
      <c r="H630" s="270" t="s">
        <v>19</v>
      </c>
      <c r="I630" s="272"/>
      <c r="J630" s="269"/>
      <c r="K630" s="269"/>
      <c r="L630" s="273"/>
      <c r="M630" s="274"/>
      <c r="N630" s="275"/>
      <c r="O630" s="275"/>
      <c r="P630" s="275"/>
      <c r="Q630" s="275"/>
      <c r="R630" s="275"/>
      <c r="S630" s="275"/>
      <c r="T630" s="276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77" t="s">
        <v>216</v>
      </c>
      <c r="AU630" s="277" t="s">
        <v>82</v>
      </c>
      <c r="AV630" s="15" t="s">
        <v>80</v>
      </c>
      <c r="AW630" s="15" t="s">
        <v>35</v>
      </c>
      <c r="AX630" s="15" t="s">
        <v>73</v>
      </c>
      <c r="AY630" s="277" t="s">
        <v>180</v>
      </c>
    </row>
    <row r="631" s="13" customFormat="1">
      <c r="A631" s="13"/>
      <c r="B631" s="235"/>
      <c r="C631" s="236"/>
      <c r="D631" s="228" t="s">
        <v>216</v>
      </c>
      <c r="E631" s="237" t="s">
        <v>19</v>
      </c>
      <c r="F631" s="238" t="s">
        <v>1341</v>
      </c>
      <c r="G631" s="236"/>
      <c r="H631" s="239">
        <v>6</v>
      </c>
      <c r="I631" s="240"/>
      <c r="J631" s="236"/>
      <c r="K631" s="236"/>
      <c r="L631" s="241"/>
      <c r="M631" s="242"/>
      <c r="N631" s="243"/>
      <c r="O631" s="243"/>
      <c r="P631" s="243"/>
      <c r="Q631" s="243"/>
      <c r="R631" s="243"/>
      <c r="S631" s="243"/>
      <c r="T631" s="244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5" t="s">
        <v>216</v>
      </c>
      <c r="AU631" s="245" t="s">
        <v>82</v>
      </c>
      <c r="AV631" s="13" t="s">
        <v>82</v>
      </c>
      <c r="AW631" s="13" t="s">
        <v>35</v>
      </c>
      <c r="AX631" s="13" t="s">
        <v>73</v>
      </c>
      <c r="AY631" s="245" t="s">
        <v>180</v>
      </c>
    </row>
    <row r="632" s="15" customFormat="1">
      <c r="A632" s="15"/>
      <c r="B632" s="268"/>
      <c r="C632" s="269"/>
      <c r="D632" s="228" t="s">
        <v>216</v>
      </c>
      <c r="E632" s="270" t="s">
        <v>19</v>
      </c>
      <c r="F632" s="271" t="s">
        <v>4101</v>
      </c>
      <c r="G632" s="269"/>
      <c r="H632" s="270" t="s">
        <v>19</v>
      </c>
      <c r="I632" s="272"/>
      <c r="J632" s="269"/>
      <c r="K632" s="269"/>
      <c r="L632" s="273"/>
      <c r="M632" s="274"/>
      <c r="N632" s="275"/>
      <c r="O632" s="275"/>
      <c r="P632" s="275"/>
      <c r="Q632" s="275"/>
      <c r="R632" s="275"/>
      <c r="S632" s="275"/>
      <c r="T632" s="276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77" t="s">
        <v>216</v>
      </c>
      <c r="AU632" s="277" t="s">
        <v>82</v>
      </c>
      <c r="AV632" s="15" t="s">
        <v>80</v>
      </c>
      <c r="AW632" s="15" t="s">
        <v>35</v>
      </c>
      <c r="AX632" s="15" t="s">
        <v>73</v>
      </c>
      <c r="AY632" s="277" t="s">
        <v>180</v>
      </c>
    </row>
    <row r="633" s="13" customFormat="1">
      <c r="A633" s="13"/>
      <c r="B633" s="235"/>
      <c r="C633" s="236"/>
      <c r="D633" s="228" t="s">
        <v>216</v>
      </c>
      <c r="E633" s="237" t="s">
        <v>19</v>
      </c>
      <c r="F633" s="238" t="s">
        <v>4311</v>
      </c>
      <c r="G633" s="236"/>
      <c r="H633" s="239">
        <v>12</v>
      </c>
      <c r="I633" s="240"/>
      <c r="J633" s="236"/>
      <c r="K633" s="236"/>
      <c r="L633" s="241"/>
      <c r="M633" s="242"/>
      <c r="N633" s="243"/>
      <c r="O633" s="243"/>
      <c r="P633" s="243"/>
      <c r="Q633" s="243"/>
      <c r="R633" s="243"/>
      <c r="S633" s="243"/>
      <c r="T633" s="244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5" t="s">
        <v>216</v>
      </c>
      <c r="AU633" s="245" t="s">
        <v>82</v>
      </c>
      <c r="AV633" s="13" t="s">
        <v>82</v>
      </c>
      <c r="AW633" s="13" t="s">
        <v>35</v>
      </c>
      <c r="AX633" s="13" t="s">
        <v>73</v>
      </c>
      <c r="AY633" s="245" t="s">
        <v>180</v>
      </c>
    </row>
    <row r="634" s="14" customFormat="1">
      <c r="A634" s="14"/>
      <c r="B634" s="246"/>
      <c r="C634" s="247"/>
      <c r="D634" s="228" t="s">
        <v>216</v>
      </c>
      <c r="E634" s="248" t="s">
        <v>19</v>
      </c>
      <c r="F634" s="249" t="s">
        <v>293</v>
      </c>
      <c r="G634" s="247"/>
      <c r="H634" s="250">
        <v>18</v>
      </c>
      <c r="I634" s="251"/>
      <c r="J634" s="247"/>
      <c r="K634" s="247"/>
      <c r="L634" s="252"/>
      <c r="M634" s="253"/>
      <c r="N634" s="254"/>
      <c r="O634" s="254"/>
      <c r="P634" s="254"/>
      <c r="Q634" s="254"/>
      <c r="R634" s="254"/>
      <c r="S634" s="254"/>
      <c r="T634" s="255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56" t="s">
        <v>216</v>
      </c>
      <c r="AU634" s="256" t="s">
        <v>82</v>
      </c>
      <c r="AV634" s="14" t="s">
        <v>188</v>
      </c>
      <c r="AW634" s="14" t="s">
        <v>35</v>
      </c>
      <c r="AX634" s="14" t="s">
        <v>80</v>
      </c>
      <c r="AY634" s="256" t="s">
        <v>180</v>
      </c>
    </row>
    <row r="635" s="2" customFormat="1" ht="24.15" customHeight="1">
      <c r="A635" s="41"/>
      <c r="B635" s="42"/>
      <c r="C635" s="215" t="s">
        <v>871</v>
      </c>
      <c r="D635" s="215" t="s">
        <v>183</v>
      </c>
      <c r="E635" s="216" t="s">
        <v>966</v>
      </c>
      <c r="F635" s="217" t="s">
        <v>967</v>
      </c>
      <c r="G635" s="218" t="s">
        <v>483</v>
      </c>
      <c r="H635" s="219">
        <v>44.32</v>
      </c>
      <c r="I635" s="220"/>
      <c r="J635" s="221">
        <f>ROUND(I635*H635,2)</f>
        <v>0</v>
      </c>
      <c r="K635" s="217" t="s">
        <v>187</v>
      </c>
      <c r="L635" s="47"/>
      <c r="M635" s="222" t="s">
        <v>19</v>
      </c>
      <c r="N635" s="223" t="s">
        <v>44</v>
      </c>
      <c r="O635" s="87"/>
      <c r="P635" s="224">
        <f>O635*H635</f>
        <v>0</v>
      </c>
      <c r="Q635" s="224">
        <v>2.2120000000000002E-05</v>
      </c>
      <c r="R635" s="224">
        <f>Q635*H635</f>
        <v>0.0009803584000000001</v>
      </c>
      <c r="S635" s="224">
        <v>0</v>
      </c>
      <c r="T635" s="225">
        <f>S635*H635</f>
        <v>0</v>
      </c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R635" s="226" t="s">
        <v>284</v>
      </c>
      <c r="AT635" s="226" t="s">
        <v>183</v>
      </c>
      <c r="AU635" s="226" t="s">
        <v>82</v>
      </c>
      <c r="AY635" s="20" t="s">
        <v>180</v>
      </c>
      <c r="BE635" s="227">
        <f>IF(N635="základní",J635,0)</f>
        <v>0</v>
      </c>
      <c r="BF635" s="227">
        <f>IF(N635="snížená",J635,0)</f>
        <v>0</v>
      </c>
      <c r="BG635" s="227">
        <f>IF(N635="zákl. přenesená",J635,0)</f>
        <v>0</v>
      </c>
      <c r="BH635" s="227">
        <f>IF(N635="sníž. přenesená",J635,0)</f>
        <v>0</v>
      </c>
      <c r="BI635" s="227">
        <f>IF(N635="nulová",J635,0)</f>
        <v>0</v>
      </c>
      <c r="BJ635" s="20" t="s">
        <v>80</v>
      </c>
      <c r="BK635" s="227">
        <f>ROUND(I635*H635,2)</f>
        <v>0</v>
      </c>
      <c r="BL635" s="20" t="s">
        <v>284</v>
      </c>
      <c r="BM635" s="226" t="s">
        <v>4312</v>
      </c>
    </row>
    <row r="636" s="2" customFormat="1">
      <c r="A636" s="41"/>
      <c r="B636" s="42"/>
      <c r="C636" s="43"/>
      <c r="D636" s="228" t="s">
        <v>190</v>
      </c>
      <c r="E636" s="43"/>
      <c r="F636" s="229" t="s">
        <v>969</v>
      </c>
      <c r="G636" s="43"/>
      <c r="H636" s="43"/>
      <c r="I636" s="230"/>
      <c r="J636" s="43"/>
      <c r="K636" s="43"/>
      <c r="L636" s="47"/>
      <c r="M636" s="231"/>
      <c r="N636" s="232"/>
      <c r="O636" s="87"/>
      <c r="P636" s="87"/>
      <c r="Q636" s="87"/>
      <c r="R636" s="87"/>
      <c r="S636" s="87"/>
      <c r="T636" s="88"/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T636" s="20" t="s">
        <v>190</v>
      </c>
      <c r="AU636" s="20" t="s">
        <v>82</v>
      </c>
    </row>
    <row r="637" s="2" customFormat="1">
      <c r="A637" s="41"/>
      <c r="B637" s="42"/>
      <c r="C637" s="43"/>
      <c r="D637" s="233" t="s">
        <v>192</v>
      </c>
      <c r="E637" s="43"/>
      <c r="F637" s="234" t="s">
        <v>970</v>
      </c>
      <c r="G637" s="43"/>
      <c r="H637" s="43"/>
      <c r="I637" s="230"/>
      <c r="J637" s="43"/>
      <c r="K637" s="43"/>
      <c r="L637" s="47"/>
      <c r="M637" s="231"/>
      <c r="N637" s="232"/>
      <c r="O637" s="87"/>
      <c r="P637" s="87"/>
      <c r="Q637" s="87"/>
      <c r="R637" s="87"/>
      <c r="S637" s="87"/>
      <c r="T637" s="88"/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T637" s="20" t="s">
        <v>192</v>
      </c>
      <c r="AU637" s="20" t="s">
        <v>82</v>
      </c>
    </row>
    <row r="638" s="15" customFormat="1">
      <c r="A638" s="15"/>
      <c r="B638" s="268"/>
      <c r="C638" s="269"/>
      <c r="D638" s="228" t="s">
        <v>216</v>
      </c>
      <c r="E638" s="270" t="s">
        <v>19</v>
      </c>
      <c r="F638" s="271" t="s">
        <v>971</v>
      </c>
      <c r="G638" s="269"/>
      <c r="H638" s="270" t="s">
        <v>19</v>
      </c>
      <c r="I638" s="272"/>
      <c r="J638" s="269"/>
      <c r="K638" s="269"/>
      <c r="L638" s="273"/>
      <c r="M638" s="274"/>
      <c r="N638" s="275"/>
      <c r="O638" s="275"/>
      <c r="P638" s="275"/>
      <c r="Q638" s="275"/>
      <c r="R638" s="275"/>
      <c r="S638" s="275"/>
      <c r="T638" s="276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77" t="s">
        <v>216</v>
      </c>
      <c r="AU638" s="277" t="s">
        <v>82</v>
      </c>
      <c r="AV638" s="15" t="s">
        <v>80</v>
      </c>
      <c r="AW638" s="15" t="s">
        <v>35</v>
      </c>
      <c r="AX638" s="15" t="s">
        <v>73</v>
      </c>
      <c r="AY638" s="277" t="s">
        <v>180</v>
      </c>
    </row>
    <row r="639" s="15" customFormat="1">
      <c r="A639" s="15"/>
      <c r="B639" s="268"/>
      <c r="C639" s="269"/>
      <c r="D639" s="228" t="s">
        <v>216</v>
      </c>
      <c r="E639" s="270" t="s">
        <v>19</v>
      </c>
      <c r="F639" s="271" t="s">
        <v>4310</v>
      </c>
      <c r="G639" s="269"/>
      <c r="H639" s="270" t="s">
        <v>19</v>
      </c>
      <c r="I639" s="272"/>
      <c r="J639" s="269"/>
      <c r="K639" s="269"/>
      <c r="L639" s="273"/>
      <c r="M639" s="274"/>
      <c r="N639" s="275"/>
      <c r="O639" s="275"/>
      <c r="P639" s="275"/>
      <c r="Q639" s="275"/>
      <c r="R639" s="275"/>
      <c r="S639" s="275"/>
      <c r="T639" s="276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T639" s="277" t="s">
        <v>216</v>
      </c>
      <c r="AU639" s="277" t="s">
        <v>82</v>
      </c>
      <c r="AV639" s="15" t="s">
        <v>80</v>
      </c>
      <c r="AW639" s="15" t="s">
        <v>35</v>
      </c>
      <c r="AX639" s="15" t="s">
        <v>73</v>
      </c>
      <c r="AY639" s="277" t="s">
        <v>180</v>
      </c>
    </row>
    <row r="640" s="13" customFormat="1">
      <c r="A640" s="13"/>
      <c r="B640" s="235"/>
      <c r="C640" s="236"/>
      <c r="D640" s="228" t="s">
        <v>216</v>
      </c>
      <c r="E640" s="237" t="s">
        <v>19</v>
      </c>
      <c r="F640" s="238" t="s">
        <v>4313</v>
      </c>
      <c r="G640" s="236"/>
      <c r="H640" s="239">
        <v>25.48</v>
      </c>
      <c r="I640" s="240"/>
      <c r="J640" s="236"/>
      <c r="K640" s="236"/>
      <c r="L640" s="241"/>
      <c r="M640" s="242"/>
      <c r="N640" s="243"/>
      <c r="O640" s="243"/>
      <c r="P640" s="243"/>
      <c r="Q640" s="243"/>
      <c r="R640" s="243"/>
      <c r="S640" s="243"/>
      <c r="T640" s="244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5" t="s">
        <v>216</v>
      </c>
      <c r="AU640" s="245" t="s">
        <v>82</v>
      </c>
      <c r="AV640" s="13" t="s">
        <v>82</v>
      </c>
      <c r="AW640" s="13" t="s">
        <v>35</v>
      </c>
      <c r="AX640" s="13" t="s">
        <v>73</v>
      </c>
      <c r="AY640" s="245" t="s">
        <v>180</v>
      </c>
    </row>
    <row r="641" s="15" customFormat="1">
      <c r="A641" s="15"/>
      <c r="B641" s="268"/>
      <c r="C641" s="269"/>
      <c r="D641" s="228" t="s">
        <v>216</v>
      </c>
      <c r="E641" s="270" t="s">
        <v>19</v>
      </c>
      <c r="F641" s="271" t="s">
        <v>4101</v>
      </c>
      <c r="G641" s="269"/>
      <c r="H641" s="270" t="s">
        <v>19</v>
      </c>
      <c r="I641" s="272"/>
      <c r="J641" s="269"/>
      <c r="K641" s="269"/>
      <c r="L641" s="273"/>
      <c r="M641" s="274"/>
      <c r="N641" s="275"/>
      <c r="O641" s="275"/>
      <c r="P641" s="275"/>
      <c r="Q641" s="275"/>
      <c r="R641" s="275"/>
      <c r="S641" s="275"/>
      <c r="T641" s="276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77" t="s">
        <v>216</v>
      </c>
      <c r="AU641" s="277" t="s">
        <v>82</v>
      </c>
      <c r="AV641" s="15" t="s">
        <v>80</v>
      </c>
      <c r="AW641" s="15" t="s">
        <v>35</v>
      </c>
      <c r="AX641" s="15" t="s">
        <v>73</v>
      </c>
      <c r="AY641" s="277" t="s">
        <v>180</v>
      </c>
    </row>
    <row r="642" s="13" customFormat="1">
      <c r="A642" s="13"/>
      <c r="B642" s="235"/>
      <c r="C642" s="236"/>
      <c r="D642" s="228" t="s">
        <v>216</v>
      </c>
      <c r="E642" s="237" t="s">
        <v>19</v>
      </c>
      <c r="F642" s="238" t="s">
        <v>4314</v>
      </c>
      <c r="G642" s="236"/>
      <c r="H642" s="239">
        <v>18.84</v>
      </c>
      <c r="I642" s="240"/>
      <c r="J642" s="236"/>
      <c r="K642" s="236"/>
      <c r="L642" s="241"/>
      <c r="M642" s="242"/>
      <c r="N642" s="243"/>
      <c r="O642" s="243"/>
      <c r="P642" s="243"/>
      <c r="Q642" s="243"/>
      <c r="R642" s="243"/>
      <c r="S642" s="243"/>
      <c r="T642" s="244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5" t="s">
        <v>216</v>
      </c>
      <c r="AU642" s="245" t="s">
        <v>82</v>
      </c>
      <c r="AV642" s="13" t="s">
        <v>82</v>
      </c>
      <c r="AW642" s="13" t="s">
        <v>35</v>
      </c>
      <c r="AX642" s="13" t="s">
        <v>73</v>
      </c>
      <c r="AY642" s="245" t="s">
        <v>180</v>
      </c>
    </row>
    <row r="643" s="14" customFormat="1">
      <c r="A643" s="14"/>
      <c r="B643" s="246"/>
      <c r="C643" s="247"/>
      <c r="D643" s="228" t="s">
        <v>216</v>
      </c>
      <c r="E643" s="248" t="s">
        <v>19</v>
      </c>
      <c r="F643" s="249" t="s">
        <v>293</v>
      </c>
      <c r="G643" s="247"/>
      <c r="H643" s="250">
        <v>44.32</v>
      </c>
      <c r="I643" s="251"/>
      <c r="J643" s="247"/>
      <c r="K643" s="247"/>
      <c r="L643" s="252"/>
      <c r="M643" s="253"/>
      <c r="N643" s="254"/>
      <c r="O643" s="254"/>
      <c r="P643" s="254"/>
      <c r="Q643" s="254"/>
      <c r="R643" s="254"/>
      <c r="S643" s="254"/>
      <c r="T643" s="255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6" t="s">
        <v>216</v>
      </c>
      <c r="AU643" s="256" t="s">
        <v>82</v>
      </c>
      <c r="AV643" s="14" t="s">
        <v>188</v>
      </c>
      <c r="AW643" s="14" t="s">
        <v>35</v>
      </c>
      <c r="AX643" s="14" t="s">
        <v>80</v>
      </c>
      <c r="AY643" s="256" t="s">
        <v>180</v>
      </c>
    </row>
    <row r="644" s="2" customFormat="1" ht="24.15" customHeight="1">
      <c r="A644" s="41"/>
      <c r="B644" s="42"/>
      <c r="C644" s="215" t="s">
        <v>877</v>
      </c>
      <c r="D644" s="215" t="s">
        <v>183</v>
      </c>
      <c r="E644" s="216" t="s">
        <v>4315</v>
      </c>
      <c r="F644" s="217" t="s">
        <v>4316</v>
      </c>
      <c r="G644" s="218" t="s">
        <v>186</v>
      </c>
      <c r="H644" s="219">
        <v>4</v>
      </c>
      <c r="I644" s="220"/>
      <c r="J644" s="221">
        <f>ROUND(I644*H644,2)</f>
        <v>0</v>
      </c>
      <c r="K644" s="217" t="s">
        <v>187</v>
      </c>
      <c r="L644" s="47"/>
      <c r="M644" s="222" t="s">
        <v>19</v>
      </c>
      <c r="N644" s="223" t="s">
        <v>44</v>
      </c>
      <c r="O644" s="87"/>
      <c r="P644" s="224">
        <f>O644*H644</f>
        <v>0</v>
      </c>
      <c r="Q644" s="224">
        <v>4.0000000000000003E-05</v>
      </c>
      <c r="R644" s="224">
        <f>Q644*H644</f>
        <v>0.00016000000000000001</v>
      </c>
      <c r="S644" s="224">
        <v>0</v>
      </c>
      <c r="T644" s="225">
        <f>S644*H644</f>
        <v>0</v>
      </c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R644" s="226" t="s">
        <v>284</v>
      </c>
      <c r="AT644" s="226" t="s">
        <v>183</v>
      </c>
      <c r="AU644" s="226" t="s">
        <v>82</v>
      </c>
      <c r="AY644" s="20" t="s">
        <v>180</v>
      </c>
      <c r="BE644" s="227">
        <f>IF(N644="základní",J644,0)</f>
        <v>0</v>
      </c>
      <c r="BF644" s="227">
        <f>IF(N644="snížená",J644,0)</f>
        <v>0</v>
      </c>
      <c r="BG644" s="227">
        <f>IF(N644="zákl. přenesená",J644,0)</f>
        <v>0</v>
      </c>
      <c r="BH644" s="227">
        <f>IF(N644="sníž. přenesená",J644,0)</f>
        <v>0</v>
      </c>
      <c r="BI644" s="227">
        <f>IF(N644="nulová",J644,0)</f>
        <v>0</v>
      </c>
      <c r="BJ644" s="20" t="s">
        <v>80</v>
      </c>
      <c r="BK644" s="227">
        <f>ROUND(I644*H644,2)</f>
        <v>0</v>
      </c>
      <c r="BL644" s="20" t="s">
        <v>284</v>
      </c>
      <c r="BM644" s="226" t="s">
        <v>4317</v>
      </c>
    </row>
    <row r="645" s="2" customFormat="1">
      <c r="A645" s="41"/>
      <c r="B645" s="42"/>
      <c r="C645" s="43"/>
      <c r="D645" s="228" t="s">
        <v>190</v>
      </c>
      <c r="E645" s="43"/>
      <c r="F645" s="229" t="s">
        <v>4318</v>
      </c>
      <c r="G645" s="43"/>
      <c r="H645" s="43"/>
      <c r="I645" s="230"/>
      <c r="J645" s="43"/>
      <c r="K645" s="43"/>
      <c r="L645" s="47"/>
      <c r="M645" s="231"/>
      <c r="N645" s="232"/>
      <c r="O645" s="87"/>
      <c r="P645" s="87"/>
      <c r="Q645" s="87"/>
      <c r="R645" s="87"/>
      <c r="S645" s="87"/>
      <c r="T645" s="88"/>
      <c r="U645" s="41"/>
      <c r="V645" s="41"/>
      <c r="W645" s="41"/>
      <c r="X645" s="41"/>
      <c r="Y645" s="41"/>
      <c r="Z645" s="41"/>
      <c r="AA645" s="41"/>
      <c r="AB645" s="41"/>
      <c r="AC645" s="41"/>
      <c r="AD645" s="41"/>
      <c r="AE645" s="41"/>
      <c r="AT645" s="20" t="s">
        <v>190</v>
      </c>
      <c r="AU645" s="20" t="s">
        <v>82</v>
      </c>
    </row>
    <row r="646" s="2" customFormat="1">
      <c r="A646" s="41"/>
      <c r="B646" s="42"/>
      <c r="C646" s="43"/>
      <c r="D646" s="233" t="s">
        <v>192</v>
      </c>
      <c r="E646" s="43"/>
      <c r="F646" s="234" t="s">
        <v>4319</v>
      </c>
      <c r="G646" s="43"/>
      <c r="H646" s="43"/>
      <c r="I646" s="230"/>
      <c r="J646" s="43"/>
      <c r="K646" s="43"/>
      <c r="L646" s="47"/>
      <c r="M646" s="231"/>
      <c r="N646" s="232"/>
      <c r="O646" s="87"/>
      <c r="P646" s="87"/>
      <c r="Q646" s="87"/>
      <c r="R646" s="87"/>
      <c r="S646" s="87"/>
      <c r="T646" s="88"/>
      <c r="U646" s="41"/>
      <c r="V646" s="41"/>
      <c r="W646" s="41"/>
      <c r="X646" s="41"/>
      <c r="Y646" s="41"/>
      <c r="Z646" s="41"/>
      <c r="AA646" s="41"/>
      <c r="AB646" s="41"/>
      <c r="AC646" s="41"/>
      <c r="AD646" s="41"/>
      <c r="AE646" s="41"/>
      <c r="AT646" s="20" t="s">
        <v>192</v>
      </c>
      <c r="AU646" s="20" t="s">
        <v>82</v>
      </c>
    </row>
    <row r="647" s="2" customFormat="1" ht="16.5" customHeight="1">
      <c r="A647" s="41"/>
      <c r="B647" s="42"/>
      <c r="C647" s="215" t="s">
        <v>883</v>
      </c>
      <c r="D647" s="215" t="s">
        <v>183</v>
      </c>
      <c r="E647" s="216" t="s">
        <v>2432</v>
      </c>
      <c r="F647" s="217" t="s">
        <v>2433</v>
      </c>
      <c r="G647" s="218" t="s">
        <v>186</v>
      </c>
      <c r="H647" s="219">
        <v>274.238</v>
      </c>
      <c r="I647" s="220"/>
      <c r="J647" s="221">
        <f>ROUND(I647*H647,2)</f>
        <v>0</v>
      </c>
      <c r="K647" s="217" t="s">
        <v>187</v>
      </c>
      <c r="L647" s="47"/>
      <c r="M647" s="222" t="s">
        <v>19</v>
      </c>
      <c r="N647" s="223" t="s">
        <v>44</v>
      </c>
      <c r="O647" s="87"/>
      <c r="P647" s="224">
        <f>O647*H647</f>
        <v>0</v>
      </c>
      <c r="Q647" s="224">
        <v>0</v>
      </c>
      <c r="R647" s="224">
        <f>Q647*H647</f>
        <v>0</v>
      </c>
      <c r="S647" s="224">
        <v>0</v>
      </c>
      <c r="T647" s="225">
        <f>S647*H647</f>
        <v>0</v>
      </c>
      <c r="U647" s="41"/>
      <c r="V647" s="41"/>
      <c r="W647" s="41"/>
      <c r="X647" s="41"/>
      <c r="Y647" s="41"/>
      <c r="Z647" s="41"/>
      <c r="AA647" s="41"/>
      <c r="AB647" s="41"/>
      <c r="AC647" s="41"/>
      <c r="AD647" s="41"/>
      <c r="AE647" s="41"/>
      <c r="AR647" s="226" t="s">
        <v>284</v>
      </c>
      <c r="AT647" s="226" t="s">
        <v>183</v>
      </c>
      <c r="AU647" s="226" t="s">
        <v>82</v>
      </c>
      <c r="AY647" s="20" t="s">
        <v>180</v>
      </c>
      <c r="BE647" s="227">
        <f>IF(N647="základní",J647,0)</f>
        <v>0</v>
      </c>
      <c r="BF647" s="227">
        <f>IF(N647="snížená",J647,0)</f>
        <v>0</v>
      </c>
      <c r="BG647" s="227">
        <f>IF(N647="zákl. přenesená",J647,0)</f>
        <v>0</v>
      </c>
      <c r="BH647" s="227">
        <f>IF(N647="sníž. přenesená",J647,0)</f>
        <v>0</v>
      </c>
      <c r="BI647" s="227">
        <f>IF(N647="nulová",J647,0)</f>
        <v>0</v>
      </c>
      <c r="BJ647" s="20" t="s">
        <v>80</v>
      </c>
      <c r="BK647" s="227">
        <f>ROUND(I647*H647,2)</f>
        <v>0</v>
      </c>
      <c r="BL647" s="20" t="s">
        <v>284</v>
      </c>
      <c r="BM647" s="226" t="s">
        <v>4320</v>
      </c>
    </row>
    <row r="648" s="2" customFormat="1">
      <c r="A648" s="41"/>
      <c r="B648" s="42"/>
      <c r="C648" s="43"/>
      <c r="D648" s="228" t="s">
        <v>190</v>
      </c>
      <c r="E648" s="43"/>
      <c r="F648" s="229" t="s">
        <v>2435</v>
      </c>
      <c r="G648" s="43"/>
      <c r="H648" s="43"/>
      <c r="I648" s="230"/>
      <c r="J648" s="43"/>
      <c r="K648" s="43"/>
      <c r="L648" s="47"/>
      <c r="M648" s="231"/>
      <c r="N648" s="232"/>
      <c r="O648" s="87"/>
      <c r="P648" s="87"/>
      <c r="Q648" s="87"/>
      <c r="R648" s="87"/>
      <c r="S648" s="87"/>
      <c r="T648" s="88"/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T648" s="20" t="s">
        <v>190</v>
      </c>
      <c r="AU648" s="20" t="s">
        <v>82</v>
      </c>
    </row>
    <row r="649" s="2" customFormat="1">
      <c r="A649" s="41"/>
      <c r="B649" s="42"/>
      <c r="C649" s="43"/>
      <c r="D649" s="233" t="s">
        <v>192</v>
      </c>
      <c r="E649" s="43"/>
      <c r="F649" s="234" t="s">
        <v>2436</v>
      </c>
      <c r="G649" s="43"/>
      <c r="H649" s="43"/>
      <c r="I649" s="230"/>
      <c r="J649" s="43"/>
      <c r="K649" s="43"/>
      <c r="L649" s="47"/>
      <c r="M649" s="231"/>
      <c r="N649" s="232"/>
      <c r="O649" s="87"/>
      <c r="P649" s="87"/>
      <c r="Q649" s="87"/>
      <c r="R649" s="87"/>
      <c r="S649" s="87"/>
      <c r="T649" s="88"/>
      <c r="U649" s="41"/>
      <c r="V649" s="41"/>
      <c r="W649" s="41"/>
      <c r="X649" s="41"/>
      <c r="Y649" s="41"/>
      <c r="Z649" s="41"/>
      <c r="AA649" s="41"/>
      <c r="AB649" s="41"/>
      <c r="AC649" s="41"/>
      <c r="AD649" s="41"/>
      <c r="AE649" s="41"/>
      <c r="AT649" s="20" t="s">
        <v>192</v>
      </c>
      <c r="AU649" s="20" t="s">
        <v>82</v>
      </c>
    </row>
    <row r="650" s="2" customFormat="1" ht="24.15" customHeight="1">
      <c r="A650" s="41"/>
      <c r="B650" s="42"/>
      <c r="C650" s="215" t="s">
        <v>891</v>
      </c>
      <c r="D650" s="215" t="s">
        <v>183</v>
      </c>
      <c r="E650" s="216" t="s">
        <v>2437</v>
      </c>
      <c r="F650" s="217" t="s">
        <v>2438</v>
      </c>
      <c r="G650" s="218" t="s">
        <v>186</v>
      </c>
      <c r="H650" s="219">
        <v>274.238</v>
      </c>
      <c r="I650" s="220"/>
      <c r="J650" s="221">
        <f>ROUND(I650*H650,2)</f>
        <v>0</v>
      </c>
      <c r="K650" s="217" t="s">
        <v>187</v>
      </c>
      <c r="L650" s="47"/>
      <c r="M650" s="222" t="s">
        <v>19</v>
      </c>
      <c r="N650" s="223" t="s">
        <v>44</v>
      </c>
      <c r="O650" s="87"/>
      <c r="P650" s="224">
        <f>O650*H650</f>
        <v>0</v>
      </c>
      <c r="Q650" s="224">
        <v>0.00020000000000000001</v>
      </c>
      <c r="R650" s="224">
        <f>Q650*H650</f>
        <v>0.054847600000000003</v>
      </c>
      <c r="S650" s="224">
        <v>0</v>
      </c>
      <c r="T650" s="225">
        <f>S650*H650</f>
        <v>0</v>
      </c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R650" s="226" t="s">
        <v>284</v>
      </c>
      <c r="AT650" s="226" t="s">
        <v>183</v>
      </c>
      <c r="AU650" s="226" t="s">
        <v>82</v>
      </c>
      <c r="AY650" s="20" t="s">
        <v>180</v>
      </c>
      <c r="BE650" s="227">
        <f>IF(N650="základní",J650,0)</f>
        <v>0</v>
      </c>
      <c r="BF650" s="227">
        <f>IF(N650="snížená",J650,0)</f>
        <v>0</v>
      </c>
      <c r="BG650" s="227">
        <f>IF(N650="zákl. přenesená",J650,0)</f>
        <v>0</v>
      </c>
      <c r="BH650" s="227">
        <f>IF(N650="sníž. přenesená",J650,0)</f>
        <v>0</v>
      </c>
      <c r="BI650" s="227">
        <f>IF(N650="nulová",J650,0)</f>
        <v>0</v>
      </c>
      <c r="BJ650" s="20" t="s">
        <v>80</v>
      </c>
      <c r="BK650" s="227">
        <f>ROUND(I650*H650,2)</f>
        <v>0</v>
      </c>
      <c r="BL650" s="20" t="s">
        <v>284</v>
      </c>
      <c r="BM650" s="226" t="s">
        <v>4321</v>
      </c>
    </row>
    <row r="651" s="2" customFormat="1">
      <c r="A651" s="41"/>
      <c r="B651" s="42"/>
      <c r="C651" s="43"/>
      <c r="D651" s="228" t="s">
        <v>190</v>
      </c>
      <c r="E651" s="43"/>
      <c r="F651" s="229" t="s">
        <v>2440</v>
      </c>
      <c r="G651" s="43"/>
      <c r="H651" s="43"/>
      <c r="I651" s="230"/>
      <c r="J651" s="43"/>
      <c r="K651" s="43"/>
      <c r="L651" s="47"/>
      <c r="M651" s="231"/>
      <c r="N651" s="232"/>
      <c r="O651" s="87"/>
      <c r="P651" s="87"/>
      <c r="Q651" s="87"/>
      <c r="R651" s="87"/>
      <c r="S651" s="87"/>
      <c r="T651" s="88"/>
      <c r="U651" s="41"/>
      <c r="V651" s="41"/>
      <c r="W651" s="41"/>
      <c r="X651" s="41"/>
      <c r="Y651" s="41"/>
      <c r="Z651" s="41"/>
      <c r="AA651" s="41"/>
      <c r="AB651" s="41"/>
      <c r="AC651" s="41"/>
      <c r="AD651" s="41"/>
      <c r="AE651" s="41"/>
      <c r="AT651" s="20" t="s">
        <v>190</v>
      </c>
      <c r="AU651" s="20" t="s">
        <v>82</v>
      </c>
    </row>
    <row r="652" s="2" customFormat="1">
      <c r="A652" s="41"/>
      <c r="B652" s="42"/>
      <c r="C652" s="43"/>
      <c r="D652" s="233" t="s">
        <v>192</v>
      </c>
      <c r="E652" s="43"/>
      <c r="F652" s="234" t="s">
        <v>2441</v>
      </c>
      <c r="G652" s="43"/>
      <c r="H652" s="43"/>
      <c r="I652" s="230"/>
      <c r="J652" s="43"/>
      <c r="K652" s="43"/>
      <c r="L652" s="47"/>
      <c r="M652" s="231"/>
      <c r="N652" s="232"/>
      <c r="O652" s="87"/>
      <c r="P652" s="87"/>
      <c r="Q652" s="87"/>
      <c r="R652" s="87"/>
      <c r="S652" s="87"/>
      <c r="T652" s="88"/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T652" s="20" t="s">
        <v>192</v>
      </c>
      <c r="AU652" s="20" t="s">
        <v>82</v>
      </c>
    </row>
    <row r="653" s="2" customFormat="1" ht="24.15" customHeight="1">
      <c r="A653" s="41"/>
      <c r="B653" s="42"/>
      <c r="C653" s="215" t="s">
        <v>897</v>
      </c>
      <c r="D653" s="215" t="s">
        <v>183</v>
      </c>
      <c r="E653" s="216" t="s">
        <v>2442</v>
      </c>
      <c r="F653" s="217" t="s">
        <v>2443</v>
      </c>
      <c r="G653" s="218" t="s">
        <v>186</v>
      </c>
      <c r="H653" s="219">
        <v>274.238</v>
      </c>
      <c r="I653" s="220"/>
      <c r="J653" s="221">
        <f>ROUND(I653*H653,2)</f>
        <v>0</v>
      </c>
      <c r="K653" s="217" t="s">
        <v>187</v>
      </c>
      <c r="L653" s="47"/>
      <c r="M653" s="222" t="s">
        <v>19</v>
      </c>
      <c r="N653" s="223" t="s">
        <v>44</v>
      </c>
      <c r="O653" s="87"/>
      <c r="P653" s="224">
        <f>O653*H653</f>
        <v>0</v>
      </c>
      <c r="Q653" s="224">
        <v>0.00021000000000000001</v>
      </c>
      <c r="R653" s="224">
        <f>Q653*H653</f>
        <v>0.057589979999999999</v>
      </c>
      <c r="S653" s="224">
        <v>0</v>
      </c>
      <c r="T653" s="225">
        <f>S653*H653</f>
        <v>0</v>
      </c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R653" s="226" t="s">
        <v>284</v>
      </c>
      <c r="AT653" s="226" t="s">
        <v>183</v>
      </c>
      <c r="AU653" s="226" t="s">
        <v>82</v>
      </c>
      <c r="AY653" s="20" t="s">
        <v>180</v>
      </c>
      <c r="BE653" s="227">
        <f>IF(N653="základní",J653,0)</f>
        <v>0</v>
      </c>
      <c r="BF653" s="227">
        <f>IF(N653="snížená",J653,0)</f>
        <v>0</v>
      </c>
      <c r="BG653" s="227">
        <f>IF(N653="zákl. přenesená",J653,0)</f>
        <v>0</v>
      </c>
      <c r="BH653" s="227">
        <f>IF(N653="sníž. přenesená",J653,0)</f>
        <v>0</v>
      </c>
      <c r="BI653" s="227">
        <f>IF(N653="nulová",J653,0)</f>
        <v>0</v>
      </c>
      <c r="BJ653" s="20" t="s">
        <v>80</v>
      </c>
      <c r="BK653" s="227">
        <f>ROUND(I653*H653,2)</f>
        <v>0</v>
      </c>
      <c r="BL653" s="20" t="s">
        <v>284</v>
      </c>
      <c r="BM653" s="226" t="s">
        <v>4322</v>
      </c>
    </row>
    <row r="654" s="2" customFormat="1">
      <c r="A654" s="41"/>
      <c r="B654" s="42"/>
      <c r="C654" s="43"/>
      <c r="D654" s="228" t="s">
        <v>190</v>
      </c>
      <c r="E654" s="43"/>
      <c r="F654" s="229" t="s">
        <v>2445</v>
      </c>
      <c r="G654" s="43"/>
      <c r="H654" s="43"/>
      <c r="I654" s="230"/>
      <c r="J654" s="43"/>
      <c r="K654" s="43"/>
      <c r="L654" s="47"/>
      <c r="M654" s="231"/>
      <c r="N654" s="232"/>
      <c r="O654" s="87"/>
      <c r="P654" s="87"/>
      <c r="Q654" s="87"/>
      <c r="R654" s="87"/>
      <c r="S654" s="87"/>
      <c r="T654" s="88"/>
      <c r="U654" s="41"/>
      <c r="V654" s="41"/>
      <c r="W654" s="41"/>
      <c r="X654" s="41"/>
      <c r="Y654" s="41"/>
      <c r="Z654" s="41"/>
      <c r="AA654" s="41"/>
      <c r="AB654" s="41"/>
      <c r="AC654" s="41"/>
      <c r="AD654" s="41"/>
      <c r="AE654" s="41"/>
      <c r="AT654" s="20" t="s">
        <v>190</v>
      </c>
      <c r="AU654" s="20" t="s">
        <v>82</v>
      </c>
    </row>
    <row r="655" s="2" customFormat="1">
      <c r="A655" s="41"/>
      <c r="B655" s="42"/>
      <c r="C655" s="43"/>
      <c r="D655" s="233" t="s">
        <v>192</v>
      </c>
      <c r="E655" s="43"/>
      <c r="F655" s="234" t="s">
        <v>2446</v>
      </c>
      <c r="G655" s="43"/>
      <c r="H655" s="43"/>
      <c r="I655" s="230"/>
      <c r="J655" s="43"/>
      <c r="K655" s="43"/>
      <c r="L655" s="47"/>
      <c r="M655" s="231"/>
      <c r="N655" s="232"/>
      <c r="O655" s="87"/>
      <c r="P655" s="87"/>
      <c r="Q655" s="87"/>
      <c r="R655" s="87"/>
      <c r="S655" s="87"/>
      <c r="T655" s="88"/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  <c r="AT655" s="20" t="s">
        <v>192</v>
      </c>
      <c r="AU655" s="20" t="s">
        <v>82</v>
      </c>
    </row>
    <row r="656" s="15" customFormat="1">
      <c r="A656" s="15"/>
      <c r="B656" s="268"/>
      <c r="C656" s="269"/>
      <c r="D656" s="228" t="s">
        <v>216</v>
      </c>
      <c r="E656" s="270" t="s">
        <v>19</v>
      </c>
      <c r="F656" s="271" t="s">
        <v>4048</v>
      </c>
      <c r="G656" s="269"/>
      <c r="H656" s="270" t="s">
        <v>19</v>
      </c>
      <c r="I656" s="272"/>
      <c r="J656" s="269"/>
      <c r="K656" s="269"/>
      <c r="L656" s="273"/>
      <c r="M656" s="274"/>
      <c r="N656" s="275"/>
      <c r="O656" s="275"/>
      <c r="P656" s="275"/>
      <c r="Q656" s="275"/>
      <c r="R656" s="275"/>
      <c r="S656" s="275"/>
      <c r="T656" s="276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77" t="s">
        <v>216</v>
      </c>
      <c r="AU656" s="277" t="s">
        <v>82</v>
      </c>
      <c r="AV656" s="15" t="s">
        <v>80</v>
      </c>
      <c r="AW656" s="15" t="s">
        <v>35</v>
      </c>
      <c r="AX656" s="15" t="s">
        <v>73</v>
      </c>
      <c r="AY656" s="277" t="s">
        <v>180</v>
      </c>
    </row>
    <row r="657" s="15" customFormat="1">
      <c r="A657" s="15"/>
      <c r="B657" s="268"/>
      <c r="C657" s="269"/>
      <c r="D657" s="228" t="s">
        <v>216</v>
      </c>
      <c r="E657" s="270" t="s">
        <v>19</v>
      </c>
      <c r="F657" s="271" t="s">
        <v>4082</v>
      </c>
      <c r="G657" s="269"/>
      <c r="H657" s="270" t="s">
        <v>19</v>
      </c>
      <c r="I657" s="272"/>
      <c r="J657" s="269"/>
      <c r="K657" s="269"/>
      <c r="L657" s="273"/>
      <c r="M657" s="274"/>
      <c r="N657" s="275"/>
      <c r="O657" s="275"/>
      <c r="P657" s="275"/>
      <c r="Q657" s="275"/>
      <c r="R657" s="275"/>
      <c r="S657" s="275"/>
      <c r="T657" s="276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77" t="s">
        <v>216</v>
      </c>
      <c r="AU657" s="277" t="s">
        <v>82</v>
      </c>
      <c r="AV657" s="15" t="s">
        <v>80</v>
      </c>
      <c r="AW657" s="15" t="s">
        <v>35</v>
      </c>
      <c r="AX657" s="15" t="s">
        <v>73</v>
      </c>
      <c r="AY657" s="277" t="s">
        <v>180</v>
      </c>
    </row>
    <row r="658" s="13" customFormat="1">
      <c r="A658" s="13"/>
      <c r="B658" s="235"/>
      <c r="C658" s="236"/>
      <c r="D658" s="228" t="s">
        <v>216</v>
      </c>
      <c r="E658" s="237" t="s">
        <v>19</v>
      </c>
      <c r="F658" s="238" t="s">
        <v>4323</v>
      </c>
      <c r="G658" s="236"/>
      <c r="H658" s="239">
        <v>16.199999999999999</v>
      </c>
      <c r="I658" s="240"/>
      <c r="J658" s="236"/>
      <c r="K658" s="236"/>
      <c r="L658" s="241"/>
      <c r="M658" s="242"/>
      <c r="N658" s="243"/>
      <c r="O658" s="243"/>
      <c r="P658" s="243"/>
      <c r="Q658" s="243"/>
      <c r="R658" s="243"/>
      <c r="S658" s="243"/>
      <c r="T658" s="244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5" t="s">
        <v>216</v>
      </c>
      <c r="AU658" s="245" t="s">
        <v>82</v>
      </c>
      <c r="AV658" s="13" t="s">
        <v>82</v>
      </c>
      <c r="AW658" s="13" t="s">
        <v>35</v>
      </c>
      <c r="AX658" s="13" t="s">
        <v>73</v>
      </c>
      <c r="AY658" s="245" t="s">
        <v>180</v>
      </c>
    </row>
    <row r="659" s="13" customFormat="1">
      <c r="A659" s="13"/>
      <c r="B659" s="235"/>
      <c r="C659" s="236"/>
      <c r="D659" s="228" t="s">
        <v>216</v>
      </c>
      <c r="E659" s="237" t="s">
        <v>19</v>
      </c>
      <c r="F659" s="238" t="s">
        <v>4324</v>
      </c>
      <c r="G659" s="236"/>
      <c r="H659" s="239">
        <v>-3.8999999999999999</v>
      </c>
      <c r="I659" s="240"/>
      <c r="J659" s="236"/>
      <c r="K659" s="236"/>
      <c r="L659" s="241"/>
      <c r="M659" s="242"/>
      <c r="N659" s="243"/>
      <c r="O659" s="243"/>
      <c r="P659" s="243"/>
      <c r="Q659" s="243"/>
      <c r="R659" s="243"/>
      <c r="S659" s="243"/>
      <c r="T659" s="244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5" t="s">
        <v>216</v>
      </c>
      <c r="AU659" s="245" t="s">
        <v>82</v>
      </c>
      <c r="AV659" s="13" t="s">
        <v>82</v>
      </c>
      <c r="AW659" s="13" t="s">
        <v>35</v>
      </c>
      <c r="AX659" s="13" t="s">
        <v>73</v>
      </c>
      <c r="AY659" s="245" t="s">
        <v>180</v>
      </c>
    </row>
    <row r="660" s="15" customFormat="1">
      <c r="A660" s="15"/>
      <c r="B660" s="268"/>
      <c r="C660" s="269"/>
      <c r="D660" s="228" t="s">
        <v>216</v>
      </c>
      <c r="E660" s="270" t="s">
        <v>19</v>
      </c>
      <c r="F660" s="271" t="s">
        <v>4084</v>
      </c>
      <c r="G660" s="269"/>
      <c r="H660" s="270" t="s">
        <v>19</v>
      </c>
      <c r="I660" s="272"/>
      <c r="J660" s="269"/>
      <c r="K660" s="269"/>
      <c r="L660" s="273"/>
      <c r="M660" s="274"/>
      <c r="N660" s="275"/>
      <c r="O660" s="275"/>
      <c r="P660" s="275"/>
      <c r="Q660" s="275"/>
      <c r="R660" s="275"/>
      <c r="S660" s="275"/>
      <c r="T660" s="276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77" t="s">
        <v>216</v>
      </c>
      <c r="AU660" s="277" t="s">
        <v>82</v>
      </c>
      <c r="AV660" s="15" t="s">
        <v>80</v>
      </c>
      <c r="AW660" s="15" t="s">
        <v>35</v>
      </c>
      <c r="AX660" s="15" t="s">
        <v>73</v>
      </c>
      <c r="AY660" s="277" t="s">
        <v>180</v>
      </c>
    </row>
    <row r="661" s="13" customFormat="1">
      <c r="A661" s="13"/>
      <c r="B661" s="235"/>
      <c r="C661" s="236"/>
      <c r="D661" s="228" t="s">
        <v>216</v>
      </c>
      <c r="E661" s="237" t="s">
        <v>19</v>
      </c>
      <c r="F661" s="238" t="s">
        <v>4325</v>
      </c>
      <c r="G661" s="236"/>
      <c r="H661" s="239">
        <v>15.9</v>
      </c>
      <c r="I661" s="240"/>
      <c r="J661" s="236"/>
      <c r="K661" s="236"/>
      <c r="L661" s="241"/>
      <c r="M661" s="242"/>
      <c r="N661" s="243"/>
      <c r="O661" s="243"/>
      <c r="P661" s="243"/>
      <c r="Q661" s="243"/>
      <c r="R661" s="243"/>
      <c r="S661" s="243"/>
      <c r="T661" s="244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5" t="s">
        <v>216</v>
      </c>
      <c r="AU661" s="245" t="s">
        <v>82</v>
      </c>
      <c r="AV661" s="13" t="s">
        <v>82</v>
      </c>
      <c r="AW661" s="13" t="s">
        <v>35</v>
      </c>
      <c r="AX661" s="13" t="s">
        <v>73</v>
      </c>
      <c r="AY661" s="245" t="s">
        <v>180</v>
      </c>
    </row>
    <row r="662" s="13" customFormat="1">
      <c r="A662" s="13"/>
      <c r="B662" s="235"/>
      <c r="C662" s="236"/>
      <c r="D662" s="228" t="s">
        <v>216</v>
      </c>
      <c r="E662" s="237" t="s">
        <v>19</v>
      </c>
      <c r="F662" s="238" t="s">
        <v>4326</v>
      </c>
      <c r="G662" s="236"/>
      <c r="H662" s="239">
        <v>-2.3999999999999999</v>
      </c>
      <c r="I662" s="240"/>
      <c r="J662" s="236"/>
      <c r="K662" s="236"/>
      <c r="L662" s="241"/>
      <c r="M662" s="242"/>
      <c r="N662" s="243"/>
      <c r="O662" s="243"/>
      <c r="P662" s="243"/>
      <c r="Q662" s="243"/>
      <c r="R662" s="243"/>
      <c r="S662" s="243"/>
      <c r="T662" s="244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5" t="s">
        <v>216</v>
      </c>
      <c r="AU662" s="245" t="s">
        <v>82</v>
      </c>
      <c r="AV662" s="13" t="s">
        <v>82</v>
      </c>
      <c r="AW662" s="13" t="s">
        <v>35</v>
      </c>
      <c r="AX662" s="13" t="s">
        <v>73</v>
      </c>
      <c r="AY662" s="245" t="s">
        <v>180</v>
      </c>
    </row>
    <row r="663" s="15" customFormat="1">
      <c r="A663" s="15"/>
      <c r="B663" s="268"/>
      <c r="C663" s="269"/>
      <c r="D663" s="228" t="s">
        <v>216</v>
      </c>
      <c r="E663" s="270" t="s">
        <v>19</v>
      </c>
      <c r="F663" s="271" t="s">
        <v>4086</v>
      </c>
      <c r="G663" s="269"/>
      <c r="H663" s="270" t="s">
        <v>19</v>
      </c>
      <c r="I663" s="272"/>
      <c r="J663" s="269"/>
      <c r="K663" s="269"/>
      <c r="L663" s="273"/>
      <c r="M663" s="274"/>
      <c r="N663" s="275"/>
      <c r="O663" s="275"/>
      <c r="P663" s="275"/>
      <c r="Q663" s="275"/>
      <c r="R663" s="275"/>
      <c r="S663" s="275"/>
      <c r="T663" s="276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T663" s="277" t="s">
        <v>216</v>
      </c>
      <c r="AU663" s="277" t="s">
        <v>82</v>
      </c>
      <c r="AV663" s="15" t="s">
        <v>80</v>
      </c>
      <c r="AW663" s="15" t="s">
        <v>35</v>
      </c>
      <c r="AX663" s="15" t="s">
        <v>73</v>
      </c>
      <c r="AY663" s="277" t="s">
        <v>180</v>
      </c>
    </row>
    <row r="664" s="13" customFormat="1">
      <c r="A664" s="13"/>
      <c r="B664" s="235"/>
      <c r="C664" s="236"/>
      <c r="D664" s="228" t="s">
        <v>216</v>
      </c>
      <c r="E664" s="237" t="s">
        <v>19</v>
      </c>
      <c r="F664" s="238" t="s">
        <v>4327</v>
      </c>
      <c r="G664" s="236"/>
      <c r="H664" s="239">
        <v>16.050000000000001</v>
      </c>
      <c r="I664" s="240"/>
      <c r="J664" s="236"/>
      <c r="K664" s="236"/>
      <c r="L664" s="241"/>
      <c r="M664" s="242"/>
      <c r="N664" s="243"/>
      <c r="O664" s="243"/>
      <c r="P664" s="243"/>
      <c r="Q664" s="243"/>
      <c r="R664" s="243"/>
      <c r="S664" s="243"/>
      <c r="T664" s="244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5" t="s">
        <v>216</v>
      </c>
      <c r="AU664" s="245" t="s">
        <v>82</v>
      </c>
      <c r="AV664" s="13" t="s">
        <v>82</v>
      </c>
      <c r="AW664" s="13" t="s">
        <v>35</v>
      </c>
      <c r="AX664" s="13" t="s">
        <v>73</v>
      </c>
      <c r="AY664" s="245" t="s">
        <v>180</v>
      </c>
    </row>
    <row r="665" s="13" customFormat="1">
      <c r="A665" s="13"/>
      <c r="B665" s="235"/>
      <c r="C665" s="236"/>
      <c r="D665" s="228" t="s">
        <v>216</v>
      </c>
      <c r="E665" s="237" t="s">
        <v>19</v>
      </c>
      <c r="F665" s="238" t="s">
        <v>4326</v>
      </c>
      <c r="G665" s="236"/>
      <c r="H665" s="239">
        <v>-2.3999999999999999</v>
      </c>
      <c r="I665" s="240"/>
      <c r="J665" s="236"/>
      <c r="K665" s="236"/>
      <c r="L665" s="241"/>
      <c r="M665" s="242"/>
      <c r="N665" s="243"/>
      <c r="O665" s="243"/>
      <c r="P665" s="243"/>
      <c r="Q665" s="243"/>
      <c r="R665" s="243"/>
      <c r="S665" s="243"/>
      <c r="T665" s="244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5" t="s">
        <v>216</v>
      </c>
      <c r="AU665" s="245" t="s">
        <v>82</v>
      </c>
      <c r="AV665" s="13" t="s">
        <v>82</v>
      </c>
      <c r="AW665" s="13" t="s">
        <v>35</v>
      </c>
      <c r="AX665" s="13" t="s">
        <v>73</v>
      </c>
      <c r="AY665" s="245" t="s">
        <v>180</v>
      </c>
    </row>
    <row r="666" s="15" customFormat="1">
      <c r="A666" s="15"/>
      <c r="B666" s="268"/>
      <c r="C666" s="269"/>
      <c r="D666" s="228" t="s">
        <v>216</v>
      </c>
      <c r="E666" s="270" t="s">
        <v>19</v>
      </c>
      <c r="F666" s="271" t="s">
        <v>4088</v>
      </c>
      <c r="G666" s="269"/>
      <c r="H666" s="270" t="s">
        <v>19</v>
      </c>
      <c r="I666" s="272"/>
      <c r="J666" s="269"/>
      <c r="K666" s="269"/>
      <c r="L666" s="273"/>
      <c r="M666" s="274"/>
      <c r="N666" s="275"/>
      <c r="O666" s="275"/>
      <c r="P666" s="275"/>
      <c r="Q666" s="275"/>
      <c r="R666" s="275"/>
      <c r="S666" s="275"/>
      <c r="T666" s="276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77" t="s">
        <v>216</v>
      </c>
      <c r="AU666" s="277" t="s">
        <v>82</v>
      </c>
      <c r="AV666" s="15" t="s">
        <v>80</v>
      </c>
      <c r="AW666" s="15" t="s">
        <v>35</v>
      </c>
      <c r="AX666" s="15" t="s">
        <v>73</v>
      </c>
      <c r="AY666" s="277" t="s">
        <v>180</v>
      </c>
    </row>
    <row r="667" s="13" customFormat="1">
      <c r="A667" s="13"/>
      <c r="B667" s="235"/>
      <c r="C667" s="236"/>
      <c r="D667" s="228" t="s">
        <v>216</v>
      </c>
      <c r="E667" s="237" t="s">
        <v>19</v>
      </c>
      <c r="F667" s="238" t="s">
        <v>4328</v>
      </c>
      <c r="G667" s="236"/>
      <c r="H667" s="239">
        <v>27.18</v>
      </c>
      <c r="I667" s="240"/>
      <c r="J667" s="236"/>
      <c r="K667" s="236"/>
      <c r="L667" s="241"/>
      <c r="M667" s="242"/>
      <c r="N667" s="243"/>
      <c r="O667" s="243"/>
      <c r="P667" s="243"/>
      <c r="Q667" s="243"/>
      <c r="R667" s="243"/>
      <c r="S667" s="243"/>
      <c r="T667" s="244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5" t="s">
        <v>216</v>
      </c>
      <c r="AU667" s="245" t="s">
        <v>82</v>
      </c>
      <c r="AV667" s="13" t="s">
        <v>82</v>
      </c>
      <c r="AW667" s="13" t="s">
        <v>35</v>
      </c>
      <c r="AX667" s="13" t="s">
        <v>73</v>
      </c>
      <c r="AY667" s="245" t="s">
        <v>180</v>
      </c>
    </row>
    <row r="668" s="13" customFormat="1">
      <c r="A668" s="13"/>
      <c r="B668" s="235"/>
      <c r="C668" s="236"/>
      <c r="D668" s="228" t="s">
        <v>216</v>
      </c>
      <c r="E668" s="237" t="s">
        <v>19</v>
      </c>
      <c r="F668" s="238" t="s">
        <v>4329</v>
      </c>
      <c r="G668" s="236"/>
      <c r="H668" s="239">
        <v>-3.6000000000000001</v>
      </c>
      <c r="I668" s="240"/>
      <c r="J668" s="236"/>
      <c r="K668" s="236"/>
      <c r="L668" s="241"/>
      <c r="M668" s="242"/>
      <c r="N668" s="243"/>
      <c r="O668" s="243"/>
      <c r="P668" s="243"/>
      <c r="Q668" s="243"/>
      <c r="R668" s="243"/>
      <c r="S668" s="243"/>
      <c r="T668" s="244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5" t="s">
        <v>216</v>
      </c>
      <c r="AU668" s="245" t="s">
        <v>82</v>
      </c>
      <c r="AV668" s="13" t="s">
        <v>82</v>
      </c>
      <c r="AW668" s="13" t="s">
        <v>35</v>
      </c>
      <c r="AX668" s="13" t="s">
        <v>73</v>
      </c>
      <c r="AY668" s="245" t="s">
        <v>180</v>
      </c>
    </row>
    <row r="669" s="15" customFormat="1">
      <c r="A669" s="15"/>
      <c r="B669" s="268"/>
      <c r="C669" s="269"/>
      <c r="D669" s="228" t="s">
        <v>216</v>
      </c>
      <c r="E669" s="270" t="s">
        <v>19</v>
      </c>
      <c r="F669" s="271" t="s">
        <v>4090</v>
      </c>
      <c r="G669" s="269"/>
      <c r="H669" s="270" t="s">
        <v>19</v>
      </c>
      <c r="I669" s="272"/>
      <c r="J669" s="269"/>
      <c r="K669" s="269"/>
      <c r="L669" s="273"/>
      <c r="M669" s="274"/>
      <c r="N669" s="275"/>
      <c r="O669" s="275"/>
      <c r="P669" s="275"/>
      <c r="Q669" s="275"/>
      <c r="R669" s="275"/>
      <c r="S669" s="275"/>
      <c r="T669" s="276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77" t="s">
        <v>216</v>
      </c>
      <c r="AU669" s="277" t="s">
        <v>82</v>
      </c>
      <c r="AV669" s="15" t="s">
        <v>80</v>
      </c>
      <c r="AW669" s="15" t="s">
        <v>35</v>
      </c>
      <c r="AX669" s="15" t="s">
        <v>73</v>
      </c>
      <c r="AY669" s="277" t="s">
        <v>180</v>
      </c>
    </row>
    <row r="670" s="13" customFormat="1">
      <c r="A670" s="13"/>
      <c r="B670" s="235"/>
      <c r="C670" s="236"/>
      <c r="D670" s="228" t="s">
        <v>216</v>
      </c>
      <c r="E670" s="237" t="s">
        <v>19</v>
      </c>
      <c r="F670" s="238" t="s">
        <v>4330</v>
      </c>
      <c r="G670" s="236"/>
      <c r="H670" s="239">
        <v>34.155000000000001</v>
      </c>
      <c r="I670" s="240"/>
      <c r="J670" s="236"/>
      <c r="K670" s="236"/>
      <c r="L670" s="241"/>
      <c r="M670" s="242"/>
      <c r="N670" s="243"/>
      <c r="O670" s="243"/>
      <c r="P670" s="243"/>
      <c r="Q670" s="243"/>
      <c r="R670" s="243"/>
      <c r="S670" s="243"/>
      <c r="T670" s="244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5" t="s">
        <v>216</v>
      </c>
      <c r="AU670" s="245" t="s">
        <v>82</v>
      </c>
      <c r="AV670" s="13" t="s">
        <v>82</v>
      </c>
      <c r="AW670" s="13" t="s">
        <v>35</v>
      </c>
      <c r="AX670" s="13" t="s">
        <v>73</v>
      </c>
      <c r="AY670" s="245" t="s">
        <v>180</v>
      </c>
    </row>
    <row r="671" s="13" customFormat="1">
      <c r="A671" s="13"/>
      <c r="B671" s="235"/>
      <c r="C671" s="236"/>
      <c r="D671" s="228" t="s">
        <v>216</v>
      </c>
      <c r="E671" s="237" t="s">
        <v>19</v>
      </c>
      <c r="F671" s="238" t="s">
        <v>4331</v>
      </c>
      <c r="G671" s="236"/>
      <c r="H671" s="239">
        <v>-2.3849999999999998</v>
      </c>
      <c r="I671" s="240"/>
      <c r="J671" s="236"/>
      <c r="K671" s="236"/>
      <c r="L671" s="241"/>
      <c r="M671" s="242"/>
      <c r="N671" s="243"/>
      <c r="O671" s="243"/>
      <c r="P671" s="243"/>
      <c r="Q671" s="243"/>
      <c r="R671" s="243"/>
      <c r="S671" s="243"/>
      <c r="T671" s="244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5" t="s">
        <v>216</v>
      </c>
      <c r="AU671" s="245" t="s">
        <v>82</v>
      </c>
      <c r="AV671" s="13" t="s">
        <v>82</v>
      </c>
      <c r="AW671" s="13" t="s">
        <v>35</v>
      </c>
      <c r="AX671" s="13" t="s">
        <v>73</v>
      </c>
      <c r="AY671" s="245" t="s">
        <v>180</v>
      </c>
    </row>
    <row r="672" s="15" customFormat="1">
      <c r="A672" s="15"/>
      <c r="B672" s="268"/>
      <c r="C672" s="269"/>
      <c r="D672" s="228" t="s">
        <v>216</v>
      </c>
      <c r="E672" s="270" t="s">
        <v>19</v>
      </c>
      <c r="F672" s="271" t="s">
        <v>4092</v>
      </c>
      <c r="G672" s="269"/>
      <c r="H672" s="270" t="s">
        <v>19</v>
      </c>
      <c r="I672" s="272"/>
      <c r="J672" s="269"/>
      <c r="K672" s="269"/>
      <c r="L672" s="273"/>
      <c r="M672" s="274"/>
      <c r="N672" s="275"/>
      <c r="O672" s="275"/>
      <c r="P672" s="275"/>
      <c r="Q672" s="275"/>
      <c r="R672" s="275"/>
      <c r="S672" s="275"/>
      <c r="T672" s="276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77" t="s">
        <v>216</v>
      </c>
      <c r="AU672" s="277" t="s">
        <v>82</v>
      </c>
      <c r="AV672" s="15" t="s">
        <v>80</v>
      </c>
      <c r="AW672" s="15" t="s">
        <v>35</v>
      </c>
      <c r="AX672" s="15" t="s">
        <v>73</v>
      </c>
      <c r="AY672" s="277" t="s">
        <v>180</v>
      </c>
    </row>
    <row r="673" s="13" customFormat="1">
      <c r="A673" s="13"/>
      <c r="B673" s="235"/>
      <c r="C673" s="236"/>
      <c r="D673" s="228" t="s">
        <v>216</v>
      </c>
      <c r="E673" s="237" t="s">
        <v>19</v>
      </c>
      <c r="F673" s="238" t="s">
        <v>4332</v>
      </c>
      <c r="G673" s="236"/>
      <c r="H673" s="239">
        <v>38.805</v>
      </c>
      <c r="I673" s="240"/>
      <c r="J673" s="236"/>
      <c r="K673" s="236"/>
      <c r="L673" s="241"/>
      <c r="M673" s="242"/>
      <c r="N673" s="243"/>
      <c r="O673" s="243"/>
      <c r="P673" s="243"/>
      <c r="Q673" s="243"/>
      <c r="R673" s="243"/>
      <c r="S673" s="243"/>
      <c r="T673" s="244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5" t="s">
        <v>216</v>
      </c>
      <c r="AU673" s="245" t="s">
        <v>82</v>
      </c>
      <c r="AV673" s="13" t="s">
        <v>82</v>
      </c>
      <c r="AW673" s="13" t="s">
        <v>35</v>
      </c>
      <c r="AX673" s="13" t="s">
        <v>73</v>
      </c>
      <c r="AY673" s="245" t="s">
        <v>180</v>
      </c>
    </row>
    <row r="674" s="13" customFormat="1">
      <c r="A674" s="13"/>
      <c r="B674" s="235"/>
      <c r="C674" s="236"/>
      <c r="D674" s="228" t="s">
        <v>216</v>
      </c>
      <c r="E674" s="237" t="s">
        <v>19</v>
      </c>
      <c r="F674" s="238" t="s">
        <v>4333</v>
      </c>
      <c r="G674" s="236"/>
      <c r="H674" s="239">
        <v>-4.7249999999999996</v>
      </c>
      <c r="I674" s="240"/>
      <c r="J674" s="236"/>
      <c r="K674" s="236"/>
      <c r="L674" s="241"/>
      <c r="M674" s="242"/>
      <c r="N674" s="243"/>
      <c r="O674" s="243"/>
      <c r="P674" s="243"/>
      <c r="Q674" s="243"/>
      <c r="R674" s="243"/>
      <c r="S674" s="243"/>
      <c r="T674" s="244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5" t="s">
        <v>216</v>
      </c>
      <c r="AU674" s="245" t="s">
        <v>82</v>
      </c>
      <c r="AV674" s="13" t="s">
        <v>82</v>
      </c>
      <c r="AW674" s="13" t="s">
        <v>35</v>
      </c>
      <c r="AX674" s="13" t="s">
        <v>73</v>
      </c>
      <c r="AY674" s="245" t="s">
        <v>180</v>
      </c>
    </row>
    <row r="675" s="13" customFormat="1">
      <c r="A675" s="13"/>
      <c r="B675" s="235"/>
      <c r="C675" s="236"/>
      <c r="D675" s="228" t="s">
        <v>216</v>
      </c>
      <c r="E675" s="237" t="s">
        <v>19</v>
      </c>
      <c r="F675" s="238" t="s">
        <v>4334</v>
      </c>
      <c r="G675" s="236"/>
      <c r="H675" s="239">
        <v>-0.90100000000000002</v>
      </c>
      <c r="I675" s="240"/>
      <c r="J675" s="236"/>
      <c r="K675" s="236"/>
      <c r="L675" s="241"/>
      <c r="M675" s="242"/>
      <c r="N675" s="243"/>
      <c r="O675" s="243"/>
      <c r="P675" s="243"/>
      <c r="Q675" s="243"/>
      <c r="R675" s="243"/>
      <c r="S675" s="243"/>
      <c r="T675" s="244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5" t="s">
        <v>216</v>
      </c>
      <c r="AU675" s="245" t="s">
        <v>82</v>
      </c>
      <c r="AV675" s="13" t="s">
        <v>82</v>
      </c>
      <c r="AW675" s="13" t="s">
        <v>35</v>
      </c>
      <c r="AX675" s="13" t="s">
        <v>73</v>
      </c>
      <c r="AY675" s="245" t="s">
        <v>180</v>
      </c>
    </row>
    <row r="676" s="15" customFormat="1">
      <c r="A676" s="15"/>
      <c r="B676" s="268"/>
      <c r="C676" s="269"/>
      <c r="D676" s="228" t="s">
        <v>216</v>
      </c>
      <c r="E676" s="270" t="s">
        <v>19</v>
      </c>
      <c r="F676" s="271" t="s">
        <v>4146</v>
      </c>
      <c r="G676" s="269"/>
      <c r="H676" s="270" t="s">
        <v>19</v>
      </c>
      <c r="I676" s="272"/>
      <c r="J676" s="269"/>
      <c r="K676" s="269"/>
      <c r="L676" s="273"/>
      <c r="M676" s="274"/>
      <c r="N676" s="275"/>
      <c r="O676" s="275"/>
      <c r="P676" s="275"/>
      <c r="Q676" s="275"/>
      <c r="R676" s="275"/>
      <c r="S676" s="275"/>
      <c r="T676" s="276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T676" s="277" t="s">
        <v>216</v>
      </c>
      <c r="AU676" s="277" t="s">
        <v>82</v>
      </c>
      <c r="AV676" s="15" t="s">
        <v>80</v>
      </c>
      <c r="AW676" s="15" t="s">
        <v>35</v>
      </c>
      <c r="AX676" s="15" t="s">
        <v>73</v>
      </c>
      <c r="AY676" s="277" t="s">
        <v>180</v>
      </c>
    </row>
    <row r="677" s="13" customFormat="1">
      <c r="A677" s="13"/>
      <c r="B677" s="235"/>
      <c r="C677" s="236"/>
      <c r="D677" s="228" t="s">
        <v>216</v>
      </c>
      <c r="E677" s="237" t="s">
        <v>19</v>
      </c>
      <c r="F677" s="238" t="s">
        <v>4335</v>
      </c>
      <c r="G677" s="236"/>
      <c r="H677" s="239">
        <v>44.280000000000001</v>
      </c>
      <c r="I677" s="240"/>
      <c r="J677" s="236"/>
      <c r="K677" s="236"/>
      <c r="L677" s="241"/>
      <c r="M677" s="242"/>
      <c r="N677" s="243"/>
      <c r="O677" s="243"/>
      <c r="P677" s="243"/>
      <c r="Q677" s="243"/>
      <c r="R677" s="243"/>
      <c r="S677" s="243"/>
      <c r="T677" s="244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5" t="s">
        <v>216</v>
      </c>
      <c r="AU677" s="245" t="s">
        <v>82</v>
      </c>
      <c r="AV677" s="13" t="s">
        <v>82</v>
      </c>
      <c r="AW677" s="13" t="s">
        <v>35</v>
      </c>
      <c r="AX677" s="13" t="s">
        <v>73</v>
      </c>
      <c r="AY677" s="245" t="s">
        <v>180</v>
      </c>
    </row>
    <row r="678" s="13" customFormat="1">
      <c r="A678" s="13"/>
      <c r="B678" s="235"/>
      <c r="C678" s="236"/>
      <c r="D678" s="228" t="s">
        <v>216</v>
      </c>
      <c r="E678" s="237" t="s">
        <v>19</v>
      </c>
      <c r="F678" s="238" t="s">
        <v>4336</v>
      </c>
      <c r="G678" s="236"/>
      <c r="H678" s="239">
        <v>-0.72099999999999997</v>
      </c>
      <c r="I678" s="240"/>
      <c r="J678" s="236"/>
      <c r="K678" s="236"/>
      <c r="L678" s="241"/>
      <c r="M678" s="242"/>
      <c r="N678" s="243"/>
      <c r="O678" s="243"/>
      <c r="P678" s="243"/>
      <c r="Q678" s="243"/>
      <c r="R678" s="243"/>
      <c r="S678" s="243"/>
      <c r="T678" s="244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5" t="s">
        <v>216</v>
      </c>
      <c r="AU678" s="245" t="s">
        <v>82</v>
      </c>
      <c r="AV678" s="13" t="s">
        <v>82</v>
      </c>
      <c r="AW678" s="13" t="s">
        <v>35</v>
      </c>
      <c r="AX678" s="13" t="s">
        <v>73</v>
      </c>
      <c r="AY678" s="245" t="s">
        <v>180</v>
      </c>
    </row>
    <row r="679" s="15" customFormat="1">
      <c r="A679" s="15"/>
      <c r="B679" s="268"/>
      <c r="C679" s="269"/>
      <c r="D679" s="228" t="s">
        <v>216</v>
      </c>
      <c r="E679" s="270" t="s">
        <v>19</v>
      </c>
      <c r="F679" s="271" t="s">
        <v>4148</v>
      </c>
      <c r="G679" s="269"/>
      <c r="H679" s="270" t="s">
        <v>19</v>
      </c>
      <c r="I679" s="272"/>
      <c r="J679" s="269"/>
      <c r="K679" s="269"/>
      <c r="L679" s="273"/>
      <c r="M679" s="274"/>
      <c r="N679" s="275"/>
      <c r="O679" s="275"/>
      <c r="P679" s="275"/>
      <c r="Q679" s="275"/>
      <c r="R679" s="275"/>
      <c r="S679" s="275"/>
      <c r="T679" s="276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77" t="s">
        <v>216</v>
      </c>
      <c r="AU679" s="277" t="s">
        <v>82</v>
      </c>
      <c r="AV679" s="15" t="s">
        <v>80</v>
      </c>
      <c r="AW679" s="15" t="s">
        <v>35</v>
      </c>
      <c r="AX679" s="15" t="s">
        <v>73</v>
      </c>
      <c r="AY679" s="277" t="s">
        <v>180</v>
      </c>
    </row>
    <row r="680" s="13" customFormat="1">
      <c r="A680" s="13"/>
      <c r="B680" s="235"/>
      <c r="C680" s="236"/>
      <c r="D680" s="228" t="s">
        <v>216</v>
      </c>
      <c r="E680" s="237" t="s">
        <v>19</v>
      </c>
      <c r="F680" s="238" t="s">
        <v>4337</v>
      </c>
      <c r="G680" s="236"/>
      <c r="H680" s="239">
        <v>24.899999999999999</v>
      </c>
      <c r="I680" s="240"/>
      <c r="J680" s="236"/>
      <c r="K680" s="236"/>
      <c r="L680" s="241"/>
      <c r="M680" s="242"/>
      <c r="N680" s="243"/>
      <c r="O680" s="243"/>
      <c r="P680" s="243"/>
      <c r="Q680" s="243"/>
      <c r="R680" s="243"/>
      <c r="S680" s="243"/>
      <c r="T680" s="244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5" t="s">
        <v>216</v>
      </c>
      <c r="AU680" s="245" t="s">
        <v>82</v>
      </c>
      <c r="AV680" s="13" t="s">
        <v>82</v>
      </c>
      <c r="AW680" s="13" t="s">
        <v>35</v>
      </c>
      <c r="AX680" s="13" t="s">
        <v>73</v>
      </c>
      <c r="AY680" s="245" t="s">
        <v>180</v>
      </c>
    </row>
    <row r="681" s="13" customFormat="1">
      <c r="A681" s="13"/>
      <c r="B681" s="235"/>
      <c r="C681" s="236"/>
      <c r="D681" s="228" t="s">
        <v>216</v>
      </c>
      <c r="E681" s="237" t="s">
        <v>19</v>
      </c>
      <c r="F681" s="238" t="s">
        <v>4338</v>
      </c>
      <c r="G681" s="236"/>
      <c r="H681" s="239">
        <v>-1.3500000000000001</v>
      </c>
      <c r="I681" s="240"/>
      <c r="J681" s="236"/>
      <c r="K681" s="236"/>
      <c r="L681" s="241"/>
      <c r="M681" s="242"/>
      <c r="N681" s="243"/>
      <c r="O681" s="243"/>
      <c r="P681" s="243"/>
      <c r="Q681" s="243"/>
      <c r="R681" s="243"/>
      <c r="S681" s="243"/>
      <c r="T681" s="244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5" t="s">
        <v>216</v>
      </c>
      <c r="AU681" s="245" t="s">
        <v>82</v>
      </c>
      <c r="AV681" s="13" t="s">
        <v>82</v>
      </c>
      <c r="AW681" s="13" t="s">
        <v>35</v>
      </c>
      <c r="AX681" s="13" t="s">
        <v>73</v>
      </c>
      <c r="AY681" s="245" t="s">
        <v>180</v>
      </c>
    </row>
    <row r="682" s="13" customFormat="1">
      <c r="A682" s="13"/>
      <c r="B682" s="235"/>
      <c r="C682" s="236"/>
      <c r="D682" s="228" t="s">
        <v>216</v>
      </c>
      <c r="E682" s="237" t="s">
        <v>19</v>
      </c>
      <c r="F682" s="238" t="s">
        <v>4336</v>
      </c>
      <c r="G682" s="236"/>
      <c r="H682" s="239">
        <v>-0.72099999999999997</v>
      </c>
      <c r="I682" s="240"/>
      <c r="J682" s="236"/>
      <c r="K682" s="236"/>
      <c r="L682" s="241"/>
      <c r="M682" s="242"/>
      <c r="N682" s="243"/>
      <c r="O682" s="243"/>
      <c r="P682" s="243"/>
      <c r="Q682" s="243"/>
      <c r="R682" s="243"/>
      <c r="S682" s="243"/>
      <c r="T682" s="244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5" t="s">
        <v>216</v>
      </c>
      <c r="AU682" s="245" t="s">
        <v>82</v>
      </c>
      <c r="AV682" s="13" t="s">
        <v>82</v>
      </c>
      <c r="AW682" s="13" t="s">
        <v>35</v>
      </c>
      <c r="AX682" s="13" t="s">
        <v>73</v>
      </c>
      <c r="AY682" s="245" t="s">
        <v>180</v>
      </c>
    </row>
    <row r="683" s="15" customFormat="1">
      <c r="A683" s="15"/>
      <c r="B683" s="268"/>
      <c r="C683" s="269"/>
      <c r="D683" s="228" t="s">
        <v>216</v>
      </c>
      <c r="E683" s="270" t="s">
        <v>19</v>
      </c>
      <c r="F683" s="271" t="s">
        <v>4150</v>
      </c>
      <c r="G683" s="269"/>
      <c r="H683" s="270" t="s">
        <v>19</v>
      </c>
      <c r="I683" s="272"/>
      <c r="J683" s="269"/>
      <c r="K683" s="269"/>
      <c r="L683" s="273"/>
      <c r="M683" s="274"/>
      <c r="N683" s="275"/>
      <c r="O683" s="275"/>
      <c r="P683" s="275"/>
      <c r="Q683" s="275"/>
      <c r="R683" s="275"/>
      <c r="S683" s="275"/>
      <c r="T683" s="276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77" t="s">
        <v>216</v>
      </c>
      <c r="AU683" s="277" t="s">
        <v>82</v>
      </c>
      <c r="AV683" s="15" t="s">
        <v>80</v>
      </c>
      <c r="AW683" s="15" t="s">
        <v>35</v>
      </c>
      <c r="AX683" s="15" t="s">
        <v>73</v>
      </c>
      <c r="AY683" s="277" t="s">
        <v>180</v>
      </c>
    </row>
    <row r="684" s="13" customFormat="1">
      <c r="A684" s="13"/>
      <c r="B684" s="235"/>
      <c r="C684" s="236"/>
      <c r="D684" s="228" t="s">
        <v>216</v>
      </c>
      <c r="E684" s="237" t="s">
        <v>19</v>
      </c>
      <c r="F684" s="238" t="s">
        <v>4339</v>
      </c>
      <c r="G684" s="236"/>
      <c r="H684" s="239">
        <v>25.199999999999999</v>
      </c>
      <c r="I684" s="240"/>
      <c r="J684" s="236"/>
      <c r="K684" s="236"/>
      <c r="L684" s="241"/>
      <c r="M684" s="242"/>
      <c r="N684" s="243"/>
      <c r="O684" s="243"/>
      <c r="P684" s="243"/>
      <c r="Q684" s="243"/>
      <c r="R684" s="243"/>
      <c r="S684" s="243"/>
      <c r="T684" s="244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5" t="s">
        <v>216</v>
      </c>
      <c r="AU684" s="245" t="s">
        <v>82</v>
      </c>
      <c r="AV684" s="13" t="s">
        <v>82</v>
      </c>
      <c r="AW684" s="13" t="s">
        <v>35</v>
      </c>
      <c r="AX684" s="13" t="s">
        <v>73</v>
      </c>
      <c r="AY684" s="245" t="s">
        <v>180</v>
      </c>
    </row>
    <row r="685" s="13" customFormat="1">
      <c r="A685" s="13"/>
      <c r="B685" s="235"/>
      <c r="C685" s="236"/>
      <c r="D685" s="228" t="s">
        <v>216</v>
      </c>
      <c r="E685" s="237" t="s">
        <v>19</v>
      </c>
      <c r="F685" s="238" t="s">
        <v>4338</v>
      </c>
      <c r="G685" s="236"/>
      <c r="H685" s="239">
        <v>-1.3500000000000001</v>
      </c>
      <c r="I685" s="240"/>
      <c r="J685" s="236"/>
      <c r="K685" s="236"/>
      <c r="L685" s="241"/>
      <c r="M685" s="242"/>
      <c r="N685" s="243"/>
      <c r="O685" s="243"/>
      <c r="P685" s="243"/>
      <c r="Q685" s="243"/>
      <c r="R685" s="243"/>
      <c r="S685" s="243"/>
      <c r="T685" s="244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5" t="s">
        <v>216</v>
      </c>
      <c r="AU685" s="245" t="s">
        <v>82</v>
      </c>
      <c r="AV685" s="13" t="s">
        <v>82</v>
      </c>
      <c r="AW685" s="13" t="s">
        <v>35</v>
      </c>
      <c r="AX685" s="13" t="s">
        <v>73</v>
      </c>
      <c r="AY685" s="245" t="s">
        <v>180</v>
      </c>
    </row>
    <row r="686" s="13" customFormat="1">
      <c r="A686" s="13"/>
      <c r="B686" s="235"/>
      <c r="C686" s="236"/>
      <c r="D686" s="228" t="s">
        <v>216</v>
      </c>
      <c r="E686" s="237" t="s">
        <v>19</v>
      </c>
      <c r="F686" s="238" t="s">
        <v>4336</v>
      </c>
      <c r="G686" s="236"/>
      <c r="H686" s="239">
        <v>-0.72099999999999997</v>
      </c>
      <c r="I686" s="240"/>
      <c r="J686" s="236"/>
      <c r="K686" s="236"/>
      <c r="L686" s="241"/>
      <c r="M686" s="242"/>
      <c r="N686" s="243"/>
      <c r="O686" s="243"/>
      <c r="P686" s="243"/>
      <c r="Q686" s="243"/>
      <c r="R686" s="243"/>
      <c r="S686" s="243"/>
      <c r="T686" s="244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5" t="s">
        <v>216</v>
      </c>
      <c r="AU686" s="245" t="s">
        <v>82</v>
      </c>
      <c r="AV686" s="13" t="s">
        <v>82</v>
      </c>
      <c r="AW686" s="13" t="s">
        <v>35</v>
      </c>
      <c r="AX686" s="13" t="s">
        <v>73</v>
      </c>
      <c r="AY686" s="245" t="s">
        <v>180</v>
      </c>
    </row>
    <row r="687" s="15" customFormat="1">
      <c r="A687" s="15"/>
      <c r="B687" s="268"/>
      <c r="C687" s="269"/>
      <c r="D687" s="228" t="s">
        <v>216</v>
      </c>
      <c r="E687" s="270" t="s">
        <v>19</v>
      </c>
      <c r="F687" s="271" t="s">
        <v>4094</v>
      </c>
      <c r="G687" s="269"/>
      <c r="H687" s="270" t="s">
        <v>19</v>
      </c>
      <c r="I687" s="272"/>
      <c r="J687" s="269"/>
      <c r="K687" s="269"/>
      <c r="L687" s="273"/>
      <c r="M687" s="274"/>
      <c r="N687" s="275"/>
      <c r="O687" s="275"/>
      <c r="P687" s="275"/>
      <c r="Q687" s="275"/>
      <c r="R687" s="275"/>
      <c r="S687" s="275"/>
      <c r="T687" s="276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77" t="s">
        <v>216</v>
      </c>
      <c r="AU687" s="277" t="s">
        <v>82</v>
      </c>
      <c r="AV687" s="15" t="s">
        <v>80</v>
      </c>
      <c r="AW687" s="15" t="s">
        <v>35</v>
      </c>
      <c r="AX687" s="15" t="s">
        <v>73</v>
      </c>
      <c r="AY687" s="277" t="s">
        <v>180</v>
      </c>
    </row>
    <row r="688" s="13" customFormat="1">
      <c r="A688" s="13"/>
      <c r="B688" s="235"/>
      <c r="C688" s="236"/>
      <c r="D688" s="228" t="s">
        <v>216</v>
      </c>
      <c r="E688" s="237" t="s">
        <v>19</v>
      </c>
      <c r="F688" s="238" t="s">
        <v>4340</v>
      </c>
      <c r="G688" s="236"/>
      <c r="H688" s="239">
        <v>42.164999999999999</v>
      </c>
      <c r="I688" s="240"/>
      <c r="J688" s="236"/>
      <c r="K688" s="236"/>
      <c r="L688" s="241"/>
      <c r="M688" s="242"/>
      <c r="N688" s="243"/>
      <c r="O688" s="243"/>
      <c r="P688" s="243"/>
      <c r="Q688" s="243"/>
      <c r="R688" s="243"/>
      <c r="S688" s="243"/>
      <c r="T688" s="244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5" t="s">
        <v>216</v>
      </c>
      <c r="AU688" s="245" t="s">
        <v>82</v>
      </c>
      <c r="AV688" s="13" t="s">
        <v>82</v>
      </c>
      <c r="AW688" s="13" t="s">
        <v>35</v>
      </c>
      <c r="AX688" s="13" t="s">
        <v>73</v>
      </c>
      <c r="AY688" s="245" t="s">
        <v>180</v>
      </c>
    </row>
    <row r="689" s="13" customFormat="1">
      <c r="A689" s="13"/>
      <c r="B689" s="235"/>
      <c r="C689" s="236"/>
      <c r="D689" s="228" t="s">
        <v>216</v>
      </c>
      <c r="E689" s="237" t="s">
        <v>19</v>
      </c>
      <c r="F689" s="238" t="s">
        <v>4341</v>
      </c>
      <c r="G689" s="236"/>
      <c r="H689" s="239">
        <v>-7.9500000000000002</v>
      </c>
      <c r="I689" s="240"/>
      <c r="J689" s="236"/>
      <c r="K689" s="236"/>
      <c r="L689" s="241"/>
      <c r="M689" s="242"/>
      <c r="N689" s="243"/>
      <c r="O689" s="243"/>
      <c r="P689" s="243"/>
      <c r="Q689" s="243"/>
      <c r="R689" s="243"/>
      <c r="S689" s="243"/>
      <c r="T689" s="244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5" t="s">
        <v>216</v>
      </c>
      <c r="AU689" s="245" t="s">
        <v>82</v>
      </c>
      <c r="AV689" s="13" t="s">
        <v>82</v>
      </c>
      <c r="AW689" s="13" t="s">
        <v>35</v>
      </c>
      <c r="AX689" s="13" t="s">
        <v>73</v>
      </c>
      <c r="AY689" s="245" t="s">
        <v>180</v>
      </c>
    </row>
    <row r="690" s="13" customFormat="1">
      <c r="A690" s="13"/>
      <c r="B690" s="235"/>
      <c r="C690" s="236"/>
      <c r="D690" s="228" t="s">
        <v>216</v>
      </c>
      <c r="E690" s="237" t="s">
        <v>19</v>
      </c>
      <c r="F690" s="238" t="s">
        <v>4331</v>
      </c>
      <c r="G690" s="236"/>
      <c r="H690" s="239">
        <v>-2.3849999999999998</v>
      </c>
      <c r="I690" s="240"/>
      <c r="J690" s="236"/>
      <c r="K690" s="236"/>
      <c r="L690" s="241"/>
      <c r="M690" s="242"/>
      <c r="N690" s="243"/>
      <c r="O690" s="243"/>
      <c r="P690" s="243"/>
      <c r="Q690" s="243"/>
      <c r="R690" s="243"/>
      <c r="S690" s="243"/>
      <c r="T690" s="244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5" t="s">
        <v>216</v>
      </c>
      <c r="AU690" s="245" t="s">
        <v>82</v>
      </c>
      <c r="AV690" s="13" t="s">
        <v>82</v>
      </c>
      <c r="AW690" s="13" t="s">
        <v>35</v>
      </c>
      <c r="AX690" s="13" t="s">
        <v>73</v>
      </c>
      <c r="AY690" s="245" t="s">
        <v>180</v>
      </c>
    </row>
    <row r="691" s="15" customFormat="1">
      <c r="A691" s="15"/>
      <c r="B691" s="268"/>
      <c r="C691" s="269"/>
      <c r="D691" s="228" t="s">
        <v>216</v>
      </c>
      <c r="E691" s="270" t="s">
        <v>19</v>
      </c>
      <c r="F691" s="271" t="s">
        <v>4096</v>
      </c>
      <c r="G691" s="269"/>
      <c r="H691" s="270" t="s">
        <v>19</v>
      </c>
      <c r="I691" s="272"/>
      <c r="J691" s="269"/>
      <c r="K691" s="269"/>
      <c r="L691" s="273"/>
      <c r="M691" s="274"/>
      <c r="N691" s="275"/>
      <c r="O691" s="275"/>
      <c r="P691" s="275"/>
      <c r="Q691" s="275"/>
      <c r="R691" s="275"/>
      <c r="S691" s="275"/>
      <c r="T691" s="276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77" t="s">
        <v>216</v>
      </c>
      <c r="AU691" s="277" t="s">
        <v>82</v>
      </c>
      <c r="AV691" s="15" t="s">
        <v>80</v>
      </c>
      <c r="AW691" s="15" t="s">
        <v>35</v>
      </c>
      <c r="AX691" s="15" t="s">
        <v>73</v>
      </c>
      <c r="AY691" s="277" t="s">
        <v>180</v>
      </c>
    </row>
    <row r="692" s="13" customFormat="1">
      <c r="A692" s="13"/>
      <c r="B692" s="235"/>
      <c r="C692" s="236"/>
      <c r="D692" s="228" t="s">
        <v>216</v>
      </c>
      <c r="E692" s="237" t="s">
        <v>19</v>
      </c>
      <c r="F692" s="238" t="s">
        <v>4342</v>
      </c>
      <c r="G692" s="236"/>
      <c r="H692" s="239">
        <v>14.43</v>
      </c>
      <c r="I692" s="240"/>
      <c r="J692" s="236"/>
      <c r="K692" s="236"/>
      <c r="L692" s="241"/>
      <c r="M692" s="242"/>
      <c r="N692" s="243"/>
      <c r="O692" s="243"/>
      <c r="P692" s="243"/>
      <c r="Q692" s="243"/>
      <c r="R692" s="243"/>
      <c r="S692" s="243"/>
      <c r="T692" s="244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5" t="s">
        <v>216</v>
      </c>
      <c r="AU692" s="245" t="s">
        <v>82</v>
      </c>
      <c r="AV692" s="13" t="s">
        <v>82</v>
      </c>
      <c r="AW692" s="13" t="s">
        <v>35</v>
      </c>
      <c r="AX692" s="13" t="s">
        <v>73</v>
      </c>
      <c r="AY692" s="245" t="s">
        <v>180</v>
      </c>
    </row>
    <row r="693" s="13" customFormat="1">
      <c r="A693" s="13"/>
      <c r="B693" s="235"/>
      <c r="C693" s="236"/>
      <c r="D693" s="228" t="s">
        <v>216</v>
      </c>
      <c r="E693" s="237" t="s">
        <v>19</v>
      </c>
      <c r="F693" s="238" t="s">
        <v>4057</v>
      </c>
      <c r="G693" s="236"/>
      <c r="H693" s="239">
        <v>-0.95399999999999996</v>
      </c>
      <c r="I693" s="240"/>
      <c r="J693" s="236"/>
      <c r="K693" s="236"/>
      <c r="L693" s="241"/>
      <c r="M693" s="242"/>
      <c r="N693" s="243"/>
      <c r="O693" s="243"/>
      <c r="P693" s="243"/>
      <c r="Q693" s="243"/>
      <c r="R693" s="243"/>
      <c r="S693" s="243"/>
      <c r="T693" s="244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5" t="s">
        <v>216</v>
      </c>
      <c r="AU693" s="245" t="s">
        <v>82</v>
      </c>
      <c r="AV693" s="13" t="s">
        <v>82</v>
      </c>
      <c r="AW693" s="13" t="s">
        <v>35</v>
      </c>
      <c r="AX693" s="13" t="s">
        <v>73</v>
      </c>
      <c r="AY693" s="245" t="s">
        <v>180</v>
      </c>
    </row>
    <row r="694" s="13" customFormat="1">
      <c r="A694" s="13"/>
      <c r="B694" s="235"/>
      <c r="C694" s="236"/>
      <c r="D694" s="228" t="s">
        <v>216</v>
      </c>
      <c r="E694" s="237" t="s">
        <v>19</v>
      </c>
      <c r="F694" s="238" t="s">
        <v>4343</v>
      </c>
      <c r="G694" s="236"/>
      <c r="H694" s="239">
        <v>-9</v>
      </c>
      <c r="I694" s="240"/>
      <c r="J694" s="236"/>
      <c r="K694" s="236"/>
      <c r="L694" s="241"/>
      <c r="M694" s="242"/>
      <c r="N694" s="243"/>
      <c r="O694" s="243"/>
      <c r="P694" s="243"/>
      <c r="Q694" s="243"/>
      <c r="R694" s="243"/>
      <c r="S694" s="243"/>
      <c r="T694" s="244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5" t="s">
        <v>216</v>
      </c>
      <c r="AU694" s="245" t="s">
        <v>82</v>
      </c>
      <c r="AV694" s="13" t="s">
        <v>82</v>
      </c>
      <c r="AW694" s="13" t="s">
        <v>35</v>
      </c>
      <c r="AX694" s="13" t="s">
        <v>73</v>
      </c>
      <c r="AY694" s="245" t="s">
        <v>180</v>
      </c>
    </row>
    <row r="695" s="15" customFormat="1">
      <c r="A695" s="15"/>
      <c r="B695" s="268"/>
      <c r="C695" s="269"/>
      <c r="D695" s="228" t="s">
        <v>216</v>
      </c>
      <c r="E695" s="270" t="s">
        <v>19</v>
      </c>
      <c r="F695" s="271" t="s">
        <v>4098</v>
      </c>
      <c r="G695" s="269"/>
      <c r="H695" s="270" t="s">
        <v>19</v>
      </c>
      <c r="I695" s="272"/>
      <c r="J695" s="269"/>
      <c r="K695" s="269"/>
      <c r="L695" s="273"/>
      <c r="M695" s="274"/>
      <c r="N695" s="275"/>
      <c r="O695" s="275"/>
      <c r="P695" s="275"/>
      <c r="Q695" s="275"/>
      <c r="R695" s="275"/>
      <c r="S695" s="275"/>
      <c r="T695" s="276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77" t="s">
        <v>216</v>
      </c>
      <c r="AU695" s="277" t="s">
        <v>82</v>
      </c>
      <c r="AV695" s="15" t="s">
        <v>80</v>
      </c>
      <c r="AW695" s="15" t="s">
        <v>35</v>
      </c>
      <c r="AX695" s="15" t="s">
        <v>73</v>
      </c>
      <c r="AY695" s="277" t="s">
        <v>180</v>
      </c>
    </row>
    <row r="696" s="13" customFormat="1">
      <c r="A696" s="13"/>
      <c r="B696" s="235"/>
      <c r="C696" s="236"/>
      <c r="D696" s="228" t="s">
        <v>216</v>
      </c>
      <c r="E696" s="237" t="s">
        <v>19</v>
      </c>
      <c r="F696" s="238" t="s">
        <v>4344</v>
      </c>
      <c r="G696" s="236"/>
      <c r="H696" s="239">
        <v>21.390000000000001</v>
      </c>
      <c r="I696" s="240"/>
      <c r="J696" s="236"/>
      <c r="K696" s="236"/>
      <c r="L696" s="241"/>
      <c r="M696" s="242"/>
      <c r="N696" s="243"/>
      <c r="O696" s="243"/>
      <c r="P696" s="243"/>
      <c r="Q696" s="243"/>
      <c r="R696" s="243"/>
      <c r="S696" s="243"/>
      <c r="T696" s="244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5" t="s">
        <v>216</v>
      </c>
      <c r="AU696" s="245" t="s">
        <v>82</v>
      </c>
      <c r="AV696" s="13" t="s">
        <v>82</v>
      </c>
      <c r="AW696" s="13" t="s">
        <v>35</v>
      </c>
      <c r="AX696" s="13" t="s">
        <v>73</v>
      </c>
      <c r="AY696" s="245" t="s">
        <v>180</v>
      </c>
    </row>
    <row r="697" s="13" customFormat="1">
      <c r="A697" s="13"/>
      <c r="B697" s="235"/>
      <c r="C697" s="236"/>
      <c r="D697" s="228" t="s">
        <v>216</v>
      </c>
      <c r="E697" s="237" t="s">
        <v>19</v>
      </c>
      <c r="F697" s="238" t="s">
        <v>4057</v>
      </c>
      <c r="G697" s="236"/>
      <c r="H697" s="239">
        <v>-0.95399999999999996</v>
      </c>
      <c r="I697" s="240"/>
      <c r="J697" s="236"/>
      <c r="K697" s="236"/>
      <c r="L697" s="241"/>
      <c r="M697" s="242"/>
      <c r="N697" s="243"/>
      <c r="O697" s="243"/>
      <c r="P697" s="243"/>
      <c r="Q697" s="243"/>
      <c r="R697" s="243"/>
      <c r="S697" s="243"/>
      <c r="T697" s="244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5" t="s">
        <v>216</v>
      </c>
      <c r="AU697" s="245" t="s">
        <v>82</v>
      </c>
      <c r="AV697" s="13" t="s">
        <v>82</v>
      </c>
      <c r="AW697" s="13" t="s">
        <v>35</v>
      </c>
      <c r="AX697" s="13" t="s">
        <v>73</v>
      </c>
      <c r="AY697" s="245" t="s">
        <v>180</v>
      </c>
    </row>
    <row r="698" s="14" customFormat="1">
      <c r="A698" s="14"/>
      <c r="B698" s="246"/>
      <c r="C698" s="247"/>
      <c r="D698" s="228" t="s">
        <v>216</v>
      </c>
      <c r="E698" s="248" t="s">
        <v>19</v>
      </c>
      <c r="F698" s="249" t="s">
        <v>293</v>
      </c>
      <c r="G698" s="247"/>
      <c r="H698" s="250">
        <v>274.238</v>
      </c>
      <c r="I698" s="251"/>
      <c r="J698" s="247"/>
      <c r="K698" s="247"/>
      <c r="L698" s="252"/>
      <c r="M698" s="253"/>
      <c r="N698" s="254"/>
      <c r="O698" s="254"/>
      <c r="P698" s="254"/>
      <c r="Q698" s="254"/>
      <c r="R698" s="254"/>
      <c r="S698" s="254"/>
      <c r="T698" s="255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6" t="s">
        <v>216</v>
      </c>
      <c r="AU698" s="256" t="s">
        <v>82</v>
      </c>
      <c r="AV698" s="14" t="s">
        <v>188</v>
      </c>
      <c r="AW698" s="14" t="s">
        <v>35</v>
      </c>
      <c r="AX698" s="14" t="s">
        <v>80</v>
      </c>
      <c r="AY698" s="256" t="s">
        <v>180</v>
      </c>
    </row>
    <row r="699" s="12" customFormat="1" ht="22.8" customHeight="1">
      <c r="A699" s="12"/>
      <c r="B699" s="199"/>
      <c r="C699" s="200"/>
      <c r="D699" s="201" t="s">
        <v>72</v>
      </c>
      <c r="E699" s="213" t="s">
        <v>973</v>
      </c>
      <c r="F699" s="213" t="s">
        <v>974</v>
      </c>
      <c r="G699" s="200"/>
      <c r="H699" s="200"/>
      <c r="I699" s="203"/>
      <c r="J699" s="214">
        <f>BK699</f>
        <v>0</v>
      </c>
      <c r="K699" s="200"/>
      <c r="L699" s="205"/>
      <c r="M699" s="206"/>
      <c r="N699" s="207"/>
      <c r="O699" s="207"/>
      <c r="P699" s="208">
        <f>SUM(P700:P793)</f>
        <v>0</v>
      </c>
      <c r="Q699" s="207"/>
      <c r="R699" s="208">
        <f>SUM(R700:R793)</f>
        <v>1.6584417400000002</v>
      </c>
      <c r="S699" s="207"/>
      <c r="T699" s="209">
        <f>SUM(T700:T793)</f>
        <v>0.35213489000000003</v>
      </c>
      <c r="U699" s="12"/>
      <c r="V699" s="12"/>
      <c r="W699" s="12"/>
      <c r="X699" s="12"/>
      <c r="Y699" s="12"/>
      <c r="Z699" s="12"/>
      <c r="AA699" s="12"/>
      <c r="AB699" s="12"/>
      <c r="AC699" s="12"/>
      <c r="AD699" s="12"/>
      <c r="AE699" s="12"/>
      <c r="AR699" s="210" t="s">
        <v>82</v>
      </c>
      <c r="AT699" s="211" t="s">
        <v>72</v>
      </c>
      <c r="AU699" s="211" t="s">
        <v>80</v>
      </c>
      <c r="AY699" s="210" t="s">
        <v>180</v>
      </c>
      <c r="BK699" s="212">
        <f>SUM(BK700:BK793)</f>
        <v>0</v>
      </c>
    </row>
    <row r="700" s="2" customFormat="1" ht="24.15" customHeight="1">
      <c r="A700" s="41"/>
      <c r="B700" s="42"/>
      <c r="C700" s="215" t="s">
        <v>903</v>
      </c>
      <c r="D700" s="215" t="s">
        <v>183</v>
      </c>
      <c r="E700" s="216" t="s">
        <v>4345</v>
      </c>
      <c r="F700" s="217" t="s">
        <v>4346</v>
      </c>
      <c r="G700" s="218" t="s">
        <v>186</v>
      </c>
      <c r="H700" s="219">
        <v>1135.9190000000001</v>
      </c>
      <c r="I700" s="220"/>
      <c r="J700" s="221">
        <f>ROUND(I700*H700,2)</f>
        <v>0</v>
      </c>
      <c r="K700" s="217" t="s">
        <v>187</v>
      </c>
      <c r="L700" s="47"/>
      <c r="M700" s="222" t="s">
        <v>19</v>
      </c>
      <c r="N700" s="223" t="s">
        <v>44</v>
      </c>
      <c r="O700" s="87"/>
      <c r="P700" s="224">
        <f>O700*H700</f>
        <v>0</v>
      </c>
      <c r="Q700" s="224">
        <v>0</v>
      </c>
      <c r="R700" s="224">
        <f>Q700*H700</f>
        <v>0</v>
      </c>
      <c r="S700" s="224">
        <v>0</v>
      </c>
      <c r="T700" s="225">
        <f>S700*H700</f>
        <v>0</v>
      </c>
      <c r="U700" s="41"/>
      <c r="V700" s="41"/>
      <c r="W700" s="41"/>
      <c r="X700" s="41"/>
      <c r="Y700" s="41"/>
      <c r="Z700" s="41"/>
      <c r="AA700" s="41"/>
      <c r="AB700" s="41"/>
      <c r="AC700" s="41"/>
      <c r="AD700" s="41"/>
      <c r="AE700" s="41"/>
      <c r="AR700" s="226" t="s">
        <v>284</v>
      </c>
      <c r="AT700" s="226" t="s">
        <v>183</v>
      </c>
      <c r="AU700" s="226" t="s">
        <v>82</v>
      </c>
      <c r="AY700" s="20" t="s">
        <v>180</v>
      </c>
      <c r="BE700" s="227">
        <f>IF(N700="základní",J700,0)</f>
        <v>0</v>
      </c>
      <c r="BF700" s="227">
        <f>IF(N700="snížená",J700,0)</f>
        <v>0</v>
      </c>
      <c r="BG700" s="227">
        <f>IF(N700="zákl. přenesená",J700,0)</f>
        <v>0</v>
      </c>
      <c r="BH700" s="227">
        <f>IF(N700="sníž. přenesená",J700,0)</f>
        <v>0</v>
      </c>
      <c r="BI700" s="227">
        <f>IF(N700="nulová",J700,0)</f>
        <v>0</v>
      </c>
      <c r="BJ700" s="20" t="s">
        <v>80</v>
      </c>
      <c r="BK700" s="227">
        <f>ROUND(I700*H700,2)</f>
        <v>0</v>
      </c>
      <c r="BL700" s="20" t="s">
        <v>284</v>
      </c>
      <c r="BM700" s="226" t="s">
        <v>4347</v>
      </c>
    </row>
    <row r="701" s="2" customFormat="1">
      <c r="A701" s="41"/>
      <c r="B701" s="42"/>
      <c r="C701" s="43"/>
      <c r="D701" s="228" t="s">
        <v>190</v>
      </c>
      <c r="E701" s="43"/>
      <c r="F701" s="229" t="s">
        <v>4348</v>
      </c>
      <c r="G701" s="43"/>
      <c r="H701" s="43"/>
      <c r="I701" s="230"/>
      <c r="J701" s="43"/>
      <c r="K701" s="43"/>
      <c r="L701" s="47"/>
      <c r="M701" s="231"/>
      <c r="N701" s="232"/>
      <c r="O701" s="87"/>
      <c r="P701" s="87"/>
      <c r="Q701" s="87"/>
      <c r="R701" s="87"/>
      <c r="S701" s="87"/>
      <c r="T701" s="88"/>
      <c r="U701" s="41"/>
      <c r="V701" s="41"/>
      <c r="W701" s="41"/>
      <c r="X701" s="41"/>
      <c r="Y701" s="41"/>
      <c r="Z701" s="41"/>
      <c r="AA701" s="41"/>
      <c r="AB701" s="41"/>
      <c r="AC701" s="41"/>
      <c r="AD701" s="41"/>
      <c r="AE701" s="41"/>
      <c r="AT701" s="20" t="s">
        <v>190</v>
      </c>
      <c r="AU701" s="20" t="s">
        <v>82</v>
      </c>
    </row>
    <row r="702" s="2" customFormat="1">
      <c r="A702" s="41"/>
      <c r="B702" s="42"/>
      <c r="C702" s="43"/>
      <c r="D702" s="233" t="s">
        <v>192</v>
      </c>
      <c r="E702" s="43"/>
      <c r="F702" s="234" t="s">
        <v>4349</v>
      </c>
      <c r="G702" s="43"/>
      <c r="H702" s="43"/>
      <c r="I702" s="230"/>
      <c r="J702" s="43"/>
      <c r="K702" s="43"/>
      <c r="L702" s="47"/>
      <c r="M702" s="231"/>
      <c r="N702" s="232"/>
      <c r="O702" s="87"/>
      <c r="P702" s="87"/>
      <c r="Q702" s="87"/>
      <c r="R702" s="87"/>
      <c r="S702" s="87"/>
      <c r="T702" s="88"/>
      <c r="U702" s="41"/>
      <c r="V702" s="41"/>
      <c r="W702" s="41"/>
      <c r="X702" s="41"/>
      <c r="Y702" s="41"/>
      <c r="Z702" s="41"/>
      <c r="AA702" s="41"/>
      <c r="AB702" s="41"/>
      <c r="AC702" s="41"/>
      <c r="AD702" s="41"/>
      <c r="AE702" s="41"/>
      <c r="AT702" s="20" t="s">
        <v>192</v>
      </c>
      <c r="AU702" s="20" t="s">
        <v>82</v>
      </c>
    </row>
    <row r="703" s="2" customFormat="1" ht="21.75" customHeight="1">
      <c r="A703" s="41"/>
      <c r="B703" s="42"/>
      <c r="C703" s="215" t="s">
        <v>909</v>
      </c>
      <c r="D703" s="215" t="s">
        <v>183</v>
      </c>
      <c r="E703" s="216" t="s">
        <v>4350</v>
      </c>
      <c r="F703" s="217" t="s">
        <v>4351</v>
      </c>
      <c r="G703" s="218" t="s">
        <v>186</v>
      </c>
      <c r="H703" s="219">
        <v>1135.9190000000001</v>
      </c>
      <c r="I703" s="220"/>
      <c r="J703" s="221">
        <f>ROUND(I703*H703,2)</f>
        <v>0</v>
      </c>
      <c r="K703" s="217" t="s">
        <v>187</v>
      </c>
      <c r="L703" s="47"/>
      <c r="M703" s="222" t="s">
        <v>19</v>
      </c>
      <c r="N703" s="223" t="s">
        <v>44</v>
      </c>
      <c r="O703" s="87"/>
      <c r="P703" s="224">
        <f>O703*H703</f>
        <v>0</v>
      </c>
      <c r="Q703" s="224">
        <v>0.001</v>
      </c>
      <c r="R703" s="224">
        <f>Q703*H703</f>
        <v>1.1359190000000001</v>
      </c>
      <c r="S703" s="224">
        <v>0.00031</v>
      </c>
      <c r="T703" s="225">
        <f>S703*H703</f>
        <v>0.35213489000000003</v>
      </c>
      <c r="U703" s="41"/>
      <c r="V703" s="41"/>
      <c r="W703" s="41"/>
      <c r="X703" s="41"/>
      <c r="Y703" s="41"/>
      <c r="Z703" s="41"/>
      <c r="AA703" s="41"/>
      <c r="AB703" s="41"/>
      <c r="AC703" s="41"/>
      <c r="AD703" s="41"/>
      <c r="AE703" s="41"/>
      <c r="AR703" s="226" t="s">
        <v>284</v>
      </c>
      <c r="AT703" s="226" t="s">
        <v>183</v>
      </c>
      <c r="AU703" s="226" t="s">
        <v>82</v>
      </c>
      <c r="AY703" s="20" t="s">
        <v>180</v>
      </c>
      <c r="BE703" s="227">
        <f>IF(N703="základní",J703,0)</f>
        <v>0</v>
      </c>
      <c r="BF703" s="227">
        <f>IF(N703="snížená",J703,0)</f>
        <v>0</v>
      </c>
      <c r="BG703" s="227">
        <f>IF(N703="zákl. přenesená",J703,0)</f>
        <v>0</v>
      </c>
      <c r="BH703" s="227">
        <f>IF(N703="sníž. přenesená",J703,0)</f>
        <v>0</v>
      </c>
      <c r="BI703" s="227">
        <f>IF(N703="nulová",J703,0)</f>
        <v>0</v>
      </c>
      <c r="BJ703" s="20" t="s">
        <v>80</v>
      </c>
      <c r="BK703" s="227">
        <f>ROUND(I703*H703,2)</f>
        <v>0</v>
      </c>
      <c r="BL703" s="20" t="s">
        <v>284</v>
      </c>
      <c r="BM703" s="226" t="s">
        <v>4352</v>
      </c>
    </row>
    <row r="704" s="2" customFormat="1">
      <c r="A704" s="41"/>
      <c r="B704" s="42"/>
      <c r="C704" s="43"/>
      <c r="D704" s="228" t="s">
        <v>190</v>
      </c>
      <c r="E704" s="43"/>
      <c r="F704" s="229" t="s">
        <v>4353</v>
      </c>
      <c r="G704" s="43"/>
      <c r="H704" s="43"/>
      <c r="I704" s="230"/>
      <c r="J704" s="43"/>
      <c r="K704" s="43"/>
      <c r="L704" s="47"/>
      <c r="M704" s="231"/>
      <c r="N704" s="232"/>
      <c r="O704" s="87"/>
      <c r="P704" s="87"/>
      <c r="Q704" s="87"/>
      <c r="R704" s="87"/>
      <c r="S704" s="87"/>
      <c r="T704" s="88"/>
      <c r="U704" s="41"/>
      <c r="V704" s="41"/>
      <c r="W704" s="41"/>
      <c r="X704" s="41"/>
      <c r="Y704" s="41"/>
      <c r="Z704" s="41"/>
      <c r="AA704" s="41"/>
      <c r="AB704" s="41"/>
      <c r="AC704" s="41"/>
      <c r="AD704" s="41"/>
      <c r="AE704" s="41"/>
      <c r="AT704" s="20" t="s">
        <v>190</v>
      </c>
      <c r="AU704" s="20" t="s">
        <v>82</v>
      </c>
    </row>
    <row r="705" s="2" customFormat="1">
      <c r="A705" s="41"/>
      <c r="B705" s="42"/>
      <c r="C705" s="43"/>
      <c r="D705" s="233" t="s">
        <v>192</v>
      </c>
      <c r="E705" s="43"/>
      <c r="F705" s="234" t="s">
        <v>4354</v>
      </c>
      <c r="G705" s="43"/>
      <c r="H705" s="43"/>
      <c r="I705" s="230"/>
      <c r="J705" s="43"/>
      <c r="K705" s="43"/>
      <c r="L705" s="47"/>
      <c r="M705" s="231"/>
      <c r="N705" s="232"/>
      <c r="O705" s="87"/>
      <c r="P705" s="87"/>
      <c r="Q705" s="87"/>
      <c r="R705" s="87"/>
      <c r="S705" s="87"/>
      <c r="T705" s="88"/>
      <c r="U705" s="41"/>
      <c r="V705" s="41"/>
      <c r="W705" s="41"/>
      <c r="X705" s="41"/>
      <c r="Y705" s="41"/>
      <c r="Z705" s="41"/>
      <c r="AA705" s="41"/>
      <c r="AB705" s="41"/>
      <c r="AC705" s="41"/>
      <c r="AD705" s="41"/>
      <c r="AE705" s="41"/>
      <c r="AT705" s="20" t="s">
        <v>192</v>
      </c>
      <c r="AU705" s="20" t="s">
        <v>82</v>
      </c>
    </row>
    <row r="706" s="2" customFormat="1" ht="24.15" customHeight="1">
      <c r="A706" s="41"/>
      <c r="B706" s="42"/>
      <c r="C706" s="215" t="s">
        <v>915</v>
      </c>
      <c r="D706" s="215" t="s">
        <v>183</v>
      </c>
      <c r="E706" s="216" t="s">
        <v>4355</v>
      </c>
      <c r="F706" s="217" t="s">
        <v>4356</v>
      </c>
      <c r="G706" s="218" t="s">
        <v>186</v>
      </c>
      <c r="H706" s="219">
        <v>1135.9190000000001</v>
      </c>
      <c r="I706" s="220"/>
      <c r="J706" s="221">
        <f>ROUND(I706*H706,2)</f>
        <v>0</v>
      </c>
      <c r="K706" s="217" t="s">
        <v>187</v>
      </c>
      <c r="L706" s="47"/>
      <c r="M706" s="222" t="s">
        <v>19</v>
      </c>
      <c r="N706" s="223" t="s">
        <v>44</v>
      </c>
      <c r="O706" s="87"/>
      <c r="P706" s="224">
        <f>O706*H706</f>
        <v>0</v>
      </c>
      <c r="Q706" s="224">
        <v>0.00020000000000000001</v>
      </c>
      <c r="R706" s="224">
        <f>Q706*H706</f>
        <v>0.22718380000000002</v>
      </c>
      <c r="S706" s="224">
        <v>0</v>
      </c>
      <c r="T706" s="225">
        <f>S706*H706</f>
        <v>0</v>
      </c>
      <c r="U706" s="41"/>
      <c r="V706" s="41"/>
      <c r="W706" s="41"/>
      <c r="X706" s="41"/>
      <c r="Y706" s="41"/>
      <c r="Z706" s="41"/>
      <c r="AA706" s="41"/>
      <c r="AB706" s="41"/>
      <c r="AC706" s="41"/>
      <c r="AD706" s="41"/>
      <c r="AE706" s="41"/>
      <c r="AR706" s="226" t="s">
        <v>284</v>
      </c>
      <c r="AT706" s="226" t="s">
        <v>183</v>
      </c>
      <c r="AU706" s="226" t="s">
        <v>82</v>
      </c>
      <c r="AY706" s="20" t="s">
        <v>180</v>
      </c>
      <c r="BE706" s="227">
        <f>IF(N706="základní",J706,0)</f>
        <v>0</v>
      </c>
      <c r="BF706" s="227">
        <f>IF(N706="snížená",J706,0)</f>
        <v>0</v>
      </c>
      <c r="BG706" s="227">
        <f>IF(N706="zákl. přenesená",J706,0)</f>
        <v>0</v>
      </c>
      <c r="BH706" s="227">
        <f>IF(N706="sníž. přenesená",J706,0)</f>
        <v>0</v>
      </c>
      <c r="BI706" s="227">
        <f>IF(N706="nulová",J706,0)</f>
        <v>0</v>
      </c>
      <c r="BJ706" s="20" t="s">
        <v>80</v>
      </c>
      <c r="BK706" s="227">
        <f>ROUND(I706*H706,2)</f>
        <v>0</v>
      </c>
      <c r="BL706" s="20" t="s">
        <v>284</v>
      </c>
      <c r="BM706" s="226" t="s">
        <v>4357</v>
      </c>
    </row>
    <row r="707" s="2" customFormat="1">
      <c r="A707" s="41"/>
      <c r="B707" s="42"/>
      <c r="C707" s="43"/>
      <c r="D707" s="228" t="s">
        <v>190</v>
      </c>
      <c r="E707" s="43"/>
      <c r="F707" s="229" t="s">
        <v>4358</v>
      </c>
      <c r="G707" s="43"/>
      <c r="H707" s="43"/>
      <c r="I707" s="230"/>
      <c r="J707" s="43"/>
      <c r="K707" s="43"/>
      <c r="L707" s="47"/>
      <c r="M707" s="231"/>
      <c r="N707" s="232"/>
      <c r="O707" s="87"/>
      <c r="P707" s="87"/>
      <c r="Q707" s="87"/>
      <c r="R707" s="87"/>
      <c r="S707" s="87"/>
      <c r="T707" s="88"/>
      <c r="U707" s="41"/>
      <c r="V707" s="41"/>
      <c r="W707" s="41"/>
      <c r="X707" s="41"/>
      <c r="Y707" s="41"/>
      <c r="Z707" s="41"/>
      <c r="AA707" s="41"/>
      <c r="AB707" s="41"/>
      <c r="AC707" s="41"/>
      <c r="AD707" s="41"/>
      <c r="AE707" s="41"/>
      <c r="AT707" s="20" t="s">
        <v>190</v>
      </c>
      <c r="AU707" s="20" t="s">
        <v>82</v>
      </c>
    </row>
    <row r="708" s="2" customFormat="1">
      <c r="A708" s="41"/>
      <c r="B708" s="42"/>
      <c r="C708" s="43"/>
      <c r="D708" s="233" t="s">
        <v>192</v>
      </c>
      <c r="E708" s="43"/>
      <c r="F708" s="234" t="s">
        <v>4359</v>
      </c>
      <c r="G708" s="43"/>
      <c r="H708" s="43"/>
      <c r="I708" s="230"/>
      <c r="J708" s="43"/>
      <c r="K708" s="43"/>
      <c r="L708" s="47"/>
      <c r="M708" s="231"/>
      <c r="N708" s="232"/>
      <c r="O708" s="87"/>
      <c r="P708" s="87"/>
      <c r="Q708" s="87"/>
      <c r="R708" s="87"/>
      <c r="S708" s="87"/>
      <c r="T708" s="88"/>
      <c r="U708" s="41"/>
      <c r="V708" s="41"/>
      <c r="W708" s="41"/>
      <c r="X708" s="41"/>
      <c r="Y708" s="41"/>
      <c r="Z708" s="41"/>
      <c r="AA708" s="41"/>
      <c r="AB708" s="41"/>
      <c r="AC708" s="41"/>
      <c r="AD708" s="41"/>
      <c r="AE708" s="41"/>
      <c r="AT708" s="20" t="s">
        <v>192</v>
      </c>
      <c r="AU708" s="20" t="s">
        <v>82</v>
      </c>
    </row>
    <row r="709" s="2" customFormat="1" ht="33" customHeight="1">
      <c r="A709" s="41"/>
      <c r="B709" s="42"/>
      <c r="C709" s="215" t="s">
        <v>921</v>
      </c>
      <c r="D709" s="215" t="s">
        <v>183</v>
      </c>
      <c r="E709" s="216" t="s">
        <v>4360</v>
      </c>
      <c r="F709" s="217" t="s">
        <v>4361</v>
      </c>
      <c r="G709" s="218" t="s">
        <v>186</v>
      </c>
      <c r="H709" s="219">
        <v>1135.9190000000001</v>
      </c>
      <c r="I709" s="220"/>
      <c r="J709" s="221">
        <f>ROUND(I709*H709,2)</f>
        <v>0</v>
      </c>
      <c r="K709" s="217" t="s">
        <v>187</v>
      </c>
      <c r="L709" s="47"/>
      <c r="M709" s="222" t="s">
        <v>19</v>
      </c>
      <c r="N709" s="223" t="s">
        <v>44</v>
      </c>
      <c r="O709" s="87"/>
      <c r="P709" s="224">
        <f>O709*H709</f>
        <v>0</v>
      </c>
      <c r="Q709" s="224">
        <v>0.00025999999999999998</v>
      </c>
      <c r="R709" s="224">
        <f>Q709*H709</f>
        <v>0.29533893999999999</v>
      </c>
      <c r="S709" s="224">
        <v>0</v>
      </c>
      <c r="T709" s="225">
        <f>S709*H709</f>
        <v>0</v>
      </c>
      <c r="U709" s="41"/>
      <c r="V709" s="41"/>
      <c r="W709" s="41"/>
      <c r="X709" s="41"/>
      <c r="Y709" s="41"/>
      <c r="Z709" s="41"/>
      <c r="AA709" s="41"/>
      <c r="AB709" s="41"/>
      <c r="AC709" s="41"/>
      <c r="AD709" s="41"/>
      <c r="AE709" s="41"/>
      <c r="AR709" s="226" t="s">
        <v>284</v>
      </c>
      <c r="AT709" s="226" t="s">
        <v>183</v>
      </c>
      <c r="AU709" s="226" t="s">
        <v>82</v>
      </c>
      <c r="AY709" s="20" t="s">
        <v>180</v>
      </c>
      <c r="BE709" s="227">
        <f>IF(N709="základní",J709,0)</f>
        <v>0</v>
      </c>
      <c r="BF709" s="227">
        <f>IF(N709="snížená",J709,0)</f>
        <v>0</v>
      </c>
      <c r="BG709" s="227">
        <f>IF(N709="zákl. přenesená",J709,0)</f>
        <v>0</v>
      </c>
      <c r="BH709" s="227">
        <f>IF(N709="sníž. přenesená",J709,0)</f>
        <v>0</v>
      </c>
      <c r="BI709" s="227">
        <f>IF(N709="nulová",J709,0)</f>
        <v>0</v>
      </c>
      <c r="BJ709" s="20" t="s">
        <v>80</v>
      </c>
      <c r="BK709" s="227">
        <f>ROUND(I709*H709,2)</f>
        <v>0</v>
      </c>
      <c r="BL709" s="20" t="s">
        <v>284</v>
      </c>
      <c r="BM709" s="226" t="s">
        <v>4362</v>
      </c>
    </row>
    <row r="710" s="2" customFormat="1">
      <c r="A710" s="41"/>
      <c r="B710" s="42"/>
      <c r="C710" s="43"/>
      <c r="D710" s="228" t="s">
        <v>190</v>
      </c>
      <c r="E710" s="43"/>
      <c r="F710" s="229" t="s">
        <v>4363</v>
      </c>
      <c r="G710" s="43"/>
      <c r="H710" s="43"/>
      <c r="I710" s="230"/>
      <c r="J710" s="43"/>
      <c r="K710" s="43"/>
      <c r="L710" s="47"/>
      <c r="M710" s="231"/>
      <c r="N710" s="232"/>
      <c r="O710" s="87"/>
      <c r="P710" s="87"/>
      <c r="Q710" s="87"/>
      <c r="R710" s="87"/>
      <c r="S710" s="87"/>
      <c r="T710" s="88"/>
      <c r="U710" s="41"/>
      <c r="V710" s="41"/>
      <c r="W710" s="41"/>
      <c r="X710" s="41"/>
      <c r="Y710" s="41"/>
      <c r="Z710" s="41"/>
      <c r="AA710" s="41"/>
      <c r="AB710" s="41"/>
      <c r="AC710" s="41"/>
      <c r="AD710" s="41"/>
      <c r="AE710" s="41"/>
      <c r="AT710" s="20" t="s">
        <v>190</v>
      </c>
      <c r="AU710" s="20" t="s">
        <v>82</v>
      </c>
    </row>
    <row r="711" s="2" customFormat="1">
      <c r="A711" s="41"/>
      <c r="B711" s="42"/>
      <c r="C711" s="43"/>
      <c r="D711" s="233" t="s">
        <v>192</v>
      </c>
      <c r="E711" s="43"/>
      <c r="F711" s="234" t="s">
        <v>4364</v>
      </c>
      <c r="G711" s="43"/>
      <c r="H711" s="43"/>
      <c r="I711" s="230"/>
      <c r="J711" s="43"/>
      <c r="K711" s="43"/>
      <c r="L711" s="47"/>
      <c r="M711" s="231"/>
      <c r="N711" s="232"/>
      <c r="O711" s="87"/>
      <c r="P711" s="87"/>
      <c r="Q711" s="87"/>
      <c r="R711" s="87"/>
      <c r="S711" s="87"/>
      <c r="T711" s="88"/>
      <c r="U711" s="41"/>
      <c r="V711" s="41"/>
      <c r="W711" s="41"/>
      <c r="X711" s="41"/>
      <c r="Y711" s="41"/>
      <c r="Z711" s="41"/>
      <c r="AA711" s="41"/>
      <c r="AB711" s="41"/>
      <c r="AC711" s="41"/>
      <c r="AD711" s="41"/>
      <c r="AE711" s="41"/>
      <c r="AT711" s="20" t="s">
        <v>192</v>
      </c>
      <c r="AU711" s="20" t="s">
        <v>82</v>
      </c>
    </row>
    <row r="712" s="15" customFormat="1">
      <c r="A712" s="15"/>
      <c r="B712" s="268"/>
      <c r="C712" s="269"/>
      <c r="D712" s="228" t="s">
        <v>216</v>
      </c>
      <c r="E712" s="270" t="s">
        <v>19</v>
      </c>
      <c r="F712" s="271" t="s">
        <v>2156</v>
      </c>
      <c r="G712" s="269"/>
      <c r="H712" s="270" t="s">
        <v>19</v>
      </c>
      <c r="I712" s="272"/>
      <c r="J712" s="269"/>
      <c r="K712" s="269"/>
      <c r="L712" s="273"/>
      <c r="M712" s="274"/>
      <c r="N712" s="275"/>
      <c r="O712" s="275"/>
      <c r="P712" s="275"/>
      <c r="Q712" s="275"/>
      <c r="R712" s="275"/>
      <c r="S712" s="275"/>
      <c r="T712" s="276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77" t="s">
        <v>216</v>
      </c>
      <c r="AU712" s="277" t="s">
        <v>82</v>
      </c>
      <c r="AV712" s="15" t="s">
        <v>80</v>
      </c>
      <c r="AW712" s="15" t="s">
        <v>35</v>
      </c>
      <c r="AX712" s="15" t="s">
        <v>73</v>
      </c>
      <c r="AY712" s="277" t="s">
        <v>180</v>
      </c>
    </row>
    <row r="713" s="13" customFormat="1">
      <c r="A713" s="13"/>
      <c r="B713" s="235"/>
      <c r="C713" s="236"/>
      <c r="D713" s="228" t="s">
        <v>216</v>
      </c>
      <c r="E713" s="237" t="s">
        <v>19</v>
      </c>
      <c r="F713" s="238" t="s">
        <v>4138</v>
      </c>
      <c r="G713" s="236"/>
      <c r="H713" s="239">
        <v>28.850000000000001</v>
      </c>
      <c r="I713" s="240"/>
      <c r="J713" s="236"/>
      <c r="K713" s="236"/>
      <c r="L713" s="241"/>
      <c r="M713" s="242"/>
      <c r="N713" s="243"/>
      <c r="O713" s="243"/>
      <c r="P713" s="243"/>
      <c r="Q713" s="243"/>
      <c r="R713" s="243"/>
      <c r="S713" s="243"/>
      <c r="T713" s="244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5" t="s">
        <v>216</v>
      </c>
      <c r="AU713" s="245" t="s">
        <v>82</v>
      </c>
      <c r="AV713" s="13" t="s">
        <v>82</v>
      </c>
      <c r="AW713" s="13" t="s">
        <v>35</v>
      </c>
      <c r="AX713" s="13" t="s">
        <v>73</v>
      </c>
      <c r="AY713" s="245" t="s">
        <v>180</v>
      </c>
    </row>
    <row r="714" s="13" customFormat="1">
      <c r="A714" s="13"/>
      <c r="B714" s="235"/>
      <c r="C714" s="236"/>
      <c r="D714" s="228" t="s">
        <v>216</v>
      </c>
      <c r="E714" s="237" t="s">
        <v>19</v>
      </c>
      <c r="F714" s="238" t="s">
        <v>4365</v>
      </c>
      <c r="G714" s="236"/>
      <c r="H714" s="239">
        <v>87.957999999999998</v>
      </c>
      <c r="I714" s="240"/>
      <c r="J714" s="236"/>
      <c r="K714" s="236"/>
      <c r="L714" s="241"/>
      <c r="M714" s="242"/>
      <c r="N714" s="243"/>
      <c r="O714" s="243"/>
      <c r="P714" s="243"/>
      <c r="Q714" s="243"/>
      <c r="R714" s="243"/>
      <c r="S714" s="243"/>
      <c r="T714" s="244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5" t="s">
        <v>216</v>
      </c>
      <c r="AU714" s="245" t="s">
        <v>82</v>
      </c>
      <c r="AV714" s="13" t="s">
        <v>82</v>
      </c>
      <c r="AW714" s="13" t="s">
        <v>35</v>
      </c>
      <c r="AX714" s="13" t="s">
        <v>73</v>
      </c>
      <c r="AY714" s="245" t="s">
        <v>180</v>
      </c>
    </row>
    <row r="715" s="13" customFormat="1">
      <c r="A715" s="13"/>
      <c r="B715" s="235"/>
      <c r="C715" s="236"/>
      <c r="D715" s="228" t="s">
        <v>216</v>
      </c>
      <c r="E715" s="237" t="s">
        <v>19</v>
      </c>
      <c r="F715" s="238" t="s">
        <v>4366</v>
      </c>
      <c r="G715" s="236"/>
      <c r="H715" s="239">
        <v>-1.5760000000000001</v>
      </c>
      <c r="I715" s="240"/>
      <c r="J715" s="236"/>
      <c r="K715" s="236"/>
      <c r="L715" s="241"/>
      <c r="M715" s="242"/>
      <c r="N715" s="243"/>
      <c r="O715" s="243"/>
      <c r="P715" s="243"/>
      <c r="Q715" s="243"/>
      <c r="R715" s="243"/>
      <c r="S715" s="243"/>
      <c r="T715" s="244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5" t="s">
        <v>216</v>
      </c>
      <c r="AU715" s="245" t="s">
        <v>82</v>
      </c>
      <c r="AV715" s="13" t="s">
        <v>82</v>
      </c>
      <c r="AW715" s="13" t="s">
        <v>35</v>
      </c>
      <c r="AX715" s="13" t="s">
        <v>73</v>
      </c>
      <c r="AY715" s="245" t="s">
        <v>180</v>
      </c>
    </row>
    <row r="716" s="13" customFormat="1">
      <c r="A716" s="13"/>
      <c r="B716" s="235"/>
      <c r="C716" s="236"/>
      <c r="D716" s="228" t="s">
        <v>216</v>
      </c>
      <c r="E716" s="237" t="s">
        <v>19</v>
      </c>
      <c r="F716" s="238" t="s">
        <v>4367</v>
      </c>
      <c r="G716" s="236"/>
      <c r="H716" s="239">
        <v>1.3</v>
      </c>
      <c r="I716" s="240"/>
      <c r="J716" s="236"/>
      <c r="K716" s="236"/>
      <c r="L716" s="241"/>
      <c r="M716" s="242"/>
      <c r="N716" s="243"/>
      <c r="O716" s="243"/>
      <c r="P716" s="243"/>
      <c r="Q716" s="243"/>
      <c r="R716" s="243"/>
      <c r="S716" s="243"/>
      <c r="T716" s="244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5" t="s">
        <v>216</v>
      </c>
      <c r="AU716" s="245" t="s">
        <v>82</v>
      </c>
      <c r="AV716" s="13" t="s">
        <v>82</v>
      </c>
      <c r="AW716" s="13" t="s">
        <v>35</v>
      </c>
      <c r="AX716" s="13" t="s">
        <v>73</v>
      </c>
      <c r="AY716" s="245" t="s">
        <v>180</v>
      </c>
    </row>
    <row r="717" s="15" customFormat="1">
      <c r="A717" s="15"/>
      <c r="B717" s="268"/>
      <c r="C717" s="269"/>
      <c r="D717" s="228" t="s">
        <v>216</v>
      </c>
      <c r="E717" s="270" t="s">
        <v>19</v>
      </c>
      <c r="F717" s="271" t="s">
        <v>4139</v>
      </c>
      <c r="G717" s="269"/>
      <c r="H717" s="270" t="s">
        <v>19</v>
      </c>
      <c r="I717" s="272"/>
      <c r="J717" s="269"/>
      <c r="K717" s="269"/>
      <c r="L717" s="273"/>
      <c r="M717" s="274"/>
      <c r="N717" s="275"/>
      <c r="O717" s="275"/>
      <c r="P717" s="275"/>
      <c r="Q717" s="275"/>
      <c r="R717" s="275"/>
      <c r="S717" s="275"/>
      <c r="T717" s="276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77" t="s">
        <v>216</v>
      </c>
      <c r="AU717" s="277" t="s">
        <v>82</v>
      </c>
      <c r="AV717" s="15" t="s">
        <v>80</v>
      </c>
      <c r="AW717" s="15" t="s">
        <v>35</v>
      </c>
      <c r="AX717" s="15" t="s">
        <v>73</v>
      </c>
      <c r="AY717" s="277" t="s">
        <v>180</v>
      </c>
    </row>
    <row r="718" s="13" customFormat="1">
      <c r="A718" s="13"/>
      <c r="B718" s="235"/>
      <c r="C718" s="236"/>
      <c r="D718" s="228" t="s">
        <v>216</v>
      </c>
      <c r="E718" s="237" t="s">
        <v>19</v>
      </c>
      <c r="F718" s="238" t="s">
        <v>4140</v>
      </c>
      <c r="G718" s="236"/>
      <c r="H718" s="239">
        <v>17.18</v>
      </c>
      <c r="I718" s="240"/>
      <c r="J718" s="236"/>
      <c r="K718" s="236"/>
      <c r="L718" s="241"/>
      <c r="M718" s="242"/>
      <c r="N718" s="243"/>
      <c r="O718" s="243"/>
      <c r="P718" s="243"/>
      <c r="Q718" s="243"/>
      <c r="R718" s="243"/>
      <c r="S718" s="243"/>
      <c r="T718" s="244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5" t="s">
        <v>216</v>
      </c>
      <c r="AU718" s="245" t="s">
        <v>82</v>
      </c>
      <c r="AV718" s="13" t="s">
        <v>82</v>
      </c>
      <c r="AW718" s="13" t="s">
        <v>35</v>
      </c>
      <c r="AX718" s="13" t="s">
        <v>73</v>
      </c>
      <c r="AY718" s="245" t="s">
        <v>180</v>
      </c>
    </row>
    <row r="719" s="13" customFormat="1">
      <c r="A719" s="13"/>
      <c r="B719" s="235"/>
      <c r="C719" s="236"/>
      <c r="D719" s="228" t="s">
        <v>216</v>
      </c>
      <c r="E719" s="237" t="s">
        <v>19</v>
      </c>
      <c r="F719" s="238" t="s">
        <v>4368</v>
      </c>
      <c r="G719" s="236"/>
      <c r="H719" s="239">
        <v>67.561999999999998</v>
      </c>
      <c r="I719" s="240"/>
      <c r="J719" s="236"/>
      <c r="K719" s="236"/>
      <c r="L719" s="241"/>
      <c r="M719" s="242"/>
      <c r="N719" s="243"/>
      <c r="O719" s="243"/>
      <c r="P719" s="243"/>
      <c r="Q719" s="243"/>
      <c r="R719" s="243"/>
      <c r="S719" s="243"/>
      <c r="T719" s="244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5" t="s">
        <v>216</v>
      </c>
      <c r="AU719" s="245" t="s">
        <v>82</v>
      </c>
      <c r="AV719" s="13" t="s">
        <v>82</v>
      </c>
      <c r="AW719" s="13" t="s">
        <v>35</v>
      </c>
      <c r="AX719" s="13" t="s">
        <v>73</v>
      </c>
      <c r="AY719" s="245" t="s">
        <v>180</v>
      </c>
    </row>
    <row r="720" s="13" customFormat="1">
      <c r="A720" s="13"/>
      <c r="B720" s="235"/>
      <c r="C720" s="236"/>
      <c r="D720" s="228" t="s">
        <v>216</v>
      </c>
      <c r="E720" s="237" t="s">
        <v>19</v>
      </c>
      <c r="F720" s="238" t="s">
        <v>4366</v>
      </c>
      <c r="G720" s="236"/>
      <c r="H720" s="239">
        <v>-1.5760000000000001</v>
      </c>
      <c r="I720" s="240"/>
      <c r="J720" s="236"/>
      <c r="K720" s="236"/>
      <c r="L720" s="241"/>
      <c r="M720" s="242"/>
      <c r="N720" s="243"/>
      <c r="O720" s="243"/>
      <c r="P720" s="243"/>
      <c r="Q720" s="243"/>
      <c r="R720" s="243"/>
      <c r="S720" s="243"/>
      <c r="T720" s="244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5" t="s">
        <v>216</v>
      </c>
      <c r="AU720" s="245" t="s">
        <v>82</v>
      </c>
      <c r="AV720" s="13" t="s">
        <v>82</v>
      </c>
      <c r="AW720" s="13" t="s">
        <v>35</v>
      </c>
      <c r="AX720" s="13" t="s">
        <v>73</v>
      </c>
      <c r="AY720" s="245" t="s">
        <v>180</v>
      </c>
    </row>
    <row r="721" s="13" customFormat="1">
      <c r="A721" s="13"/>
      <c r="B721" s="235"/>
      <c r="C721" s="236"/>
      <c r="D721" s="228" t="s">
        <v>216</v>
      </c>
      <c r="E721" s="237" t="s">
        <v>19</v>
      </c>
      <c r="F721" s="238" t="s">
        <v>4369</v>
      </c>
      <c r="G721" s="236"/>
      <c r="H721" s="239">
        <v>0.65000000000000002</v>
      </c>
      <c r="I721" s="240"/>
      <c r="J721" s="236"/>
      <c r="K721" s="236"/>
      <c r="L721" s="241"/>
      <c r="M721" s="242"/>
      <c r="N721" s="243"/>
      <c r="O721" s="243"/>
      <c r="P721" s="243"/>
      <c r="Q721" s="243"/>
      <c r="R721" s="243"/>
      <c r="S721" s="243"/>
      <c r="T721" s="244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5" t="s">
        <v>216</v>
      </c>
      <c r="AU721" s="245" t="s">
        <v>82</v>
      </c>
      <c r="AV721" s="13" t="s">
        <v>82</v>
      </c>
      <c r="AW721" s="13" t="s">
        <v>35</v>
      </c>
      <c r="AX721" s="13" t="s">
        <v>73</v>
      </c>
      <c r="AY721" s="245" t="s">
        <v>180</v>
      </c>
    </row>
    <row r="722" s="15" customFormat="1">
      <c r="A722" s="15"/>
      <c r="B722" s="268"/>
      <c r="C722" s="269"/>
      <c r="D722" s="228" t="s">
        <v>216</v>
      </c>
      <c r="E722" s="270" t="s">
        <v>19</v>
      </c>
      <c r="F722" s="271" t="s">
        <v>4141</v>
      </c>
      <c r="G722" s="269"/>
      <c r="H722" s="270" t="s">
        <v>19</v>
      </c>
      <c r="I722" s="272"/>
      <c r="J722" s="269"/>
      <c r="K722" s="269"/>
      <c r="L722" s="273"/>
      <c r="M722" s="274"/>
      <c r="N722" s="275"/>
      <c r="O722" s="275"/>
      <c r="P722" s="275"/>
      <c r="Q722" s="275"/>
      <c r="R722" s="275"/>
      <c r="S722" s="275"/>
      <c r="T722" s="276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77" t="s">
        <v>216</v>
      </c>
      <c r="AU722" s="277" t="s">
        <v>82</v>
      </c>
      <c r="AV722" s="15" t="s">
        <v>80</v>
      </c>
      <c r="AW722" s="15" t="s">
        <v>35</v>
      </c>
      <c r="AX722" s="15" t="s">
        <v>73</v>
      </c>
      <c r="AY722" s="277" t="s">
        <v>180</v>
      </c>
    </row>
    <row r="723" s="13" customFormat="1">
      <c r="A723" s="13"/>
      <c r="B723" s="235"/>
      <c r="C723" s="236"/>
      <c r="D723" s="228" t="s">
        <v>216</v>
      </c>
      <c r="E723" s="237" t="s">
        <v>19</v>
      </c>
      <c r="F723" s="238" t="s">
        <v>4142</v>
      </c>
      <c r="G723" s="236"/>
      <c r="H723" s="239">
        <v>8.7100000000000009</v>
      </c>
      <c r="I723" s="240"/>
      <c r="J723" s="236"/>
      <c r="K723" s="236"/>
      <c r="L723" s="241"/>
      <c r="M723" s="242"/>
      <c r="N723" s="243"/>
      <c r="O723" s="243"/>
      <c r="P723" s="243"/>
      <c r="Q723" s="243"/>
      <c r="R723" s="243"/>
      <c r="S723" s="243"/>
      <c r="T723" s="244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5" t="s">
        <v>216</v>
      </c>
      <c r="AU723" s="245" t="s">
        <v>82</v>
      </c>
      <c r="AV723" s="13" t="s">
        <v>82</v>
      </c>
      <c r="AW723" s="13" t="s">
        <v>35</v>
      </c>
      <c r="AX723" s="13" t="s">
        <v>73</v>
      </c>
      <c r="AY723" s="245" t="s">
        <v>180</v>
      </c>
    </row>
    <row r="724" s="13" customFormat="1">
      <c r="A724" s="13"/>
      <c r="B724" s="235"/>
      <c r="C724" s="236"/>
      <c r="D724" s="228" t="s">
        <v>216</v>
      </c>
      <c r="E724" s="237" t="s">
        <v>19</v>
      </c>
      <c r="F724" s="238" t="s">
        <v>4370</v>
      </c>
      <c r="G724" s="236"/>
      <c r="H724" s="239">
        <v>40.579000000000001</v>
      </c>
      <c r="I724" s="240"/>
      <c r="J724" s="236"/>
      <c r="K724" s="236"/>
      <c r="L724" s="241"/>
      <c r="M724" s="242"/>
      <c r="N724" s="243"/>
      <c r="O724" s="243"/>
      <c r="P724" s="243"/>
      <c r="Q724" s="243"/>
      <c r="R724" s="243"/>
      <c r="S724" s="243"/>
      <c r="T724" s="244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5" t="s">
        <v>216</v>
      </c>
      <c r="AU724" s="245" t="s">
        <v>82</v>
      </c>
      <c r="AV724" s="13" t="s">
        <v>82</v>
      </c>
      <c r="AW724" s="13" t="s">
        <v>35</v>
      </c>
      <c r="AX724" s="13" t="s">
        <v>73</v>
      </c>
      <c r="AY724" s="245" t="s">
        <v>180</v>
      </c>
    </row>
    <row r="725" s="13" customFormat="1">
      <c r="A725" s="13"/>
      <c r="B725" s="235"/>
      <c r="C725" s="236"/>
      <c r="D725" s="228" t="s">
        <v>216</v>
      </c>
      <c r="E725" s="237" t="s">
        <v>19</v>
      </c>
      <c r="F725" s="238" t="s">
        <v>4371</v>
      </c>
      <c r="G725" s="236"/>
      <c r="H725" s="239">
        <v>-8.077</v>
      </c>
      <c r="I725" s="240"/>
      <c r="J725" s="236"/>
      <c r="K725" s="236"/>
      <c r="L725" s="241"/>
      <c r="M725" s="242"/>
      <c r="N725" s="243"/>
      <c r="O725" s="243"/>
      <c r="P725" s="243"/>
      <c r="Q725" s="243"/>
      <c r="R725" s="243"/>
      <c r="S725" s="243"/>
      <c r="T725" s="244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5" t="s">
        <v>216</v>
      </c>
      <c r="AU725" s="245" t="s">
        <v>82</v>
      </c>
      <c r="AV725" s="13" t="s">
        <v>82</v>
      </c>
      <c r="AW725" s="13" t="s">
        <v>35</v>
      </c>
      <c r="AX725" s="13" t="s">
        <v>73</v>
      </c>
      <c r="AY725" s="245" t="s">
        <v>180</v>
      </c>
    </row>
    <row r="726" s="15" customFormat="1">
      <c r="A726" s="15"/>
      <c r="B726" s="268"/>
      <c r="C726" s="269"/>
      <c r="D726" s="228" t="s">
        <v>216</v>
      </c>
      <c r="E726" s="270" t="s">
        <v>19</v>
      </c>
      <c r="F726" s="271" t="s">
        <v>4101</v>
      </c>
      <c r="G726" s="269"/>
      <c r="H726" s="270" t="s">
        <v>19</v>
      </c>
      <c r="I726" s="272"/>
      <c r="J726" s="269"/>
      <c r="K726" s="269"/>
      <c r="L726" s="273"/>
      <c r="M726" s="274"/>
      <c r="N726" s="275"/>
      <c r="O726" s="275"/>
      <c r="P726" s="275"/>
      <c r="Q726" s="275"/>
      <c r="R726" s="275"/>
      <c r="S726" s="275"/>
      <c r="T726" s="276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T726" s="277" t="s">
        <v>216</v>
      </c>
      <c r="AU726" s="277" t="s">
        <v>82</v>
      </c>
      <c r="AV726" s="15" t="s">
        <v>80</v>
      </c>
      <c r="AW726" s="15" t="s">
        <v>35</v>
      </c>
      <c r="AX726" s="15" t="s">
        <v>73</v>
      </c>
      <c r="AY726" s="277" t="s">
        <v>180</v>
      </c>
    </row>
    <row r="727" s="13" customFormat="1">
      <c r="A727" s="13"/>
      <c r="B727" s="235"/>
      <c r="C727" s="236"/>
      <c r="D727" s="228" t="s">
        <v>216</v>
      </c>
      <c r="E727" s="237" t="s">
        <v>19</v>
      </c>
      <c r="F727" s="238" t="s">
        <v>4102</v>
      </c>
      <c r="G727" s="236"/>
      <c r="H727" s="239">
        <v>61.75</v>
      </c>
      <c r="I727" s="240"/>
      <c r="J727" s="236"/>
      <c r="K727" s="236"/>
      <c r="L727" s="241"/>
      <c r="M727" s="242"/>
      <c r="N727" s="243"/>
      <c r="O727" s="243"/>
      <c r="P727" s="243"/>
      <c r="Q727" s="243"/>
      <c r="R727" s="243"/>
      <c r="S727" s="243"/>
      <c r="T727" s="244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5" t="s">
        <v>216</v>
      </c>
      <c r="AU727" s="245" t="s">
        <v>82</v>
      </c>
      <c r="AV727" s="13" t="s">
        <v>82</v>
      </c>
      <c r="AW727" s="13" t="s">
        <v>35</v>
      </c>
      <c r="AX727" s="13" t="s">
        <v>73</v>
      </c>
      <c r="AY727" s="245" t="s">
        <v>180</v>
      </c>
    </row>
    <row r="728" s="13" customFormat="1">
      <c r="A728" s="13"/>
      <c r="B728" s="235"/>
      <c r="C728" s="236"/>
      <c r="D728" s="228" t="s">
        <v>216</v>
      </c>
      <c r="E728" s="237" t="s">
        <v>19</v>
      </c>
      <c r="F728" s="238" t="s">
        <v>4129</v>
      </c>
      <c r="G728" s="236"/>
      <c r="H728" s="239">
        <v>109.44</v>
      </c>
      <c r="I728" s="240"/>
      <c r="J728" s="236"/>
      <c r="K728" s="236"/>
      <c r="L728" s="241"/>
      <c r="M728" s="242"/>
      <c r="N728" s="243"/>
      <c r="O728" s="243"/>
      <c r="P728" s="243"/>
      <c r="Q728" s="243"/>
      <c r="R728" s="243"/>
      <c r="S728" s="243"/>
      <c r="T728" s="244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5" t="s">
        <v>216</v>
      </c>
      <c r="AU728" s="245" t="s">
        <v>82</v>
      </c>
      <c r="AV728" s="13" t="s">
        <v>82</v>
      </c>
      <c r="AW728" s="13" t="s">
        <v>35</v>
      </c>
      <c r="AX728" s="13" t="s">
        <v>73</v>
      </c>
      <c r="AY728" s="245" t="s">
        <v>180</v>
      </c>
    </row>
    <row r="729" s="13" customFormat="1">
      <c r="A729" s="13"/>
      <c r="B729" s="235"/>
      <c r="C729" s="236"/>
      <c r="D729" s="228" t="s">
        <v>216</v>
      </c>
      <c r="E729" s="237" t="s">
        <v>19</v>
      </c>
      <c r="F729" s="238" t="s">
        <v>3905</v>
      </c>
      <c r="G729" s="236"/>
      <c r="H729" s="239">
        <v>-1.7729999999999999</v>
      </c>
      <c r="I729" s="240"/>
      <c r="J729" s="236"/>
      <c r="K729" s="236"/>
      <c r="L729" s="241"/>
      <c r="M729" s="242"/>
      <c r="N729" s="243"/>
      <c r="O729" s="243"/>
      <c r="P729" s="243"/>
      <c r="Q729" s="243"/>
      <c r="R729" s="243"/>
      <c r="S729" s="243"/>
      <c r="T729" s="244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5" t="s">
        <v>216</v>
      </c>
      <c r="AU729" s="245" t="s">
        <v>82</v>
      </c>
      <c r="AV729" s="13" t="s">
        <v>82</v>
      </c>
      <c r="AW729" s="13" t="s">
        <v>35</v>
      </c>
      <c r="AX729" s="13" t="s">
        <v>73</v>
      </c>
      <c r="AY729" s="245" t="s">
        <v>180</v>
      </c>
    </row>
    <row r="730" s="13" customFormat="1">
      <c r="A730" s="13"/>
      <c r="B730" s="235"/>
      <c r="C730" s="236"/>
      <c r="D730" s="228" t="s">
        <v>216</v>
      </c>
      <c r="E730" s="237" t="s">
        <v>19</v>
      </c>
      <c r="F730" s="238" t="s">
        <v>4130</v>
      </c>
      <c r="G730" s="236"/>
      <c r="H730" s="239">
        <v>2.6000000000000001</v>
      </c>
      <c r="I730" s="240"/>
      <c r="J730" s="236"/>
      <c r="K730" s="236"/>
      <c r="L730" s="241"/>
      <c r="M730" s="242"/>
      <c r="N730" s="243"/>
      <c r="O730" s="243"/>
      <c r="P730" s="243"/>
      <c r="Q730" s="243"/>
      <c r="R730" s="243"/>
      <c r="S730" s="243"/>
      <c r="T730" s="244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5" t="s">
        <v>216</v>
      </c>
      <c r="AU730" s="245" t="s">
        <v>82</v>
      </c>
      <c r="AV730" s="13" t="s">
        <v>82</v>
      </c>
      <c r="AW730" s="13" t="s">
        <v>35</v>
      </c>
      <c r="AX730" s="13" t="s">
        <v>73</v>
      </c>
      <c r="AY730" s="245" t="s">
        <v>180</v>
      </c>
    </row>
    <row r="731" s="15" customFormat="1">
      <c r="A731" s="15"/>
      <c r="B731" s="268"/>
      <c r="C731" s="269"/>
      <c r="D731" s="228" t="s">
        <v>216</v>
      </c>
      <c r="E731" s="270" t="s">
        <v>19</v>
      </c>
      <c r="F731" s="271" t="s">
        <v>2213</v>
      </c>
      <c r="G731" s="269"/>
      <c r="H731" s="270" t="s">
        <v>19</v>
      </c>
      <c r="I731" s="272"/>
      <c r="J731" s="269"/>
      <c r="K731" s="269"/>
      <c r="L731" s="273"/>
      <c r="M731" s="274"/>
      <c r="N731" s="275"/>
      <c r="O731" s="275"/>
      <c r="P731" s="275"/>
      <c r="Q731" s="275"/>
      <c r="R731" s="275"/>
      <c r="S731" s="275"/>
      <c r="T731" s="276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T731" s="277" t="s">
        <v>216</v>
      </c>
      <c r="AU731" s="277" t="s">
        <v>82</v>
      </c>
      <c r="AV731" s="15" t="s">
        <v>80</v>
      </c>
      <c r="AW731" s="15" t="s">
        <v>35</v>
      </c>
      <c r="AX731" s="15" t="s">
        <v>73</v>
      </c>
      <c r="AY731" s="277" t="s">
        <v>180</v>
      </c>
    </row>
    <row r="732" s="13" customFormat="1">
      <c r="A732" s="13"/>
      <c r="B732" s="235"/>
      <c r="C732" s="236"/>
      <c r="D732" s="228" t="s">
        <v>216</v>
      </c>
      <c r="E732" s="237" t="s">
        <v>19</v>
      </c>
      <c r="F732" s="238" t="s">
        <v>3907</v>
      </c>
      <c r="G732" s="236"/>
      <c r="H732" s="239">
        <v>-1.7</v>
      </c>
      <c r="I732" s="240"/>
      <c r="J732" s="236"/>
      <c r="K732" s="236"/>
      <c r="L732" s="241"/>
      <c r="M732" s="242"/>
      <c r="N732" s="243"/>
      <c r="O732" s="243"/>
      <c r="P732" s="243"/>
      <c r="Q732" s="243"/>
      <c r="R732" s="243"/>
      <c r="S732" s="243"/>
      <c r="T732" s="244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5" t="s">
        <v>216</v>
      </c>
      <c r="AU732" s="245" t="s">
        <v>82</v>
      </c>
      <c r="AV732" s="13" t="s">
        <v>82</v>
      </c>
      <c r="AW732" s="13" t="s">
        <v>35</v>
      </c>
      <c r="AX732" s="13" t="s">
        <v>73</v>
      </c>
      <c r="AY732" s="245" t="s">
        <v>180</v>
      </c>
    </row>
    <row r="733" s="15" customFormat="1">
      <c r="A733" s="15"/>
      <c r="B733" s="268"/>
      <c r="C733" s="269"/>
      <c r="D733" s="228" t="s">
        <v>216</v>
      </c>
      <c r="E733" s="270" t="s">
        <v>19</v>
      </c>
      <c r="F733" s="271" t="s">
        <v>4082</v>
      </c>
      <c r="G733" s="269"/>
      <c r="H733" s="270" t="s">
        <v>19</v>
      </c>
      <c r="I733" s="272"/>
      <c r="J733" s="269"/>
      <c r="K733" s="269"/>
      <c r="L733" s="273"/>
      <c r="M733" s="274"/>
      <c r="N733" s="275"/>
      <c r="O733" s="275"/>
      <c r="P733" s="275"/>
      <c r="Q733" s="275"/>
      <c r="R733" s="275"/>
      <c r="S733" s="275"/>
      <c r="T733" s="276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77" t="s">
        <v>216</v>
      </c>
      <c r="AU733" s="277" t="s">
        <v>82</v>
      </c>
      <c r="AV733" s="15" t="s">
        <v>80</v>
      </c>
      <c r="AW733" s="15" t="s">
        <v>35</v>
      </c>
      <c r="AX733" s="15" t="s">
        <v>73</v>
      </c>
      <c r="AY733" s="277" t="s">
        <v>180</v>
      </c>
    </row>
    <row r="734" s="13" customFormat="1">
      <c r="A734" s="13"/>
      <c r="B734" s="235"/>
      <c r="C734" s="236"/>
      <c r="D734" s="228" t="s">
        <v>216</v>
      </c>
      <c r="E734" s="237" t="s">
        <v>19</v>
      </c>
      <c r="F734" s="238" t="s">
        <v>4083</v>
      </c>
      <c r="G734" s="236"/>
      <c r="H734" s="239">
        <v>8.4760000000000009</v>
      </c>
      <c r="I734" s="240"/>
      <c r="J734" s="236"/>
      <c r="K734" s="236"/>
      <c r="L734" s="241"/>
      <c r="M734" s="242"/>
      <c r="N734" s="243"/>
      <c r="O734" s="243"/>
      <c r="P734" s="243"/>
      <c r="Q734" s="243"/>
      <c r="R734" s="243"/>
      <c r="S734" s="243"/>
      <c r="T734" s="244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5" t="s">
        <v>216</v>
      </c>
      <c r="AU734" s="245" t="s">
        <v>82</v>
      </c>
      <c r="AV734" s="13" t="s">
        <v>82</v>
      </c>
      <c r="AW734" s="13" t="s">
        <v>35</v>
      </c>
      <c r="AX734" s="13" t="s">
        <v>73</v>
      </c>
      <c r="AY734" s="245" t="s">
        <v>180</v>
      </c>
    </row>
    <row r="735" s="13" customFormat="1">
      <c r="A735" s="13"/>
      <c r="B735" s="235"/>
      <c r="C735" s="236"/>
      <c r="D735" s="228" t="s">
        <v>216</v>
      </c>
      <c r="E735" s="237" t="s">
        <v>19</v>
      </c>
      <c r="F735" s="238" t="s">
        <v>4111</v>
      </c>
      <c r="G735" s="236"/>
      <c r="H735" s="239">
        <v>36.18</v>
      </c>
      <c r="I735" s="240"/>
      <c r="J735" s="236"/>
      <c r="K735" s="236"/>
      <c r="L735" s="241"/>
      <c r="M735" s="242"/>
      <c r="N735" s="243"/>
      <c r="O735" s="243"/>
      <c r="P735" s="243"/>
      <c r="Q735" s="243"/>
      <c r="R735" s="243"/>
      <c r="S735" s="243"/>
      <c r="T735" s="244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5" t="s">
        <v>216</v>
      </c>
      <c r="AU735" s="245" t="s">
        <v>82</v>
      </c>
      <c r="AV735" s="13" t="s">
        <v>82</v>
      </c>
      <c r="AW735" s="13" t="s">
        <v>35</v>
      </c>
      <c r="AX735" s="13" t="s">
        <v>73</v>
      </c>
      <c r="AY735" s="245" t="s">
        <v>180</v>
      </c>
    </row>
    <row r="736" s="13" customFormat="1">
      <c r="A736" s="13"/>
      <c r="B736" s="235"/>
      <c r="C736" s="236"/>
      <c r="D736" s="228" t="s">
        <v>216</v>
      </c>
      <c r="E736" s="237" t="s">
        <v>19</v>
      </c>
      <c r="F736" s="238" t="s">
        <v>4112</v>
      </c>
      <c r="G736" s="236"/>
      <c r="H736" s="239">
        <v>-5.1219999999999999</v>
      </c>
      <c r="I736" s="240"/>
      <c r="J736" s="236"/>
      <c r="K736" s="236"/>
      <c r="L736" s="241"/>
      <c r="M736" s="242"/>
      <c r="N736" s="243"/>
      <c r="O736" s="243"/>
      <c r="P736" s="243"/>
      <c r="Q736" s="243"/>
      <c r="R736" s="243"/>
      <c r="S736" s="243"/>
      <c r="T736" s="244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5" t="s">
        <v>216</v>
      </c>
      <c r="AU736" s="245" t="s">
        <v>82</v>
      </c>
      <c r="AV736" s="13" t="s">
        <v>82</v>
      </c>
      <c r="AW736" s="13" t="s">
        <v>35</v>
      </c>
      <c r="AX736" s="13" t="s">
        <v>73</v>
      </c>
      <c r="AY736" s="245" t="s">
        <v>180</v>
      </c>
    </row>
    <row r="737" s="15" customFormat="1">
      <c r="A737" s="15"/>
      <c r="B737" s="268"/>
      <c r="C737" s="269"/>
      <c r="D737" s="228" t="s">
        <v>216</v>
      </c>
      <c r="E737" s="270" t="s">
        <v>19</v>
      </c>
      <c r="F737" s="271" t="s">
        <v>4084</v>
      </c>
      <c r="G737" s="269"/>
      <c r="H737" s="270" t="s">
        <v>19</v>
      </c>
      <c r="I737" s="272"/>
      <c r="J737" s="269"/>
      <c r="K737" s="269"/>
      <c r="L737" s="273"/>
      <c r="M737" s="274"/>
      <c r="N737" s="275"/>
      <c r="O737" s="275"/>
      <c r="P737" s="275"/>
      <c r="Q737" s="275"/>
      <c r="R737" s="275"/>
      <c r="S737" s="275"/>
      <c r="T737" s="276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77" t="s">
        <v>216</v>
      </c>
      <c r="AU737" s="277" t="s">
        <v>82</v>
      </c>
      <c r="AV737" s="15" t="s">
        <v>80</v>
      </c>
      <c r="AW737" s="15" t="s">
        <v>35</v>
      </c>
      <c r="AX737" s="15" t="s">
        <v>73</v>
      </c>
      <c r="AY737" s="277" t="s">
        <v>180</v>
      </c>
    </row>
    <row r="738" s="13" customFormat="1">
      <c r="A738" s="13"/>
      <c r="B738" s="235"/>
      <c r="C738" s="236"/>
      <c r="D738" s="228" t="s">
        <v>216</v>
      </c>
      <c r="E738" s="237" t="s">
        <v>19</v>
      </c>
      <c r="F738" s="238" t="s">
        <v>4085</v>
      </c>
      <c r="G738" s="236"/>
      <c r="H738" s="239">
        <v>11.856</v>
      </c>
      <c r="I738" s="240"/>
      <c r="J738" s="236"/>
      <c r="K738" s="236"/>
      <c r="L738" s="241"/>
      <c r="M738" s="242"/>
      <c r="N738" s="243"/>
      <c r="O738" s="243"/>
      <c r="P738" s="243"/>
      <c r="Q738" s="243"/>
      <c r="R738" s="243"/>
      <c r="S738" s="243"/>
      <c r="T738" s="244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5" t="s">
        <v>216</v>
      </c>
      <c r="AU738" s="245" t="s">
        <v>82</v>
      </c>
      <c r="AV738" s="13" t="s">
        <v>82</v>
      </c>
      <c r="AW738" s="13" t="s">
        <v>35</v>
      </c>
      <c r="AX738" s="13" t="s">
        <v>73</v>
      </c>
      <c r="AY738" s="245" t="s">
        <v>180</v>
      </c>
    </row>
    <row r="739" s="13" customFormat="1">
      <c r="A739" s="13"/>
      <c r="B739" s="235"/>
      <c r="C739" s="236"/>
      <c r="D739" s="228" t="s">
        <v>216</v>
      </c>
      <c r="E739" s="237" t="s">
        <v>19</v>
      </c>
      <c r="F739" s="238" t="s">
        <v>4113</v>
      </c>
      <c r="G739" s="236"/>
      <c r="H739" s="239">
        <v>31.058</v>
      </c>
      <c r="I739" s="240"/>
      <c r="J739" s="236"/>
      <c r="K739" s="236"/>
      <c r="L739" s="241"/>
      <c r="M739" s="242"/>
      <c r="N739" s="243"/>
      <c r="O739" s="243"/>
      <c r="P739" s="243"/>
      <c r="Q739" s="243"/>
      <c r="R739" s="243"/>
      <c r="S739" s="243"/>
      <c r="T739" s="244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5" t="s">
        <v>216</v>
      </c>
      <c r="AU739" s="245" t="s">
        <v>82</v>
      </c>
      <c r="AV739" s="13" t="s">
        <v>82</v>
      </c>
      <c r="AW739" s="13" t="s">
        <v>35</v>
      </c>
      <c r="AX739" s="13" t="s">
        <v>73</v>
      </c>
      <c r="AY739" s="245" t="s">
        <v>180</v>
      </c>
    </row>
    <row r="740" s="13" customFormat="1">
      <c r="A740" s="13"/>
      <c r="B740" s="235"/>
      <c r="C740" s="236"/>
      <c r="D740" s="228" t="s">
        <v>216</v>
      </c>
      <c r="E740" s="237" t="s">
        <v>19</v>
      </c>
      <c r="F740" s="238" t="s">
        <v>4114</v>
      </c>
      <c r="G740" s="236"/>
      <c r="H740" s="239">
        <v>-3.1520000000000001</v>
      </c>
      <c r="I740" s="240"/>
      <c r="J740" s="236"/>
      <c r="K740" s="236"/>
      <c r="L740" s="241"/>
      <c r="M740" s="242"/>
      <c r="N740" s="243"/>
      <c r="O740" s="243"/>
      <c r="P740" s="243"/>
      <c r="Q740" s="243"/>
      <c r="R740" s="243"/>
      <c r="S740" s="243"/>
      <c r="T740" s="244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5" t="s">
        <v>216</v>
      </c>
      <c r="AU740" s="245" t="s">
        <v>82</v>
      </c>
      <c r="AV740" s="13" t="s">
        <v>82</v>
      </c>
      <c r="AW740" s="13" t="s">
        <v>35</v>
      </c>
      <c r="AX740" s="13" t="s">
        <v>73</v>
      </c>
      <c r="AY740" s="245" t="s">
        <v>180</v>
      </c>
    </row>
    <row r="741" s="15" customFormat="1">
      <c r="A741" s="15"/>
      <c r="B741" s="268"/>
      <c r="C741" s="269"/>
      <c r="D741" s="228" t="s">
        <v>216</v>
      </c>
      <c r="E741" s="270" t="s">
        <v>19</v>
      </c>
      <c r="F741" s="271" t="s">
        <v>4086</v>
      </c>
      <c r="G741" s="269"/>
      <c r="H741" s="270" t="s">
        <v>19</v>
      </c>
      <c r="I741" s="272"/>
      <c r="J741" s="269"/>
      <c r="K741" s="269"/>
      <c r="L741" s="273"/>
      <c r="M741" s="274"/>
      <c r="N741" s="275"/>
      <c r="O741" s="275"/>
      <c r="P741" s="275"/>
      <c r="Q741" s="275"/>
      <c r="R741" s="275"/>
      <c r="S741" s="275"/>
      <c r="T741" s="276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77" t="s">
        <v>216</v>
      </c>
      <c r="AU741" s="277" t="s">
        <v>82</v>
      </c>
      <c r="AV741" s="15" t="s">
        <v>80</v>
      </c>
      <c r="AW741" s="15" t="s">
        <v>35</v>
      </c>
      <c r="AX741" s="15" t="s">
        <v>73</v>
      </c>
      <c r="AY741" s="277" t="s">
        <v>180</v>
      </c>
    </row>
    <row r="742" s="13" customFormat="1">
      <c r="A742" s="13"/>
      <c r="B742" s="235"/>
      <c r="C742" s="236"/>
      <c r="D742" s="228" t="s">
        <v>216</v>
      </c>
      <c r="E742" s="237" t="s">
        <v>19</v>
      </c>
      <c r="F742" s="238" t="s">
        <v>4087</v>
      </c>
      <c r="G742" s="236"/>
      <c r="H742" s="239">
        <v>12</v>
      </c>
      <c r="I742" s="240"/>
      <c r="J742" s="236"/>
      <c r="K742" s="236"/>
      <c r="L742" s="241"/>
      <c r="M742" s="242"/>
      <c r="N742" s="243"/>
      <c r="O742" s="243"/>
      <c r="P742" s="243"/>
      <c r="Q742" s="243"/>
      <c r="R742" s="243"/>
      <c r="S742" s="243"/>
      <c r="T742" s="244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5" t="s">
        <v>216</v>
      </c>
      <c r="AU742" s="245" t="s">
        <v>82</v>
      </c>
      <c r="AV742" s="13" t="s">
        <v>82</v>
      </c>
      <c r="AW742" s="13" t="s">
        <v>35</v>
      </c>
      <c r="AX742" s="13" t="s">
        <v>73</v>
      </c>
      <c r="AY742" s="245" t="s">
        <v>180</v>
      </c>
    </row>
    <row r="743" s="13" customFormat="1">
      <c r="A743" s="13"/>
      <c r="B743" s="235"/>
      <c r="C743" s="236"/>
      <c r="D743" s="228" t="s">
        <v>216</v>
      </c>
      <c r="E743" s="237" t="s">
        <v>19</v>
      </c>
      <c r="F743" s="238" t="s">
        <v>4115</v>
      </c>
      <c r="G743" s="236"/>
      <c r="H743" s="239">
        <v>34.561</v>
      </c>
      <c r="I743" s="240"/>
      <c r="J743" s="236"/>
      <c r="K743" s="236"/>
      <c r="L743" s="241"/>
      <c r="M743" s="242"/>
      <c r="N743" s="243"/>
      <c r="O743" s="243"/>
      <c r="P743" s="243"/>
      <c r="Q743" s="243"/>
      <c r="R743" s="243"/>
      <c r="S743" s="243"/>
      <c r="T743" s="244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5" t="s">
        <v>216</v>
      </c>
      <c r="AU743" s="245" t="s">
        <v>82</v>
      </c>
      <c r="AV743" s="13" t="s">
        <v>82</v>
      </c>
      <c r="AW743" s="13" t="s">
        <v>35</v>
      </c>
      <c r="AX743" s="13" t="s">
        <v>73</v>
      </c>
      <c r="AY743" s="245" t="s">
        <v>180</v>
      </c>
    </row>
    <row r="744" s="13" customFormat="1">
      <c r="A744" s="13"/>
      <c r="B744" s="235"/>
      <c r="C744" s="236"/>
      <c r="D744" s="228" t="s">
        <v>216</v>
      </c>
      <c r="E744" s="237" t="s">
        <v>19</v>
      </c>
      <c r="F744" s="238" t="s">
        <v>4114</v>
      </c>
      <c r="G744" s="236"/>
      <c r="H744" s="239">
        <v>-3.1520000000000001</v>
      </c>
      <c r="I744" s="240"/>
      <c r="J744" s="236"/>
      <c r="K744" s="236"/>
      <c r="L744" s="241"/>
      <c r="M744" s="242"/>
      <c r="N744" s="243"/>
      <c r="O744" s="243"/>
      <c r="P744" s="243"/>
      <c r="Q744" s="243"/>
      <c r="R744" s="243"/>
      <c r="S744" s="243"/>
      <c r="T744" s="244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5" t="s">
        <v>216</v>
      </c>
      <c r="AU744" s="245" t="s">
        <v>82</v>
      </c>
      <c r="AV744" s="13" t="s">
        <v>82</v>
      </c>
      <c r="AW744" s="13" t="s">
        <v>35</v>
      </c>
      <c r="AX744" s="13" t="s">
        <v>73</v>
      </c>
      <c r="AY744" s="245" t="s">
        <v>180</v>
      </c>
    </row>
    <row r="745" s="15" customFormat="1">
      <c r="A745" s="15"/>
      <c r="B745" s="268"/>
      <c r="C745" s="269"/>
      <c r="D745" s="228" t="s">
        <v>216</v>
      </c>
      <c r="E745" s="270" t="s">
        <v>19</v>
      </c>
      <c r="F745" s="271" t="s">
        <v>4088</v>
      </c>
      <c r="G745" s="269"/>
      <c r="H745" s="270" t="s">
        <v>19</v>
      </c>
      <c r="I745" s="272"/>
      <c r="J745" s="269"/>
      <c r="K745" s="269"/>
      <c r="L745" s="273"/>
      <c r="M745" s="274"/>
      <c r="N745" s="275"/>
      <c r="O745" s="275"/>
      <c r="P745" s="275"/>
      <c r="Q745" s="275"/>
      <c r="R745" s="275"/>
      <c r="S745" s="275"/>
      <c r="T745" s="276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77" t="s">
        <v>216</v>
      </c>
      <c r="AU745" s="277" t="s">
        <v>82</v>
      </c>
      <c r="AV745" s="15" t="s">
        <v>80</v>
      </c>
      <c r="AW745" s="15" t="s">
        <v>35</v>
      </c>
      <c r="AX745" s="15" t="s">
        <v>73</v>
      </c>
      <c r="AY745" s="277" t="s">
        <v>180</v>
      </c>
    </row>
    <row r="746" s="13" customFormat="1">
      <c r="A746" s="13"/>
      <c r="B746" s="235"/>
      <c r="C746" s="236"/>
      <c r="D746" s="228" t="s">
        <v>216</v>
      </c>
      <c r="E746" s="237" t="s">
        <v>19</v>
      </c>
      <c r="F746" s="238" t="s">
        <v>4089</v>
      </c>
      <c r="G746" s="236"/>
      <c r="H746" s="239">
        <v>31.343</v>
      </c>
      <c r="I746" s="240"/>
      <c r="J746" s="236"/>
      <c r="K746" s="236"/>
      <c r="L746" s="241"/>
      <c r="M746" s="242"/>
      <c r="N746" s="243"/>
      <c r="O746" s="243"/>
      <c r="P746" s="243"/>
      <c r="Q746" s="243"/>
      <c r="R746" s="243"/>
      <c r="S746" s="243"/>
      <c r="T746" s="244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5" t="s">
        <v>216</v>
      </c>
      <c r="AU746" s="245" t="s">
        <v>82</v>
      </c>
      <c r="AV746" s="13" t="s">
        <v>82</v>
      </c>
      <c r="AW746" s="13" t="s">
        <v>35</v>
      </c>
      <c r="AX746" s="13" t="s">
        <v>73</v>
      </c>
      <c r="AY746" s="245" t="s">
        <v>180</v>
      </c>
    </row>
    <row r="747" s="13" customFormat="1">
      <c r="A747" s="13"/>
      <c r="B747" s="235"/>
      <c r="C747" s="236"/>
      <c r="D747" s="228" t="s">
        <v>216</v>
      </c>
      <c r="E747" s="237" t="s">
        <v>19</v>
      </c>
      <c r="F747" s="238" t="s">
        <v>4116</v>
      </c>
      <c r="G747" s="236"/>
      <c r="H747" s="239">
        <v>61.064</v>
      </c>
      <c r="I747" s="240"/>
      <c r="J747" s="236"/>
      <c r="K747" s="236"/>
      <c r="L747" s="241"/>
      <c r="M747" s="242"/>
      <c r="N747" s="243"/>
      <c r="O747" s="243"/>
      <c r="P747" s="243"/>
      <c r="Q747" s="243"/>
      <c r="R747" s="243"/>
      <c r="S747" s="243"/>
      <c r="T747" s="244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5" t="s">
        <v>216</v>
      </c>
      <c r="AU747" s="245" t="s">
        <v>82</v>
      </c>
      <c r="AV747" s="13" t="s">
        <v>82</v>
      </c>
      <c r="AW747" s="13" t="s">
        <v>35</v>
      </c>
      <c r="AX747" s="13" t="s">
        <v>73</v>
      </c>
      <c r="AY747" s="245" t="s">
        <v>180</v>
      </c>
    </row>
    <row r="748" s="13" customFormat="1">
      <c r="A748" s="13"/>
      <c r="B748" s="235"/>
      <c r="C748" s="236"/>
      <c r="D748" s="228" t="s">
        <v>216</v>
      </c>
      <c r="E748" s="237" t="s">
        <v>19</v>
      </c>
      <c r="F748" s="238" t="s">
        <v>4117</v>
      </c>
      <c r="G748" s="236"/>
      <c r="H748" s="239">
        <v>-4.7279999999999998</v>
      </c>
      <c r="I748" s="240"/>
      <c r="J748" s="236"/>
      <c r="K748" s="236"/>
      <c r="L748" s="241"/>
      <c r="M748" s="242"/>
      <c r="N748" s="243"/>
      <c r="O748" s="243"/>
      <c r="P748" s="243"/>
      <c r="Q748" s="243"/>
      <c r="R748" s="243"/>
      <c r="S748" s="243"/>
      <c r="T748" s="244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5" t="s">
        <v>216</v>
      </c>
      <c r="AU748" s="245" t="s">
        <v>82</v>
      </c>
      <c r="AV748" s="13" t="s">
        <v>82</v>
      </c>
      <c r="AW748" s="13" t="s">
        <v>35</v>
      </c>
      <c r="AX748" s="13" t="s">
        <v>73</v>
      </c>
      <c r="AY748" s="245" t="s">
        <v>180</v>
      </c>
    </row>
    <row r="749" s="15" customFormat="1">
      <c r="A749" s="15"/>
      <c r="B749" s="268"/>
      <c r="C749" s="269"/>
      <c r="D749" s="228" t="s">
        <v>216</v>
      </c>
      <c r="E749" s="270" t="s">
        <v>19</v>
      </c>
      <c r="F749" s="271" t="s">
        <v>4090</v>
      </c>
      <c r="G749" s="269"/>
      <c r="H749" s="270" t="s">
        <v>19</v>
      </c>
      <c r="I749" s="272"/>
      <c r="J749" s="269"/>
      <c r="K749" s="269"/>
      <c r="L749" s="273"/>
      <c r="M749" s="274"/>
      <c r="N749" s="275"/>
      <c r="O749" s="275"/>
      <c r="P749" s="275"/>
      <c r="Q749" s="275"/>
      <c r="R749" s="275"/>
      <c r="S749" s="275"/>
      <c r="T749" s="276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T749" s="277" t="s">
        <v>216</v>
      </c>
      <c r="AU749" s="277" t="s">
        <v>82</v>
      </c>
      <c r="AV749" s="15" t="s">
        <v>80</v>
      </c>
      <c r="AW749" s="15" t="s">
        <v>35</v>
      </c>
      <c r="AX749" s="15" t="s">
        <v>73</v>
      </c>
      <c r="AY749" s="277" t="s">
        <v>180</v>
      </c>
    </row>
    <row r="750" s="13" customFormat="1">
      <c r="A750" s="13"/>
      <c r="B750" s="235"/>
      <c r="C750" s="236"/>
      <c r="D750" s="228" t="s">
        <v>216</v>
      </c>
      <c r="E750" s="237" t="s">
        <v>19</v>
      </c>
      <c r="F750" s="238" t="s">
        <v>4091</v>
      </c>
      <c r="G750" s="236"/>
      <c r="H750" s="239">
        <v>18.969999999999999</v>
      </c>
      <c r="I750" s="240"/>
      <c r="J750" s="236"/>
      <c r="K750" s="236"/>
      <c r="L750" s="241"/>
      <c r="M750" s="242"/>
      <c r="N750" s="243"/>
      <c r="O750" s="243"/>
      <c r="P750" s="243"/>
      <c r="Q750" s="243"/>
      <c r="R750" s="243"/>
      <c r="S750" s="243"/>
      <c r="T750" s="244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5" t="s">
        <v>216</v>
      </c>
      <c r="AU750" s="245" t="s">
        <v>82</v>
      </c>
      <c r="AV750" s="13" t="s">
        <v>82</v>
      </c>
      <c r="AW750" s="13" t="s">
        <v>35</v>
      </c>
      <c r="AX750" s="13" t="s">
        <v>73</v>
      </c>
      <c r="AY750" s="245" t="s">
        <v>180</v>
      </c>
    </row>
    <row r="751" s="13" customFormat="1">
      <c r="A751" s="13"/>
      <c r="B751" s="235"/>
      <c r="C751" s="236"/>
      <c r="D751" s="228" t="s">
        <v>216</v>
      </c>
      <c r="E751" s="237" t="s">
        <v>19</v>
      </c>
      <c r="F751" s="238" t="s">
        <v>4118</v>
      </c>
      <c r="G751" s="236"/>
      <c r="H751" s="239">
        <v>91.991</v>
      </c>
      <c r="I751" s="240"/>
      <c r="J751" s="236"/>
      <c r="K751" s="236"/>
      <c r="L751" s="241"/>
      <c r="M751" s="242"/>
      <c r="N751" s="243"/>
      <c r="O751" s="243"/>
      <c r="P751" s="243"/>
      <c r="Q751" s="243"/>
      <c r="R751" s="243"/>
      <c r="S751" s="243"/>
      <c r="T751" s="244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5" t="s">
        <v>216</v>
      </c>
      <c r="AU751" s="245" t="s">
        <v>82</v>
      </c>
      <c r="AV751" s="13" t="s">
        <v>82</v>
      </c>
      <c r="AW751" s="13" t="s">
        <v>35</v>
      </c>
      <c r="AX751" s="13" t="s">
        <v>73</v>
      </c>
      <c r="AY751" s="245" t="s">
        <v>180</v>
      </c>
    </row>
    <row r="752" s="13" customFormat="1">
      <c r="A752" s="13"/>
      <c r="B752" s="235"/>
      <c r="C752" s="236"/>
      <c r="D752" s="228" t="s">
        <v>216</v>
      </c>
      <c r="E752" s="237" t="s">
        <v>19</v>
      </c>
      <c r="F752" s="238" t="s">
        <v>4119</v>
      </c>
      <c r="G752" s="236"/>
      <c r="H752" s="239">
        <v>-1.6499999999999999</v>
      </c>
      <c r="I752" s="240"/>
      <c r="J752" s="236"/>
      <c r="K752" s="236"/>
      <c r="L752" s="241"/>
      <c r="M752" s="242"/>
      <c r="N752" s="243"/>
      <c r="O752" s="243"/>
      <c r="P752" s="243"/>
      <c r="Q752" s="243"/>
      <c r="R752" s="243"/>
      <c r="S752" s="243"/>
      <c r="T752" s="244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5" t="s">
        <v>216</v>
      </c>
      <c r="AU752" s="245" t="s">
        <v>82</v>
      </c>
      <c r="AV752" s="13" t="s">
        <v>82</v>
      </c>
      <c r="AW752" s="13" t="s">
        <v>35</v>
      </c>
      <c r="AX752" s="13" t="s">
        <v>73</v>
      </c>
      <c r="AY752" s="245" t="s">
        <v>180</v>
      </c>
    </row>
    <row r="753" s="15" customFormat="1">
      <c r="A753" s="15"/>
      <c r="B753" s="268"/>
      <c r="C753" s="269"/>
      <c r="D753" s="228" t="s">
        <v>216</v>
      </c>
      <c r="E753" s="270" t="s">
        <v>19</v>
      </c>
      <c r="F753" s="271" t="s">
        <v>4092</v>
      </c>
      <c r="G753" s="269"/>
      <c r="H753" s="270" t="s">
        <v>19</v>
      </c>
      <c r="I753" s="272"/>
      <c r="J753" s="269"/>
      <c r="K753" s="269"/>
      <c r="L753" s="273"/>
      <c r="M753" s="274"/>
      <c r="N753" s="275"/>
      <c r="O753" s="275"/>
      <c r="P753" s="275"/>
      <c r="Q753" s="275"/>
      <c r="R753" s="275"/>
      <c r="S753" s="275"/>
      <c r="T753" s="276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77" t="s">
        <v>216</v>
      </c>
      <c r="AU753" s="277" t="s">
        <v>82</v>
      </c>
      <c r="AV753" s="15" t="s">
        <v>80</v>
      </c>
      <c r="AW753" s="15" t="s">
        <v>35</v>
      </c>
      <c r="AX753" s="15" t="s">
        <v>73</v>
      </c>
      <c r="AY753" s="277" t="s">
        <v>180</v>
      </c>
    </row>
    <row r="754" s="13" customFormat="1">
      <c r="A754" s="13"/>
      <c r="B754" s="235"/>
      <c r="C754" s="236"/>
      <c r="D754" s="228" t="s">
        <v>216</v>
      </c>
      <c r="E754" s="237" t="s">
        <v>19</v>
      </c>
      <c r="F754" s="238" t="s">
        <v>4093</v>
      </c>
      <c r="G754" s="236"/>
      <c r="H754" s="239">
        <v>50.68</v>
      </c>
      <c r="I754" s="240"/>
      <c r="J754" s="236"/>
      <c r="K754" s="236"/>
      <c r="L754" s="241"/>
      <c r="M754" s="242"/>
      <c r="N754" s="243"/>
      <c r="O754" s="243"/>
      <c r="P754" s="243"/>
      <c r="Q754" s="243"/>
      <c r="R754" s="243"/>
      <c r="S754" s="243"/>
      <c r="T754" s="244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5" t="s">
        <v>216</v>
      </c>
      <c r="AU754" s="245" t="s">
        <v>82</v>
      </c>
      <c r="AV754" s="13" t="s">
        <v>82</v>
      </c>
      <c r="AW754" s="13" t="s">
        <v>35</v>
      </c>
      <c r="AX754" s="13" t="s">
        <v>73</v>
      </c>
      <c r="AY754" s="245" t="s">
        <v>180</v>
      </c>
    </row>
    <row r="755" s="13" customFormat="1">
      <c r="A755" s="13"/>
      <c r="B755" s="235"/>
      <c r="C755" s="236"/>
      <c r="D755" s="228" t="s">
        <v>216</v>
      </c>
      <c r="E755" s="237" t="s">
        <v>19</v>
      </c>
      <c r="F755" s="238" t="s">
        <v>4120</v>
      </c>
      <c r="G755" s="236"/>
      <c r="H755" s="239">
        <v>104.515</v>
      </c>
      <c r="I755" s="240"/>
      <c r="J755" s="236"/>
      <c r="K755" s="236"/>
      <c r="L755" s="241"/>
      <c r="M755" s="242"/>
      <c r="N755" s="243"/>
      <c r="O755" s="243"/>
      <c r="P755" s="243"/>
      <c r="Q755" s="243"/>
      <c r="R755" s="243"/>
      <c r="S755" s="243"/>
      <c r="T755" s="244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5" t="s">
        <v>216</v>
      </c>
      <c r="AU755" s="245" t="s">
        <v>82</v>
      </c>
      <c r="AV755" s="13" t="s">
        <v>82</v>
      </c>
      <c r="AW755" s="13" t="s">
        <v>35</v>
      </c>
      <c r="AX755" s="13" t="s">
        <v>73</v>
      </c>
      <c r="AY755" s="245" t="s">
        <v>180</v>
      </c>
    </row>
    <row r="756" s="13" customFormat="1">
      <c r="A756" s="13"/>
      <c r="B756" s="235"/>
      <c r="C756" s="236"/>
      <c r="D756" s="228" t="s">
        <v>216</v>
      </c>
      <c r="E756" s="237" t="s">
        <v>19</v>
      </c>
      <c r="F756" s="238" t="s">
        <v>4121</v>
      </c>
      <c r="G756" s="236"/>
      <c r="H756" s="239">
        <v>-6.2060000000000004</v>
      </c>
      <c r="I756" s="240"/>
      <c r="J756" s="236"/>
      <c r="K756" s="236"/>
      <c r="L756" s="241"/>
      <c r="M756" s="242"/>
      <c r="N756" s="243"/>
      <c r="O756" s="243"/>
      <c r="P756" s="243"/>
      <c r="Q756" s="243"/>
      <c r="R756" s="243"/>
      <c r="S756" s="243"/>
      <c r="T756" s="244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5" t="s">
        <v>216</v>
      </c>
      <c r="AU756" s="245" t="s">
        <v>82</v>
      </c>
      <c r="AV756" s="13" t="s">
        <v>82</v>
      </c>
      <c r="AW756" s="13" t="s">
        <v>35</v>
      </c>
      <c r="AX756" s="13" t="s">
        <v>73</v>
      </c>
      <c r="AY756" s="245" t="s">
        <v>180</v>
      </c>
    </row>
    <row r="757" s="13" customFormat="1">
      <c r="A757" s="13"/>
      <c r="B757" s="235"/>
      <c r="C757" s="236"/>
      <c r="D757" s="228" t="s">
        <v>216</v>
      </c>
      <c r="E757" s="237" t="s">
        <v>19</v>
      </c>
      <c r="F757" s="238" t="s">
        <v>4122</v>
      </c>
      <c r="G757" s="236"/>
      <c r="H757" s="239">
        <v>-0.89000000000000001</v>
      </c>
      <c r="I757" s="240"/>
      <c r="J757" s="236"/>
      <c r="K757" s="236"/>
      <c r="L757" s="241"/>
      <c r="M757" s="242"/>
      <c r="N757" s="243"/>
      <c r="O757" s="243"/>
      <c r="P757" s="243"/>
      <c r="Q757" s="243"/>
      <c r="R757" s="243"/>
      <c r="S757" s="243"/>
      <c r="T757" s="244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5" t="s">
        <v>216</v>
      </c>
      <c r="AU757" s="245" t="s">
        <v>82</v>
      </c>
      <c r="AV757" s="13" t="s">
        <v>82</v>
      </c>
      <c r="AW757" s="13" t="s">
        <v>35</v>
      </c>
      <c r="AX757" s="13" t="s">
        <v>73</v>
      </c>
      <c r="AY757" s="245" t="s">
        <v>180</v>
      </c>
    </row>
    <row r="758" s="15" customFormat="1">
      <c r="A758" s="15"/>
      <c r="B758" s="268"/>
      <c r="C758" s="269"/>
      <c r="D758" s="228" t="s">
        <v>216</v>
      </c>
      <c r="E758" s="270" t="s">
        <v>19</v>
      </c>
      <c r="F758" s="271" t="s">
        <v>4146</v>
      </c>
      <c r="G758" s="269"/>
      <c r="H758" s="270" t="s">
        <v>19</v>
      </c>
      <c r="I758" s="272"/>
      <c r="J758" s="269"/>
      <c r="K758" s="269"/>
      <c r="L758" s="273"/>
      <c r="M758" s="274"/>
      <c r="N758" s="275"/>
      <c r="O758" s="275"/>
      <c r="P758" s="275"/>
      <c r="Q758" s="275"/>
      <c r="R758" s="275"/>
      <c r="S758" s="275"/>
      <c r="T758" s="276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77" t="s">
        <v>216</v>
      </c>
      <c r="AU758" s="277" t="s">
        <v>82</v>
      </c>
      <c r="AV758" s="15" t="s">
        <v>80</v>
      </c>
      <c r="AW758" s="15" t="s">
        <v>35</v>
      </c>
      <c r="AX758" s="15" t="s">
        <v>73</v>
      </c>
      <c r="AY758" s="277" t="s">
        <v>180</v>
      </c>
    </row>
    <row r="759" s="13" customFormat="1">
      <c r="A759" s="13"/>
      <c r="B759" s="235"/>
      <c r="C759" s="236"/>
      <c r="D759" s="228" t="s">
        <v>216</v>
      </c>
      <c r="E759" s="237" t="s">
        <v>19</v>
      </c>
      <c r="F759" s="238" t="s">
        <v>4372</v>
      </c>
      <c r="G759" s="236"/>
      <c r="H759" s="239">
        <v>28.210000000000001</v>
      </c>
      <c r="I759" s="240"/>
      <c r="J759" s="236"/>
      <c r="K759" s="236"/>
      <c r="L759" s="241"/>
      <c r="M759" s="242"/>
      <c r="N759" s="243"/>
      <c r="O759" s="243"/>
      <c r="P759" s="243"/>
      <c r="Q759" s="243"/>
      <c r="R759" s="243"/>
      <c r="S759" s="243"/>
      <c r="T759" s="244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5" t="s">
        <v>216</v>
      </c>
      <c r="AU759" s="245" t="s">
        <v>82</v>
      </c>
      <c r="AV759" s="13" t="s">
        <v>82</v>
      </c>
      <c r="AW759" s="13" t="s">
        <v>35</v>
      </c>
      <c r="AX759" s="13" t="s">
        <v>73</v>
      </c>
      <c r="AY759" s="245" t="s">
        <v>180</v>
      </c>
    </row>
    <row r="760" s="13" customFormat="1">
      <c r="A760" s="13"/>
      <c r="B760" s="235"/>
      <c r="C760" s="236"/>
      <c r="D760" s="228" t="s">
        <v>216</v>
      </c>
      <c r="E760" s="237" t="s">
        <v>19</v>
      </c>
      <c r="F760" s="238" t="s">
        <v>4373</v>
      </c>
      <c r="G760" s="236"/>
      <c r="H760" s="239">
        <v>81.180000000000007</v>
      </c>
      <c r="I760" s="240"/>
      <c r="J760" s="236"/>
      <c r="K760" s="236"/>
      <c r="L760" s="241"/>
      <c r="M760" s="242"/>
      <c r="N760" s="243"/>
      <c r="O760" s="243"/>
      <c r="P760" s="243"/>
      <c r="Q760" s="243"/>
      <c r="R760" s="243"/>
      <c r="S760" s="243"/>
      <c r="T760" s="244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5" t="s">
        <v>216</v>
      </c>
      <c r="AU760" s="245" t="s">
        <v>82</v>
      </c>
      <c r="AV760" s="13" t="s">
        <v>82</v>
      </c>
      <c r="AW760" s="13" t="s">
        <v>35</v>
      </c>
      <c r="AX760" s="13" t="s">
        <v>73</v>
      </c>
      <c r="AY760" s="245" t="s">
        <v>180</v>
      </c>
    </row>
    <row r="761" s="13" customFormat="1">
      <c r="A761" s="13"/>
      <c r="B761" s="235"/>
      <c r="C761" s="236"/>
      <c r="D761" s="228" t="s">
        <v>216</v>
      </c>
      <c r="E761" s="237" t="s">
        <v>19</v>
      </c>
      <c r="F761" s="238" t="s">
        <v>4374</v>
      </c>
      <c r="G761" s="236"/>
      <c r="H761" s="239">
        <v>0.84599999999999997</v>
      </c>
      <c r="I761" s="240"/>
      <c r="J761" s="236"/>
      <c r="K761" s="236"/>
      <c r="L761" s="241"/>
      <c r="M761" s="242"/>
      <c r="N761" s="243"/>
      <c r="O761" s="243"/>
      <c r="P761" s="243"/>
      <c r="Q761" s="243"/>
      <c r="R761" s="243"/>
      <c r="S761" s="243"/>
      <c r="T761" s="244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5" t="s">
        <v>216</v>
      </c>
      <c r="AU761" s="245" t="s">
        <v>82</v>
      </c>
      <c r="AV761" s="13" t="s">
        <v>82</v>
      </c>
      <c r="AW761" s="13" t="s">
        <v>35</v>
      </c>
      <c r="AX761" s="13" t="s">
        <v>73</v>
      </c>
      <c r="AY761" s="245" t="s">
        <v>180</v>
      </c>
    </row>
    <row r="762" s="15" customFormat="1">
      <c r="A762" s="15"/>
      <c r="B762" s="268"/>
      <c r="C762" s="269"/>
      <c r="D762" s="228" t="s">
        <v>216</v>
      </c>
      <c r="E762" s="270" t="s">
        <v>19</v>
      </c>
      <c r="F762" s="271" t="s">
        <v>4148</v>
      </c>
      <c r="G762" s="269"/>
      <c r="H762" s="270" t="s">
        <v>19</v>
      </c>
      <c r="I762" s="272"/>
      <c r="J762" s="269"/>
      <c r="K762" s="269"/>
      <c r="L762" s="273"/>
      <c r="M762" s="274"/>
      <c r="N762" s="275"/>
      <c r="O762" s="275"/>
      <c r="P762" s="275"/>
      <c r="Q762" s="275"/>
      <c r="R762" s="275"/>
      <c r="S762" s="275"/>
      <c r="T762" s="276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77" t="s">
        <v>216</v>
      </c>
      <c r="AU762" s="277" t="s">
        <v>82</v>
      </c>
      <c r="AV762" s="15" t="s">
        <v>80</v>
      </c>
      <c r="AW762" s="15" t="s">
        <v>35</v>
      </c>
      <c r="AX762" s="15" t="s">
        <v>73</v>
      </c>
      <c r="AY762" s="277" t="s">
        <v>180</v>
      </c>
    </row>
    <row r="763" s="13" customFormat="1">
      <c r="A763" s="13"/>
      <c r="B763" s="235"/>
      <c r="C763" s="236"/>
      <c r="D763" s="228" t="s">
        <v>216</v>
      </c>
      <c r="E763" s="237" t="s">
        <v>19</v>
      </c>
      <c r="F763" s="238" t="s">
        <v>4149</v>
      </c>
      <c r="G763" s="236"/>
      <c r="H763" s="239">
        <v>13.16</v>
      </c>
      <c r="I763" s="240"/>
      <c r="J763" s="236"/>
      <c r="K763" s="236"/>
      <c r="L763" s="241"/>
      <c r="M763" s="242"/>
      <c r="N763" s="243"/>
      <c r="O763" s="243"/>
      <c r="P763" s="243"/>
      <c r="Q763" s="243"/>
      <c r="R763" s="243"/>
      <c r="S763" s="243"/>
      <c r="T763" s="244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5" t="s">
        <v>216</v>
      </c>
      <c r="AU763" s="245" t="s">
        <v>82</v>
      </c>
      <c r="AV763" s="13" t="s">
        <v>82</v>
      </c>
      <c r="AW763" s="13" t="s">
        <v>35</v>
      </c>
      <c r="AX763" s="13" t="s">
        <v>73</v>
      </c>
      <c r="AY763" s="245" t="s">
        <v>180</v>
      </c>
    </row>
    <row r="764" s="13" customFormat="1">
      <c r="A764" s="13"/>
      <c r="B764" s="235"/>
      <c r="C764" s="236"/>
      <c r="D764" s="228" t="s">
        <v>216</v>
      </c>
      <c r="E764" s="237" t="s">
        <v>19</v>
      </c>
      <c r="F764" s="238" t="s">
        <v>4368</v>
      </c>
      <c r="G764" s="236"/>
      <c r="H764" s="239">
        <v>67.561999999999998</v>
      </c>
      <c r="I764" s="240"/>
      <c r="J764" s="236"/>
      <c r="K764" s="236"/>
      <c r="L764" s="241"/>
      <c r="M764" s="242"/>
      <c r="N764" s="243"/>
      <c r="O764" s="243"/>
      <c r="P764" s="243"/>
      <c r="Q764" s="243"/>
      <c r="R764" s="243"/>
      <c r="S764" s="243"/>
      <c r="T764" s="244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5" t="s">
        <v>216</v>
      </c>
      <c r="AU764" s="245" t="s">
        <v>82</v>
      </c>
      <c r="AV764" s="13" t="s">
        <v>82</v>
      </c>
      <c r="AW764" s="13" t="s">
        <v>35</v>
      </c>
      <c r="AX764" s="13" t="s">
        <v>73</v>
      </c>
      <c r="AY764" s="245" t="s">
        <v>180</v>
      </c>
    </row>
    <row r="765" s="13" customFormat="1">
      <c r="A765" s="13"/>
      <c r="B765" s="235"/>
      <c r="C765" s="236"/>
      <c r="D765" s="228" t="s">
        <v>216</v>
      </c>
      <c r="E765" s="237" t="s">
        <v>19</v>
      </c>
      <c r="F765" s="238" t="s">
        <v>3905</v>
      </c>
      <c r="G765" s="236"/>
      <c r="H765" s="239">
        <v>-1.7729999999999999</v>
      </c>
      <c r="I765" s="240"/>
      <c r="J765" s="236"/>
      <c r="K765" s="236"/>
      <c r="L765" s="241"/>
      <c r="M765" s="242"/>
      <c r="N765" s="243"/>
      <c r="O765" s="243"/>
      <c r="P765" s="243"/>
      <c r="Q765" s="243"/>
      <c r="R765" s="243"/>
      <c r="S765" s="243"/>
      <c r="T765" s="244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5" t="s">
        <v>216</v>
      </c>
      <c r="AU765" s="245" t="s">
        <v>82</v>
      </c>
      <c r="AV765" s="13" t="s">
        <v>82</v>
      </c>
      <c r="AW765" s="13" t="s">
        <v>35</v>
      </c>
      <c r="AX765" s="13" t="s">
        <v>73</v>
      </c>
      <c r="AY765" s="245" t="s">
        <v>180</v>
      </c>
    </row>
    <row r="766" s="13" customFormat="1">
      <c r="A766" s="13"/>
      <c r="B766" s="235"/>
      <c r="C766" s="236"/>
      <c r="D766" s="228" t="s">
        <v>216</v>
      </c>
      <c r="E766" s="237" t="s">
        <v>19</v>
      </c>
      <c r="F766" s="238" t="s">
        <v>4374</v>
      </c>
      <c r="G766" s="236"/>
      <c r="H766" s="239">
        <v>0.84599999999999997</v>
      </c>
      <c r="I766" s="240"/>
      <c r="J766" s="236"/>
      <c r="K766" s="236"/>
      <c r="L766" s="241"/>
      <c r="M766" s="242"/>
      <c r="N766" s="243"/>
      <c r="O766" s="243"/>
      <c r="P766" s="243"/>
      <c r="Q766" s="243"/>
      <c r="R766" s="243"/>
      <c r="S766" s="243"/>
      <c r="T766" s="244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5" t="s">
        <v>216</v>
      </c>
      <c r="AU766" s="245" t="s">
        <v>82</v>
      </c>
      <c r="AV766" s="13" t="s">
        <v>82</v>
      </c>
      <c r="AW766" s="13" t="s">
        <v>35</v>
      </c>
      <c r="AX766" s="13" t="s">
        <v>73</v>
      </c>
      <c r="AY766" s="245" t="s">
        <v>180</v>
      </c>
    </row>
    <row r="767" s="15" customFormat="1">
      <c r="A767" s="15"/>
      <c r="B767" s="268"/>
      <c r="C767" s="269"/>
      <c r="D767" s="228" t="s">
        <v>216</v>
      </c>
      <c r="E767" s="270" t="s">
        <v>19</v>
      </c>
      <c r="F767" s="271" t="s">
        <v>4150</v>
      </c>
      <c r="G767" s="269"/>
      <c r="H767" s="270" t="s">
        <v>19</v>
      </c>
      <c r="I767" s="272"/>
      <c r="J767" s="269"/>
      <c r="K767" s="269"/>
      <c r="L767" s="273"/>
      <c r="M767" s="274"/>
      <c r="N767" s="275"/>
      <c r="O767" s="275"/>
      <c r="P767" s="275"/>
      <c r="Q767" s="275"/>
      <c r="R767" s="275"/>
      <c r="S767" s="275"/>
      <c r="T767" s="276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77" t="s">
        <v>216</v>
      </c>
      <c r="AU767" s="277" t="s">
        <v>82</v>
      </c>
      <c r="AV767" s="15" t="s">
        <v>80</v>
      </c>
      <c r="AW767" s="15" t="s">
        <v>35</v>
      </c>
      <c r="AX767" s="15" t="s">
        <v>73</v>
      </c>
      <c r="AY767" s="277" t="s">
        <v>180</v>
      </c>
    </row>
    <row r="768" s="13" customFormat="1">
      <c r="A768" s="13"/>
      <c r="B768" s="235"/>
      <c r="C768" s="236"/>
      <c r="D768" s="228" t="s">
        <v>216</v>
      </c>
      <c r="E768" s="237" t="s">
        <v>19</v>
      </c>
      <c r="F768" s="238" t="s">
        <v>4151</v>
      </c>
      <c r="G768" s="236"/>
      <c r="H768" s="239">
        <v>14.050000000000001</v>
      </c>
      <c r="I768" s="240"/>
      <c r="J768" s="236"/>
      <c r="K768" s="236"/>
      <c r="L768" s="241"/>
      <c r="M768" s="242"/>
      <c r="N768" s="243"/>
      <c r="O768" s="243"/>
      <c r="P768" s="243"/>
      <c r="Q768" s="243"/>
      <c r="R768" s="243"/>
      <c r="S768" s="243"/>
      <c r="T768" s="244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5" t="s">
        <v>216</v>
      </c>
      <c r="AU768" s="245" t="s">
        <v>82</v>
      </c>
      <c r="AV768" s="13" t="s">
        <v>82</v>
      </c>
      <c r="AW768" s="13" t="s">
        <v>35</v>
      </c>
      <c r="AX768" s="13" t="s">
        <v>73</v>
      </c>
      <c r="AY768" s="245" t="s">
        <v>180</v>
      </c>
    </row>
    <row r="769" s="13" customFormat="1">
      <c r="A769" s="13"/>
      <c r="B769" s="235"/>
      <c r="C769" s="236"/>
      <c r="D769" s="228" t="s">
        <v>216</v>
      </c>
      <c r="E769" s="237" t="s">
        <v>19</v>
      </c>
      <c r="F769" s="238" t="s">
        <v>4375</v>
      </c>
      <c r="G769" s="236"/>
      <c r="H769" s="239">
        <v>68.376000000000005</v>
      </c>
      <c r="I769" s="240"/>
      <c r="J769" s="236"/>
      <c r="K769" s="236"/>
      <c r="L769" s="241"/>
      <c r="M769" s="242"/>
      <c r="N769" s="243"/>
      <c r="O769" s="243"/>
      <c r="P769" s="243"/>
      <c r="Q769" s="243"/>
      <c r="R769" s="243"/>
      <c r="S769" s="243"/>
      <c r="T769" s="244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5" t="s">
        <v>216</v>
      </c>
      <c r="AU769" s="245" t="s">
        <v>82</v>
      </c>
      <c r="AV769" s="13" t="s">
        <v>82</v>
      </c>
      <c r="AW769" s="13" t="s">
        <v>35</v>
      </c>
      <c r="AX769" s="13" t="s">
        <v>73</v>
      </c>
      <c r="AY769" s="245" t="s">
        <v>180</v>
      </c>
    </row>
    <row r="770" s="13" customFormat="1">
      <c r="A770" s="13"/>
      <c r="B770" s="235"/>
      <c r="C770" s="236"/>
      <c r="D770" s="228" t="s">
        <v>216</v>
      </c>
      <c r="E770" s="237" t="s">
        <v>19</v>
      </c>
      <c r="F770" s="238" t="s">
        <v>3905</v>
      </c>
      <c r="G770" s="236"/>
      <c r="H770" s="239">
        <v>-1.7729999999999999</v>
      </c>
      <c r="I770" s="240"/>
      <c r="J770" s="236"/>
      <c r="K770" s="236"/>
      <c r="L770" s="241"/>
      <c r="M770" s="242"/>
      <c r="N770" s="243"/>
      <c r="O770" s="243"/>
      <c r="P770" s="243"/>
      <c r="Q770" s="243"/>
      <c r="R770" s="243"/>
      <c r="S770" s="243"/>
      <c r="T770" s="244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5" t="s">
        <v>216</v>
      </c>
      <c r="AU770" s="245" t="s">
        <v>82</v>
      </c>
      <c r="AV770" s="13" t="s">
        <v>82</v>
      </c>
      <c r="AW770" s="13" t="s">
        <v>35</v>
      </c>
      <c r="AX770" s="13" t="s">
        <v>73</v>
      </c>
      <c r="AY770" s="245" t="s">
        <v>180</v>
      </c>
    </row>
    <row r="771" s="13" customFormat="1">
      <c r="A771" s="13"/>
      <c r="B771" s="235"/>
      <c r="C771" s="236"/>
      <c r="D771" s="228" t="s">
        <v>216</v>
      </c>
      <c r="E771" s="237" t="s">
        <v>19</v>
      </c>
      <c r="F771" s="238" t="s">
        <v>4374</v>
      </c>
      <c r="G771" s="236"/>
      <c r="H771" s="239">
        <v>0.84599999999999997</v>
      </c>
      <c r="I771" s="240"/>
      <c r="J771" s="236"/>
      <c r="K771" s="236"/>
      <c r="L771" s="241"/>
      <c r="M771" s="242"/>
      <c r="N771" s="243"/>
      <c r="O771" s="243"/>
      <c r="P771" s="243"/>
      <c r="Q771" s="243"/>
      <c r="R771" s="243"/>
      <c r="S771" s="243"/>
      <c r="T771" s="244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5" t="s">
        <v>216</v>
      </c>
      <c r="AU771" s="245" t="s">
        <v>82</v>
      </c>
      <c r="AV771" s="13" t="s">
        <v>82</v>
      </c>
      <c r="AW771" s="13" t="s">
        <v>35</v>
      </c>
      <c r="AX771" s="13" t="s">
        <v>73</v>
      </c>
      <c r="AY771" s="245" t="s">
        <v>180</v>
      </c>
    </row>
    <row r="772" s="15" customFormat="1">
      <c r="A772" s="15"/>
      <c r="B772" s="268"/>
      <c r="C772" s="269"/>
      <c r="D772" s="228" t="s">
        <v>216</v>
      </c>
      <c r="E772" s="270" t="s">
        <v>19</v>
      </c>
      <c r="F772" s="271" t="s">
        <v>4094</v>
      </c>
      <c r="G772" s="269"/>
      <c r="H772" s="270" t="s">
        <v>19</v>
      </c>
      <c r="I772" s="272"/>
      <c r="J772" s="269"/>
      <c r="K772" s="269"/>
      <c r="L772" s="273"/>
      <c r="M772" s="274"/>
      <c r="N772" s="275"/>
      <c r="O772" s="275"/>
      <c r="P772" s="275"/>
      <c r="Q772" s="275"/>
      <c r="R772" s="275"/>
      <c r="S772" s="275"/>
      <c r="T772" s="276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T772" s="277" t="s">
        <v>216</v>
      </c>
      <c r="AU772" s="277" t="s">
        <v>82</v>
      </c>
      <c r="AV772" s="15" t="s">
        <v>80</v>
      </c>
      <c r="AW772" s="15" t="s">
        <v>35</v>
      </c>
      <c r="AX772" s="15" t="s">
        <v>73</v>
      </c>
      <c r="AY772" s="277" t="s">
        <v>180</v>
      </c>
    </row>
    <row r="773" s="13" customFormat="1">
      <c r="A773" s="13"/>
      <c r="B773" s="235"/>
      <c r="C773" s="236"/>
      <c r="D773" s="228" t="s">
        <v>216</v>
      </c>
      <c r="E773" s="237" t="s">
        <v>19</v>
      </c>
      <c r="F773" s="238" t="s">
        <v>4095</v>
      </c>
      <c r="G773" s="236"/>
      <c r="H773" s="239">
        <v>20.129999999999999</v>
      </c>
      <c r="I773" s="240"/>
      <c r="J773" s="236"/>
      <c r="K773" s="236"/>
      <c r="L773" s="241"/>
      <c r="M773" s="242"/>
      <c r="N773" s="243"/>
      <c r="O773" s="243"/>
      <c r="P773" s="243"/>
      <c r="Q773" s="243"/>
      <c r="R773" s="243"/>
      <c r="S773" s="243"/>
      <c r="T773" s="244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5" t="s">
        <v>216</v>
      </c>
      <c r="AU773" s="245" t="s">
        <v>82</v>
      </c>
      <c r="AV773" s="13" t="s">
        <v>82</v>
      </c>
      <c r="AW773" s="13" t="s">
        <v>35</v>
      </c>
      <c r="AX773" s="13" t="s">
        <v>73</v>
      </c>
      <c r="AY773" s="245" t="s">
        <v>180</v>
      </c>
    </row>
    <row r="774" s="13" customFormat="1">
      <c r="A774" s="13"/>
      <c r="B774" s="235"/>
      <c r="C774" s="236"/>
      <c r="D774" s="228" t="s">
        <v>216</v>
      </c>
      <c r="E774" s="237" t="s">
        <v>19</v>
      </c>
      <c r="F774" s="238" t="s">
        <v>4123</v>
      </c>
      <c r="G774" s="236"/>
      <c r="H774" s="239">
        <v>113.56399999999999</v>
      </c>
      <c r="I774" s="240"/>
      <c r="J774" s="236"/>
      <c r="K774" s="236"/>
      <c r="L774" s="241"/>
      <c r="M774" s="242"/>
      <c r="N774" s="243"/>
      <c r="O774" s="243"/>
      <c r="P774" s="243"/>
      <c r="Q774" s="243"/>
      <c r="R774" s="243"/>
      <c r="S774" s="243"/>
      <c r="T774" s="244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5" t="s">
        <v>216</v>
      </c>
      <c r="AU774" s="245" t="s">
        <v>82</v>
      </c>
      <c r="AV774" s="13" t="s">
        <v>82</v>
      </c>
      <c r="AW774" s="13" t="s">
        <v>35</v>
      </c>
      <c r="AX774" s="13" t="s">
        <v>73</v>
      </c>
      <c r="AY774" s="245" t="s">
        <v>180</v>
      </c>
    </row>
    <row r="775" s="13" customFormat="1">
      <c r="A775" s="13"/>
      <c r="B775" s="235"/>
      <c r="C775" s="236"/>
      <c r="D775" s="228" t="s">
        <v>216</v>
      </c>
      <c r="E775" s="237" t="s">
        <v>19</v>
      </c>
      <c r="F775" s="238" t="s">
        <v>4124</v>
      </c>
      <c r="G775" s="236"/>
      <c r="H775" s="239">
        <v>-10.441000000000001</v>
      </c>
      <c r="I775" s="240"/>
      <c r="J775" s="236"/>
      <c r="K775" s="236"/>
      <c r="L775" s="241"/>
      <c r="M775" s="242"/>
      <c r="N775" s="243"/>
      <c r="O775" s="243"/>
      <c r="P775" s="243"/>
      <c r="Q775" s="243"/>
      <c r="R775" s="243"/>
      <c r="S775" s="243"/>
      <c r="T775" s="244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5" t="s">
        <v>216</v>
      </c>
      <c r="AU775" s="245" t="s">
        <v>82</v>
      </c>
      <c r="AV775" s="13" t="s">
        <v>82</v>
      </c>
      <c r="AW775" s="13" t="s">
        <v>35</v>
      </c>
      <c r="AX775" s="13" t="s">
        <v>73</v>
      </c>
      <c r="AY775" s="245" t="s">
        <v>180</v>
      </c>
    </row>
    <row r="776" s="13" customFormat="1">
      <c r="A776" s="13"/>
      <c r="B776" s="235"/>
      <c r="C776" s="236"/>
      <c r="D776" s="228" t="s">
        <v>216</v>
      </c>
      <c r="E776" s="237" t="s">
        <v>19</v>
      </c>
      <c r="F776" s="238" t="s">
        <v>4119</v>
      </c>
      <c r="G776" s="236"/>
      <c r="H776" s="239">
        <v>-1.6499999999999999</v>
      </c>
      <c r="I776" s="240"/>
      <c r="J776" s="236"/>
      <c r="K776" s="236"/>
      <c r="L776" s="241"/>
      <c r="M776" s="242"/>
      <c r="N776" s="243"/>
      <c r="O776" s="243"/>
      <c r="P776" s="243"/>
      <c r="Q776" s="243"/>
      <c r="R776" s="243"/>
      <c r="S776" s="243"/>
      <c r="T776" s="244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5" t="s">
        <v>216</v>
      </c>
      <c r="AU776" s="245" t="s">
        <v>82</v>
      </c>
      <c r="AV776" s="13" t="s">
        <v>82</v>
      </c>
      <c r="AW776" s="13" t="s">
        <v>35</v>
      </c>
      <c r="AX776" s="13" t="s">
        <v>73</v>
      </c>
      <c r="AY776" s="245" t="s">
        <v>180</v>
      </c>
    </row>
    <row r="777" s="15" customFormat="1">
      <c r="A777" s="15"/>
      <c r="B777" s="268"/>
      <c r="C777" s="269"/>
      <c r="D777" s="228" t="s">
        <v>216</v>
      </c>
      <c r="E777" s="270" t="s">
        <v>19</v>
      </c>
      <c r="F777" s="271" t="s">
        <v>4096</v>
      </c>
      <c r="G777" s="269"/>
      <c r="H777" s="270" t="s">
        <v>19</v>
      </c>
      <c r="I777" s="272"/>
      <c r="J777" s="269"/>
      <c r="K777" s="269"/>
      <c r="L777" s="273"/>
      <c r="M777" s="274"/>
      <c r="N777" s="275"/>
      <c r="O777" s="275"/>
      <c r="P777" s="275"/>
      <c r="Q777" s="275"/>
      <c r="R777" s="275"/>
      <c r="S777" s="275"/>
      <c r="T777" s="276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T777" s="277" t="s">
        <v>216</v>
      </c>
      <c r="AU777" s="277" t="s">
        <v>82</v>
      </c>
      <c r="AV777" s="15" t="s">
        <v>80</v>
      </c>
      <c r="AW777" s="15" t="s">
        <v>35</v>
      </c>
      <c r="AX777" s="15" t="s">
        <v>73</v>
      </c>
      <c r="AY777" s="277" t="s">
        <v>180</v>
      </c>
    </row>
    <row r="778" s="13" customFormat="1">
      <c r="A778" s="13"/>
      <c r="B778" s="235"/>
      <c r="C778" s="236"/>
      <c r="D778" s="228" t="s">
        <v>216</v>
      </c>
      <c r="E778" s="237" t="s">
        <v>19</v>
      </c>
      <c r="F778" s="238" t="s">
        <v>4097</v>
      </c>
      <c r="G778" s="236"/>
      <c r="H778" s="239">
        <v>9</v>
      </c>
      <c r="I778" s="240"/>
      <c r="J778" s="236"/>
      <c r="K778" s="236"/>
      <c r="L778" s="241"/>
      <c r="M778" s="242"/>
      <c r="N778" s="243"/>
      <c r="O778" s="243"/>
      <c r="P778" s="243"/>
      <c r="Q778" s="243"/>
      <c r="R778" s="243"/>
      <c r="S778" s="243"/>
      <c r="T778" s="244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5" t="s">
        <v>216</v>
      </c>
      <c r="AU778" s="245" t="s">
        <v>82</v>
      </c>
      <c r="AV778" s="13" t="s">
        <v>82</v>
      </c>
      <c r="AW778" s="13" t="s">
        <v>35</v>
      </c>
      <c r="AX778" s="13" t="s">
        <v>73</v>
      </c>
      <c r="AY778" s="245" t="s">
        <v>180</v>
      </c>
    </row>
    <row r="779" s="13" customFormat="1">
      <c r="A779" s="13"/>
      <c r="B779" s="235"/>
      <c r="C779" s="236"/>
      <c r="D779" s="228" t="s">
        <v>216</v>
      </c>
      <c r="E779" s="237" t="s">
        <v>19</v>
      </c>
      <c r="F779" s="238" t="s">
        <v>4125</v>
      </c>
      <c r="G779" s="236"/>
      <c r="H779" s="239">
        <v>29.149000000000001</v>
      </c>
      <c r="I779" s="240"/>
      <c r="J779" s="236"/>
      <c r="K779" s="236"/>
      <c r="L779" s="241"/>
      <c r="M779" s="242"/>
      <c r="N779" s="243"/>
      <c r="O779" s="243"/>
      <c r="P779" s="243"/>
      <c r="Q779" s="243"/>
      <c r="R779" s="243"/>
      <c r="S779" s="243"/>
      <c r="T779" s="244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5" t="s">
        <v>216</v>
      </c>
      <c r="AU779" s="245" t="s">
        <v>82</v>
      </c>
      <c r="AV779" s="13" t="s">
        <v>82</v>
      </c>
      <c r="AW779" s="13" t="s">
        <v>35</v>
      </c>
      <c r="AX779" s="13" t="s">
        <v>73</v>
      </c>
      <c r="AY779" s="245" t="s">
        <v>180</v>
      </c>
    </row>
    <row r="780" s="13" customFormat="1">
      <c r="A780" s="13"/>
      <c r="B780" s="235"/>
      <c r="C780" s="236"/>
      <c r="D780" s="228" t="s">
        <v>216</v>
      </c>
      <c r="E780" s="237" t="s">
        <v>19</v>
      </c>
      <c r="F780" s="238" t="s">
        <v>4126</v>
      </c>
      <c r="G780" s="236"/>
      <c r="H780" s="239">
        <v>-2.7799999999999998</v>
      </c>
      <c r="I780" s="240"/>
      <c r="J780" s="236"/>
      <c r="K780" s="236"/>
      <c r="L780" s="241"/>
      <c r="M780" s="242"/>
      <c r="N780" s="243"/>
      <c r="O780" s="243"/>
      <c r="P780" s="243"/>
      <c r="Q780" s="243"/>
      <c r="R780" s="243"/>
      <c r="S780" s="243"/>
      <c r="T780" s="244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5" t="s">
        <v>216</v>
      </c>
      <c r="AU780" s="245" t="s">
        <v>82</v>
      </c>
      <c r="AV780" s="13" t="s">
        <v>82</v>
      </c>
      <c r="AW780" s="13" t="s">
        <v>35</v>
      </c>
      <c r="AX780" s="13" t="s">
        <v>73</v>
      </c>
      <c r="AY780" s="245" t="s">
        <v>180</v>
      </c>
    </row>
    <row r="781" s="13" customFormat="1">
      <c r="A781" s="13"/>
      <c r="B781" s="235"/>
      <c r="C781" s="236"/>
      <c r="D781" s="228" t="s">
        <v>216</v>
      </c>
      <c r="E781" s="237" t="s">
        <v>19</v>
      </c>
      <c r="F781" s="238" t="s">
        <v>3890</v>
      </c>
      <c r="G781" s="236"/>
      <c r="H781" s="239">
        <v>-1.1819999999999999</v>
      </c>
      <c r="I781" s="240"/>
      <c r="J781" s="236"/>
      <c r="K781" s="236"/>
      <c r="L781" s="241"/>
      <c r="M781" s="242"/>
      <c r="N781" s="243"/>
      <c r="O781" s="243"/>
      <c r="P781" s="243"/>
      <c r="Q781" s="243"/>
      <c r="R781" s="243"/>
      <c r="S781" s="243"/>
      <c r="T781" s="244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5" t="s">
        <v>216</v>
      </c>
      <c r="AU781" s="245" t="s">
        <v>82</v>
      </c>
      <c r="AV781" s="13" t="s">
        <v>82</v>
      </c>
      <c r="AW781" s="13" t="s">
        <v>35</v>
      </c>
      <c r="AX781" s="13" t="s">
        <v>73</v>
      </c>
      <c r="AY781" s="245" t="s">
        <v>180</v>
      </c>
    </row>
    <row r="782" s="15" customFormat="1">
      <c r="A782" s="15"/>
      <c r="B782" s="268"/>
      <c r="C782" s="269"/>
      <c r="D782" s="228" t="s">
        <v>216</v>
      </c>
      <c r="E782" s="270" t="s">
        <v>19</v>
      </c>
      <c r="F782" s="271" t="s">
        <v>4098</v>
      </c>
      <c r="G782" s="269"/>
      <c r="H782" s="270" t="s">
        <v>19</v>
      </c>
      <c r="I782" s="272"/>
      <c r="J782" s="269"/>
      <c r="K782" s="269"/>
      <c r="L782" s="273"/>
      <c r="M782" s="274"/>
      <c r="N782" s="275"/>
      <c r="O782" s="275"/>
      <c r="P782" s="275"/>
      <c r="Q782" s="275"/>
      <c r="R782" s="275"/>
      <c r="S782" s="275"/>
      <c r="T782" s="276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T782" s="277" t="s">
        <v>216</v>
      </c>
      <c r="AU782" s="277" t="s">
        <v>82</v>
      </c>
      <c r="AV782" s="15" t="s">
        <v>80</v>
      </c>
      <c r="AW782" s="15" t="s">
        <v>35</v>
      </c>
      <c r="AX782" s="15" t="s">
        <v>73</v>
      </c>
      <c r="AY782" s="277" t="s">
        <v>180</v>
      </c>
    </row>
    <row r="783" s="13" customFormat="1">
      <c r="A783" s="13"/>
      <c r="B783" s="235"/>
      <c r="C783" s="236"/>
      <c r="D783" s="228" t="s">
        <v>216</v>
      </c>
      <c r="E783" s="237" t="s">
        <v>19</v>
      </c>
      <c r="F783" s="238" t="s">
        <v>4099</v>
      </c>
      <c r="G783" s="236"/>
      <c r="H783" s="239">
        <v>16.449999999999999</v>
      </c>
      <c r="I783" s="240"/>
      <c r="J783" s="236"/>
      <c r="K783" s="236"/>
      <c r="L783" s="241"/>
      <c r="M783" s="242"/>
      <c r="N783" s="243"/>
      <c r="O783" s="243"/>
      <c r="P783" s="243"/>
      <c r="Q783" s="243"/>
      <c r="R783" s="243"/>
      <c r="S783" s="243"/>
      <c r="T783" s="244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5" t="s">
        <v>216</v>
      </c>
      <c r="AU783" s="245" t="s">
        <v>82</v>
      </c>
      <c r="AV783" s="13" t="s">
        <v>82</v>
      </c>
      <c r="AW783" s="13" t="s">
        <v>35</v>
      </c>
      <c r="AX783" s="13" t="s">
        <v>73</v>
      </c>
      <c r="AY783" s="245" t="s">
        <v>180</v>
      </c>
    </row>
    <row r="784" s="13" customFormat="1">
      <c r="A784" s="13"/>
      <c r="B784" s="235"/>
      <c r="C784" s="236"/>
      <c r="D784" s="228" t="s">
        <v>216</v>
      </c>
      <c r="E784" s="237" t="s">
        <v>19</v>
      </c>
      <c r="F784" s="238" t="s">
        <v>4127</v>
      </c>
      <c r="G784" s="236"/>
      <c r="H784" s="239">
        <v>43.207999999999998</v>
      </c>
      <c r="I784" s="240"/>
      <c r="J784" s="236"/>
      <c r="K784" s="236"/>
      <c r="L784" s="241"/>
      <c r="M784" s="242"/>
      <c r="N784" s="243"/>
      <c r="O784" s="243"/>
      <c r="P784" s="243"/>
      <c r="Q784" s="243"/>
      <c r="R784" s="243"/>
      <c r="S784" s="243"/>
      <c r="T784" s="244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5" t="s">
        <v>216</v>
      </c>
      <c r="AU784" s="245" t="s">
        <v>82</v>
      </c>
      <c r="AV784" s="13" t="s">
        <v>82</v>
      </c>
      <c r="AW784" s="13" t="s">
        <v>35</v>
      </c>
      <c r="AX784" s="13" t="s">
        <v>73</v>
      </c>
      <c r="AY784" s="245" t="s">
        <v>180</v>
      </c>
    </row>
    <row r="785" s="13" customFormat="1">
      <c r="A785" s="13"/>
      <c r="B785" s="235"/>
      <c r="C785" s="236"/>
      <c r="D785" s="228" t="s">
        <v>216</v>
      </c>
      <c r="E785" s="237" t="s">
        <v>19</v>
      </c>
      <c r="F785" s="238" t="s">
        <v>4126</v>
      </c>
      <c r="G785" s="236"/>
      <c r="H785" s="239">
        <v>-2.7799999999999998</v>
      </c>
      <c r="I785" s="240"/>
      <c r="J785" s="236"/>
      <c r="K785" s="236"/>
      <c r="L785" s="241"/>
      <c r="M785" s="242"/>
      <c r="N785" s="243"/>
      <c r="O785" s="243"/>
      <c r="P785" s="243"/>
      <c r="Q785" s="243"/>
      <c r="R785" s="243"/>
      <c r="S785" s="243"/>
      <c r="T785" s="244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5" t="s">
        <v>216</v>
      </c>
      <c r="AU785" s="245" t="s">
        <v>82</v>
      </c>
      <c r="AV785" s="13" t="s">
        <v>82</v>
      </c>
      <c r="AW785" s="13" t="s">
        <v>35</v>
      </c>
      <c r="AX785" s="13" t="s">
        <v>73</v>
      </c>
      <c r="AY785" s="245" t="s">
        <v>180</v>
      </c>
    </row>
    <row r="786" s="15" customFormat="1">
      <c r="A786" s="15"/>
      <c r="B786" s="268"/>
      <c r="C786" s="269"/>
      <c r="D786" s="228" t="s">
        <v>216</v>
      </c>
      <c r="E786" s="270" t="s">
        <v>19</v>
      </c>
      <c r="F786" s="271" t="s">
        <v>4376</v>
      </c>
      <c r="G786" s="269"/>
      <c r="H786" s="270" t="s">
        <v>19</v>
      </c>
      <c r="I786" s="272"/>
      <c r="J786" s="269"/>
      <c r="K786" s="269"/>
      <c r="L786" s="273"/>
      <c r="M786" s="274"/>
      <c r="N786" s="275"/>
      <c r="O786" s="275"/>
      <c r="P786" s="275"/>
      <c r="Q786" s="275"/>
      <c r="R786" s="275"/>
      <c r="S786" s="275"/>
      <c r="T786" s="276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T786" s="277" t="s">
        <v>216</v>
      </c>
      <c r="AU786" s="277" t="s">
        <v>82</v>
      </c>
      <c r="AV786" s="15" t="s">
        <v>80</v>
      </c>
      <c r="AW786" s="15" t="s">
        <v>35</v>
      </c>
      <c r="AX786" s="15" t="s">
        <v>73</v>
      </c>
      <c r="AY786" s="277" t="s">
        <v>180</v>
      </c>
    </row>
    <row r="787" s="13" customFormat="1">
      <c r="A787" s="13"/>
      <c r="B787" s="235"/>
      <c r="C787" s="236"/>
      <c r="D787" s="228" t="s">
        <v>216</v>
      </c>
      <c r="E787" s="237" t="s">
        <v>19</v>
      </c>
      <c r="F787" s="238" t="s">
        <v>4377</v>
      </c>
      <c r="G787" s="236"/>
      <c r="H787" s="239">
        <v>4.4000000000000004</v>
      </c>
      <c r="I787" s="240"/>
      <c r="J787" s="236"/>
      <c r="K787" s="236"/>
      <c r="L787" s="241"/>
      <c r="M787" s="242"/>
      <c r="N787" s="243"/>
      <c r="O787" s="243"/>
      <c r="P787" s="243"/>
      <c r="Q787" s="243"/>
      <c r="R787" s="243"/>
      <c r="S787" s="243"/>
      <c r="T787" s="244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5" t="s">
        <v>216</v>
      </c>
      <c r="AU787" s="245" t="s">
        <v>82</v>
      </c>
      <c r="AV787" s="13" t="s">
        <v>82</v>
      </c>
      <c r="AW787" s="13" t="s">
        <v>35</v>
      </c>
      <c r="AX787" s="13" t="s">
        <v>73</v>
      </c>
      <c r="AY787" s="245" t="s">
        <v>180</v>
      </c>
    </row>
    <row r="788" s="13" customFormat="1">
      <c r="A788" s="13"/>
      <c r="B788" s="235"/>
      <c r="C788" s="236"/>
      <c r="D788" s="228" t="s">
        <v>216</v>
      </c>
      <c r="E788" s="237" t="s">
        <v>19</v>
      </c>
      <c r="F788" s="238" t="s">
        <v>4378</v>
      </c>
      <c r="G788" s="236"/>
      <c r="H788" s="239">
        <v>7.9199999999999999</v>
      </c>
      <c r="I788" s="240"/>
      <c r="J788" s="236"/>
      <c r="K788" s="236"/>
      <c r="L788" s="241"/>
      <c r="M788" s="242"/>
      <c r="N788" s="243"/>
      <c r="O788" s="243"/>
      <c r="P788" s="243"/>
      <c r="Q788" s="243"/>
      <c r="R788" s="243"/>
      <c r="S788" s="243"/>
      <c r="T788" s="244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5" t="s">
        <v>216</v>
      </c>
      <c r="AU788" s="245" t="s">
        <v>82</v>
      </c>
      <c r="AV788" s="13" t="s">
        <v>82</v>
      </c>
      <c r="AW788" s="13" t="s">
        <v>35</v>
      </c>
      <c r="AX788" s="13" t="s">
        <v>73</v>
      </c>
      <c r="AY788" s="245" t="s">
        <v>180</v>
      </c>
    </row>
    <row r="789" s="13" customFormat="1">
      <c r="A789" s="13"/>
      <c r="B789" s="235"/>
      <c r="C789" s="236"/>
      <c r="D789" s="228" t="s">
        <v>216</v>
      </c>
      <c r="E789" s="237" t="s">
        <v>19</v>
      </c>
      <c r="F789" s="238" t="s">
        <v>4379</v>
      </c>
      <c r="G789" s="236"/>
      <c r="H789" s="239">
        <v>33.968000000000004</v>
      </c>
      <c r="I789" s="240"/>
      <c r="J789" s="236"/>
      <c r="K789" s="236"/>
      <c r="L789" s="241"/>
      <c r="M789" s="242"/>
      <c r="N789" s="243"/>
      <c r="O789" s="243"/>
      <c r="P789" s="243"/>
      <c r="Q789" s="243"/>
      <c r="R789" s="243"/>
      <c r="S789" s="243"/>
      <c r="T789" s="244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5" t="s">
        <v>216</v>
      </c>
      <c r="AU789" s="245" t="s">
        <v>82</v>
      </c>
      <c r="AV789" s="13" t="s">
        <v>82</v>
      </c>
      <c r="AW789" s="13" t="s">
        <v>35</v>
      </c>
      <c r="AX789" s="13" t="s">
        <v>73</v>
      </c>
      <c r="AY789" s="245" t="s">
        <v>180</v>
      </c>
    </row>
    <row r="790" s="16" customFormat="1">
      <c r="A790" s="16"/>
      <c r="B790" s="283"/>
      <c r="C790" s="284"/>
      <c r="D790" s="228" t="s">
        <v>216</v>
      </c>
      <c r="E790" s="285" t="s">
        <v>19</v>
      </c>
      <c r="F790" s="286" t="s">
        <v>2027</v>
      </c>
      <c r="G790" s="284"/>
      <c r="H790" s="287">
        <v>1410.1569999999999</v>
      </c>
      <c r="I790" s="288"/>
      <c r="J790" s="284"/>
      <c r="K790" s="284"/>
      <c r="L790" s="289"/>
      <c r="M790" s="290"/>
      <c r="N790" s="291"/>
      <c r="O790" s="291"/>
      <c r="P790" s="291"/>
      <c r="Q790" s="291"/>
      <c r="R790" s="291"/>
      <c r="S790" s="291"/>
      <c r="T790" s="292"/>
      <c r="U790" s="16"/>
      <c r="V790" s="16"/>
      <c r="W790" s="16"/>
      <c r="X790" s="16"/>
      <c r="Y790" s="16"/>
      <c r="Z790" s="16"/>
      <c r="AA790" s="16"/>
      <c r="AB790" s="16"/>
      <c r="AC790" s="16"/>
      <c r="AD790" s="16"/>
      <c r="AE790" s="16"/>
      <c r="AT790" s="293" t="s">
        <v>216</v>
      </c>
      <c r="AU790" s="293" t="s">
        <v>82</v>
      </c>
      <c r="AV790" s="16" t="s">
        <v>199</v>
      </c>
      <c r="AW790" s="16" t="s">
        <v>35</v>
      </c>
      <c r="AX790" s="16" t="s">
        <v>73</v>
      </c>
      <c r="AY790" s="293" t="s">
        <v>180</v>
      </c>
    </row>
    <row r="791" s="15" customFormat="1">
      <c r="A791" s="15"/>
      <c r="B791" s="268"/>
      <c r="C791" s="269"/>
      <c r="D791" s="228" t="s">
        <v>216</v>
      </c>
      <c r="E791" s="270" t="s">
        <v>19</v>
      </c>
      <c r="F791" s="271" t="s">
        <v>4048</v>
      </c>
      <c r="G791" s="269"/>
      <c r="H791" s="270" t="s">
        <v>19</v>
      </c>
      <c r="I791" s="272"/>
      <c r="J791" s="269"/>
      <c r="K791" s="269"/>
      <c r="L791" s="273"/>
      <c r="M791" s="274"/>
      <c r="N791" s="275"/>
      <c r="O791" s="275"/>
      <c r="P791" s="275"/>
      <c r="Q791" s="275"/>
      <c r="R791" s="275"/>
      <c r="S791" s="275"/>
      <c r="T791" s="276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77" t="s">
        <v>216</v>
      </c>
      <c r="AU791" s="277" t="s">
        <v>82</v>
      </c>
      <c r="AV791" s="15" t="s">
        <v>80</v>
      </c>
      <c r="AW791" s="15" t="s">
        <v>35</v>
      </c>
      <c r="AX791" s="15" t="s">
        <v>73</v>
      </c>
      <c r="AY791" s="277" t="s">
        <v>180</v>
      </c>
    </row>
    <row r="792" s="13" customFormat="1">
      <c r="A792" s="13"/>
      <c r="B792" s="235"/>
      <c r="C792" s="236"/>
      <c r="D792" s="228" t="s">
        <v>216</v>
      </c>
      <c r="E792" s="237" t="s">
        <v>19</v>
      </c>
      <c r="F792" s="238" t="s">
        <v>4380</v>
      </c>
      <c r="G792" s="236"/>
      <c r="H792" s="239">
        <v>-274.238</v>
      </c>
      <c r="I792" s="240"/>
      <c r="J792" s="236"/>
      <c r="K792" s="236"/>
      <c r="L792" s="241"/>
      <c r="M792" s="242"/>
      <c r="N792" s="243"/>
      <c r="O792" s="243"/>
      <c r="P792" s="243"/>
      <c r="Q792" s="243"/>
      <c r="R792" s="243"/>
      <c r="S792" s="243"/>
      <c r="T792" s="244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5" t="s">
        <v>216</v>
      </c>
      <c r="AU792" s="245" t="s">
        <v>82</v>
      </c>
      <c r="AV792" s="13" t="s">
        <v>82</v>
      </c>
      <c r="AW792" s="13" t="s">
        <v>35</v>
      </c>
      <c r="AX792" s="13" t="s">
        <v>73</v>
      </c>
      <c r="AY792" s="245" t="s">
        <v>180</v>
      </c>
    </row>
    <row r="793" s="14" customFormat="1">
      <c r="A793" s="14"/>
      <c r="B793" s="246"/>
      <c r="C793" s="247"/>
      <c r="D793" s="228" t="s">
        <v>216</v>
      </c>
      <c r="E793" s="248" t="s">
        <v>19</v>
      </c>
      <c r="F793" s="249" t="s">
        <v>293</v>
      </c>
      <c r="G793" s="247"/>
      <c r="H793" s="250">
        <v>1135.9190000000001</v>
      </c>
      <c r="I793" s="251"/>
      <c r="J793" s="247"/>
      <c r="K793" s="247"/>
      <c r="L793" s="252"/>
      <c r="M793" s="253"/>
      <c r="N793" s="254"/>
      <c r="O793" s="254"/>
      <c r="P793" s="254"/>
      <c r="Q793" s="254"/>
      <c r="R793" s="254"/>
      <c r="S793" s="254"/>
      <c r="T793" s="255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56" t="s">
        <v>216</v>
      </c>
      <c r="AU793" s="256" t="s">
        <v>82</v>
      </c>
      <c r="AV793" s="14" t="s">
        <v>188</v>
      </c>
      <c r="AW793" s="14" t="s">
        <v>35</v>
      </c>
      <c r="AX793" s="14" t="s">
        <v>80</v>
      </c>
      <c r="AY793" s="256" t="s">
        <v>180</v>
      </c>
    </row>
    <row r="794" s="12" customFormat="1" ht="25.92" customHeight="1">
      <c r="A794" s="12"/>
      <c r="B794" s="199"/>
      <c r="C794" s="200"/>
      <c r="D794" s="201" t="s">
        <v>72</v>
      </c>
      <c r="E794" s="202" t="s">
        <v>1003</v>
      </c>
      <c r="F794" s="202" t="s">
        <v>1004</v>
      </c>
      <c r="G794" s="200"/>
      <c r="H794" s="200"/>
      <c r="I794" s="203"/>
      <c r="J794" s="204">
        <f>BK794</f>
        <v>0</v>
      </c>
      <c r="K794" s="200"/>
      <c r="L794" s="205"/>
      <c r="M794" s="206"/>
      <c r="N794" s="207"/>
      <c r="O794" s="207"/>
      <c r="P794" s="208">
        <f>SUM(P795:P799)</f>
        <v>0</v>
      </c>
      <c r="Q794" s="207"/>
      <c r="R794" s="208">
        <f>SUM(R795:R799)</f>
        <v>0</v>
      </c>
      <c r="S794" s="207"/>
      <c r="T794" s="209">
        <f>SUM(T795:T799)</f>
        <v>0</v>
      </c>
      <c r="U794" s="12"/>
      <c r="V794" s="12"/>
      <c r="W794" s="12"/>
      <c r="X794" s="12"/>
      <c r="Y794" s="12"/>
      <c r="Z794" s="12"/>
      <c r="AA794" s="12"/>
      <c r="AB794" s="12"/>
      <c r="AC794" s="12"/>
      <c r="AD794" s="12"/>
      <c r="AE794" s="12"/>
      <c r="AR794" s="210" t="s">
        <v>188</v>
      </c>
      <c r="AT794" s="211" t="s">
        <v>72</v>
      </c>
      <c r="AU794" s="211" t="s">
        <v>73</v>
      </c>
      <c r="AY794" s="210" t="s">
        <v>180</v>
      </c>
      <c r="BK794" s="212">
        <f>SUM(BK795:BK799)</f>
        <v>0</v>
      </c>
    </row>
    <row r="795" s="2" customFormat="1" ht="16.5" customHeight="1">
      <c r="A795" s="41"/>
      <c r="B795" s="42"/>
      <c r="C795" s="215" t="s">
        <v>929</v>
      </c>
      <c r="D795" s="215" t="s">
        <v>183</v>
      </c>
      <c r="E795" s="216" t="s">
        <v>2471</v>
      </c>
      <c r="F795" s="217" t="s">
        <v>2472</v>
      </c>
      <c r="G795" s="218" t="s">
        <v>1008</v>
      </c>
      <c r="H795" s="219">
        <v>50</v>
      </c>
      <c r="I795" s="220"/>
      <c r="J795" s="221">
        <f>ROUND(I795*H795,2)</f>
        <v>0</v>
      </c>
      <c r="K795" s="217" t="s">
        <v>187</v>
      </c>
      <c r="L795" s="47"/>
      <c r="M795" s="222" t="s">
        <v>19</v>
      </c>
      <c r="N795" s="223" t="s">
        <v>44</v>
      </c>
      <c r="O795" s="87"/>
      <c r="P795" s="224">
        <f>O795*H795</f>
        <v>0</v>
      </c>
      <c r="Q795" s="224">
        <v>0</v>
      </c>
      <c r="R795" s="224">
        <f>Q795*H795</f>
        <v>0</v>
      </c>
      <c r="S795" s="224">
        <v>0</v>
      </c>
      <c r="T795" s="225">
        <f>S795*H795</f>
        <v>0</v>
      </c>
      <c r="U795" s="41"/>
      <c r="V795" s="41"/>
      <c r="W795" s="41"/>
      <c r="X795" s="41"/>
      <c r="Y795" s="41"/>
      <c r="Z795" s="41"/>
      <c r="AA795" s="41"/>
      <c r="AB795" s="41"/>
      <c r="AC795" s="41"/>
      <c r="AD795" s="41"/>
      <c r="AE795" s="41"/>
      <c r="AR795" s="226" t="s">
        <v>1009</v>
      </c>
      <c r="AT795" s="226" t="s">
        <v>183</v>
      </c>
      <c r="AU795" s="226" t="s">
        <v>80</v>
      </c>
      <c r="AY795" s="20" t="s">
        <v>180</v>
      </c>
      <c r="BE795" s="227">
        <f>IF(N795="základní",J795,0)</f>
        <v>0</v>
      </c>
      <c r="BF795" s="227">
        <f>IF(N795="snížená",J795,0)</f>
        <v>0</v>
      </c>
      <c r="BG795" s="227">
        <f>IF(N795="zákl. přenesená",J795,0)</f>
        <v>0</v>
      </c>
      <c r="BH795" s="227">
        <f>IF(N795="sníž. přenesená",J795,0)</f>
        <v>0</v>
      </c>
      <c r="BI795" s="227">
        <f>IF(N795="nulová",J795,0)</f>
        <v>0</v>
      </c>
      <c r="BJ795" s="20" t="s">
        <v>80</v>
      </c>
      <c r="BK795" s="227">
        <f>ROUND(I795*H795,2)</f>
        <v>0</v>
      </c>
      <c r="BL795" s="20" t="s">
        <v>1009</v>
      </c>
      <c r="BM795" s="226" t="s">
        <v>4381</v>
      </c>
    </row>
    <row r="796" s="2" customFormat="1">
      <c r="A796" s="41"/>
      <c r="B796" s="42"/>
      <c r="C796" s="43"/>
      <c r="D796" s="228" t="s">
        <v>190</v>
      </c>
      <c r="E796" s="43"/>
      <c r="F796" s="229" t="s">
        <v>2474</v>
      </c>
      <c r="G796" s="43"/>
      <c r="H796" s="43"/>
      <c r="I796" s="230"/>
      <c r="J796" s="43"/>
      <c r="K796" s="43"/>
      <c r="L796" s="47"/>
      <c r="M796" s="231"/>
      <c r="N796" s="232"/>
      <c r="O796" s="87"/>
      <c r="P796" s="87"/>
      <c r="Q796" s="87"/>
      <c r="R796" s="87"/>
      <c r="S796" s="87"/>
      <c r="T796" s="88"/>
      <c r="U796" s="41"/>
      <c r="V796" s="41"/>
      <c r="W796" s="41"/>
      <c r="X796" s="41"/>
      <c r="Y796" s="41"/>
      <c r="Z796" s="41"/>
      <c r="AA796" s="41"/>
      <c r="AB796" s="41"/>
      <c r="AC796" s="41"/>
      <c r="AD796" s="41"/>
      <c r="AE796" s="41"/>
      <c r="AT796" s="20" t="s">
        <v>190</v>
      </c>
      <c r="AU796" s="20" t="s">
        <v>80</v>
      </c>
    </row>
    <row r="797" s="2" customFormat="1">
      <c r="A797" s="41"/>
      <c r="B797" s="42"/>
      <c r="C797" s="43"/>
      <c r="D797" s="233" t="s">
        <v>192</v>
      </c>
      <c r="E797" s="43"/>
      <c r="F797" s="234" t="s">
        <v>2475</v>
      </c>
      <c r="G797" s="43"/>
      <c r="H797" s="43"/>
      <c r="I797" s="230"/>
      <c r="J797" s="43"/>
      <c r="K797" s="43"/>
      <c r="L797" s="47"/>
      <c r="M797" s="231"/>
      <c r="N797" s="232"/>
      <c r="O797" s="87"/>
      <c r="P797" s="87"/>
      <c r="Q797" s="87"/>
      <c r="R797" s="87"/>
      <c r="S797" s="87"/>
      <c r="T797" s="88"/>
      <c r="U797" s="41"/>
      <c r="V797" s="41"/>
      <c r="W797" s="41"/>
      <c r="X797" s="41"/>
      <c r="Y797" s="41"/>
      <c r="Z797" s="41"/>
      <c r="AA797" s="41"/>
      <c r="AB797" s="41"/>
      <c r="AC797" s="41"/>
      <c r="AD797" s="41"/>
      <c r="AE797" s="41"/>
      <c r="AT797" s="20" t="s">
        <v>192</v>
      </c>
      <c r="AU797" s="20" t="s">
        <v>80</v>
      </c>
    </row>
    <row r="798" s="15" customFormat="1">
      <c r="A798" s="15"/>
      <c r="B798" s="268"/>
      <c r="C798" s="269"/>
      <c r="D798" s="228" t="s">
        <v>216</v>
      </c>
      <c r="E798" s="270" t="s">
        <v>19</v>
      </c>
      <c r="F798" s="271" t="s">
        <v>4076</v>
      </c>
      <c r="G798" s="269"/>
      <c r="H798" s="270" t="s">
        <v>19</v>
      </c>
      <c r="I798" s="272"/>
      <c r="J798" s="269"/>
      <c r="K798" s="269"/>
      <c r="L798" s="273"/>
      <c r="M798" s="274"/>
      <c r="N798" s="275"/>
      <c r="O798" s="275"/>
      <c r="P798" s="275"/>
      <c r="Q798" s="275"/>
      <c r="R798" s="275"/>
      <c r="S798" s="275"/>
      <c r="T798" s="276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77" t="s">
        <v>216</v>
      </c>
      <c r="AU798" s="277" t="s">
        <v>80</v>
      </c>
      <c r="AV798" s="15" t="s">
        <v>80</v>
      </c>
      <c r="AW798" s="15" t="s">
        <v>35</v>
      </c>
      <c r="AX798" s="15" t="s">
        <v>73</v>
      </c>
      <c r="AY798" s="277" t="s">
        <v>180</v>
      </c>
    </row>
    <row r="799" s="13" customFormat="1">
      <c r="A799" s="13"/>
      <c r="B799" s="235"/>
      <c r="C799" s="236"/>
      <c r="D799" s="228" t="s">
        <v>216</v>
      </c>
      <c r="E799" s="237" t="s">
        <v>19</v>
      </c>
      <c r="F799" s="238" t="s">
        <v>492</v>
      </c>
      <c r="G799" s="236"/>
      <c r="H799" s="239">
        <v>50</v>
      </c>
      <c r="I799" s="240"/>
      <c r="J799" s="236"/>
      <c r="K799" s="236"/>
      <c r="L799" s="241"/>
      <c r="M799" s="242"/>
      <c r="N799" s="243"/>
      <c r="O799" s="243"/>
      <c r="P799" s="243"/>
      <c r="Q799" s="243"/>
      <c r="R799" s="243"/>
      <c r="S799" s="243"/>
      <c r="T799" s="244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5" t="s">
        <v>216</v>
      </c>
      <c r="AU799" s="245" t="s">
        <v>80</v>
      </c>
      <c r="AV799" s="13" t="s">
        <v>82</v>
      </c>
      <c r="AW799" s="13" t="s">
        <v>35</v>
      </c>
      <c r="AX799" s="13" t="s">
        <v>80</v>
      </c>
      <c r="AY799" s="245" t="s">
        <v>180</v>
      </c>
    </row>
    <row r="800" s="12" customFormat="1" ht="25.92" customHeight="1">
      <c r="A800" s="12"/>
      <c r="B800" s="199"/>
      <c r="C800" s="200"/>
      <c r="D800" s="201" t="s">
        <v>72</v>
      </c>
      <c r="E800" s="202" t="s">
        <v>1035</v>
      </c>
      <c r="F800" s="202" t="s">
        <v>1036</v>
      </c>
      <c r="G800" s="200"/>
      <c r="H800" s="200"/>
      <c r="I800" s="203"/>
      <c r="J800" s="204">
        <f>BK800</f>
        <v>0</v>
      </c>
      <c r="K800" s="200"/>
      <c r="L800" s="205"/>
      <c r="M800" s="206"/>
      <c r="N800" s="207"/>
      <c r="O800" s="207"/>
      <c r="P800" s="208">
        <f>P801+P805</f>
        <v>0</v>
      </c>
      <c r="Q800" s="207"/>
      <c r="R800" s="208">
        <f>R801+R805</f>
        <v>0</v>
      </c>
      <c r="S800" s="207"/>
      <c r="T800" s="209">
        <f>T801+T805</f>
        <v>0</v>
      </c>
      <c r="U800" s="12"/>
      <c r="V800" s="12"/>
      <c r="W800" s="12"/>
      <c r="X800" s="12"/>
      <c r="Y800" s="12"/>
      <c r="Z800" s="12"/>
      <c r="AA800" s="12"/>
      <c r="AB800" s="12"/>
      <c r="AC800" s="12"/>
      <c r="AD800" s="12"/>
      <c r="AE800" s="12"/>
      <c r="AR800" s="210" t="s">
        <v>210</v>
      </c>
      <c r="AT800" s="211" t="s">
        <v>72</v>
      </c>
      <c r="AU800" s="211" t="s">
        <v>73</v>
      </c>
      <c r="AY800" s="210" t="s">
        <v>180</v>
      </c>
      <c r="BK800" s="212">
        <f>BK801+BK805</f>
        <v>0</v>
      </c>
    </row>
    <row r="801" s="12" customFormat="1" ht="22.8" customHeight="1">
      <c r="A801" s="12"/>
      <c r="B801" s="199"/>
      <c r="C801" s="200"/>
      <c r="D801" s="201" t="s">
        <v>72</v>
      </c>
      <c r="E801" s="213" t="s">
        <v>1037</v>
      </c>
      <c r="F801" s="213" t="s">
        <v>1038</v>
      </c>
      <c r="G801" s="200"/>
      <c r="H801" s="200"/>
      <c r="I801" s="203"/>
      <c r="J801" s="214">
        <f>BK801</f>
        <v>0</v>
      </c>
      <c r="K801" s="200"/>
      <c r="L801" s="205"/>
      <c r="M801" s="206"/>
      <c r="N801" s="207"/>
      <c r="O801" s="207"/>
      <c r="P801" s="208">
        <f>SUM(P802:P804)</f>
        <v>0</v>
      </c>
      <c r="Q801" s="207"/>
      <c r="R801" s="208">
        <f>SUM(R802:R804)</f>
        <v>0</v>
      </c>
      <c r="S801" s="207"/>
      <c r="T801" s="209">
        <f>SUM(T802:T804)</f>
        <v>0</v>
      </c>
      <c r="U801" s="12"/>
      <c r="V801" s="12"/>
      <c r="W801" s="12"/>
      <c r="X801" s="12"/>
      <c r="Y801" s="12"/>
      <c r="Z801" s="12"/>
      <c r="AA801" s="12"/>
      <c r="AB801" s="12"/>
      <c r="AC801" s="12"/>
      <c r="AD801" s="12"/>
      <c r="AE801" s="12"/>
      <c r="AR801" s="210" t="s">
        <v>210</v>
      </c>
      <c r="AT801" s="211" t="s">
        <v>72</v>
      </c>
      <c r="AU801" s="211" t="s">
        <v>80</v>
      </c>
      <c r="AY801" s="210" t="s">
        <v>180</v>
      </c>
      <c r="BK801" s="212">
        <f>SUM(BK802:BK804)</f>
        <v>0</v>
      </c>
    </row>
    <row r="802" s="2" customFormat="1" ht="16.5" customHeight="1">
      <c r="A802" s="41"/>
      <c r="B802" s="42"/>
      <c r="C802" s="215" t="s">
        <v>935</v>
      </c>
      <c r="D802" s="215" t="s">
        <v>183</v>
      </c>
      <c r="E802" s="216" t="s">
        <v>1040</v>
      </c>
      <c r="F802" s="217" t="s">
        <v>1041</v>
      </c>
      <c r="G802" s="218" t="s">
        <v>553</v>
      </c>
      <c r="H802" s="219">
        <v>1</v>
      </c>
      <c r="I802" s="220"/>
      <c r="J802" s="221">
        <f>ROUND(I802*H802,2)</f>
        <v>0</v>
      </c>
      <c r="K802" s="217" t="s">
        <v>187</v>
      </c>
      <c r="L802" s="47"/>
      <c r="M802" s="222" t="s">
        <v>19</v>
      </c>
      <c r="N802" s="223" t="s">
        <v>44</v>
      </c>
      <c r="O802" s="87"/>
      <c r="P802" s="224">
        <f>O802*H802</f>
        <v>0</v>
      </c>
      <c r="Q802" s="224">
        <v>0</v>
      </c>
      <c r="R802" s="224">
        <f>Q802*H802</f>
        <v>0</v>
      </c>
      <c r="S802" s="224">
        <v>0</v>
      </c>
      <c r="T802" s="225">
        <f>S802*H802</f>
        <v>0</v>
      </c>
      <c r="U802" s="41"/>
      <c r="V802" s="41"/>
      <c r="W802" s="41"/>
      <c r="X802" s="41"/>
      <c r="Y802" s="41"/>
      <c r="Z802" s="41"/>
      <c r="AA802" s="41"/>
      <c r="AB802" s="41"/>
      <c r="AC802" s="41"/>
      <c r="AD802" s="41"/>
      <c r="AE802" s="41"/>
      <c r="AR802" s="226" t="s">
        <v>1042</v>
      </c>
      <c r="AT802" s="226" t="s">
        <v>183</v>
      </c>
      <c r="AU802" s="226" t="s">
        <v>82</v>
      </c>
      <c r="AY802" s="20" t="s">
        <v>180</v>
      </c>
      <c r="BE802" s="227">
        <f>IF(N802="základní",J802,0)</f>
        <v>0</v>
      </c>
      <c r="BF802" s="227">
        <f>IF(N802="snížená",J802,0)</f>
        <v>0</v>
      </c>
      <c r="BG802" s="227">
        <f>IF(N802="zákl. přenesená",J802,0)</f>
        <v>0</v>
      </c>
      <c r="BH802" s="227">
        <f>IF(N802="sníž. přenesená",J802,0)</f>
        <v>0</v>
      </c>
      <c r="BI802" s="227">
        <f>IF(N802="nulová",J802,0)</f>
        <v>0</v>
      </c>
      <c r="BJ802" s="20" t="s">
        <v>80</v>
      </c>
      <c r="BK802" s="227">
        <f>ROUND(I802*H802,2)</f>
        <v>0</v>
      </c>
      <c r="BL802" s="20" t="s">
        <v>1042</v>
      </c>
      <c r="BM802" s="226" t="s">
        <v>4382</v>
      </c>
    </row>
    <row r="803" s="2" customFormat="1">
      <c r="A803" s="41"/>
      <c r="B803" s="42"/>
      <c r="C803" s="43"/>
      <c r="D803" s="228" t="s">
        <v>190</v>
      </c>
      <c r="E803" s="43"/>
      <c r="F803" s="229" t="s">
        <v>1041</v>
      </c>
      <c r="G803" s="43"/>
      <c r="H803" s="43"/>
      <c r="I803" s="230"/>
      <c r="J803" s="43"/>
      <c r="K803" s="43"/>
      <c r="L803" s="47"/>
      <c r="M803" s="231"/>
      <c r="N803" s="232"/>
      <c r="O803" s="87"/>
      <c r="P803" s="87"/>
      <c r="Q803" s="87"/>
      <c r="R803" s="87"/>
      <c r="S803" s="87"/>
      <c r="T803" s="88"/>
      <c r="U803" s="41"/>
      <c r="V803" s="41"/>
      <c r="W803" s="41"/>
      <c r="X803" s="41"/>
      <c r="Y803" s="41"/>
      <c r="Z803" s="41"/>
      <c r="AA803" s="41"/>
      <c r="AB803" s="41"/>
      <c r="AC803" s="41"/>
      <c r="AD803" s="41"/>
      <c r="AE803" s="41"/>
      <c r="AT803" s="20" t="s">
        <v>190</v>
      </c>
      <c r="AU803" s="20" t="s">
        <v>82</v>
      </c>
    </row>
    <row r="804" s="2" customFormat="1">
      <c r="A804" s="41"/>
      <c r="B804" s="42"/>
      <c r="C804" s="43"/>
      <c r="D804" s="233" t="s">
        <v>192</v>
      </c>
      <c r="E804" s="43"/>
      <c r="F804" s="234" t="s">
        <v>1044</v>
      </c>
      <c r="G804" s="43"/>
      <c r="H804" s="43"/>
      <c r="I804" s="230"/>
      <c r="J804" s="43"/>
      <c r="K804" s="43"/>
      <c r="L804" s="47"/>
      <c r="M804" s="231"/>
      <c r="N804" s="232"/>
      <c r="O804" s="87"/>
      <c r="P804" s="87"/>
      <c r="Q804" s="87"/>
      <c r="R804" s="87"/>
      <c r="S804" s="87"/>
      <c r="T804" s="88"/>
      <c r="U804" s="41"/>
      <c r="V804" s="41"/>
      <c r="W804" s="41"/>
      <c r="X804" s="41"/>
      <c r="Y804" s="41"/>
      <c r="Z804" s="41"/>
      <c r="AA804" s="41"/>
      <c r="AB804" s="41"/>
      <c r="AC804" s="41"/>
      <c r="AD804" s="41"/>
      <c r="AE804" s="41"/>
      <c r="AT804" s="20" t="s">
        <v>192</v>
      </c>
      <c r="AU804" s="20" t="s">
        <v>82</v>
      </c>
    </row>
    <row r="805" s="12" customFormat="1" ht="22.8" customHeight="1">
      <c r="A805" s="12"/>
      <c r="B805" s="199"/>
      <c r="C805" s="200"/>
      <c r="D805" s="201" t="s">
        <v>72</v>
      </c>
      <c r="E805" s="213" t="s">
        <v>1045</v>
      </c>
      <c r="F805" s="213" t="s">
        <v>1046</v>
      </c>
      <c r="G805" s="200"/>
      <c r="H805" s="200"/>
      <c r="I805" s="203"/>
      <c r="J805" s="214">
        <f>BK805</f>
        <v>0</v>
      </c>
      <c r="K805" s="200"/>
      <c r="L805" s="205"/>
      <c r="M805" s="206"/>
      <c r="N805" s="207"/>
      <c r="O805" s="207"/>
      <c r="P805" s="208">
        <f>SUM(P806:P808)</f>
        <v>0</v>
      </c>
      <c r="Q805" s="207"/>
      <c r="R805" s="208">
        <f>SUM(R806:R808)</f>
        <v>0</v>
      </c>
      <c r="S805" s="207"/>
      <c r="T805" s="209">
        <f>SUM(T806:T808)</f>
        <v>0</v>
      </c>
      <c r="U805" s="12"/>
      <c r="V805" s="12"/>
      <c r="W805" s="12"/>
      <c r="X805" s="12"/>
      <c r="Y805" s="12"/>
      <c r="Z805" s="12"/>
      <c r="AA805" s="12"/>
      <c r="AB805" s="12"/>
      <c r="AC805" s="12"/>
      <c r="AD805" s="12"/>
      <c r="AE805" s="12"/>
      <c r="AR805" s="210" t="s">
        <v>210</v>
      </c>
      <c r="AT805" s="211" t="s">
        <v>72</v>
      </c>
      <c r="AU805" s="211" t="s">
        <v>80</v>
      </c>
      <c r="AY805" s="210" t="s">
        <v>180</v>
      </c>
      <c r="BK805" s="212">
        <f>SUM(BK806:BK808)</f>
        <v>0</v>
      </c>
    </row>
    <row r="806" s="2" customFormat="1" ht="16.5" customHeight="1">
      <c r="A806" s="41"/>
      <c r="B806" s="42"/>
      <c r="C806" s="215" t="s">
        <v>941</v>
      </c>
      <c r="D806" s="215" t="s">
        <v>183</v>
      </c>
      <c r="E806" s="216" t="s">
        <v>1048</v>
      </c>
      <c r="F806" s="217" t="s">
        <v>1046</v>
      </c>
      <c r="G806" s="218" t="s">
        <v>553</v>
      </c>
      <c r="H806" s="219">
        <v>1</v>
      </c>
      <c r="I806" s="220"/>
      <c r="J806" s="221">
        <f>ROUND(I806*H806,2)</f>
        <v>0</v>
      </c>
      <c r="K806" s="217" t="s">
        <v>187</v>
      </c>
      <c r="L806" s="47"/>
      <c r="M806" s="222" t="s">
        <v>19</v>
      </c>
      <c r="N806" s="223" t="s">
        <v>44</v>
      </c>
      <c r="O806" s="87"/>
      <c r="P806" s="224">
        <f>O806*H806</f>
        <v>0</v>
      </c>
      <c r="Q806" s="224">
        <v>0</v>
      </c>
      <c r="R806" s="224">
        <f>Q806*H806</f>
        <v>0</v>
      </c>
      <c r="S806" s="224">
        <v>0</v>
      </c>
      <c r="T806" s="225">
        <f>S806*H806</f>
        <v>0</v>
      </c>
      <c r="U806" s="41"/>
      <c r="V806" s="41"/>
      <c r="W806" s="41"/>
      <c r="X806" s="41"/>
      <c r="Y806" s="41"/>
      <c r="Z806" s="41"/>
      <c r="AA806" s="41"/>
      <c r="AB806" s="41"/>
      <c r="AC806" s="41"/>
      <c r="AD806" s="41"/>
      <c r="AE806" s="41"/>
      <c r="AR806" s="226" t="s">
        <v>1042</v>
      </c>
      <c r="AT806" s="226" t="s">
        <v>183</v>
      </c>
      <c r="AU806" s="226" t="s">
        <v>82</v>
      </c>
      <c r="AY806" s="20" t="s">
        <v>180</v>
      </c>
      <c r="BE806" s="227">
        <f>IF(N806="základní",J806,0)</f>
        <v>0</v>
      </c>
      <c r="BF806" s="227">
        <f>IF(N806="snížená",J806,0)</f>
        <v>0</v>
      </c>
      <c r="BG806" s="227">
        <f>IF(N806="zákl. přenesená",J806,0)</f>
        <v>0</v>
      </c>
      <c r="BH806" s="227">
        <f>IF(N806="sníž. přenesená",J806,0)</f>
        <v>0</v>
      </c>
      <c r="BI806" s="227">
        <f>IF(N806="nulová",J806,0)</f>
        <v>0</v>
      </c>
      <c r="BJ806" s="20" t="s">
        <v>80</v>
      </c>
      <c r="BK806" s="227">
        <f>ROUND(I806*H806,2)</f>
        <v>0</v>
      </c>
      <c r="BL806" s="20" t="s">
        <v>1042</v>
      </c>
      <c r="BM806" s="226" t="s">
        <v>4383</v>
      </c>
    </row>
    <row r="807" s="2" customFormat="1">
      <c r="A807" s="41"/>
      <c r="B807" s="42"/>
      <c r="C807" s="43"/>
      <c r="D807" s="228" t="s">
        <v>190</v>
      </c>
      <c r="E807" s="43"/>
      <c r="F807" s="229" t="s">
        <v>1046</v>
      </c>
      <c r="G807" s="43"/>
      <c r="H807" s="43"/>
      <c r="I807" s="230"/>
      <c r="J807" s="43"/>
      <c r="K807" s="43"/>
      <c r="L807" s="47"/>
      <c r="M807" s="231"/>
      <c r="N807" s="232"/>
      <c r="O807" s="87"/>
      <c r="P807" s="87"/>
      <c r="Q807" s="87"/>
      <c r="R807" s="87"/>
      <c r="S807" s="87"/>
      <c r="T807" s="88"/>
      <c r="U807" s="41"/>
      <c r="V807" s="41"/>
      <c r="W807" s="41"/>
      <c r="X807" s="41"/>
      <c r="Y807" s="41"/>
      <c r="Z807" s="41"/>
      <c r="AA807" s="41"/>
      <c r="AB807" s="41"/>
      <c r="AC807" s="41"/>
      <c r="AD807" s="41"/>
      <c r="AE807" s="41"/>
      <c r="AT807" s="20" t="s">
        <v>190</v>
      </c>
      <c r="AU807" s="20" t="s">
        <v>82</v>
      </c>
    </row>
    <row r="808" s="2" customFormat="1">
      <c r="A808" s="41"/>
      <c r="B808" s="42"/>
      <c r="C808" s="43"/>
      <c r="D808" s="233" t="s">
        <v>192</v>
      </c>
      <c r="E808" s="43"/>
      <c r="F808" s="234" t="s">
        <v>1050</v>
      </c>
      <c r="G808" s="43"/>
      <c r="H808" s="43"/>
      <c r="I808" s="230"/>
      <c r="J808" s="43"/>
      <c r="K808" s="43"/>
      <c r="L808" s="47"/>
      <c r="M808" s="278"/>
      <c r="N808" s="279"/>
      <c r="O808" s="280"/>
      <c r="P808" s="280"/>
      <c r="Q808" s="280"/>
      <c r="R808" s="280"/>
      <c r="S808" s="280"/>
      <c r="T808" s="281"/>
      <c r="U808" s="41"/>
      <c r="V808" s="41"/>
      <c r="W808" s="41"/>
      <c r="X808" s="41"/>
      <c r="Y808" s="41"/>
      <c r="Z808" s="41"/>
      <c r="AA808" s="41"/>
      <c r="AB808" s="41"/>
      <c r="AC808" s="41"/>
      <c r="AD808" s="41"/>
      <c r="AE808" s="41"/>
      <c r="AT808" s="20" t="s">
        <v>192</v>
      </c>
      <c r="AU808" s="20" t="s">
        <v>82</v>
      </c>
    </row>
    <row r="809" s="2" customFormat="1" ht="6.96" customHeight="1">
      <c r="A809" s="41"/>
      <c r="B809" s="62"/>
      <c r="C809" s="63"/>
      <c r="D809" s="63"/>
      <c r="E809" s="63"/>
      <c r="F809" s="63"/>
      <c r="G809" s="63"/>
      <c r="H809" s="63"/>
      <c r="I809" s="63"/>
      <c r="J809" s="63"/>
      <c r="K809" s="63"/>
      <c r="L809" s="47"/>
      <c r="M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  <c r="AA809" s="41"/>
      <c r="AB809" s="41"/>
      <c r="AC809" s="41"/>
      <c r="AD809" s="41"/>
      <c r="AE809" s="41"/>
    </row>
  </sheetData>
  <sheetProtection sheet="1" autoFilter="0" formatColumns="0" formatRows="0" objects="1" scenarios="1" spinCount="100000" saltValue="E1OsBeDas3+QGayzt6yDRyHet2aGdibR+KNNtlM3i1KxQKbBF/ZimFkiPVvZFaVaswyxSwx7fqI+tdk8TqiNfw==" hashValue="NeJNlDZu3uLnmUXwJYhHOKRy6dhifV+/RYPCwroTImmhRnNZMwQbeBtWIjeHgH/QDlg8OsBekKYgMTGP9DrRUw==" algorithmName="SHA-512" password="CB6D"/>
  <autoFilter ref="C103:K80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2:H92"/>
    <mergeCell ref="E94:H94"/>
    <mergeCell ref="E96:H96"/>
    <mergeCell ref="L2:V2"/>
  </mergeCells>
  <hyperlinks>
    <hyperlink ref="F109" r:id="rId1" display="https://podminky.urs.cz/item/CS_URS_2024_01/611131121"/>
    <hyperlink ref="F112" r:id="rId2" display="https://podminky.urs.cz/item/CS_URS_2024_01/611325421"/>
    <hyperlink ref="F135" r:id="rId3" display="https://podminky.urs.cz/item/CS_URS_2024_01/611325422"/>
    <hyperlink ref="F141" r:id="rId4" display="https://podminky.urs.cz/item/CS_URS_2024_01/611325451"/>
    <hyperlink ref="F145" r:id="rId5" display="https://podminky.urs.cz/item/CS_URS_2024_01/611325452"/>
    <hyperlink ref="F149" r:id="rId6" display="https://podminky.urs.cz/item/CS_URS_2024_01/612131121"/>
    <hyperlink ref="F154" r:id="rId7" display="https://podminky.urs.cz/item/CS_URS_2024_01/612325412"/>
    <hyperlink ref="F157" r:id="rId8" display="https://podminky.urs.cz/item/CS_URS_2024_01/612325421"/>
    <hyperlink ref="F192" r:id="rId9" display="https://podminky.urs.cz/item/CS_URS_2024_01/612325422"/>
    <hyperlink ref="F202" r:id="rId10" display="https://podminky.urs.cz/item/CS_URS_2024_01/612325451"/>
    <hyperlink ref="F206" r:id="rId11" display="https://podminky.urs.cz/item/CS_URS_2024_01/612325452"/>
    <hyperlink ref="F212" r:id="rId12" display="https://podminky.urs.cz/item/CS_URS_2024_01/949101112"/>
    <hyperlink ref="F215" r:id="rId13" display="https://podminky.urs.cz/item/CS_URS_2024_01/952901111"/>
    <hyperlink ref="F255" r:id="rId14" display="https://podminky.urs.cz/item/CS_URS_2024_01/978011111"/>
    <hyperlink ref="F258" r:id="rId15" display="https://podminky.urs.cz/item/CS_URS_2024_01/978011141"/>
    <hyperlink ref="F263" r:id="rId16" display="https://podminky.urs.cz/item/CS_URS_2024_01/978013111"/>
    <hyperlink ref="F266" r:id="rId17" display="https://podminky.urs.cz/item/CS_URS_2024_01/978013141"/>
    <hyperlink ref="F271" r:id="rId18" display="https://podminky.urs.cz/item/CS_URS_2024_01/978059541"/>
    <hyperlink ref="F275" r:id="rId19" display="https://podminky.urs.cz/item/CS_URS_2024_01/997013211"/>
    <hyperlink ref="F278" r:id="rId20" display="https://podminky.urs.cz/item/CS_URS_2024_01/997013219"/>
    <hyperlink ref="F281" r:id="rId21" display="https://podminky.urs.cz/item/CS_URS_2024_01/997013501"/>
    <hyperlink ref="F284" r:id="rId22" display="https://podminky.urs.cz/item/CS_URS_2024_01/997013509"/>
    <hyperlink ref="F288" r:id="rId23" display="https://podminky.urs.cz/item/CS_URS_2024_01/997013631"/>
    <hyperlink ref="F292" r:id="rId24" display="https://podminky.urs.cz/item/CS_URS_2024_01/998018001"/>
    <hyperlink ref="F297" r:id="rId25" display="https://podminky.urs.cz/item/CS_URS_2024_01/721171913"/>
    <hyperlink ref="F300" r:id="rId26" display="https://podminky.urs.cz/item/CS_URS_2024_01/721174043"/>
    <hyperlink ref="F304" r:id="rId27" display="https://podminky.urs.cz/item/CS_URS_2024_01/721194105"/>
    <hyperlink ref="F307" r:id="rId28" display="https://podminky.urs.cz/item/CS_URS_2024_01/721290111"/>
    <hyperlink ref="F310" r:id="rId29" display="https://podminky.urs.cz/item/CS_URS_2024_01/998721121"/>
    <hyperlink ref="F314" r:id="rId30" display="https://podminky.urs.cz/item/CS_URS_2024_01/722171912"/>
    <hyperlink ref="F317" r:id="rId31" display="https://podminky.urs.cz/item/CS_URS_2024_01/722173912"/>
    <hyperlink ref="F320" r:id="rId32" display="https://podminky.urs.cz/item/CS_URS_2024_01/722174002"/>
    <hyperlink ref="F324" r:id="rId33" display="https://podminky.urs.cz/item/CS_URS_2024_01/722181221"/>
    <hyperlink ref="F328" r:id="rId34" display="https://podminky.urs.cz/item/CS_URS_2024_01/722190401"/>
    <hyperlink ref="F332" r:id="rId35" display="https://podminky.urs.cz/item/CS_URS_2024_01/722290246"/>
    <hyperlink ref="F335" r:id="rId36" display="https://podminky.urs.cz/item/CS_URS_2024_01/722290234"/>
    <hyperlink ref="F338" r:id="rId37" display="https://podminky.urs.cz/item/CS_URS_2024_01/998722121"/>
    <hyperlink ref="F342" r:id="rId38" display="https://podminky.urs.cz/item/CS_URS_2024_01/725210821"/>
    <hyperlink ref="F345" r:id="rId39" display="https://podminky.urs.cz/item/CS_URS_2024_01/725211616"/>
    <hyperlink ref="F350" r:id="rId40" display="https://podminky.urs.cz/item/CS_URS_2024_01/725291652"/>
    <hyperlink ref="F355" r:id="rId41" display="https://podminky.urs.cz/item/CS_URS_2024_01/725813111"/>
    <hyperlink ref="F360" r:id="rId42" display="https://podminky.urs.cz/item/CS_URS_2024_01/725820801"/>
    <hyperlink ref="F363" r:id="rId43" display="https://podminky.urs.cz/item/CS_URS_2024_01/725822611"/>
    <hyperlink ref="F366" r:id="rId44" display="https://podminky.urs.cz/item/CS_URS_2024_01/725860811"/>
    <hyperlink ref="F369" r:id="rId45" display="https://podminky.urs.cz/item/CS_URS_2024_01/725861102"/>
    <hyperlink ref="F372" r:id="rId46" display="https://podminky.urs.cz/item/CS_URS_2024_01/998725111"/>
    <hyperlink ref="F376" r:id="rId47" display="https://podminky.urs.cz/item/CS_URS_2024_01/763121714"/>
    <hyperlink ref="F382" r:id="rId48" display="https://podminky.urs.cz/item/CS_URS_2024_01/763121751"/>
    <hyperlink ref="F385" r:id="rId49" display="https://podminky.urs.cz/item/CS_URS_2024_01/763121761"/>
    <hyperlink ref="F388" r:id="rId50" display="https://podminky.urs.cz/item/CS_URS_2024_01/763164541"/>
    <hyperlink ref="F393" r:id="rId51" display="https://podminky.urs.cz/item/CS_URS_2024_01/763164661"/>
    <hyperlink ref="F398" r:id="rId52" display="https://podminky.urs.cz/item/CS_URS_2024_01/998763331"/>
    <hyperlink ref="F402" r:id="rId53" display="https://podminky.urs.cz/item/CS_URS_2024_01/766691911"/>
    <hyperlink ref="F410" r:id="rId54" display="https://podminky.urs.cz/item/CS_URS_2024_01/766691912"/>
    <hyperlink ref="F418" r:id="rId55" display="https://podminky.urs.cz/item/CS_URS_2024_01/766691914"/>
    <hyperlink ref="F426" r:id="rId56" display="https://podminky.urs.cz/item/CS_URS_2024_01/998766311"/>
    <hyperlink ref="F430" r:id="rId57" display="https://podminky.urs.cz/item/CS_URS_2024_01/776111116"/>
    <hyperlink ref="F433" r:id="rId58" display="https://podminky.urs.cz/item/CS_URS_2024_01/776111311"/>
    <hyperlink ref="F436" r:id="rId59" display="https://podminky.urs.cz/item/CS_URS_2024_01/776121321"/>
    <hyperlink ref="F439" r:id="rId60" display="https://podminky.urs.cz/item/CS_URS_2024_01/776141121"/>
    <hyperlink ref="F442" r:id="rId61" display="https://podminky.urs.cz/item/CS_URS_2024_01/776201812"/>
    <hyperlink ref="F445" r:id="rId62" display="https://podminky.urs.cz/item/CS_URS_2024_01/776221111"/>
    <hyperlink ref="F458" r:id="rId63" display="https://podminky.urs.cz/item/CS_URS_2024_01/776223112"/>
    <hyperlink ref="F468" r:id="rId64" display="https://podminky.urs.cz/item/CS_URS_2024_01/776410811"/>
    <hyperlink ref="F471" r:id="rId65" display="https://podminky.urs.cz/item/CS_URS_2024_01/776411111"/>
    <hyperlink ref="F484" r:id="rId66" display="https://podminky.urs.cz/item/CS_URS_2024_01/776991111"/>
    <hyperlink ref="F487" r:id="rId67" display="https://podminky.urs.cz/item/CS_URS_2024_01/776991121"/>
    <hyperlink ref="F490" r:id="rId68" display="https://podminky.urs.cz/item/CS_URS_2024_01/998776121"/>
    <hyperlink ref="F494" r:id="rId69" display="https://podminky.urs.cz/item/CS_URS_2024_01/781111011"/>
    <hyperlink ref="F497" r:id="rId70" display="https://podminky.urs.cz/item/CS_URS_2024_01/781121011"/>
    <hyperlink ref="F500" r:id="rId71" display="https://podminky.urs.cz/item/CS_URS_2024_01/781472291"/>
    <hyperlink ref="F503" r:id="rId72" display="https://podminky.urs.cz/item/CS_URS_2024_01/781474115"/>
    <hyperlink ref="F511" r:id="rId73" display="https://podminky.urs.cz/item/CS_URS_2024_01/781495115"/>
    <hyperlink ref="F515" r:id="rId74" display="https://podminky.urs.cz/item/CS_URS_2024_01/781495141"/>
    <hyperlink ref="F518" r:id="rId75" display="https://podminky.urs.cz/item/CS_URS_2024_01/781495142"/>
    <hyperlink ref="F521" r:id="rId76" display="https://podminky.urs.cz/item/CS_URS_2024_01/781495211"/>
    <hyperlink ref="F524" r:id="rId77" display="https://podminky.urs.cz/item/CS_URS_2024_01/998781111"/>
    <hyperlink ref="F528" r:id="rId78" display="https://podminky.urs.cz/item/CS_URS_2024_01/783101205"/>
    <hyperlink ref="F531" r:id="rId79" display="https://podminky.urs.cz/item/CS_URS_2024_01/783101403"/>
    <hyperlink ref="F534" r:id="rId80" display="https://podminky.urs.cz/item/CS_URS_2024_01/783106805"/>
    <hyperlink ref="F537" r:id="rId81" display="https://podminky.urs.cz/item/CS_URS_2024_01/783113111"/>
    <hyperlink ref="F540" r:id="rId82" display="https://podminky.urs.cz/item/CS_URS_2024_01/783132111"/>
    <hyperlink ref="F543" r:id="rId83" display="https://podminky.urs.cz/item/CS_URS_2024_01/783132211"/>
    <hyperlink ref="F546" r:id="rId84" display="https://podminky.urs.cz/item/CS_URS_2024_01/783144101"/>
    <hyperlink ref="F549" r:id="rId85" display="https://podminky.urs.cz/item/CS_URS_2024_01/783147101"/>
    <hyperlink ref="F560" r:id="rId86" display="https://podminky.urs.cz/item/CS_URS_2024_01/783162201"/>
    <hyperlink ref="F571" r:id="rId87" display="https://podminky.urs.cz/item/CS_URS_2024_01/783301303"/>
    <hyperlink ref="F574" r:id="rId88" display="https://podminky.urs.cz/item/CS_URS_2024_01/783301313"/>
    <hyperlink ref="F577" r:id="rId89" display="https://podminky.urs.cz/item/CS_URS_2024_01/783301401"/>
    <hyperlink ref="F580" r:id="rId90" display="https://podminky.urs.cz/item/CS_URS_2024_01/783306805"/>
    <hyperlink ref="F583" r:id="rId91" display="https://podminky.urs.cz/item/CS_URS_2024_01/783314201"/>
    <hyperlink ref="F586" r:id="rId92" display="https://podminky.urs.cz/item/CS_URS_2024_01/783315101"/>
    <hyperlink ref="F589" r:id="rId93" display="https://podminky.urs.cz/item/CS_URS_2024_01/783317101"/>
    <hyperlink ref="F596" r:id="rId94" display="https://podminky.urs.cz/item/CS_URS_2024_01/783342101"/>
    <hyperlink ref="F599" r:id="rId95" display="https://podminky.urs.cz/item/CS_URS_2024_01/783601321"/>
    <hyperlink ref="F602" r:id="rId96" display="https://podminky.urs.cz/item/CS_URS_2024_01/783601327"/>
    <hyperlink ref="F605" r:id="rId97" display="https://podminky.urs.cz/item/CS_URS_2024_01/783601421"/>
    <hyperlink ref="F608" r:id="rId98" display="https://podminky.urs.cz/item/CS_URS_2024_01/783601711"/>
    <hyperlink ref="F611" r:id="rId99" display="https://podminky.urs.cz/item/CS_URS_2024_01/783601713"/>
    <hyperlink ref="F614" r:id="rId100" display="https://podminky.urs.cz/item/CS_URS_2024_01/783606812"/>
    <hyperlink ref="F617" r:id="rId101" display="https://podminky.urs.cz/item/CS_URS_2024_01/783606863"/>
    <hyperlink ref="F620" r:id="rId102" display="https://podminky.urs.cz/item/CS_URS_2024_01/783614111"/>
    <hyperlink ref="F623" r:id="rId103" display="https://podminky.urs.cz/item/CS_URS_2024_01/783614651"/>
    <hyperlink ref="F626" r:id="rId104" display="https://podminky.urs.cz/item/CS_URS_2024_01/783615551"/>
    <hyperlink ref="F629" r:id="rId105" display="https://podminky.urs.cz/item/CS_URS_2024_01/783617117"/>
    <hyperlink ref="F637" r:id="rId106" display="https://podminky.urs.cz/item/CS_URS_2024_01/783617601"/>
    <hyperlink ref="F646" r:id="rId107" display="https://podminky.urs.cz/item/CS_URS_2024_01/783652111"/>
    <hyperlink ref="F649" r:id="rId108" display="https://podminky.urs.cz/item/CS_URS_2024_01/783801403"/>
    <hyperlink ref="F652" r:id="rId109" display="https://podminky.urs.cz/item/CS_URS_2024_01/783813131"/>
    <hyperlink ref="F655" r:id="rId110" display="https://podminky.urs.cz/item/CS_URS_2024_01/783817121"/>
    <hyperlink ref="F702" r:id="rId111" display="https://podminky.urs.cz/item/CS_URS_2024_01/784111003"/>
    <hyperlink ref="F705" r:id="rId112" display="https://podminky.urs.cz/item/CS_URS_2024_01/784121003"/>
    <hyperlink ref="F708" r:id="rId113" display="https://podminky.urs.cz/item/CS_URS_2024_01/784181123"/>
    <hyperlink ref="F711" r:id="rId114" display="https://podminky.urs.cz/item/CS_URS_2024_01/784211103"/>
    <hyperlink ref="F797" r:id="rId115" display="https://podminky.urs.cz/item/CS_URS_2024_01/HZS2122"/>
    <hyperlink ref="F804" r:id="rId116" display="https://podminky.urs.cz/item/CS_URS_2024_01/013254000"/>
    <hyperlink ref="F808" r:id="rId117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8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16.5" customHeight="1">
      <c r="A9" s="41"/>
      <c r="B9" s="47"/>
      <c r="C9" s="41"/>
      <c r="D9" s="41"/>
      <c r="E9" s="146" t="s">
        <v>2884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4384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tr">
        <f>IF('Rekapitulace stavby'!AN10="","",'Rekapitulace stavby'!AN10)</f>
        <v>00254657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tr">
        <f>IF('Rekapitulace stavby'!E11="","",'Rekapitulace stavby'!E11)</f>
        <v>Statutární mšsto Karkovy Vary</v>
      </c>
      <c r="F17" s="41"/>
      <c r="G17" s="41"/>
      <c r="H17" s="41"/>
      <c r="I17" s="145" t="s">
        <v>29</v>
      </c>
      <c r="J17" s="136" t="str">
        <f>IF('Rekapitulace stavby'!AN11="","",'Rekapitulace stavby'!AN11)</f>
        <v/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tr">
        <f>IF('Rekapitulace stavby'!AN16="","",'Rekapitulace stavby'!AN16)</f>
        <v>06333087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tr">
        <f>IF('Rekapitulace stavby'!E17="","",'Rekapitulace stavby'!E17)</f>
        <v>NARCHAEL s.r.o., Alešova 150, Jirkov</v>
      </c>
      <c r="F23" s="41"/>
      <c r="G23" s="41"/>
      <c r="H23" s="41"/>
      <c r="I23" s="145" t="s">
        <v>29</v>
      </c>
      <c r="J23" s="136" t="str">
        <f>IF('Rekapitulace stavby'!AN17="","",'Rekapitulace stavby'!AN17)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ROUND(J104,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ROUND((SUM(BE104:BE946)),  2)</f>
        <v>0</v>
      </c>
      <c r="G35" s="41"/>
      <c r="H35" s="41"/>
      <c r="I35" s="160">
        <v>0.20999999999999999</v>
      </c>
      <c r="J35" s="159">
        <f>ROUND(((SUM(BE104:BE946))*I35),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ROUND((SUM(BF104:BF946)),  2)</f>
        <v>0</v>
      </c>
      <c r="G36" s="41"/>
      <c r="H36" s="41"/>
      <c r="I36" s="160">
        <v>0.12</v>
      </c>
      <c r="J36" s="159">
        <f>ROUND(((SUM(BF104:BF946))*I36),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ROUND((SUM(BG104:BG946)),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ROUND((SUM(BH104:BH946)),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ROUND((SUM(BI104:BI946)),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2884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2-8 - stavební úpravy 3NP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>Statutární mšsto Karkovy Vary</v>
      </c>
      <c r="G58" s="43"/>
      <c r="H58" s="43"/>
      <c r="I58" s="35" t="s">
        <v>32</v>
      </c>
      <c r="J58" s="39" t="str">
        <f>E23</f>
        <v>NARCHAEL s.r.o., Alešova 150, Jirkov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J104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J105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1728</v>
      </c>
      <c r="E65" s="185"/>
      <c r="F65" s="185"/>
      <c r="G65" s="185"/>
      <c r="H65" s="185"/>
      <c r="I65" s="185"/>
      <c r="J65" s="186">
        <f>J106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1729</v>
      </c>
      <c r="E66" s="185"/>
      <c r="F66" s="185"/>
      <c r="G66" s="185"/>
      <c r="H66" s="185"/>
      <c r="I66" s="185"/>
      <c r="J66" s="186">
        <f>J239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148</v>
      </c>
      <c r="E67" s="185"/>
      <c r="F67" s="185"/>
      <c r="G67" s="185"/>
      <c r="H67" s="185"/>
      <c r="I67" s="185"/>
      <c r="J67" s="186">
        <f>J313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149</v>
      </c>
      <c r="E68" s="185"/>
      <c r="F68" s="185"/>
      <c r="G68" s="185"/>
      <c r="H68" s="185"/>
      <c r="I68" s="185"/>
      <c r="J68" s="186">
        <f>J330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150</v>
      </c>
      <c r="E69" s="180"/>
      <c r="F69" s="180"/>
      <c r="G69" s="180"/>
      <c r="H69" s="180"/>
      <c r="I69" s="180"/>
      <c r="J69" s="181">
        <f>J334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8"/>
      <c r="D70" s="184" t="s">
        <v>1733</v>
      </c>
      <c r="E70" s="185"/>
      <c r="F70" s="185"/>
      <c r="G70" s="185"/>
      <c r="H70" s="185"/>
      <c r="I70" s="185"/>
      <c r="J70" s="186">
        <f>J335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1734</v>
      </c>
      <c r="E71" s="185"/>
      <c r="F71" s="185"/>
      <c r="G71" s="185"/>
      <c r="H71" s="185"/>
      <c r="I71" s="185"/>
      <c r="J71" s="186">
        <f>J351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151</v>
      </c>
      <c r="E72" s="185"/>
      <c r="F72" s="185"/>
      <c r="G72" s="185"/>
      <c r="H72" s="185"/>
      <c r="I72" s="185"/>
      <c r="J72" s="186">
        <f>J376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1199</v>
      </c>
      <c r="E73" s="185"/>
      <c r="F73" s="185"/>
      <c r="G73" s="185"/>
      <c r="H73" s="185"/>
      <c r="I73" s="185"/>
      <c r="J73" s="186">
        <f>J408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155</v>
      </c>
      <c r="E74" s="185"/>
      <c r="F74" s="185"/>
      <c r="G74" s="185"/>
      <c r="H74" s="185"/>
      <c r="I74" s="185"/>
      <c r="J74" s="186">
        <f>J434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2134</v>
      </c>
      <c r="E75" s="185"/>
      <c r="F75" s="185"/>
      <c r="G75" s="185"/>
      <c r="H75" s="185"/>
      <c r="I75" s="185"/>
      <c r="J75" s="186">
        <f>J462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158</v>
      </c>
      <c r="E76" s="185"/>
      <c r="F76" s="185"/>
      <c r="G76" s="185"/>
      <c r="H76" s="185"/>
      <c r="I76" s="185"/>
      <c r="J76" s="186">
        <f>J568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159</v>
      </c>
      <c r="E77" s="185"/>
      <c r="F77" s="185"/>
      <c r="G77" s="185"/>
      <c r="H77" s="185"/>
      <c r="I77" s="185"/>
      <c r="J77" s="186">
        <f>J601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8"/>
      <c r="D78" s="184" t="s">
        <v>160</v>
      </c>
      <c r="E78" s="185"/>
      <c r="F78" s="185"/>
      <c r="G78" s="185"/>
      <c r="H78" s="185"/>
      <c r="I78" s="185"/>
      <c r="J78" s="186">
        <f>J819</f>
        <v>0</v>
      </c>
      <c r="K78" s="128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77"/>
      <c r="C79" s="178"/>
      <c r="D79" s="179" t="s">
        <v>161</v>
      </c>
      <c r="E79" s="180"/>
      <c r="F79" s="180"/>
      <c r="G79" s="180"/>
      <c r="H79" s="180"/>
      <c r="I79" s="180"/>
      <c r="J79" s="181">
        <f>J932</f>
        <v>0</v>
      </c>
      <c r="K79" s="178"/>
      <c r="L79" s="182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9" customFormat="1" ht="24.96" customHeight="1">
      <c r="A80" s="9"/>
      <c r="B80" s="177"/>
      <c r="C80" s="178"/>
      <c r="D80" s="179" t="s">
        <v>162</v>
      </c>
      <c r="E80" s="180"/>
      <c r="F80" s="180"/>
      <c r="G80" s="180"/>
      <c r="H80" s="180"/>
      <c r="I80" s="180"/>
      <c r="J80" s="181">
        <f>J938</f>
        <v>0</v>
      </c>
      <c r="K80" s="178"/>
      <c r="L80" s="182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10" customFormat="1" ht="19.92" customHeight="1">
      <c r="A81" s="10"/>
      <c r="B81" s="183"/>
      <c r="C81" s="128"/>
      <c r="D81" s="184" t="s">
        <v>163</v>
      </c>
      <c r="E81" s="185"/>
      <c r="F81" s="185"/>
      <c r="G81" s="185"/>
      <c r="H81" s="185"/>
      <c r="I81" s="185"/>
      <c r="J81" s="186">
        <f>J939</f>
        <v>0</v>
      </c>
      <c r="K81" s="128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3"/>
      <c r="C82" s="128"/>
      <c r="D82" s="184" t="s">
        <v>164</v>
      </c>
      <c r="E82" s="185"/>
      <c r="F82" s="185"/>
      <c r="G82" s="185"/>
      <c r="H82" s="185"/>
      <c r="I82" s="185"/>
      <c r="J82" s="186">
        <f>J943</f>
        <v>0</v>
      </c>
      <c r="K82" s="128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2" customFormat="1" ht="21.84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8" s="2" customFormat="1" ht="6.96" customHeight="1">
      <c r="A88" s="41"/>
      <c r="B88" s="64"/>
      <c r="C88" s="65"/>
      <c r="D88" s="65"/>
      <c r="E88" s="65"/>
      <c r="F88" s="65"/>
      <c r="G88" s="65"/>
      <c r="H88" s="65"/>
      <c r="I88" s="65"/>
      <c r="J88" s="65"/>
      <c r="K88" s="65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24.96" customHeight="1">
      <c r="A89" s="41"/>
      <c r="B89" s="42"/>
      <c r="C89" s="26" t="s">
        <v>165</v>
      </c>
      <c r="D89" s="43"/>
      <c r="E89" s="43"/>
      <c r="F89" s="43"/>
      <c r="G89" s="43"/>
      <c r="H89" s="43"/>
      <c r="I89" s="43"/>
      <c r="J89" s="43"/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5" t="s">
        <v>16</v>
      </c>
      <c r="D91" s="43"/>
      <c r="E91" s="43"/>
      <c r="F91" s="43"/>
      <c r="G91" s="43"/>
      <c r="H91" s="43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26.25" customHeight="1">
      <c r="A92" s="41"/>
      <c r="B92" s="42"/>
      <c r="C92" s="43"/>
      <c r="D92" s="43"/>
      <c r="E92" s="172" t="str">
        <f>E7</f>
        <v xml:space="preserve">Rekonstrukce a výměna ZTI J.Palacha č.p. 932/20 a  I.P. Pavlova č.p. 1216/29, Karlovy Vary</v>
      </c>
      <c r="F92" s="35"/>
      <c r="G92" s="35"/>
      <c r="H92" s="35"/>
      <c r="I92" s="43"/>
      <c r="J92" s="43"/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1" customFormat="1" ht="12" customHeight="1">
      <c r="B93" s="24"/>
      <c r="C93" s="35" t="s">
        <v>134</v>
      </c>
      <c r="D93" s="25"/>
      <c r="E93" s="25"/>
      <c r="F93" s="25"/>
      <c r="G93" s="25"/>
      <c r="H93" s="25"/>
      <c r="I93" s="25"/>
      <c r="J93" s="25"/>
      <c r="K93" s="25"/>
      <c r="L93" s="23"/>
    </row>
    <row r="94" s="2" customFormat="1" ht="16.5" customHeight="1">
      <c r="A94" s="41"/>
      <c r="B94" s="42"/>
      <c r="C94" s="43"/>
      <c r="D94" s="43"/>
      <c r="E94" s="172" t="s">
        <v>2884</v>
      </c>
      <c r="F94" s="43"/>
      <c r="G94" s="43"/>
      <c r="H94" s="43"/>
      <c r="I94" s="43"/>
      <c r="J94" s="43"/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5" t="s">
        <v>136</v>
      </c>
      <c r="D95" s="43"/>
      <c r="E95" s="43"/>
      <c r="F95" s="43"/>
      <c r="G95" s="43"/>
      <c r="H95" s="43"/>
      <c r="I95" s="43"/>
      <c r="J95" s="43"/>
      <c r="K95" s="43"/>
      <c r="L95" s="147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E11</f>
        <v>2-8 - stavební úpravy 3NP</v>
      </c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5" t="s">
        <v>21</v>
      </c>
      <c r="D98" s="43"/>
      <c r="E98" s="43"/>
      <c r="F98" s="30" t="str">
        <f>F14</f>
        <v xml:space="preserve"> </v>
      </c>
      <c r="G98" s="43"/>
      <c r="H98" s="43"/>
      <c r="I98" s="35" t="s">
        <v>23</v>
      </c>
      <c r="J98" s="75" t="str">
        <f>IF(J14="","",J14)</f>
        <v>12. 2. 2024</v>
      </c>
      <c r="K98" s="43"/>
      <c r="L98" s="147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25.65" customHeight="1">
      <c r="A100" s="41"/>
      <c r="B100" s="42"/>
      <c r="C100" s="35" t="s">
        <v>25</v>
      </c>
      <c r="D100" s="43"/>
      <c r="E100" s="43"/>
      <c r="F100" s="30" t="str">
        <f>E17</f>
        <v>Statutární mšsto Karkovy Vary</v>
      </c>
      <c r="G100" s="43"/>
      <c r="H100" s="43"/>
      <c r="I100" s="35" t="s">
        <v>32</v>
      </c>
      <c r="J100" s="39" t="str">
        <f>E23</f>
        <v>NARCHAEL s.r.o., Alešova 150, Jirkov</v>
      </c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5" t="s">
        <v>30</v>
      </c>
      <c r="D101" s="43"/>
      <c r="E101" s="43"/>
      <c r="F101" s="30" t="str">
        <f>IF(E20="","",E20)</f>
        <v>Vyplň údaj</v>
      </c>
      <c r="G101" s="43"/>
      <c r="H101" s="43"/>
      <c r="I101" s="35" t="s">
        <v>36</v>
      </c>
      <c r="J101" s="39" t="str">
        <f>E26</f>
        <v xml:space="preserve"> </v>
      </c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47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88"/>
      <c r="B103" s="189"/>
      <c r="C103" s="190" t="s">
        <v>166</v>
      </c>
      <c r="D103" s="191" t="s">
        <v>58</v>
      </c>
      <c r="E103" s="191" t="s">
        <v>54</v>
      </c>
      <c r="F103" s="191" t="s">
        <v>55</v>
      </c>
      <c r="G103" s="191" t="s">
        <v>167</v>
      </c>
      <c r="H103" s="191" t="s">
        <v>168</v>
      </c>
      <c r="I103" s="191" t="s">
        <v>169</v>
      </c>
      <c r="J103" s="191" t="s">
        <v>143</v>
      </c>
      <c r="K103" s="192" t="s">
        <v>170</v>
      </c>
      <c r="L103" s="193"/>
      <c r="M103" s="95" t="s">
        <v>19</v>
      </c>
      <c r="N103" s="96" t="s">
        <v>43</v>
      </c>
      <c r="O103" s="96" t="s">
        <v>171</v>
      </c>
      <c r="P103" s="96" t="s">
        <v>172</v>
      </c>
      <c r="Q103" s="96" t="s">
        <v>173</v>
      </c>
      <c r="R103" s="96" t="s">
        <v>174</v>
      </c>
      <c r="S103" s="96" t="s">
        <v>175</v>
      </c>
      <c r="T103" s="97" t="s">
        <v>176</v>
      </c>
      <c r="U103" s="188"/>
      <c r="V103" s="188"/>
      <c r="W103" s="188"/>
      <c r="X103" s="188"/>
      <c r="Y103" s="188"/>
      <c r="Z103" s="188"/>
      <c r="AA103" s="188"/>
      <c r="AB103" s="188"/>
      <c r="AC103" s="188"/>
      <c r="AD103" s="188"/>
      <c r="AE103" s="188"/>
    </row>
    <row r="104" s="2" customFormat="1" ht="22.8" customHeight="1">
      <c r="A104" s="41"/>
      <c r="B104" s="42"/>
      <c r="C104" s="102" t="s">
        <v>177</v>
      </c>
      <c r="D104" s="43"/>
      <c r="E104" s="43"/>
      <c r="F104" s="43"/>
      <c r="G104" s="43"/>
      <c r="H104" s="43"/>
      <c r="I104" s="43"/>
      <c r="J104" s="194">
        <f>BK104</f>
        <v>0</v>
      </c>
      <c r="K104" s="43"/>
      <c r="L104" s="47"/>
      <c r="M104" s="98"/>
      <c r="N104" s="195"/>
      <c r="O104" s="99"/>
      <c r="P104" s="196">
        <f>P105+P334+P932+P938</f>
        <v>0</v>
      </c>
      <c r="Q104" s="99"/>
      <c r="R104" s="196">
        <f>R105+R334+R932+R938</f>
        <v>42.592532712000001</v>
      </c>
      <c r="S104" s="99"/>
      <c r="T104" s="197">
        <f>T105+T334+T932+T938</f>
        <v>17.358425930000003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72</v>
      </c>
      <c r="AU104" s="20" t="s">
        <v>144</v>
      </c>
      <c r="BK104" s="198">
        <f>BK105+BK334+BK932+BK938</f>
        <v>0</v>
      </c>
    </row>
    <row r="105" s="12" customFormat="1" ht="25.92" customHeight="1">
      <c r="A105" s="12"/>
      <c r="B105" s="199"/>
      <c r="C105" s="200"/>
      <c r="D105" s="201" t="s">
        <v>72</v>
      </c>
      <c r="E105" s="202" t="s">
        <v>178</v>
      </c>
      <c r="F105" s="202" t="s">
        <v>179</v>
      </c>
      <c r="G105" s="200"/>
      <c r="H105" s="200"/>
      <c r="I105" s="203"/>
      <c r="J105" s="204">
        <f>BK105</f>
        <v>0</v>
      </c>
      <c r="K105" s="200"/>
      <c r="L105" s="205"/>
      <c r="M105" s="206"/>
      <c r="N105" s="207"/>
      <c r="O105" s="207"/>
      <c r="P105" s="208">
        <f>P106+P239+P313+P330</f>
        <v>0</v>
      </c>
      <c r="Q105" s="207"/>
      <c r="R105" s="208">
        <f>R106+R239+R313+R330</f>
        <v>36.92421804</v>
      </c>
      <c r="S105" s="207"/>
      <c r="T105" s="209">
        <f>T106+T239+T313+T330</f>
        <v>11.495116000000001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0" t="s">
        <v>80</v>
      </c>
      <c r="AT105" s="211" t="s">
        <v>72</v>
      </c>
      <c r="AU105" s="211" t="s">
        <v>73</v>
      </c>
      <c r="AY105" s="210" t="s">
        <v>180</v>
      </c>
      <c r="BK105" s="212">
        <f>BK106+BK239+BK313+BK330</f>
        <v>0</v>
      </c>
    </row>
    <row r="106" s="12" customFormat="1" ht="22.8" customHeight="1">
      <c r="A106" s="12"/>
      <c r="B106" s="199"/>
      <c r="C106" s="200"/>
      <c r="D106" s="201" t="s">
        <v>72</v>
      </c>
      <c r="E106" s="213" t="s">
        <v>181</v>
      </c>
      <c r="F106" s="213" t="s">
        <v>1787</v>
      </c>
      <c r="G106" s="200"/>
      <c r="H106" s="200"/>
      <c r="I106" s="203"/>
      <c r="J106" s="214">
        <f>BK106</f>
        <v>0</v>
      </c>
      <c r="K106" s="200"/>
      <c r="L106" s="205"/>
      <c r="M106" s="206"/>
      <c r="N106" s="207"/>
      <c r="O106" s="207"/>
      <c r="P106" s="208">
        <f>SUM(P107:P238)</f>
        <v>0</v>
      </c>
      <c r="Q106" s="207"/>
      <c r="R106" s="208">
        <f>SUM(R107:R238)</f>
        <v>36.792604040000001</v>
      </c>
      <c r="S106" s="207"/>
      <c r="T106" s="209">
        <f>SUM(T107:T238)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0" t="s">
        <v>80</v>
      </c>
      <c r="AT106" s="211" t="s">
        <v>72</v>
      </c>
      <c r="AU106" s="211" t="s">
        <v>80</v>
      </c>
      <c r="AY106" s="210" t="s">
        <v>180</v>
      </c>
      <c r="BK106" s="212">
        <f>SUM(BK107:BK238)</f>
        <v>0</v>
      </c>
    </row>
    <row r="107" s="2" customFormat="1" ht="24.15" customHeight="1">
      <c r="A107" s="41"/>
      <c r="B107" s="42"/>
      <c r="C107" s="215" t="s">
        <v>80</v>
      </c>
      <c r="D107" s="215" t="s">
        <v>183</v>
      </c>
      <c r="E107" s="216" t="s">
        <v>2135</v>
      </c>
      <c r="F107" s="217" t="s">
        <v>2136</v>
      </c>
      <c r="G107" s="218" t="s">
        <v>186</v>
      </c>
      <c r="H107" s="219">
        <v>463.67000000000002</v>
      </c>
      <c r="I107" s="220"/>
      <c r="J107" s="221">
        <f>ROUND(I107*H107,2)</f>
        <v>0</v>
      </c>
      <c r="K107" s="217" t="s">
        <v>187</v>
      </c>
      <c r="L107" s="47"/>
      <c r="M107" s="222" t="s">
        <v>19</v>
      </c>
      <c r="N107" s="223" t="s">
        <v>44</v>
      </c>
      <c r="O107" s="87"/>
      <c r="P107" s="224">
        <f>O107*H107</f>
        <v>0</v>
      </c>
      <c r="Q107" s="224">
        <v>0.00025999999999999998</v>
      </c>
      <c r="R107" s="224">
        <f>Q107*H107</f>
        <v>0.1205542</v>
      </c>
      <c r="S107" s="224">
        <v>0</v>
      </c>
      <c r="T107" s="22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6" t="s">
        <v>188</v>
      </c>
      <c r="AT107" s="226" t="s">
        <v>183</v>
      </c>
      <c r="AU107" s="226" t="s">
        <v>82</v>
      </c>
      <c r="AY107" s="20" t="s">
        <v>180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20" t="s">
        <v>80</v>
      </c>
      <c r="BK107" s="227">
        <f>ROUND(I107*H107,2)</f>
        <v>0</v>
      </c>
      <c r="BL107" s="20" t="s">
        <v>188</v>
      </c>
      <c r="BM107" s="226" t="s">
        <v>4385</v>
      </c>
    </row>
    <row r="108" s="2" customFormat="1">
      <c r="A108" s="41"/>
      <c r="B108" s="42"/>
      <c r="C108" s="43"/>
      <c r="D108" s="228" t="s">
        <v>190</v>
      </c>
      <c r="E108" s="43"/>
      <c r="F108" s="229" t="s">
        <v>2138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190</v>
      </c>
      <c r="AU108" s="20" t="s">
        <v>82</v>
      </c>
    </row>
    <row r="109" s="2" customFormat="1">
      <c r="A109" s="41"/>
      <c r="B109" s="42"/>
      <c r="C109" s="43"/>
      <c r="D109" s="233" t="s">
        <v>192</v>
      </c>
      <c r="E109" s="43"/>
      <c r="F109" s="234" t="s">
        <v>2139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192</v>
      </c>
      <c r="AU109" s="20" t="s">
        <v>82</v>
      </c>
    </row>
    <row r="110" s="2" customFormat="1" ht="24.15" customHeight="1">
      <c r="A110" s="41"/>
      <c r="B110" s="42"/>
      <c r="C110" s="215" t="s">
        <v>82</v>
      </c>
      <c r="D110" s="215" t="s">
        <v>183</v>
      </c>
      <c r="E110" s="216" t="s">
        <v>2140</v>
      </c>
      <c r="F110" s="217" t="s">
        <v>2141</v>
      </c>
      <c r="G110" s="218" t="s">
        <v>186</v>
      </c>
      <c r="H110" s="219">
        <v>207.33000000000001</v>
      </c>
      <c r="I110" s="220"/>
      <c r="J110" s="221">
        <f>ROUND(I110*H110,2)</f>
        <v>0</v>
      </c>
      <c r="K110" s="217" t="s">
        <v>187</v>
      </c>
      <c r="L110" s="47"/>
      <c r="M110" s="222" t="s">
        <v>19</v>
      </c>
      <c r="N110" s="223" t="s">
        <v>44</v>
      </c>
      <c r="O110" s="87"/>
      <c r="P110" s="224">
        <f>O110*H110</f>
        <v>0</v>
      </c>
      <c r="Q110" s="224">
        <v>0.0057000000000000002</v>
      </c>
      <c r="R110" s="224">
        <f>Q110*H110</f>
        <v>1.1817810000000002</v>
      </c>
      <c r="S110" s="224">
        <v>0</v>
      </c>
      <c r="T110" s="22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6" t="s">
        <v>188</v>
      </c>
      <c r="AT110" s="226" t="s">
        <v>183</v>
      </c>
      <c r="AU110" s="226" t="s">
        <v>82</v>
      </c>
      <c r="AY110" s="20" t="s">
        <v>180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20" t="s">
        <v>80</v>
      </c>
      <c r="BK110" s="227">
        <f>ROUND(I110*H110,2)</f>
        <v>0</v>
      </c>
      <c r="BL110" s="20" t="s">
        <v>188</v>
      </c>
      <c r="BM110" s="226" t="s">
        <v>4386</v>
      </c>
    </row>
    <row r="111" s="2" customFormat="1">
      <c r="A111" s="41"/>
      <c r="B111" s="42"/>
      <c r="C111" s="43"/>
      <c r="D111" s="228" t="s">
        <v>190</v>
      </c>
      <c r="E111" s="43"/>
      <c r="F111" s="229" t="s">
        <v>2143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190</v>
      </c>
      <c r="AU111" s="20" t="s">
        <v>82</v>
      </c>
    </row>
    <row r="112" s="2" customFormat="1">
      <c r="A112" s="41"/>
      <c r="B112" s="42"/>
      <c r="C112" s="43"/>
      <c r="D112" s="233" t="s">
        <v>192</v>
      </c>
      <c r="E112" s="43"/>
      <c r="F112" s="234" t="s">
        <v>2144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192</v>
      </c>
      <c r="AU112" s="20" t="s">
        <v>82</v>
      </c>
    </row>
    <row r="113" s="15" customFormat="1">
      <c r="A113" s="15"/>
      <c r="B113" s="268"/>
      <c r="C113" s="269"/>
      <c r="D113" s="228" t="s">
        <v>216</v>
      </c>
      <c r="E113" s="270" t="s">
        <v>19</v>
      </c>
      <c r="F113" s="271" t="s">
        <v>4387</v>
      </c>
      <c r="G113" s="269"/>
      <c r="H113" s="270" t="s">
        <v>19</v>
      </c>
      <c r="I113" s="272"/>
      <c r="J113" s="269"/>
      <c r="K113" s="269"/>
      <c r="L113" s="273"/>
      <c r="M113" s="274"/>
      <c r="N113" s="275"/>
      <c r="O113" s="275"/>
      <c r="P113" s="275"/>
      <c r="Q113" s="275"/>
      <c r="R113" s="275"/>
      <c r="S113" s="275"/>
      <c r="T113" s="27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7" t="s">
        <v>216</v>
      </c>
      <c r="AU113" s="277" t="s">
        <v>82</v>
      </c>
      <c r="AV113" s="15" t="s">
        <v>80</v>
      </c>
      <c r="AW113" s="15" t="s">
        <v>35</v>
      </c>
      <c r="AX113" s="15" t="s">
        <v>73</v>
      </c>
      <c r="AY113" s="277" t="s">
        <v>180</v>
      </c>
    </row>
    <row r="114" s="13" customFormat="1">
      <c r="A114" s="13"/>
      <c r="B114" s="235"/>
      <c r="C114" s="236"/>
      <c r="D114" s="228" t="s">
        <v>216</v>
      </c>
      <c r="E114" s="237" t="s">
        <v>19</v>
      </c>
      <c r="F114" s="238" t="s">
        <v>4388</v>
      </c>
      <c r="G114" s="236"/>
      <c r="H114" s="239">
        <v>32.100000000000001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216</v>
      </c>
      <c r="AU114" s="245" t="s">
        <v>82</v>
      </c>
      <c r="AV114" s="13" t="s">
        <v>82</v>
      </c>
      <c r="AW114" s="13" t="s">
        <v>35</v>
      </c>
      <c r="AX114" s="13" t="s">
        <v>73</v>
      </c>
      <c r="AY114" s="245" t="s">
        <v>180</v>
      </c>
    </row>
    <row r="115" s="15" customFormat="1">
      <c r="A115" s="15"/>
      <c r="B115" s="268"/>
      <c r="C115" s="269"/>
      <c r="D115" s="228" t="s">
        <v>216</v>
      </c>
      <c r="E115" s="270" t="s">
        <v>19</v>
      </c>
      <c r="F115" s="271" t="s">
        <v>4389</v>
      </c>
      <c r="G115" s="269"/>
      <c r="H115" s="270" t="s">
        <v>19</v>
      </c>
      <c r="I115" s="272"/>
      <c r="J115" s="269"/>
      <c r="K115" s="269"/>
      <c r="L115" s="273"/>
      <c r="M115" s="274"/>
      <c r="N115" s="275"/>
      <c r="O115" s="275"/>
      <c r="P115" s="275"/>
      <c r="Q115" s="275"/>
      <c r="R115" s="275"/>
      <c r="S115" s="275"/>
      <c r="T115" s="27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77" t="s">
        <v>216</v>
      </c>
      <c r="AU115" s="277" t="s">
        <v>82</v>
      </c>
      <c r="AV115" s="15" t="s">
        <v>80</v>
      </c>
      <c r="AW115" s="15" t="s">
        <v>35</v>
      </c>
      <c r="AX115" s="15" t="s">
        <v>73</v>
      </c>
      <c r="AY115" s="277" t="s">
        <v>180</v>
      </c>
    </row>
    <row r="116" s="13" customFormat="1">
      <c r="A116" s="13"/>
      <c r="B116" s="235"/>
      <c r="C116" s="236"/>
      <c r="D116" s="228" t="s">
        <v>216</v>
      </c>
      <c r="E116" s="237" t="s">
        <v>19</v>
      </c>
      <c r="F116" s="238" t="s">
        <v>4390</v>
      </c>
      <c r="G116" s="236"/>
      <c r="H116" s="239">
        <v>25.300000000000001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216</v>
      </c>
      <c r="AU116" s="245" t="s">
        <v>82</v>
      </c>
      <c r="AV116" s="13" t="s">
        <v>82</v>
      </c>
      <c r="AW116" s="13" t="s">
        <v>35</v>
      </c>
      <c r="AX116" s="13" t="s">
        <v>73</v>
      </c>
      <c r="AY116" s="245" t="s">
        <v>180</v>
      </c>
    </row>
    <row r="117" s="15" customFormat="1">
      <c r="A117" s="15"/>
      <c r="B117" s="268"/>
      <c r="C117" s="269"/>
      <c r="D117" s="228" t="s">
        <v>216</v>
      </c>
      <c r="E117" s="270" t="s">
        <v>19</v>
      </c>
      <c r="F117" s="271" t="s">
        <v>4391</v>
      </c>
      <c r="G117" s="269"/>
      <c r="H117" s="270" t="s">
        <v>19</v>
      </c>
      <c r="I117" s="272"/>
      <c r="J117" s="269"/>
      <c r="K117" s="269"/>
      <c r="L117" s="273"/>
      <c r="M117" s="274"/>
      <c r="N117" s="275"/>
      <c r="O117" s="275"/>
      <c r="P117" s="275"/>
      <c r="Q117" s="275"/>
      <c r="R117" s="275"/>
      <c r="S117" s="275"/>
      <c r="T117" s="276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7" t="s">
        <v>216</v>
      </c>
      <c r="AU117" s="277" t="s">
        <v>82</v>
      </c>
      <c r="AV117" s="15" t="s">
        <v>80</v>
      </c>
      <c r="AW117" s="15" t="s">
        <v>35</v>
      </c>
      <c r="AX117" s="15" t="s">
        <v>73</v>
      </c>
      <c r="AY117" s="277" t="s">
        <v>180</v>
      </c>
    </row>
    <row r="118" s="13" customFormat="1">
      <c r="A118" s="13"/>
      <c r="B118" s="235"/>
      <c r="C118" s="236"/>
      <c r="D118" s="228" t="s">
        <v>216</v>
      </c>
      <c r="E118" s="237" t="s">
        <v>19</v>
      </c>
      <c r="F118" s="238" t="s">
        <v>4392</v>
      </c>
      <c r="G118" s="236"/>
      <c r="H118" s="239">
        <v>55.009999999999998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216</v>
      </c>
      <c r="AU118" s="245" t="s">
        <v>82</v>
      </c>
      <c r="AV118" s="13" t="s">
        <v>82</v>
      </c>
      <c r="AW118" s="13" t="s">
        <v>35</v>
      </c>
      <c r="AX118" s="13" t="s">
        <v>73</v>
      </c>
      <c r="AY118" s="245" t="s">
        <v>180</v>
      </c>
    </row>
    <row r="119" s="15" customFormat="1">
      <c r="A119" s="15"/>
      <c r="B119" s="268"/>
      <c r="C119" s="269"/>
      <c r="D119" s="228" t="s">
        <v>216</v>
      </c>
      <c r="E119" s="270" t="s">
        <v>19</v>
      </c>
      <c r="F119" s="271" t="s">
        <v>4393</v>
      </c>
      <c r="G119" s="269"/>
      <c r="H119" s="270" t="s">
        <v>19</v>
      </c>
      <c r="I119" s="272"/>
      <c r="J119" s="269"/>
      <c r="K119" s="269"/>
      <c r="L119" s="273"/>
      <c r="M119" s="274"/>
      <c r="N119" s="275"/>
      <c r="O119" s="275"/>
      <c r="P119" s="275"/>
      <c r="Q119" s="275"/>
      <c r="R119" s="275"/>
      <c r="S119" s="275"/>
      <c r="T119" s="27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77" t="s">
        <v>216</v>
      </c>
      <c r="AU119" s="277" t="s">
        <v>82</v>
      </c>
      <c r="AV119" s="15" t="s">
        <v>80</v>
      </c>
      <c r="AW119" s="15" t="s">
        <v>35</v>
      </c>
      <c r="AX119" s="15" t="s">
        <v>73</v>
      </c>
      <c r="AY119" s="277" t="s">
        <v>180</v>
      </c>
    </row>
    <row r="120" s="13" customFormat="1">
      <c r="A120" s="13"/>
      <c r="B120" s="235"/>
      <c r="C120" s="236"/>
      <c r="D120" s="228" t="s">
        <v>216</v>
      </c>
      <c r="E120" s="237" t="s">
        <v>19</v>
      </c>
      <c r="F120" s="238" t="s">
        <v>4394</v>
      </c>
      <c r="G120" s="236"/>
      <c r="H120" s="239">
        <v>31.719999999999999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216</v>
      </c>
      <c r="AU120" s="245" t="s">
        <v>82</v>
      </c>
      <c r="AV120" s="13" t="s">
        <v>82</v>
      </c>
      <c r="AW120" s="13" t="s">
        <v>35</v>
      </c>
      <c r="AX120" s="13" t="s">
        <v>73</v>
      </c>
      <c r="AY120" s="245" t="s">
        <v>180</v>
      </c>
    </row>
    <row r="121" s="15" customFormat="1">
      <c r="A121" s="15"/>
      <c r="B121" s="268"/>
      <c r="C121" s="269"/>
      <c r="D121" s="228" t="s">
        <v>216</v>
      </c>
      <c r="E121" s="270" t="s">
        <v>19</v>
      </c>
      <c r="F121" s="271" t="s">
        <v>4395</v>
      </c>
      <c r="G121" s="269"/>
      <c r="H121" s="270" t="s">
        <v>19</v>
      </c>
      <c r="I121" s="272"/>
      <c r="J121" s="269"/>
      <c r="K121" s="269"/>
      <c r="L121" s="273"/>
      <c r="M121" s="274"/>
      <c r="N121" s="275"/>
      <c r="O121" s="275"/>
      <c r="P121" s="275"/>
      <c r="Q121" s="275"/>
      <c r="R121" s="275"/>
      <c r="S121" s="275"/>
      <c r="T121" s="27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77" t="s">
        <v>216</v>
      </c>
      <c r="AU121" s="277" t="s">
        <v>82</v>
      </c>
      <c r="AV121" s="15" t="s">
        <v>80</v>
      </c>
      <c r="AW121" s="15" t="s">
        <v>35</v>
      </c>
      <c r="AX121" s="15" t="s">
        <v>73</v>
      </c>
      <c r="AY121" s="277" t="s">
        <v>180</v>
      </c>
    </row>
    <row r="122" s="13" customFormat="1">
      <c r="A122" s="13"/>
      <c r="B122" s="235"/>
      <c r="C122" s="236"/>
      <c r="D122" s="228" t="s">
        <v>216</v>
      </c>
      <c r="E122" s="237" t="s">
        <v>19</v>
      </c>
      <c r="F122" s="238" t="s">
        <v>4396</v>
      </c>
      <c r="G122" s="236"/>
      <c r="H122" s="239">
        <v>27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216</v>
      </c>
      <c r="AU122" s="245" t="s">
        <v>82</v>
      </c>
      <c r="AV122" s="13" t="s">
        <v>82</v>
      </c>
      <c r="AW122" s="13" t="s">
        <v>35</v>
      </c>
      <c r="AX122" s="13" t="s">
        <v>73</v>
      </c>
      <c r="AY122" s="245" t="s">
        <v>180</v>
      </c>
    </row>
    <row r="123" s="15" customFormat="1">
      <c r="A123" s="15"/>
      <c r="B123" s="268"/>
      <c r="C123" s="269"/>
      <c r="D123" s="228" t="s">
        <v>216</v>
      </c>
      <c r="E123" s="270" t="s">
        <v>19</v>
      </c>
      <c r="F123" s="271" t="s">
        <v>4397</v>
      </c>
      <c r="G123" s="269"/>
      <c r="H123" s="270" t="s">
        <v>19</v>
      </c>
      <c r="I123" s="272"/>
      <c r="J123" s="269"/>
      <c r="K123" s="269"/>
      <c r="L123" s="273"/>
      <c r="M123" s="274"/>
      <c r="N123" s="275"/>
      <c r="O123" s="275"/>
      <c r="P123" s="275"/>
      <c r="Q123" s="275"/>
      <c r="R123" s="275"/>
      <c r="S123" s="275"/>
      <c r="T123" s="276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77" t="s">
        <v>216</v>
      </c>
      <c r="AU123" s="277" t="s">
        <v>82</v>
      </c>
      <c r="AV123" s="15" t="s">
        <v>80</v>
      </c>
      <c r="AW123" s="15" t="s">
        <v>35</v>
      </c>
      <c r="AX123" s="15" t="s">
        <v>73</v>
      </c>
      <c r="AY123" s="277" t="s">
        <v>180</v>
      </c>
    </row>
    <row r="124" s="13" customFormat="1">
      <c r="A124" s="13"/>
      <c r="B124" s="235"/>
      <c r="C124" s="236"/>
      <c r="D124" s="228" t="s">
        <v>216</v>
      </c>
      <c r="E124" s="237" t="s">
        <v>19</v>
      </c>
      <c r="F124" s="238" t="s">
        <v>4398</v>
      </c>
      <c r="G124" s="236"/>
      <c r="H124" s="239">
        <v>12.800000000000001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216</v>
      </c>
      <c r="AU124" s="245" t="s">
        <v>82</v>
      </c>
      <c r="AV124" s="13" t="s">
        <v>82</v>
      </c>
      <c r="AW124" s="13" t="s">
        <v>35</v>
      </c>
      <c r="AX124" s="13" t="s">
        <v>73</v>
      </c>
      <c r="AY124" s="245" t="s">
        <v>180</v>
      </c>
    </row>
    <row r="125" s="15" customFormat="1">
      <c r="A125" s="15"/>
      <c r="B125" s="268"/>
      <c r="C125" s="269"/>
      <c r="D125" s="228" t="s">
        <v>216</v>
      </c>
      <c r="E125" s="270" t="s">
        <v>19</v>
      </c>
      <c r="F125" s="271" t="s">
        <v>4399</v>
      </c>
      <c r="G125" s="269"/>
      <c r="H125" s="270" t="s">
        <v>19</v>
      </c>
      <c r="I125" s="272"/>
      <c r="J125" s="269"/>
      <c r="K125" s="269"/>
      <c r="L125" s="273"/>
      <c r="M125" s="274"/>
      <c r="N125" s="275"/>
      <c r="O125" s="275"/>
      <c r="P125" s="275"/>
      <c r="Q125" s="275"/>
      <c r="R125" s="275"/>
      <c r="S125" s="275"/>
      <c r="T125" s="27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77" t="s">
        <v>216</v>
      </c>
      <c r="AU125" s="277" t="s">
        <v>82</v>
      </c>
      <c r="AV125" s="15" t="s">
        <v>80</v>
      </c>
      <c r="AW125" s="15" t="s">
        <v>35</v>
      </c>
      <c r="AX125" s="15" t="s">
        <v>73</v>
      </c>
      <c r="AY125" s="277" t="s">
        <v>180</v>
      </c>
    </row>
    <row r="126" s="13" customFormat="1">
      <c r="A126" s="13"/>
      <c r="B126" s="235"/>
      <c r="C126" s="236"/>
      <c r="D126" s="228" t="s">
        <v>216</v>
      </c>
      <c r="E126" s="237" t="s">
        <v>19</v>
      </c>
      <c r="F126" s="238" t="s">
        <v>4400</v>
      </c>
      <c r="G126" s="236"/>
      <c r="H126" s="239">
        <v>23.399999999999999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216</v>
      </c>
      <c r="AU126" s="245" t="s">
        <v>82</v>
      </c>
      <c r="AV126" s="13" t="s">
        <v>82</v>
      </c>
      <c r="AW126" s="13" t="s">
        <v>35</v>
      </c>
      <c r="AX126" s="13" t="s">
        <v>73</v>
      </c>
      <c r="AY126" s="245" t="s">
        <v>180</v>
      </c>
    </row>
    <row r="127" s="14" customFormat="1">
      <c r="A127" s="14"/>
      <c r="B127" s="246"/>
      <c r="C127" s="247"/>
      <c r="D127" s="228" t="s">
        <v>216</v>
      </c>
      <c r="E127" s="248" t="s">
        <v>19</v>
      </c>
      <c r="F127" s="249" t="s">
        <v>293</v>
      </c>
      <c r="G127" s="247"/>
      <c r="H127" s="250">
        <v>207.33000000000001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6" t="s">
        <v>216</v>
      </c>
      <c r="AU127" s="256" t="s">
        <v>82</v>
      </c>
      <c r="AV127" s="14" t="s">
        <v>188</v>
      </c>
      <c r="AW127" s="14" t="s">
        <v>35</v>
      </c>
      <c r="AX127" s="14" t="s">
        <v>80</v>
      </c>
      <c r="AY127" s="256" t="s">
        <v>180</v>
      </c>
    </row>
    <row r="128" s="2" customFormat="1" ht="24.15" customHeight="1">
      <c r="A128" s="41"/>
      <c r="B128" s="42"/>
      <c r="C128" s="215" t="s">
        <v>199</v>
      </c>
      <c r="D128" s="215" t="s">
        <v>183</v>
      </c>
      <c r="E128" s="216" t="s">
        <v>2150</v>
      </c>
      <c r="F128" s="217" t="s">
        <v>2151</v>
      </c>
      <c r="G128" s="218" t="s">
        <v>186</v>
      </c>
      <c r="H128" s="219">
        <v>256.33999999999997</v>
      </c>
      <c r="I128" s="220"/>
      <c r="J128" s="221">
        <f>ROUND(I128*H128,2)</f>
        <v>0</v>
      </c>
      <c r="K128" s="217" t="s">
        <v>187</v>
      </c>
      <c r="L128" s="47"/>
      <c r="M128" s="222" t="s">
        <v>19</v>
      </c>
      <c r="N128" s="223" t="s">
        <v>44</v>
      </c>
      <c r="O128" s="87"/>
      <c r="P128" s="224">
        <f>O128*H128</f>
        <v>0</v>
      </c>
      <c r="Q128" s="224">
        <v>0.017000000000000001</v>
      </c>
      <c r="R128" s="224">
        <f>Q128*H128</f>
        <v>4.35778</v>
      </c>
      <c r="S128" s="224">
        <v>0</v>
      </c>
      <c r="T128" s="225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6" t="s">
        <v>188</v>
      </c>
      <c r="AT128" s="226" t="s">
        <v>183</v>
      </c>
      <c r="AU128" s="226" t="s">
        <v>82</v>
      </c>
      <c r="AY128" s="20" t="s">
        <v>180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20" t="s">
        <v>80</v>
      </c>
      <c r="BK128" s="227">
        <f>ROUND(I128*H128,2)</f>
        <v>0</v>
      </c>
      <c r="BL128" s="20" t="s">
        <v>188</v>
      </c>
      <c r="BM128" s="226" t="s">
        <v>4401</v>
      </c>
    </row>
    <row r="129" s="2" customFormat="1">
      <c r="A129" s="41"/>
      <c r="B129" s="42"/>
      <c r="C129" s="43"/>
      <c r="D129" s="228" t="s">
        <v>190</v>
      </c>
      <c r="E129" s="43"/>
      <c r="F129" s="229" t="s">
        <v>2153</v>
      </c>
      <c r="G129" s="43"/>
      <c r="H129" s="43"/>
      <c r="I129" s="230"/>
      <c r="J129" s="43"/>
      <c r="K129" s="43"/>
      <c r="L129" s="47"/>
      <c r="M129" s="231"/>
      <c r="N129" s="23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190</v>
      </c>
      <c r="AU129" s="20" t="s">
        <v>82</v>
      </c>
    </row>
    <row r="130" s="2" customFormat="1">
      <c r="A130" s="41"/>
      <c r="B130" s="42"/>
      <c r="C130" s="43"/>
      <c r="D130" s="233" t="s">
        <v>192</v>
      </c>
      <c r="E130" s="43"/>
      <c r="F130" s="234" t="s">
        <v>2154</v>
      </c>
      <c r="G130" s="43"/>
      <c r="H130" s="43"/>
      <c r="I130" s="230"/>
      <c r="J130" s="43"/>
      <c r="K130" s="43"/>
      <c r="L130" s="47"/>
      <c r="M130" s="231"/>
      <c r="N130" s="23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192</v>
      </c>
      <c r="AU130" s="20" t="s">
        <v>82</v>
      </c>
    </row>
    <row r="131" s="15" customFormat="1">
      <c r="A131" s="15"/>
      <c r="B131" s="268"/>
      <c r="C131" s="269"/>
      <c r="D131" s="228" t="s">
        <v>216</v>
      </c>
      <c r="E131" s="270" t="s">
        <v>19</v>
      </c>
      <c r="F131" s="271" t="s">
        <v>4402</v>
      </c>
      <c r="G131" s="269"/>
      <c r="H131" s="270" t="s">
        <v>19</v>
      </c>
      <c r="I131" s="272"/>
      <c r="J131" s="269"/>
      <c r="K131" s="269"/>
      <c r="L131" s="273"/>
      <c r="M131" s="274"/>
      <c r="N131" s="275"/>
      <c r="O131" s="275"/>
      <c r="P131" s="275"/>
      <c r="Q131" s="275"/>
      <c r="R131" s="275"/>
      <c r="S131" s="275"/>
      <c r="T131" s="276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7" t="s">
        <v>216</v>
      </c>
      <c r="AU131" s="277" t="s">
        <v>82</v>
      </c>
      <c r="AV131" s="15" t="s">
        <v>80</v>
      </c>
      <c r="AW131" s="15" t="s">
        <v>35</v>
      </c>
      <c r="AX131" s="15" t="s">
        <v>73</v>
      </c>
      <c r="AY131" s="277" t="s">
        <v>180</v>
      </c>
    </row>
    <row r="132" s="13" customFormat="1">
      <c r="A132" s="13"/>
      <c r="B132" s="235"/>
      <c r="C132" s="236"/>
      <c r="D132" s="228" t="s">
        <v>216</v>
      </c>
      <c r="E132" s="237" t="s">
        <v>19</v>
      </c>
      <c r="F132" s="238" t="s">
        <v>4403</v>
      </c>
      <c r="G132" s="236"/>
      <c r="H132" s="239">
        <v>18.699999999999999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216</v>
      </c>
      <c r="AU132" s="245" t="s">
        <v>82</v>
      </c>
      <c r="AV132" s="13" t="s">
        <v>82</v>
      </c>
      <c r="AW132" s="13" t="s">
        <v>35</v>
      </c>
      <c r="AX132" s="13" t="s">
        <v>73</v>
      </c>
      <c r="AY132" s="245" t="s">
        <v>180</v>
      </c>
    </row>
    <row r="133" s="15" customFormat="1">
      <c r="A133" s="15"/>
      <c r="B133" s="268"/>
      <c r="C133" s="269"/>
      <c r="D133" s="228" t="s">
        <v>216</v>
      </c>
      <c r="E133" s="270" t="s">
        <v>19</v>
      </c>
      <c r="F133" s="271" t="s">
        <v>4404</v>
      </c>
      <c r="G133" s="269"/>
      <c r="H133" s="270" t="s">
        <v>19</v>
      </c>
      <c r="I133" s="272"/>
      <c r="J133" s="269"/>
      <c r="K133" s="269"/>
      <c r="L133" s="273"/>
      <c r="M133" s="274"/>
      <c r="N133" s="275"/>
      <c r="O133" s="275"/>
      <c r="P133" s="275"/>
      <c r="Q133" s="275"/>
      <c r="R133" s="275"/>
      <c r="S133" s="275"/>
      <c r="T133" s="276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7" t="s">
        <v>216</v>
      </c>
      <c r="AU133" s="277" t="s">
        <v>82</v>
      </c>
      <c r="AV133" s="15" t="s">
        <v>80</v>
      </c>
      <c r="AW133" s="15" t="s">
        <v>35</v>
      </c>
      <c r="AX133" s="15" t="s">
        <v>73</v>
      </c>
      <c r="AY133" s="277" t="s">
        <v>180</v>
      </c>
    </row>
    <row r="134" s="13" customFormat="1">
      <c r="A134" s="13"/>
      <c r="B134" s="235"/>
      <c r="C134" s="236"/>
      <c r="D134" s="228" t="s">
        <v>216</v>
      </c>
      <c r="E134" s="237" t="s">
        <v>19</v>
      </c>
      <c r="F134" s="238" t="s">
        <v>4405</v>
      </c>
      <c r="G134" s="236"/>
      <c r="H134" s="239">
        <v>25.420000000000002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216</v>
      </c>
      <c r="AU134" s="245" t="s">
        <v>82</v>
      </c>
      <c r="AV134" s="13" t="s">
        <v>82</v>
      </c>
      <c r="AW134" s="13" t="s">
        <v>35</v>
      </c>
      <c r="AX134" s="13" t="s">
        <v>73</v>
      </c>
      <c r="AY134" s="245" t="s">
        <v>180</v>
      </c>
    </row>
    <row r="135" s="15" customFormat="1">
      <c r="A135" s="15"/>
      <c r="B135" s="268"/>
      <c r="C135" s="269"/>
      <c r="D135" s="228" t="s">
        <v>216</v>
      </c>
      <c r="E135" s="270" t="s">
        <v>19</v>
      </c>
      <c r="F135" s="271" t="s">
        <v>4406</v>
      </c>
      <c r="G135" s="269"/>
      <c r="H135" s="270" t="s">
        <v>19</v>
      </c>
      <c r="I135" s="272"/>
      <c r="J135" s="269"/>
      <c r="K135" s="269"/>
      <c r="L135" s="273"/>
      <c r="M135" s="274"/>
      <c r="N135" s="275"/>
      <c r="O135" s="275"/>
      <c r="P135" s="275"/>
      <c r="Q135" s="275"/>
      <c r="R135" s="275"/>
      <c r="S135" s="275"/>
      <c r="T135" s="276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77" t="s">
        <v>216</v>
      </c>
      <c r="AU135" s="277" t="s">
        <v>82</v>
      </c>
      <c r="AV135" s="15" t="s">
        <v>80</v>
      </c>
      <c r="AW135" s="15" t="s">
        <v>35</v>
      </c>
      <c r="AX135" s="15" t="s">
        <v>73</v>
      </c>
      <c r="AY135" s="277" t="s">
        <v>180</v>
      </c>
    </row>
    <row r="136" s="13" customFormat="1">
      <c r="A136" s="13"/>
      <c r="B136" s="235"/>
      <c r="C136" s="236"/>
      <c r="D136" s="228" t="s">
        <v>216</v>
      </c>
      <c r="E136" s="237" t="s">
        <v>19</v>
      </c>
      <c r="F136" s="238" t="s">
        <v>4407</v>
      </c>
      <c r="G136" s="236"/>
      <c r="H136" s="239">
        <v>17.199999999999999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216</v>
      </c>
      <c r="AU136" s="245" t="s">
        <v>82</v>
      </c>
      <c r="AV136" s="13" t="s">
        <v>82</v>
      </c>
      <c r="AW136" s="13" t="s">
        <v>35</v>
      </c>
      <c r="AX136" s="13" t="s">
        <v>73</v>
      </c>
      <c r="AY136" s="245" t="s">
        <v>180</v>
      </c>
    </row>
    <row r="137" s="15" customFormat="1">
      <c r="A137" s="15"/>
      <c r="B137" s="268"/>
      <c r="C137" s="269"/>
      <c r="D137" s="228" t="s">
        <v>216</v>
      </c>
      <c r="E137" s="270" t="s">
        <v>19</v>
      </c>
      <c r="F137" s="271" t="s">
        <v>4408</v>
      </c>
      <c r="G137" s="269"/>
      <c r="H137" s="270" t="s">
        <v>19</v>
      </c>
      <c r="I137" s="272"/>
      <c r="J137" s="269"/>
      <c r="K137" s="269"/>
      <c r="L137" s="273"/>
      <c r="M137" s="274"/>
      <c r="N137" s="275"/>
      <c r="O137" s="275"/>
      <c r="P137" s="275"/>
      <c r="Q137" s="275"/>
      <c r="R137" s="275"/>
      <c r="S137" s="275"/>
      <c r="T137" s="276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77" t="s">
        <v>216</v>
      </c>
      <c r="AU137" s="277" t="s">
        <v>82</v>
      </c>
      <c r="AV137" s="15" t="s">
        <v>80</v>
      </c>
      <c r="AW137" s="15" t="s">
        <v>35</v>
      </c>
      <c r="AX137" s="15" t="s">
        <v>73</v>
      </c>
      <c r="AY137" s="277" t="s">
        <v>180</v>
      </c>
    </row>
    <row r="138" s="13" customFormat="1">
      <c r="A138" s="13"/>
      <c r="B138" s="235"/>
      <c r="C138" s="236"/>
      <c r="D138" s="228" t="s">
        <v>216</v>
      </c>
      <c r="E138" s="237" t="s">
        <v>19</v>
      </c>
      <c r="F138" s="238" t="s">
        <v>4409</v>
      </c>
      <c r="G138" s="236"/>
      <c r="H138" s="239">
        <v>7.4000000000000004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216</v>
      </c>
      <c r="AU138" s="245" t="s">
        <v>82</v>
      </c>
      <c r="AV138" s="13" t="s">
        <v>82</v>
      </c>
      <c r="AW138" s="13" t="s">
        <v>35</v>
      </c>
      <c r="AX138" s="13" t="s">
        <v>73</v>
      </c>
      <c r="AY138" s="245" t="s">
        <v>180</v>
      </c>
    </row>
    <row r="139" s="15" customFormat="1">
      <c r="A139" s="15"/>
      <c r="B139" s="268"/>
      <c r="C139" s="269"/>
      <c r="D139" s="228" t="s">
        <v>216</v>
      </c>
      <c r="E139" s="270" t="s">
        <v>19</v>
      </c>
      <c r="F139" s="271" t="s">
        <v>4410</v>
      </c>
      <c r="G139" s="269"/>
      <c r="H139" s="270" t="s">
        <v>19</v>
      </c>
      <c r="I139" s="272"/>
      <c r="J139" s="269"/>
      <c r="K139" s="269"/>
      <c r="L139" s="273"/>
      <c r="M139" s="274"/>
      <c r="N139" s="275"/>
      <c r="O139" s="275"/>
      <c r="P139" s="275"/>
      <c r="Q139" s="275"/>
      <c r="R139" s="275"/>
      <c r="S139" s="275"/>
      <c r="T139" s="27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7" t="s">
        <v>216</v>
      </c>
      <c r="AU139" s="277" t="s">
        <v>82</v>
      </c>
      <c r="AV139" s="15" t="s">
        <v>80</v>
      </c>
      <c r="AW139" s="15" t="s">
        <v>35</v>
      </c>
      <c r="AX139" s="15" t="s">
        <v>73</v>
      </c>
      <c r="AY139" s="277" t="s">
        <v>180</v>
      </c>
    </row>
    <row r="140" s="13" customFormat="1">
      <c r="A140" s="13"/>
      <c r="B140" s="235"/>
      <c r="C140" s="236"/>
      <c r="D140" s="228" t="s">
        <v>216</v>
      </c>
      <c r="E140" s="237" t="s">
        <v>19</v>
      </c>
      <c r="F140" s="238" t="s">
        <v>4411</v>
      </c>
      <c r="G140" s="236"/>
      <c r="H140" s="239">
        <v>63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216</v>
      </c>
      <c r="AU140" s="245" t="s">
        <v>82</v>
      </c>
      <c r="AV140" s="13" t="s">
        <v>82</v>
      </c>
      <c r="AW140" s="13" t="s">
        <v>35</v>
      </c>
      <c r="AX140" s="13" t="s">
        <v>73</v>
      </c>
      <c r="AY140" s="245" t="s">
        <v>180</v>
      </c>
    </row>
    <row r="141" s="15" customFormat="1">
      <c r="A141" s="15"/>
      <c r="B141" s="268"/>
      <c r="C141" s="269"/>
      <c r="D141" s="228" t="s">
        <v>216</v>
      </c>
      <c r="E141" s="270" t="s">
        <v>19</v>
      </c>
      <c r="F141" s="271" t="s">
        <v>4412</v>
      </c>
      <c r="G141" s="269"/>
      <c r="H141" s="270" t="s">
        <v>19</v>
      </c>
      <c r="I141" s="272"/>
      <c r="J141" s="269"/>
      <c r="K141" s="269"/>
      <c r="L141" s="273"/>
      <c r="M141" s="274"/>
      <c r="N141" s="275"/>
      <c r="O141" s="275"/>
      <c r="P141" s="275"/>
      <c r="Q141" s="275"/>
      <c r="R141" s="275"/>
      <c r="S141" s="275"/>
      <c r="T141" s="27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7" t="s">
        <v>216</v>
      </c>
      <c r="AU141" s="277" t="s">
        <v>82</v>
      </c>
      <c r="AV141" s="15" t="s">
        <v>80</v>
      </c>
      <c r="AW141" s="15" t="s">
        <v>35</v>
      </c>
      <c r="AX141" s="15" t="s">
        <v>73</v>
      </c>
      <c r="AY141" s="277" t="s">
        <v>180</v>
      </c>
    </row>
    <row r="142" s="13" customFormat="1">
      <c r="A142" s="13"/>
      <c r="B142" s="235"/>
      <c r="C142" s="236"/>
      <c r="D142" s="228" t="s">
        <v>216</v>
      </c>
      <c r="E142" s="237" t="s">
        <v>19</v>
      </c>
      <c r="F142" s="238" t="s">
        <v>4413</v>
      </c>
      <c r="G142" s="236"/>
      <c r="H142" s="239">
        <v>44.399999999999999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216</v>
      </c>
      <c r="AU142" s="245" t="s">
        <v>82</v>
      </c>
      <c r="AV142" s="13" t="s">
        <v>82</v>
      </c>
      <c r="AW142" s="13" t="s">
        <v>35</v>
      </c>
      <c r="AX142" s="13" t="s">
        <v>73</v>
      </c>
      <c r="AY142" s="245" t="s">
        <v>180</v>
      </c>
    </row>
    <row r="143" s="15" customFormat="1">
      <c r="A143" s="15"/>
      <c r="B143" s="268"/>
      <c r="C143" s="269"/>
      <c r="D143" s="228" t="s">
        <v>216</v>
      </c>
      <c r="E143" s="270" t="s">
        <v>19</v>
      </c>
      <c r="F143" s="271" t="s">
        <v>4414</v>
      </c>
      <c r="G143" s="269"/>
      <c r="H143" s="270" t="s">
        <v>19</v>
      </c>
      <c r="I143" s="272"/>
      <c r="J143" s="269"/>
      <c r="K143" s="269"/>
      <c r="L143" s="273"/>
      <c r="M143" s="274"/>
      <c r="N143" s="275"/>
      <c r="O143" s="275"/>
      <c r="P143" s="275"/>
      <c r="Q143" s="275"/>
      <c r="R143" s="275"/>
      <c r="S143" s="275"/>
      <c r="T143" s="276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7" t="s">
        <v>216</v>
      </c>
      <c r="AU143" s="277" t="s">
        <v>82</v>
      </c>
      <c r="AV143" s="15" t="s">
        <v>80</v>
      </c>
      <c r="AW143" s="15" t="s">
        <v>35</v>
      </c>
      <c r="AX143" s="15" t="s">
        <v>73</v>
      </c>
      <c r="AY143" s="277" t="s">
        <v>180</v>
      </c>
    </row>
    <row r="144" s="13" customFormat="1">
      <c r="A144" s="13"/>
      <c r="B144" s="235"/>
      <c r="C144" s="236"/>
      <c r="D144" s="228" t="s">
        <v>216</v>
      </c>
      <c r="E144" s="237" t="s">
        <v>19</v>
      </c>
      <c r="F144" s="238" t="s">
        <v>4415</v>
      </c>
      <c r="G144" s="236"/>
      <c r="H144" s="239">
        <v>36.219999999999999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216</v>
      </c>
      <c r="AU144" s="245" t="s">
        <v>82</v>
      </c>
      <c r="AV144" s="13" t="s">
        <v>82</v>
      </c>
      <c r="AW144" s="13" t="s">
        <v>35</v>
      </c>
      <c r="AX144" s="13" t="s">
        <v>73</v>
      </c>
      <c r="AY144" s="245" t="s">
        <v>180</v>
      </c>
    </row>
    <row r="145" s="15" customFormat="1">
      <c r="A145" s="15"/>
      <c r="B145" s="268"/>
      <c r="C145" s="269"/>
      <c r="D145" s="228" t="s">
        <v>216</v>
      </c>
      <c r="E145" s="270" t="s">
        <v>19</v>
      </c>
      <c r="F145" s="271" t="s">
        <v>4416</v>
      </c>
      <c r="G145" s="269"/>
      <c r="H145" s="270" t="s">
        <v>19</v>
      </c>
      <c r="I145" s="272"/>
      <c r="J145" s="269"/>
      <c r="K145" s="269"/>
      <c r="L145" s="273"/>
      <c r="M145" s="274"/>
      <c r="N145" s="275"/>
      <c r="O145" s="275"/>
      <c r="P145" s="275"/>
      <c r="Q145" s="275"/>
      <c r="R145" s="275"/>
      <c r="S145" s="275"/>
      <c r="T145" s="27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7" t="s">
        <v>216</v>
      </c>
      <c r="AU145" s="277" t="s">
        <v>82</v>
      </c>
      <c r="AV145" s="15" t="s">
        <v>80</v>
      </c>
      <c r="AW145" s="15" t="s">
        <v>35</v>
      </c>
      <c r="AX145" s="15" t="s">
        <v>73</v>
      </c>
      <c r="AY145" s="277" t="s">
        <v>180</v>
      </c>
    </row>
    <row r="146" s="13" customFormat="1">
      <c r="A146" s="13"/>
      <c r="B146" s="235"/>
      <c r="C146" s="236"/>
      <c r="D146" s="228" t="s">
        <v>216</v>
      </c>
      <c r="E146" s="237" t="s">
        <v>19</v>
      </c>
      <c r="F146" s="238" t="s">
        <v>4417</v>
      </c>
      <c r="G146" s="236"/>
      <c r="H146" s="239">
        <v>44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216</v>
      </c>
      <c r="AU146" s="245" t="s">
        <v>82</v>
      </c>
      <c r="AV146" s="13" t="s">
        <v>82</v>
      </c>
      <c r="AW146" s="13" t="s">
        <v>35</v>
      </c>
      <c r="AX146" s="13" t="s">
        <v>73</v>
      </c>
      <c r="AY146" s="245" t="s">
        <v>180</v>
      </c>
    </row>
    <row r="147" s="14" customFormat="1">
      <c r="A147" s="14"/>
      <c r="B147" s="246"/>
      <c r="C147" s="247"/>
      <c r="D147" s="228" t="s">
        <v>216</v>
      </c>
      <c r="E147" s="248" t="s">
        <v>19</v>
      </c>
      <c r="F147" s="249" t="s">
        <v>293</v>
      </c>
      <c r="G147" s="247"/>
      <c r="H147" s="250">
        <v>256.33999999999997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6" t="s">
        <v>216</v>
      </c>
      <c r="AU147" s="256" t="s">
        <v>82</v>
      </c>
      <c r="AV147" s="14" t="s">
        <v>188</v>
      </c>
      <c r="AW147" s="14" t="s">
        <v>35</v>
      </c>
      <c r="AX147" s="14" t="s">
        <v>80</v>
      </c>
      <c r="AY147" s="256" t="s">
        <v>180</v>
      </c>
    </row>
    <row r="148" s="2" customFormat="1" ht="33" customHeight="1">
      <c r="A148" s="41"/>
      <c r="B148" s="42"/>
      <c r="C148" s="215" t="s">
        <v>188</v>
      </c>
      <c r="D148" s="215" t="s">
        <v>183</v>
      </c>
      <c r="E148" s="216" t="s">
        <v>2164</v>
      </c>
      <c r="F148" s="217" t="s">
        <v>2165</v>
      </c>
      <c r="G148" s="218" t="s">
        <v>186</v>
      </c>
      <c r="H148" s="219">
        <v>414.66000000000002</v>
      </c>
      <c r="I148" s="220"/>
      <c r="J148" s="221">
        <f>ROUND(I148*H148,2)</f>
        <v>0</v>
      </c>
      <c r="K148" s="217" t="s">
        <v>187</v>
      </c>
      <c r="L148" s="47"/>
      <c r="M148" s="222" t="s">
        <v>19</v>
      </c>
      <c r="N148" s="223" t="s">
        <v>44</v>
      </c>
      <c r="O148" s="87"/>
      <c r="P148" s="224">
        <f>O148*H148</f>
        <v>0</v>
      </c>
      <c r="Q148" s="224">
        <v>0.0020999999999999999</v>
      </c>
      <c r="R148" s="224">
        <f>Q148*H148</f>
        <v>0.87078599999999995</v>
      </c>
      <c r="S148" s="224">
        <v>0</v>
      </c>
      <c r="T148" s="22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6" t="s">
        <v>188</v>
      </c>
      <c r="AT148" s="226" t="s">
        <v>183</v>
      </c>
      <c r="AU148" s="226" t="s">
        <v>82</v>
      </c>
      <c r="AY148" s="20" t="s">
        <v>180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20" t="s">
        <v>80</v>
      </c>
      <c r="BK148" s="227">
        <f>ROUND(I148*H148,2)</f>
        <v>0</v>
      </c>
      <c r="BL148" s="20" t="s">
        <v>188</v>
      </c>
      <c r="BM148" s="226" t="s">
        <v>4418</v>
      </c>
    </row>
    <row r="149" s="2" customFormat="1">
      <c r="A149" s="41"/>
      <c r="B149" s="42"/>
      <c r="C149" s="43"/>
      <c r="D149" s="228" t="s">
        <v>190</v>
      </c>
      <c r="E149" s="43"/>
      <c r="F149" s="229" t="s">
        <v>2167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190</v>
      </c>
      <c r="AU149" s="20" t="s">
        <v>82</v>
      </c>
    </row>
    <row r="150" s="2" customFormat="1">
      <c r="A150" s="41"/>
      <c r="B150" s="42"/>
      <c r="C150" s="43"/>
      <c r="D150" s="233" t="s">
        <v>192</v>
      </c>
      <c r="E150" s="43"/>
      <c r="F150" s="234" t="s">
        <v>2168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192</v>
      </c>
      <c r="AU150" s="20" t="s">
        <v>82</v>
      </c>
    </row>
    <row r="151" s="13" customFormat="1">
      <c r="A151" s="13"/>
      <c r="B151" s="235"/>
      <c r="C151" s="236"/>
      <c r="D151" s="228" t="s">
        <v>216</v>
      </c>
      <c r="E151" s="236"/>
      <c r="F151" s="238" t="s">
        <v>4419</v>
      </c>
      <c r="G151" s="236"/>
      <c r="H151" s="239">
        <v>414.66000000000002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216</v>
      </c>
      <c r="AU151" s="245" t="s">
        <v>82</v>
      </c>
      <c r="AV151" s="13" t="s">
        <v>82</v>
      </c>
      <c r="AW151" s="13" t="s">
        <v>4</v>
      </c>
      <c r="AX151" s="13" t="s">
        <v>80</v>
      </c>
      <c r="AY151" s="245" t="s">
        <v>180</v>
      </c>
    </row>
    <row r="152" s="2" customFormat="1" ht="33" customHeight="1">
      <c r="A152" s="41"/>
      <c r="B152" s="42"/>
      <c r="C152" s="215" t="s">
        <v>210</v>
      </c>
      <c r="D152" s="215" t="s">
        <v>183</v>
      </c>
      <c r="E152" s="216" t="s">
        <v>2170</v>
      </c>
      <c r="F152" s="217" t="s">
        <v>2171</v>
      </c>
      <c r="G152" s="218" t="s">
        <v>186</v>
      </c>
      <c r="H152" s="219">
        <v>512.67999999999995</v>
      </c>
      <c r="I152" s="220"/>
      <c r="J152" s="221">
        <f>ROUND(I152*H152,2)</f>
        <v>0</v>
      </c>
      <c r="K152" s="217" t="s">
        <v>187</v>
      </c>
      <c r="L152" s="47"/>
      <c r="M152" s="222" t="s">
        <v>19</v>
      </c>
      <c r="N152" s="223" t="s">
        <v>44</v>
      </c>
      <c r="O152" s="87"/>
      <c r="P152" s="224">
        <f>O152*H152</f>
        <v>0</v>
      </c>
      <c r="Q152" s="224">
        <v>0.0061999999999999998</v>
      </c>
      <c r="R152" s="224">
        <f>Q152*H152</f>
        <v>3.1786159999999994</v>
      </c>
      <c r="S152" s="224">
        <v>0</v>
      </c>
      <c r="T152" s="22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6" t="s">
        <v>188</v>
      </c>
      <c r="AT152" s="226" t="s">
        <v>183</v>
      </c>
      <c r="AU152" s="226" t="s">
        <v>82</v>
      </c>
      <c r="AY152" s="20" t="s">
        <v>180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20" t="s">
        <v>80</v>
      </c>
      <c r="BK152" s="227">
        <f>ROUND(I152*H152,2)</f>
        <v>0</v>
      </c>
      <c r="BL152" s="20" t="s">
        <v>188</v>
      </c>
      <c r="BM152" s="226" t="s">
        <v>4420</v>
      </c>
    </row>
    <row r="153" s="2" customFormat="1">
      <c r="A153" s="41"/>
      <c r="B153" s="42"/>
      <c r="C153" s="43"/>
      <c r="D153" s="228" t="s">
        <v>190</v>
      </c>
      <c r="E153" s="43"/>
      <c r="F153" s="229" t="s">
        <v>2173</v>
      </c>
      <c r="G153" s="43"/>
      <c r="H153" s="43"/>
      <c r="I153" s="230"/>
      <c r="J153" s="43"/>
      <c r="K153" s="43"/>
      <c r="L153" s="47"/>
      <c r="M153" s="231"/>
      <c r="N153" s="23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190</v>
      </c>
      <c r="AU153" s="20" t="s">
        <v>82</v>
      </c>
    </row>
    <row r="154" s="2" customFormat="1">
      <c r="A154" s="41"/>
      <c r="B154" s="42"/>
      <c r="C154" s="43"/>
      <c r="D154" s="233" t="s">
        <v>192</v>
      </c>
      <c r="E154" s="43"/>
      <c r="F154" s="234" t="s">
        <v>2174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192</v>
      </c>
      <c r="AU154" s="20" t="s">
        <v>82</v>
      </c>
    </row>
    <row r="155" s="13" customFormat="1">
      <c r="A155" s="13"/>
      <c r="B155" s="235"/>
      <c r="C155" s="236"/>
      <c r="D155" s="228" t="s">
        <v>216</v>
      </c>
      <c r="E155" s="236"/>
      <c r="F155" s="238" t="s">
        <v>4421</v>
      </c>
      <c r="G155" s="236"/>
      <c r="H155" s="239">
        <v>512.67999999999995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216</v>
      </c>
      <c r="AU155" s="245" t="s">
        <v>82</v>
      </c>
      <c r="AV155" s="13" t="s">
        <v>82</v>
      </c>
      <c r="AW155" s="13" t="s">
        <v>4</v>
      </c>
      <c r="AX155" s="13" t="s">
        <v>80</v>
      </c>
      <c r="AY155" s="245" t="s">
        <v>180</v>
      </c>
    </row>
    <row r="156" s="2" customFormat="1" ht="24.15" customHeight="1">
      <c r="A156" s="41"/>
      <c r="B156" s="42"/>
      <c r="C156" s="215" t="s">
        <v>181</v>
      </c>
      <c r="D156" s="215" t="s">
        <v>183</v>
      </c>
      <c r="E156" s="216" t="s">
        <v>2176</v>
      </c>
      <c r="F156" s="217" t="s">
        <v>2177</v>
      </c>
      <c r="G156" s="218" t="s">
        <v>186</v>
      </c>
      <c r="H156" s="219">
        <v>1310.624</v>
      </c>
      <c r="I156" s="220"/>
      <c r="J156" s="221">
        <f>ROUND(I156*H156,2)</f>
        <v>0</v>
      </c>
      <c r="K156" s="217" t="s">
        <v>187</v>
      </c>
      <c r="L156" s="47"/>
      <c r="M156" s="222" t="s">
        <v>19</v>
      </c>
      <c r="N156" s="223" t="s">
        <v>44</v>
      </c>
      <c r="O156" s="87"/>
      <c r="P156" s="224">
        <f>O156*H156</f>
        <v>0</v>
      </c>
      <c r="Q156" s="224">
        <v>0.00025999999999999998</v>
      </c>
      <c r="R156" s="224">
        <f>Q156*H156</f>
        <v>0.34076223999999999</v>
      </c>
      <c r="S156" s="224">
        <v>0</v>
      </c>
      <c r="T156" s="225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6" t="s">
        <v>188</v>
      </c>
      <c r="AT156" s="226" t="s">
        <v>183</v>
      </c>
      <c r="AU156" s="226" t="s">
        <v>82</v>
      </c>
      <c r="AY156" s="20" t="s">
        <v>180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20" t="s">
        <v>80</v>
      </c>
      <c r="BK156" s="227">
        <f>ROUND(I156*H156,2)</f>
        <v>0</v>
      </c>
      <c r="BL156" s="20" t="s">
        <v>188</v>
      </c>
      <c r="BM156" s="226" t="s">
        <v>4422</v>
      </c>
    </row>
    <row r="157" s="2" customFormat="1">
      <c r="A157" s="41"/>
      <c r="B157" s="42"/>
      <c r="C157" s="43"/>
      <c r="D157" s="228" t="s">
        <v>190</v>
      </c>
      <c r="E157" s="43"/>
      <c r="F157" s="229" t="s">
        <v>2179</v>
      </c>
      <c r="G157" s="43"/>
      <c r="H157" s="43"/>
      <c r="I157" s="230"/>
      <c r="J157" s="43"/>
      <c r="K157" s="43"/>
      <c r="L157" s="47"/>
      <c r="M157" s="231"/>
      <c r="N157" s="23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190</v>
      </c>
      <c r="AU157" s="20" t="s">
        <v>82</v>
      </c>
    </row>
    <row r="158" s="2" customFormat="1">
      <c r="A158" s="41"/>
      <c r="B158" s="42"/>
      <c r="C158" s="43"/>
      <c r="D158" s="233" t="s">
        <v>192</v>
      </c>
      <c r="E158" s="43"/>
      <c r="F158" s="234" t="s">
        <v>2180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192</v>
      </c>
      <c r="AU158" s="20" t="s">
        <v>82</v>
      </c>
    </row>
    <row r="159" s="2" customFormat="1" ht="24.15" customHeight="1">
      <c r="A159" s="41"/>
      <c r="B159" s="42"/>
      <c r="C159" s="215" t="s">
        <v>224</v>
      </c>
      <c r="D159" s="215" t="s">
        <v>183</v>
      </c>
      <c r="E159" s="216" t="s">
        <v>1792</v>
      </c>
      <c r="F159" s="217" t="s">
        <v>2181</v>
      </c>
      <c r="G159" s="218" t="s">
        <v>186</v>
      </c>
      <c r="H159" s="219">
        <v>0.29999999999999999</v>
      </c>
      <c r="I159" s="220"/>
      <c r="J159" s="221">
        <f>ROUND(I159*H159,2)</f>
        <v>0</v>
      </c>
      <c r="K159" s="217" t="s">
        <v>187</v>
      </c>
      <c r="L159" s="47"/>
      <c r="M159" s="222" t="s">
        <v>19</v>
      </c>
      <c r="N159" s="223" t="s">
        <v>44</v>
      </c>
      <c r="O159" s="87"/>
      <c r="P159" s="224">
        <f>O159*H159</f>
        <v>0</v>
      </c>
      <c r="Q159" s="224">
        <v>0.038199999999999998</v>
      </c>
      <c r="R159" s="224">
        <f>Q159*H159</f>
        <v>0.01146</v>
      </c>
      <c r="S159" s="224">
        <v>0</v>
      </c>
      <c r="T159" s="225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6" t="s">
        <v>188</v>
      </c>
      <c r="AT159" s="226" t="s">
        <v>183</v>
      </c>
      <c r="AU159" s="226" t="s">
        <v>82</v>
      </c>
      <c r="AY159" s="20" t="s">
        <v>180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20" t="s">
        <v>80</v>
      </c>
      <c r="BK159" s="227">
        <f>ROUND(I159*H159,2)</f>
        <v>0</v>
      </c>
      <c r="BL159" s="20" t="s">
        <v>188</v>
      </c>
      <c r="BM159" s="226" t="s">
        <v>4423</v>
      </c>
    </row>
    <row r="160" s="2" customFormat="1">
      <c r="A160" s="41"/>
      <c r="B160" s="42"/>
      <c r="C160" s="43"/>
      <c r="D160" s="228" t="s">
        <v>190</v>
      </c>
      <c r="E160" s="43"/>
      <c r="F160" s="229" t="s">
        <v>2183</v>
      </c>
      <c r="G160" s="43"/>
      <c r="H160" s="43"/>
      <c r="I160" s="230"/>
      <c r="J160" s="43"/>
      <c r="K160" s="43"/>
      <c r="L160" s="47"/>
      <c r="M160" s="231"/>
      <c r="N160" s="23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190</v>
      </c>
      <c r="AU160" s="20" t="s">
        <v>82</v>
      </c>
    </row>
    <row r="161" s="2" customFormat="1">
      <c r="A161" s="41"/>
      <c r="B161" s="42"/>
      <c r="C161" s="43"/>
      <c r="D161" s="233" t="s">
        <v>192</v>
      </c>
      <c r="E161" s="43"/>
      <c r="F161" s="234" t="s">
        <v>1794</v>
      </c>
      <c r="G161" s="43"/>
      <c r="H161" s="43"/>
      <c r="I161" s="230"/>
      <c r="J161" s="43"/>
      <c r="K161" s="43"/>
      <c r="L161" s="47"/>
      <c r="M161" s="231"/>
      <c r="N161" s="23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192</v>
      </c>
      <c r="AU161" s="20" t="s">
        <v>82</v>
      </c>
    </row>
    <row r="162" s="2" customFormat="1" ht="24.15" customHeight="1">
      <c r="A162" s="41"/>
      <c r="B162" s="42"/>
      <c r="C162" s="215" t="s">
        <v>231</v>
      </c>
      <c r="D162" s="215" t="s">
        <v>183</v>
      </c>
      <c r="E162" s="216" t="s">
        <v>2185</v>
      </c>
      <c r="F162" s="217" t="s">
        <v>2186</v>
      </c>
      <c r="G162" s="218" t="s">
        <v>186</v>
      </c>
      <c r="H162" s="219">
        <v>3.3999999999999999</v>
      </c>
      <c r="I162" s="220"/>
      <c r="J162" s="221">
        <f>ROUND(I162*H162,2)</f>
        <v>0</v>
      </c>
      <c r="K162" s="217" t="s">
        <v>187</v>
      </c>
      <c r="L162" s="47"/>
      <c r="M162" s="222" t="s">
        <v>19</v>
      </c>
      <c r="N162" s="223" t="s">
        <v>44</v>
      </c>
      <c r="O162" s="87"/>
      <c r="P162" s="224">
        <f>O162*H162</f>
        <v>0</v>
      </c>
      <c r="Q162" s="224">
        <v>0.015599999999999999</v>
      </c>
      <c r="R162" s="224">
        <f>Q162*H162</f>
        <v>0.053039999999999997</v>
      </c>
      <c r="S162" s="224">
        <v>0</v>
      </c>
      <c r="T162" s="22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6" t="s">
        <v>188</v>
      </c>
      <c r="AT162" s="226" t="s">
        <v>183</v>
      </c>
      <c r="AU162" s="226" t="s">
        <v>82</v>
      </c>
      <c r="AY162" s="20" t="s">
        <v>180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20" t="s">
        <v>80</v>
      </c>
      <c r="BK162" s="227">
        <f>ROUND(I162*H162,2)</f>
        <v>0</v>
      </c>
      <c r="BL162" s="20" t="s">
        <v>188</v>
      </c>
      <c r="BM162" s="226" t="s">
        <v>4424</v>
      </c>
    </row>
    <row r="163" s="2" customFormat="1">
      <c r="A163" s="41"/>
      <c r="B163" s="42"/>
      <c r="C163" s="43"/>
      <c r="D163" s="228" t="s">
        <v>190</v>
      </c>
      <c r="E163" s="43"/>
      <c r="F163" s="229" t="s">
        <v>2188</v>
      </c>
      <c r="G163" s="43"/>
      <c r="H163" s="43"/>
      <c r="I163" s="230"/>
      <c r="J163" s="43"/>
      <c r="K163" s="43"/>
      <c r="L163" s="47"/>
      <c r="M163" s="231"/>
      <c r="N163" s="23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190</v>
      </c>
      <c r="AU163" s="20" t="s">
        <v>82</v>
      </c>
    </row>
    <row r="164" s="2" customFormat="1">
      <c r="A164" s="41"/>
      <c r="B164" s="42"/>
      <c r="C164" s="43"/>
      <c r="D164" s="233" t="s">
        <v>192</v>
      </c>
      <c r="E164" s="43"/>
      <c r="F164" s="234" t="s">
        <v>2189</v>
      </c>
      <c r="G164" s="43"/>
      <c r="H164" s="43"/>
      <c r="I164" s="230"/>
      <c r="J164" s="43"/>
      <c r="K164" s="43"/>
      <c r="L164" s="47"/>
      <c r="M164" s="231"/>
      <c r="N164" s="23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192</v>
      </c>
      <c r="AU164" s="20" t="s">
        <v>82</v>
      </c>
    </row>
    <row r="165" s="15" customFormat="1">
      <c r="A165" s="15"/>
      <c r="B165" s="268"/>
      <c r="C165" s="269"/>
      <c r="D165" s="228" t="s">
        <v>216</v>
      </c>
      <c r="E165" s="270" t="s">
        <v>19</v>
      </c>
      <c r="F165" s="271" t="s">
        <v>2496</v>
      </c>
      <c r="G165" s="269"/>
      <c r="H165" s="270" t="s">
        <v>19</v>
      </c>
      <c r="I165" s="272"/>
      <c r="J165" s="269"/>
      <c r="K165" s="269"/>
      <c r="L165" s="273"/>
      <c r="M165" s="274"/>
      <c r="N165" s="275"/>
      <c r="O165" s="275"/>
      <c r="P165" s="275"/>
      <c r="Q165" s="275"/>
      <c r="R165" s="275"/>
      <c r="S165" s="275"/>
      <c r="T165" s="276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7" t="s">
        <v>216</v>
      </c>
      <c r="AU165" s="277" t="s">
        <v>82</v>
      </c>
      <c r="AV165" s="15" t="s">
        <v>80</v>
      </c>
      <c r="AW165" s="15" t="s">
        <v>35</v>
      </c>
      <c r="AX165" s="15" t="s">
        <v>73</v>
      </c>
      <c r="AY165" s="277" t="s">
        <v>180</v>
      </c>
    </row>
    <row r="166" s="13" customFormat="1">
      <c r="A166" s="13"/>
      <c r="B166" s="235"/>
      <c r="C166" s="236"/>
      <c r="D166" s="228" t="s">
        <v>216</v>
      </c>
      <c r="E166" s="237" t="s">
        <v>19</v>
      </c>
      <c r="F166" s="238" t="s">
        <v>4425</v>
      </c>
      <c r="G166" s="236"/>
      <c r="H166" s="239">
        <v>3.3999999999999999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216</v>
      </c>
      <c r="AU166" s="245" t="s">
        <v>82</v>
      </c>
      <c r="AV166" s="13" t="s">
        <v>82</v>
      </c>
      <c r="AW166" s="13" t="s">
        <v>35</v>
      </c>
      <c r="AX166" s="13" t="s">
        <v>80</v>
      </c>
      <c r="AY166" s="245" t="s">
        <v>180</v>
      </c>
    </row>
    <row r="167" s="2" customFormat="1" ht="24.15" customHeight="1">
      <c r="A167" s="41"/>
      <c r="B167" s="42"/>
      <c r="C167" s="215" t="s">
        <v>237</v>
      </c>
      <c r="D167" s="215" t="s">
        <v>183</v>
      </c>
      <c r="E167" s="216" t="s">
        <v>2190</v>
      </c>
      <c r="F167" s="217" t="s">
        <v>2191</v>
      </c>
      <c r="G167" s="218" t="s">
        <v>186</v>
      </c>
      <c r="H167" s="219">
        <v>602.798</v>
      </c>
      <c r="I167" s="220"/>
      <c r="J167" s="221">
        <f>ROUND(I167*H167,2)</f>
        <v>0</v>
      </c>
      <c r="K167" s="217" t="s">
        <v>187</v>
      </c>
      <c r="L167" s="47"/>
      <c r="M167" s="222" t="s">
        <v>19</v>
      </c>
      <c r="N167" s="223" t="s">
        <v>44</v>
      </c>
      <c r="O167" s="87"/>
      <c r="P167" s="224">
        <f>O167*H167</f>
        <v>0</v>
      </c>
      <c r="Q167" s="224">
        <v>0.0057000000000000002</v>
      </c>
      <c r="R167" s="224">
        <f>Q167*H167</f>
        <v>3.4359486000000001</v>
      </c>
      <c r="S167" s="224">
        <v>0</v>
      </c>
      <c r="T167" s="22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6" t="s">
        <v>188</v>
      </c>
      <c r="AT167" s="226" t="s">
        <v>183</v>
      </c>
      <c r="AU167" s="226" t="s">
        <v>82</v>
      </c>
      <c r="AY167" s="20" t="s">
        <v>180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20" t="s">
        <v>80</v>
      </c>
      <c r="BK167" s="227">
        <f>ROUND(I167*H167,2)</f>
        <v>0</v>
      </c>
      <c r="BL167" s="20" t="s">
        <v>188</v>
      </c>
      <c r="BM167" s="226" t="s">
        <v>4426</v>
      </c>
    </row>
    <row r="168" s="2" customFormat="1">
      <c r="A168" s="41"/>
      <c r="B168" s="42"/>
      <c r="C168" s="43"/>
      <c r="D168" s="228" t="s">
        <v>190</v>
      </c>
      <c r="E168" s="43"/>
      <c r="F168" s="229" t="s">
        <v>2193</v>
      </c>
      <c r="G168" s="43"/>
      <c r="H168" s="43"/>
      <c r="I168" s="230"/>
      <c r="J168" s="43"/>
      <c r="K168" s="43"/>
      <c r="L168" s="47"/>
      <c r="M168" s="231"/>
      <c r="N168" s="23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190</v>
      </c>
      <c r="AU168" s="20" t="s">
        <v>82</v>
      </c>
    </row>
    <row r="169" s="2" customFormat="1">
      <c r="A169" s="41"/>
      <c r="B169" s="42"/>
      <c r="C169" s="43"/>
      <c r="D169" s="233" t="s">
        <v>192</v>
      </c>
      <c r="E169" s="43"/>
      <c r="F169" s="234" t="s">
        <v>2194</v>
      </c>
      <c r="G169" s="43"/>
      <c r="H169" s="43"/>
      <c r="I169" s="230"/>
      <c r="J169" s="43"/>
      <c r="K169" s="43"/>
      <c r="L169" s="47"/>
      <c r="M169" s="231"/>
      <c r="N169" s="23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192</v>
      </c>
      <c r="AU169" s="20" t="s">
        <v>82</v>
      </c>
    </row>
    <row r="170" s="15" customFormat="1">
      <c r="A170" s="15"/>
      <c r="B170" s="268"/>
      <c r="C170" s="269"/>
      <c r="D170" s="228" t="s">
        <v>216</v>
      </c>
      <c r="E170" s="270" t="s">
        <v>19</v>
      </c>
      <c r="F170" s="271" t="s">
        <v>4387</v>
      </c>
      <c r="G170" s="269"/>
      <c r="H170" s="270" t="s">
        <v>19</v>
      </c>
      <c r="I170" s="272"/>
      <c r="J170" s="269"/>
      <c r="K170" s="269"/>
      <c r="L170" s="273"/>
      <c r="M170" s="274"/>
      <c r="N170" s="275"/>
      <c r="O170" s="275"/>
      <c r="P170" s="275"/>
      <c r="Q170" s="275"/>
      <c r="R170" s="275"/>
      <c r="S170" s="275"/>
      <c r="T170" s="276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77" t="s">
        <v>216</v>
      </c>
      <c r="AU170" s="277" t="s">
        <v>82</v>
      </c>
      <c r="AV170" s="15" t="s">
        <v>80</v>
      </c>
      <c r="AW170" s="15" t="s">
        <v>35</v>
      </c>
      <c r="AX170" s="15" t="s">
        <v>73</v>
      </c>
      <c r="AY170" s="277" t="s">
        <v>180</v>
      </c>
    </row>
    <row r="171" s="13" customFormat="1">
      <c r="A171" s="13"/>
      <c r="B171" s="235"/>
      <c r="C171" s="236"/>
      <c r="D171" s="228" t="s">
        <v>216</v>
      </c>
      <c r="E171" s="237" t="s">
        <v>19</v>
      </c>
      <c r="F171" s="238" t="s">
        <v>4427</v>
      </c>
      <c r="G171" s="236"/>
      <c r="H171" s="239">
        <v>86.359999999999999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216</v>
      </c>
      <c r="AU171" s="245" t="s">
        <v>82</v>
      </c>
      <c r="AV171" s="13" t="s">
        <v>82</v>
      </c>
      <c r="AW171" s="13" t="s">
        <v>35</v>
      </c>
      <c r="AX171" s="13" t="s">
        <v>73</v>
      </c>
      <c r="AY171" s="245" t="s">
        <v>180</v>
      </c>
    </row>
    <row r="172" s="13" customFormat="1">
      <c r="A172" s="13"/>
      <c r="B172" s="235"/>
      <c r="C172" s="236"/>
      <c r="D172" s="228" t="s">
        <v>216</v>
      </c>
      <c r="E172" s="237" t="s">
        <v>19</v>
      </c>
      <c r="F172" s="238" t="s">
        <v>3905</v>
      </c>
      <c r="G172" s="236"/>
      <c r="H172" s="239">
        <v>-1.7729999999999999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216</v>
      </c>
      <c r="AU172" s="245" t="s">
        <v>82</v>
      </c>
      <c r="AV172" s="13" t="s">
        <v>82</v>
      </c>
      <c r="AW172" s="13" t="s">
        <v>35</v>
      </c>
      <c r="AX172" s="13" t="s">
        <v>73</v>
      </c>
      <c r="AY172" s="245" t="s">
        <v>180</v>
      </c>
    </row>
    <row r="173" s="13" customFormat="1">
      <c r="A173" s="13"/>
      <c r="B173" s="235"/>
      <c r="C173" s="236"/>
      <c r="D173" s="228" t="s">
        <v>216</v>
      </c>
      <c r="E173" s="237" t="s">
        <v>19</v>
      </c>
      <c r="F173" s="238" t="s">
        <v>4428</v>
      </c>
      <c r="G173" s="236"/>
      <c r="H173" s="239">
        <v>-0.97999999999999998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216</v>
      </c>
      <c r="AU173" s="245" t="s">
        <v>82</v>
      </c>
      <c r="AV173" s="13" t="s">
        <v>82</v>
      </c>
      <c r="AW173" s="13" t="s">
        <v>35</v>
      </c>
      <c r="AX173" s="13" t="s">
        <v>73</v>
      </c>
      <c r="AY173" s="245" t="s">
        <v>180</v>
      </c>
    </row>
    <row r="174" s="15" customFormat="1">
      <c r="A174" s="15"/>
      <c r="B174" s="268"/>
      <c r="C174" s="269"/>
      <c r="D174" s="228" t="s">
        <v>216</v>
      </c>
      <c r="E174" s="270" t="s">
        <v>19</v>
      </c>
      <c r="F174" s="271" t="s">
        <v>4389</v>
      </c>
      <c r="G174" s="269"/>
      <c r="H174" s="270" t="s">
        <v>19</v>
      </c>
      <c r="I174" s="272"/>
      <c r="J174" s="269"/>
      <c r="K174" s="269"/>
      <c r="L174" s="273"/>
      <c r="M174" s="274"/>
      <c r="N174" s="275"/>
      <c r="O174" s="275"/>
      <c r="P174" s="275"/>
      <c r="Q174" s="275"/>
      <c r="R174" s="275"/>
      <c r="S174" s="275"/>
      <c r="T174" s="27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7" t="s">
        <v>216</v>
      </c>
      <c r="AU174" s="277" t="s">
        <v>82</v>
      </c>
      <c r="AV174" s="15" t="s">
        <v>80</v>
      </c>
      <c r="AW174" s="15" t="s">
        <v>35</v>
      </c>
      <c r="AX174" s="15" t="s">
        <v>73</v>
      </c>
      <c r="AY174" s="277" t="s">
        <v>180</v>
      </c>
    </row>
    <row r="175" s="13" customFormat="1">
      <c r="A175" s="13"/>
      <c r="B175" s="235"/>
      <c r="C175" s="236"/>
      <c r="D175" s="228" t="s">
        <v>216</v>
      </c>
      <c r="E175" s="237" t="s">
        <v>19</v>
      </c>
      <c r="F175" s="238" t="s">
        <v>4429</v>
      </c>
      <c r="G175" s="236"/>
      <c r="H175" s="239">
        <v>89.903999999999996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216</v>
      </c>
      <c r="AU175" s="245" t="s">
        <v>82</v>
      </c>
      <c r="AV175" s="13" t="s">
        <v>82</v>
      </c>
      <c r="AW175" s="13" t="s">
        <v>35</v>
      </c>
      <c r="AX175" s="13" t="s">
        <v>73</v>
      </c>
      <c r="AY175" s="245" t="s">
        <v>180</v>
      </c>
    </row>
    <row r="176" s="13" customFormat="1">
      <c r="A176" s="13"/>
      <c r="B176" s="235"/>
      <c r="C176" s="236"/>
      <c r="D176" s="228" t="s">
        <v>216</v>
      </c>
      <c r="E176" s="237" t="s">
        <v>19</v>
      </c>
      <c r="F176" s="238" t="s">
        <v>4430</v>
      </c>
      <c r="G176" s="236"/>
      <c r="H176" s="239">
        <v>-4.1369999999999996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216</v>
      </c>
      <c r="AU176" s="245" t="s">
        <v>82</v>
      </c>
      <c r="AV176" s="13" t="s">
        <v>82</v>
      </c>
      <c r="AW176" s="13" t="s">
        <v>35</v>
      </c>
      <c r="AX176" s="13" t="s">
        <v>73</v>
      </c>
      <c r="AY176" s="245" t="s">
        <v>180</v>
      </c>
    </row>
    <row r="177" s="13" customFormat="1">
      <c r="A177" s="13"/>
      <c r="B177" s="235"/>
      <c r="C177" s="236"/>
      <c r="D177" s="228" t="s">
        <v>216</v>
      </c>
      <c r="E177" s="237" t="s">
        <v>19</v>
      </c>
      <c r="F177" s="238" t="s">
        <v>4119</v>
      </c>
      <c r="G177" s="236"/>
      <c r="H177" s="239">
        <v>-1.6499999999999999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216</v>
      </c>
      <c r="AU177" s="245" t="s">
        <v>82</v>
      </c>
      <c r="AV177" s="13" t="s">
        <v>82</v>
      </c>
      <c r="AW177" s="13" t="s">
        <v>35</v>
      </c>
      <c r="AX177" s="13" t="s">
        <v>73</v>
      </c>
      <c r="AY177" s="245" t="s">
        <v>180</v>
      </c>
    </row>
    <row r="178" s="15" customFormat="1">
      <c r="A178" s="15"/>
      <c r="B178" s="268"/>
      <c r="C178" s="269"/>
      <c r="D178" s="228" t="s">
        <v>216</v>
      </c>
      <c r="E178" s="270" t="s">
        <v>19</v>
      </c>
      <c r="F178" s="271" t="s">
        <v>4391</v>
      </c>
      <c r="G178" s="269"/>
      <c r="H178" s="270" t="s">
        <v>19</v>
      </c>
      <c r="I178" s="272"/>
      <c r="J178" s="269"/>
      <c r="K178" s="269"/>
      <c r="L178" s="273"/>
      <c r="M178" s="274"/>
      <c r="N178" s="275"/>
      <c r="O178" s="275"/>
      <c r="P178" s="275"/>
      <c r="Q178" s="275"/>
      <c r="R178" s="275"/>
      <c r="S178" s="275"/>
      <c r="T178" s="27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7" t="s">
        <v>216</v>
      </c>
      <c r="AU178" s="277" t="s">
        <v>82</v>
      </c>
      <c r="AV178" s="15" t="s">
        <v>80</v>
      </c>
      <c r="AW178" s="15" t="s">
        <v>35</v>
      </c>
      <c r="AX178" s="15" t="s">
        <v>73</v>
      </c>
      <c r="AY178" s="277" t="s">
        <v>180</v>
      </c>
    </row>
    <row r="179" s="13" customFormat="1">
      <c r="A179" s="13"/>
      <c r="B179" s="235"/>
      <c r="C179" s="236"/>
      <c r="D179" s="228" t="s">
        <v>216</v>
      </c>
      <c r="E179" s="237" t="s">
        <v>19</v>
      </c>
      <c r="F179" s="238" t="s">
        <v>4431</v>
      </c>
      <c r="G179" s="236"/>
      <c r="H179" s="239">
        <v>123.584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216</v>
      </c>
      <c r="AU179" s="245" t="s">
        <v>82</v>
      </c>
      <c r="AV179" s="13" t="s">
        <v>82</v>
      </c>
      <c r="AW179" s="13" t="s">
        <v>35</v>
      </c>
      <c r="AX179" s="13" t="s">
        <v>73</v>
      </c>
      <c r="AY179" s="245" t="s">
        <v>180</v>
      </c>
    </row>
    <row r="180" s="13" customFormat="1">
      <c r="A180" s="13"/>
      <c r="B180" s="235"/>
      <c r="C180" s="236"/>
      <c r="D180" s="228" t="s">
        <v>216</v>
      </c>
      <c r="E180" s="237" t="s">
        <v>19</v>
      </c>
      <c r="F180" s="238" t="s">
        <v>4432</v>
      </c>
      <c r="G180" s="236"/>
      <c r="H180" s="239">
        <v>-6.5010000000000003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216</v>
      </c>
      <c r="AU180" s="245" t="s">
        <v>82</v>
      </c>
      <c r="AV180" s="13" t="s">
        <v>82</v>
      </c>
      <c r="AW180" s="13" t="s">
        <v>35</v>
      </c>
      <c r="AX180" s="13" t="s">
        <v>73</v>
      </c>
      <c r="AY180" s="245" t="s">
        <v>180</v>
      </c>
    </row>
    <row r="181" s="13" customFormat="1">
      <c r="A181" s="13"/>
      <c r="B181" s="235"/>
      <c r="C181" s="236"/>
      <c r="D181" s="228" t="s">
        <v>216</v>
      </c>
      <c r="E181" s="237" t="s">
        <v>19</v>
      </c>
      <c r="F181" s="238" t="s">
        <v>4122</v>
      </c>
      <c r="G181" s="236"/>
      <c r="H181" s="239">
        <v>-0.89000000000000001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216</v>
      </c>
      <c r="AU181" s="245" t="s">
        <v>82</v>
      </c>
      <c r="AV181" s="13" t="s">
        <v>82</v>
      </c>
      <c r="AW181" s="13" t="s">
        <v>35</v>
      </c>
      <c r="AX181" s="13" t="s">
        <v>73</v>
      </c>
      <c r="AY181" s="245" t="s">
        <v>180</v>
      </c>
    </row>
    <row r="182" s="15" customFormat="1">
      <c r="A182" s="15"/>
      <c r="B182" s="268"/>
      <c r="C182" s="269"/>
      <c r="D182" s="228" t="s">
        <v>216</v>
      </c>
      <c r="E182" s="270" t="s">
        <v>19</v>
      </c>
      <c r="F182" s="271" t="s">
        <v>4393</v>
      </c>
      <c r="G182" s="269"/>
      <c r="H182" s="270" t="s">
        <v>19</v>
      </c>
      <c r="I182" s="272"/>
      <c r="J182" s="269"/>
      <c r="K182" s="269"/>
      <c r="L182" s="273"/>
      <c r="M182" s="274"/>
      <c r="N182" s="275"/>
      <c r="O182" s="275"/>
      <c r="P182" s="275"/>
      <c r="Q182" s="275"/>
      <c r="R182" s="275"/>
      <c r="S182" s="275"/>
      <c r="T182" s="276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7" t="s">
        <v>216</v>
      </c>
      <c r="AU182" s="277" t="s">
        <v>82</v>
      </c>
      <c r="AV182" s="15" t="s">
        <v>80</v>
      </c>
      <c r="AW182" s="15" t="s">
        <v>35</v>
      </c>
      <c r="AX182" s="15" t="s">
        <v>73</v>
      </c>
      <c r="AY182" s="277" t="s">
        <v>180</v>
      </c>
    </row>
    <row r="183" s="13" customFormat="1">
      <c r="A183" s="13"/>
      <c r="B183" s="235"/>
      <c r="C183" s="236"/>
      <c r="D183" s="228" t="s">
        <v>216</v>
      </c>
      <c r="E183" s="237" t="s">
        <v>19</v>
      </c>
      <c r="F183" s="238" t="s">
        <v>4433</v>
      </c>
      <c r="G183" s="236"/>
      <c r="H183" s="239">
        <v>71.588999999999999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216</v>
      </c>
      <c r="AU183" s="245" t="s">
        <v>82</v>
      </c>
      <c r="AV183" s="13" t="s">
        <v>82</v>
      </c>
      <c r="AW183" s="13" t="s">
        <v>35</v>
      </c>
      <c r="AX183" s="13" t="s">
        <v>73</v>
      </c>
      <c r="AY183" s="245" t="s">
        <v>180</v>
      </c>
    </row>
    <row r="184" s="13" customFormat="1">
      <c r="A184" s="13"/>
      <c r="B184" s="235"/>
      <c r="C184" s="236"/>
      <c r="D184" s="228" t="s">
        <v>216</v>
      </c>
      <c r="E184" s="237" t="s">
        <v>19</v>
      </c>
      <c r="F184" s="238" t="s">
        <v>4434</v>
      </c>
      <c r="G184" s="236"/>
      <c r="H184" s="239">
        <v>-0.312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216</v>
      </c>
      <c r="AU184" s="245" t="s">
        <v>82</v>
      </c>
      <c r="AV184" s="13" t="s">
        <v>82</v>
      </c>
      <c r="AW184" s="13" t="s">
        <v>35</v>
      </c>
      <c r="AX184" s="13" t="s">
        <v>73</v>
      </c>
      <c r="AY184" s="245" t="s">
        <v>180</v>
      </c>
    </row>
    <row r="185" s="15" customFormat="1">
      <c r="A185" s="15"/>
      <c r="B185" s="268"/>
      <c r="C185" s="269"/>
      <c r="D185" s="228" t="s">
        <v>216</v>
      </c>
      <c r="E185" s="270" t="s">
        <v>19</v>
      </c>
      <c r="F185" s="271" t="s">
        <v>4395</v>
      </c>
      <c r="G185" s="269"/>
      <c r="H185" s="270" t="s">
        <v>19</v>
      </c>
      <c r="I185" s="272"/>
      <c r="J185" s="269"/>
      <c r="K185" s="269"/>
      <c r="L185" s="273"/>
      <c r="M185" s="274"/>
      <c r="N185" s="275"/>
      <c r="O185" s="275"/>
      <c r="P185" s="275"/>
      <c r="Q185" s="275"/>
      <c r="R185" s="275"/>
      <c r="S185" s="275"/>
      <c r="T185" s="276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77" t="s">
        <v>216</v>
      </c>
      <c r="AU185" s="277" t="s">
        <v>82</v>
      </c>
      <c r="AV185" s="15" t="s">
        <v>80</v>
      </c>
      <c r="AW185" s="15" t="s">
        <v>35</v>
      </c>
      <c r="AX185" s="15" t="s">
        <v>73</v>
      </c>
      <c r="AY185" s="277" t="s">
        <v>180</v>
      </c>
    </row>
    <row r="186" s="13" customFormat="1">
      <c r="A186" s="13"/>
      <c r="B186" s="235"/>
      <c r="C186" s="236"/>
      <c r="D186" s="228" t="s">
        <v>216</v>
      </c>
      <c r="E186" s="237" t="s">
        <v>19</v>
      </c>
      <c r="F186" s="238" t="s">
        <v>4435</v>
      </c>
      <c r="G186" s="236"/>
      <c r="H186" s="239">
        <v>120.761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216</v>
      </c>
      <c r="AU186" s="245" t="s">
        <v>82</v>
      </c>
      <c r="AV186" s="13" t="s">
        <v>82</v>
      </c>
      <c r="AW186" s="13" t="s">
        <v>35</v>
      </c>
      <c r="AX186" s="13" t="s">
        <v>73</v>
      </c>
      <c r="AY186" s="245" t="s">
        <v>180</v>
      </c>
    </row>
    <row r="187" s="13" customFormat="1">
      <c r="A187" s="13"/>
      <c r="B187" s="235"/>
      <c r="C187" s="236"/>
      <c r="D187" s="228" t="s">
        <v>216</v>
      </c>
      <c r="E187" s="237" t="s">
        <v>19</v>
      </c>
      <c r="F187" s="238" t="s">
        <v>4436</v>
      </c>
      <c r="G187" s="236"/>
      <c r="H187" s="239">
        <v>-10.638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216</v>
      </c>
      <c r="AU187" s="245" t="s">
        <v>82</v>
      </c>
      <c r="AV187" s="13" t="s">
        <v>82</v>
      </c>
      <c r="AW187" s="13" t="s">
        <v>35</v>
      </c>
      <c r="AX187" s="13" t="s">
        <v>73</v>
      </c>
      <c r="AY187" s="245" t="s">
        <v>180</v>
      </c>
    </row>
    <row r="188" s="13" customFormat="1">
      <c r="A188" s="13"/>
      <c r="B188" s="235"/>
      <c r="C188" s="236"/>
      <c r="D188" s="228" t="s">
        <v>216</v>
      </c>
      <c r="E188" s="237" t="s">
        <v>19</v>
      </c>
      <c r="F188" s="238" t="s">
        <v>4119</v>
      </c>
      <c r="G188" s="236"/>
      <c r="H188" s="239">
        <v>-1.6499999999999999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216</v>
      </c>
      <c r="AU188" s="245" t="s">
        <v>82</v>
      </c>
      <c r="AV188" s="13" t="s">
        <v>82</v>
      </c>
      <c r="AW188" s="13" t="s">
        <v>35</v>
      </c>
      <c r="AX188" s="13" t="s">
        <v>73</v>
      </c>
      <c r="AY188" s="245" t="s">
        <v>180</v>
      </c>
    </row>
    <row r="189" s="15" customFormat="1">
      <c r="A189" s="15"/>
      <c r="B189" s="268"/>
      <c r="C189" s="269"/>
      <c r="D189" s="228" t="s">
        <v>216</v>
      </c>
      <c r="E189" s="270" t="s">
        <v>19</v>
      </c>
      <c r="F189" s="271" t="s">
        <v>4397</v>
      </c>
      <c r="G189" s="269"/>
      <c r="H189" s="270" t="s">
        <v>19</v>
      </c>
      <c r="I189" s="272"/>
      <c r="J189" s="269"/>
      <c r="K189" s="269"/>
      <c r="L189" s="273"/>
      <c r="M189" s="274"/>
      <c r="N189" s="275"/>
      <c r="O189" s="275"/>
      <c r="P189" s="275"/>
      <c r="Q189" s="275"/>
      <c r="R189" s="275"/>
      <c r="S189" s="275"/>
      <c r="T189" s="276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7" t="s">
        <v>216</v>
      </c>
      <c r="AU189" s="277" t="s">
        <v>82</v>
      </c>
      <c r="AV189" s="15" t="s">
        <v>80</v>
      </c>
      <c r="AW189" s="15" t="s">
        <v>35</v>
      </c>
      <c r="AX189" s="15" t="s">
        <v>73</v>
      </c>
      <c r="AY189" s="277" t="s">
        <v>180</v>
      </c>
    </row>
    <row r="190" s="13" customFormat="1">
      <c r="A190" s="13"/>
      <c r="B190" s="235"/>
      <c r="C190" s="236"/>
      <c r="D190" s="228" t="s">
        <v>216</v>
      </c>
      <c r="E190" s="237" t="s">
        <v>19</v>
      </c>
      <c r="F190" s="238" t="s">
        <v>4437</v>
      </c>
      <c r="G190" s="236"/>
      <c r="H190" s="239">
        <v>86.322999999999993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216</v>
      </c>
      <c r="AU190" s="245" t="s">
        <v>82</v>
      </c>
      <c r="AV190" s="13" t="s">
        <v>82</v>
      </c>
      <c r="AW190" s="13" t="s">
        <v>35</v>
      </c>
      <c r="AX190" s="13" t="s">
        <v>73</v>
      </c>
      <c r="AY190" s="245" t="s">
        <v>180</v>
      </c>
    </row>
    <row r="191" s="13" customFormat="1">
      <c r="A191" s="13"/>
      <c r="B191" s="235"/>
      <c r="C191" s="236"/>
      <c r="D191" s="228" t="s">
        <v>216</v>
      </c>
      <c r="E191" s="237" t="s">
        <v>19</v>
      </c>
      <c r="F191" s="238" t="s">
        <v>4126</v>
      </c>
      <c r="G191" s="236"/>
      <c r="H191" s="239">
        <v>-2.7799999999999998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216</v>
      </c>
      <c r="AU191" s="245" t="s">
        <v>82</v>
      </c>
      <c r="AV191" s="13" t="s">
        <v>82</v>
      </c>
      <c r="AW191" s="13" t="s">
        <v>35</v>
      </c>
      <c r="AX191" s="13" t="s">
        <v>73</v>
      </c>
      <c r="AY191" s="245" t="s">
        <v>180</v>
      </c>
    </row>
    <row r="192" s="15" customFormat="1">
      <c r="A192" s="15"/>
      <c r="B192" s="268"/>
      <c r="C192" s="269"/>
      <c r="D192" s="228" t="s">
        <v>216</v>
      </c>
      <c r="E192" s="270" t="s">
        <v>19</v>
      </c>
      <c r="F192" s="271" t="s">
        <v>4399</v>
      </c>
      <c r="G192" s="269"/>
      <c r="H192" s="270" t="s">
        <v>19</v>
      </c>
      <c r="I192" s="272"/>
      <c r="J192" s="269"/>
      <c r="K192" s="269"/>
      <c r="L192" s="273"/>
      <c r="M192" s="274"/>
      <c r="N192" s="275"/>
      <c r="O192" s="275"/>
      <c r="P192" s="275"/>
      <c r="Q192" s="275"/>
      <c r="R192" s="275"/>
      <c r="S192" s="275"/>
      <c r="T192" s="276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7" t="s">
        <v>216</v>
      </c>
      <c r="AU192" s="277" t="s">
        <v>82</v>
      </c>
      <c r="AV192" s="15" t="s">
        <v>80</v>
      </c>
      <c r="AW192" s="15" t="s">
        <v>35</v>
      </c>
      <c r="AX192" s="15" t="s">
        <v>73</v>
      </c>
      <c r="AY192" s="277" t="s">
        <v>180</v>
      </c>
    </row>
    <row r="193" s="13" customFormat="1">
      <c r="A193" s="13"/>
      <c r="B193" s="235"/>
      <c r="C193" s="236"/>
      <c r="D193" s="228" t="s">
        <v>216</v>
      </c>
      <c r="E193" s="237" t="s">
        <v>19</v>
      </c>
      <c r="F193" s="238" t="s">
        <v>4438</v>
      </c>
      <c r="G193" s="236"/>
      <c r="H193" s="239">
        <v>58.368000000000002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216</v>
      </c>
      <c r="AU193" s="245" t="s">
        <v>82</v>
      </c>
      <c r="AV193" s="13" t="s">
        <v>82</v>
      </c>
      <c r="AW193" s="13" t="s">
        <v>35</v>
      </c>
      <c r="AX193" s="13" t="s">
        <v>73</v>
      </c>
      <c r="AY193" s="245" t="s">
        <v>180</v>
      </c>
    </row>
    <row r="194" s="13" customFormat="1">
      <c r="A194" s="13"/>
      <c r="B194" s="235"/>
      <c r="C194" s="236"/>
      <c r="D194" s="228" t="s">
        <v>216</v>
      </c>
      <c r="E194" s="237" t="s">
        <v>19</v>
      </c>
      <c r="F194" s="238" t="s">
        <v>4126</v>
      </c>
      <c r="G194" s="236"/>
      <c r="H194" s="239">
        <v>-2.7799999999999998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216</v>
      </c>
      <c r="AU194" s="245" t="s">
        <v>82</v>
      </c>
      <c r="AV194" s="13" t="s">
        <v>82</v>
      </c>
      <c r="AW194" s="13" t="s">
        <v>35</v>
      </c>
      <c r="AX194" s="13" t="s">
        <v>73</v>
      </c>
      <c r="AY194" s="245" t="s">
        <v>180</v>
      </c>
    </row>
    <row r="195" s="14" customFormat="1">
      <c r="A195" s="14"/>
      <c r="B195" s="246"/>
      <c r="C195" s="247"/>
      <c r="D195" s="228" t="s">
        <v>216</v>
      </c>
      <c r="E195" s="248" t="s">
        <v>19</v>
      </c>
      <c r="F195" s="249" t="s">
        <v>293</v>
      </c>
      <c r="G195" s="247"/>
      <c r="H195" s="250">
        <v>602.798</v>
      </c>
      <c r="I195" s="251"/>
      <c r="J195" s="247"/>
      <c r="K195" s="247"/>
      <c r="L195" s="252"/>
      <c r="M195" s="253"/>
      <c r="N195" s="254"/>
      <c r="O195" s="254"/>
      <c r="P195" s="254"/>
      <c r="Q195" s="254"/>
      <c r="R195" s="254"/>
      <c r="S195" s="254"/>
      <c r="T195" s="25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6" t="s">
        <v>216</v>
      </c>
      <c r="AU195" s="256" t="s">
        <v>82</v>
      </c>
      <c r="AV195" s="14" t="s">
        <v>188</v>
      </c>
      <c r="AW195" s="14" t="s">
        <v>35</v>
      </c>
      <c r="AX195" s="14" t="s">
        <v>80</v>
      </c>
      <c r="AY195" s="256" t="s">
        <v>180</v>
      </c>
    </row>
    <row r="196" s="2" customFormat="1" ht="24.15" customHeight="1">
      <c r="A196" s="41"/>
      <c r="B196" s="42"/>
      <c r="C196" s="215" t="s">
        <v>245</v>
      </c>
      <c r="D196" s="215" t="s">
        <v>183</v>
      </c>
      <c r="E196" s="216" t="s">
        <v>2201</v>
      </c>
      <c r="F196" s="217" t="s">
        <v>2202</v>
      </c>
      <c r="G196" s="218" t="s">
        <v>186</v>
      </c>
      <c r="H196" s="219">
        <v>704.42600000000004</v>
      </c>
      <c r="I196" s="220"/>
      <c r="J196" s="221">
        <f>ROUND(I196*H196,2)</f>
        <v>0</v>
      </c>
      <c r="K196" s="217" t="s">
        <v>187</v>
      </c>
      <c r="L196" s="47"/>
      <c r="M196" s="222" t="s">
        <v>19</v>
      </c>
      <c r="N196" s="223" t="s">
        <v>44</v>
      </c>
      <c r="O196" s="87"/>
      <c r="P196" s="224">
        <f>O196*H196</f>
        <v>0</v>
      </c>
      <c r="Q196" s="224">
        <v>0.017000000000000001</v>
      </c>
      <c r="R196" s="224">
        <f>Q196*H196</f>
        <v>11.975242000000002</v>
      </c>
      <c r="S196" s="224">
        <v>0</v>
      </c>
      <c r="T196" s="22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6" t="s">
        <v>188</v>
      </c>
      <c r="AT196" s="226" t="s">
        <v>183</v>
      </c>
      <c r="AU196" s="226" t="s">
        <v>82</v>
      </c>
      <c r="AY196" s="20" t="s">
        <v>180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20" t="s">
        <v>80</v>
      </c>
      <c r="BK196" s="227">
        <f>ROUND(I196*H196,2)</f>
        <v>0</v>
      </c>
      <c r="BL196" s="20" t="s">
        <v>188</v>
      </c>
      <c r="BM196" s="226" t="s">
        <v>4439</v>
      </c>
    </row>
    <row r="197" s="2" customFormat="1">
      <c r="A197" s="41"/>
      <c r="B197" s="42"/>
      <c r="C197" s="43"/>
      <c r="D197" s="228" t="s">
        <v>190</v>
      </c>
      <c r="E197" s="43"/>
      <c r="F197" s="229" t="s">
        <v>2204</v>
      </c>
      <c r="G197" s="43"/>
      <c r="H197" s="43"/>
      <c r="I197" s="230"/>
      <c r="J197" s="43"/>
      <c r="K197" s="43"/>
      <c r="L197" s="47"/>
      <c r="M197" s="231"/>
      <c r="N197" s="23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190</v>
      </c>
      <c r="AU197" s="20" t="s">
        <v>82</v>
      </c>
    </row>
    <row r="198" s="2" customFormat="1">
      <c r="A198" s="41"/>
      <c r="B198" s="42"/>
      <c r="C198" s="43"/>
      <c r="D198" s="233" t="s">
        <v>192</v>
      </c>
      <c r="E198" s="43"/>
      <c r="F198" s="234" t="s">
        <v>2205</v>
      </c>
      <c r="G198" s="43"/>
      <c r="H198" s="43"/>
      <c r="I198" s="230"/>
      <c r="J198" s="43"/>
      <c r="K198" s="43"/>
      <c r="L198" s="47"/>
      <c r="M198" s="231"/>
      <c r="N198" s="23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192</v>
      </c>
      <c r="AU198" s="20" t="s">
        <v>82</v>
      </c>
    </row>
    <row r="199" s="15" customFormat="1">
      <c r="A199" s="15"/>
      <c r="B199" s="268"/>
      <c r="C199" s="269"/>
      <c r="D199" s="228" t="s">
        <v>216</v>
      </c>
      <c r="E199" s="270" t="s">
        <v>19</v>
      </c>
      <c r="F199" s="271" t="s">
        <v>4402</v>
      </c>
      <c r="G199" s="269"/>
      <c r="H199" s="270" t="s">
        <v>19</v>
      </c>
      <c r="I199" s="272"/>
      <c r="J199" s="269"/>
      <c r="K199" s="269"/>
      <c r="L199" s="273"/>
      <c r="M199" s="274"/>
      <c r="N199" s="275"/>
      <c r="O199" s="275"/>
      <c r="P199" s="275"/>
      <c r="Q199" s="275"/>
      <c r="R199" s="275"/>
      <c r="S199" s="275"/>
      <c r="T199" s="276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7" t="s">
        <v>216</v>
      </c>
      <c r="AU199" s="277" t="s">
        <v>82</v>
      </c>
      <c r="AV199" s="15" t="s">
        <v>80</v>
      </c>
      <c r="AW199" s="15" t="s">
        <v>35</v>
      </c>
      <c r="AX199" s="15" t="s">
        <v>73</v>
      </c>
      <c r="AY199" s="277" t="s">
        <v>180</v>
      </c>
    </row>
    <row r="200" s="13" customFormat="1">
      <c r="A200" s="13"/>
      <c r="B200" s="235"/>
      <c r="C200" s="236"/>
      <c r="D200" s="228" t="s">
        <v>216</v>
      </c>
      <c r="E200" s="237" t="s">
        <v>19</v>
      </c>
      <c r="F200" s="238" t="s">
        <v>4440</v>
      </c>
      <c r="G200" s="236"/>
      <c r="H200" s="239">
        <v>74.846999999999994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216</v>
      </c>
      <c r="AU200" s="245" t="s">
        <v>82</v>
      </c>
      <c r="AV200" s="13" t="s">
        <v>82</v>
      </c>
      <c r="AW200" s="13" t="s">
        <v>35</v>
      </c>
      <c r="AX200" s="13" t="s">
        <v>73</v>
      </c>
      <c r="AY200" s="245" t="s">
        <v>180</v>
      </c>
    </row>
    <row r="201" s="13" customFormat="1">
      <c r="A201" s="13"/>
      <c r="B201" s="235"/>
      <c r="C201" s="236"/>
      <c r="D201" s="228" t="s">
        <v>216</v>
      </c>
      <c r="E201" s="237" t="s">
        <v>19</v>
      </c>
      <c r="F201" s="238" t="s">
        <v>4441</v>
      </c>
      <c r="G201" s="236"/>
      <c r="H201" s="239">
        <v>-3.1520000000000001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216</v>
      </c>
      <c r="AU201" s="245" t="s">
        <v>82</v>
      </c>
      <c r="AV201" s="13" t="s">
        <v>82</v>
      </c>
      <c r="AW201" s="13" t="s">
        <v>35</v>
      </c>
      <c r="AX201" s="13" t="s">
        <v>73</v>
      </c>
      <c r="AY201" s="245" t="s">
        <v>180</v>
      </c>
    </row>
    <row r="202" s="13" customFormat="1">
      <c r="A202" s="13"/>
      <c r="B202" s="235"/>
      <c r="C202" s="236"/>
      <c r="D202" s="228" t="s">
        <v>216</v>
      </c>
      <c r="E202" s="237" t="s">
        <v>19</v>
      </c>
      <c r="F202" s="238" t="s">
        <v>4442</v>
      </c>
      <c r="G202" s="236"/>
      <c r="H202" s="239">
        <v>-1.1000000000000001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216</v>
      </c>
      <c r="AU202" s="245" t="s">
        <v>82</v>
      </c>
      <c r="AV202" s="13" t="s">
        <v>82</v>
      </c>
      <c r="AW202" s="13" t="s">
        <v>35</v>
      </c>
      <c r="AX202" s="13" t="s">
        <v>73</v>
      </c>
      <c r="AY202" s="245" t="s">
        <v>180</v>
      </c>
    </row>
    <row r="203" s="15" customFormat="1">
      <c r="A203" s="15"/>
      <c r="B203" s="268"/>
      <c r="C203" s="269"/>
      <c r="D203" s="228" t="s">
        <v>216</v>
      </c>
      <c r="E203" s="270" t="s">
        <v>19</v>
      </c>
      <c r="F203" s="271" t="s">
        <v>4404</v>
      </c>
      <c r="G203" s="269"/>
      <c r="H203" s="270" t="s">
        <v>19</v>
      </c>
      <c r="I203" s="272"/>
      <c r="J203" s="269"/>
      <c r="K203" s="269"/>
      <c r="L203" s="273"/>
      <c r="M203" s="274"/>
      <c r="N203" s="275"/>
      <c r="O203" s="275"/>
      <c r="P203" s="275"/>
      <c r="Q203" s="275"/>
      <c r="R203" s="275"/>
      <c r="S203" s="275"/>
      <c r="T203" s="27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7" t="s">
        <v>216</v>
      </c>
      <c r="AU203" s="277" t="s">
        <v>82</v>
      </c>
      <c r="AV203" s="15" t="s">
        <v>80</v>
      </c>
      <c r="AW203" s="15" t="s">
        <v>35</v>
      </c>
      <c r="AX203" s="15" t="s">
        <v>73</v>
      </c>
      <c r="AY203" s="277" t="s">
        <v>180</v>
      </c>
    </row>
    <row r="204" s="13" customFormat="1">
      <c r="A204" s="13"/>
      <c r="B204" s="235"/>
      <c r="C204" s="236"/>
      <c r="D204" s="228" t="s">
        <v>216</v>
      </c>
      <c r="E204" s="237" t="s">
        <v>19</v>
      </c>
      <c r="F204" s="238" t="s">
        <v>4443</v>
      </c>
      <c r="G204" s="236"/>
      <c r="H204" s="239">
        <v>85.435000000000002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216</v>
      </c>
      <c r="AU204" s="245" t="s">
        <v>82</v>
      </c>
      <c r="AV204" s="13" t="s">
        <v>82</v>
      </c>
      <c r="AW204" s="13" t="s">
        <v>35</v>
      </c>
      <c r="AX204" s="13" t="s">
        <v>73</v>
      </c>
      <c r="AY204" s="245" t="s">
        <v>180</v>
      </c>
    </row>
    <row r="205" s="13" customFormat="1">
      <c r="A205" s="13"/>
      <c r="B205" s="235"/>
      <c r="C205" s="236"/>
      <c r="D205" s="228" t="s">
        <v>216</v>
      </c>
      <c r="E205" s="237" t="s">
        <v>19</v>
      </c>
      <c r="F205" s="238" t="s">
        <v>4444</v>
      </c>
      <c r="G205" s="236"/>
      <c r="H205" s="239">
        <v>-6.5010000000000003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216</v>
      </c>
      <c r="AU205" s="245" t="s">
        <v>82</v>
      </c>
      <c r="AV205" s="13" t="s">
        <v>82</v>
      </c>
      <c r="AW205" s="13" t="s">
        <v>35</v>
      </c>
      <c r="AX205" s="13" t="s">
        <v>73</v>
      </c>
      <c r="AY205" s="245" t="s">
        <v>180</v>
      </c>
    </row>
    <row r="206" s="13" customFormat="1">
      <c r="A206" s="13"/>
      <c r="B206" s="235"/>
      <c r="C206" s="236"/>
      <c r="D206" s="228" t="s">
        <v>216</v>
      </c>
      <c r="E206" s="237" t="s">
        <v>19</v>
      </c>
      <c r="F206" s="238" t="s">
        <v>4442</v>
      </c>
      <c r="G206" s="236"/>
      <c r="H206" s="239">
        <v>-1.1000000000000001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216</v>
      </c>
      <c r="AU206" s="245" t="s">
        <v>82</v>
      </c>
      <c r="AV206" s="13" t="s">
        <v>82</v>
      </c>
      <c r="AW206" s="13" t="s">
        <v>35</v>
      </c>
      <c r="AX206" s="13" t="s">
        <v>73</v>
      </c>
      <c r="AY206" s="245" t="s">
        <v>180</v>
      </c>
    </row>
    <row r="207" s="15" customFormat="1">
      <c r="A207" s="15"/>
      <c r="B207" s="268"/>
      <c r="C207" s="269"/>
      <c r="D207" s="228" t="s">
        <v>216</v>
      </c>
      <c r="E207" s="270" t="s">
        <v>19</v>
      </c>
      <c r="F207" s="271" t="s">
        <v>4406</v>
      </c>
      <c r="G207" s="269"/>
      <c r="H207" s="270" t="s">
        <v>19</v>
      </c>
      <c r="I207" s="272"/>
      <c r="J207" s="269"/>
      <c r="K207" s="269"/>
      <c r="L207" s="273"/>
      <c r="M207" s="274"/>
      <c r="N207" s="275"/>
      <c r="O207" s="275"/>
      <c r="P207" s="275"/>
      <c r="Q207" s="275"/>
      <c r="R207" s="275"/>
      <c r="S207" s="275"/>
      <c r="T207" s="276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7" t="s">
        <v>216</v>
      </c>
      <c r="AU207" s="277" t="s">
        <v>82</v>
      </c>
      <c r="AV207" s="15" t="s">
        <v>80</v>
      </c>
      <c r="AW207" s="15" t="s">
        <v>35</v>
      </c>
      <c r="AX207" s="15" t="s">
        <v>73</v>
      </c>
      <c r="AY207" s="277" t="s">
        <v>180</v>
      </c>
    </row>
    <row r="208" s="13" customFormat="1">
      <c r="A208" s="13"/>
      <c r="B208" s="235"/>
      <c r="C208" s="236"/>
      <c r="D208" s="228" t="s">
        <v>216</v>
      </c>
      <c r="E208" s="237" t="s">
        <v>19</v>
      </c>
      <c r="F208" s="238" t="s">
        <v>4445</v>
      </c>
      <c r="G208" s="236"/>
      <c r="H208" s="239">
        <v>67.802000000000007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216</v>
      </c>
      <c r="AU208" s="245" t="s">
        <v>82</v>
      </c>
      <c r="AV208" s="13" t="s">
        <v>82</v>
      </c>
      <c r="AW208" s="13" t="s">
        <v>35</v>
      </c>
      <c r="AX208" s="13" t="s">
        <v>73</v>
      </c>
      <c r="AY208" s="245" t="s">
        <v>180</v>
      </c>
    </row>
    <row r="209" s="13" customFormat="1">
      <c r="A209" s="13"/>
      <c r="B209" s="235"/>
      <c r="C209" s="236"/>
      <c r="D209" s="228" t="s">
        <v>216</v>
      </c>
      <c r="E209" s="237" t="s">
        <v>19</v>
      </c>
      <c r="F209" s="238" t="s">
        <v>4366</v>
      </c>
      <c r="G209" s="236"/>
      <c r="H209" s="239">
        <v>-1.5760000000000001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216</v>
      </c>
      <c r="AU209" s="245" t="s">
        <v>82</v>
      </c>
      <c r="AV209" s="13" t="s">
        <v>82</v>
      </c>
      <c r="AW209" s="13" t="s">
        <v>35</v>
      </c>
      <c r="AX209" s="13" t="s">
        <v>73</v>
      </c>
      <c r="AY209" s="245" t="s">
        <v>180</v>
      </c>
    </row>
    <row r="210" s="13" customFormat="1">
      <c r="A210" s="13"/>
      <c r="B210" s="235"/>
      <c r="C210" s="236"/>
      <c r="D210" s="228" t="s">
        <v>216</v>
      </c>
      <c r="E210" s="237" t="s">
        <v>19</v>
      </c>
      <c r="F210" s="238" t="s">
        <v>4446</v>
      </c>
      <c r="G210" s="236"/>
      <c r="H210" s="239">
        <v>-0.55000000000000004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216</v>
      </c>
      <c r="AU210" s="245" t="s">
        <v>82</v>
      </c>
      <c r="AV210" s="13" t="s">
        <v>82</v>
      </c>
      <c r="AW210" s="13" t="s">
        <v>35</v>
      </c>
      <c r="AX210" s="13" t="s">
        <v>73</v>
      </c>
      <c r="AY210" s="245" t="s">
        <v>180</v>
      </c>
    </row>
    <row r="211" s="15" customFormat="1">
      <c r="A211" s="15"/>
      <c r="B211" s="268"/>
      <c r="C211" s="269"/>
      <c r="D211" s="228" t="s">
        <v>216</v>
      </c>
      <c r="E211" s="270" t="s">
        <v>19</v>
      </c>
      <c r="F211" s="271" t="s">
        <v>4408</v>
      </c>
      <c r="G211" s="269"/>
      <c r="H211" s="270" t="s">
        <v>19</v>
      </c>
      <c r="I211" s="272"/>
      <c r="J211" s="269"/>
      <c r="K211" s="269"/>
      <c r="L211" s="273"/>
      <c r="M211" s="274"/>
      <c r="N211" s="275"/>
      <c r="O211" s="275"/>
      <c r="P211" s="275"/>
      <c r="Q211" s="275"/>
      <c r="R211" s="275"/>
      <c r="S211" s="275"/>
      <c r="T211" s="276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7" t="s">
        <v>216</v>
      </c>
      <c r="AU211" s="277" t="s">
        <v>82</v>
      </c>
      <c r="AV211" s="15" t="s">
        <v>80</v>
      </c>
      <c r="AW211" s="15" t="s">
        <v>35</v>
      </c>
      <c r="AX211" s="15" t="s">
        <v>73</v>
      </c>
      <c r="AY211" s="277" t="s">
        <v>180</v>
      </c>
    </row>
    <row r="212" s="13" customFormat="1">
      <c r="A212" s="13"/>
      <c r="B212" s="235"/>
      <c r="C212" s="236"/>
      <c r="D212" s="228" t="s">
        <v>216</v>
      </c>
      <c r="E212" s="237" t="s">
        <v>19</v>
      </c>
      <c r="F212" s="238" t="s">
        <v>4447</v>
      </c>
      <c r="G212" s="236"/>
      <c r="H212" s="239">
        <v>48.719999999999999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216</v>
      </c>
      <c r="AU212" s="245" t="s">
        <v>82</v>
      </c>
      <c r="AV212" s="13" t="s">
        <v>82</v>
      </c>
      <c r="AW212" s="13" t="s">
        <v>35</v>
      </c>
      <c r="AX212" s="13" t="s">
        <v>73</v>
      </c>
      <c r="AY212" s="245" t="s">
        <v>180</v>
      </c>
    </row>
    <row r="213" s="13" customFormat="1">
      <c r="A213" s="13"/>
      <c r="B213" s="235"/>
      <c r="C213" s="236"/>
      <c r="D213" s="228" t="s">
        <v>216</v>
      </c>
      <c r="E213" s="237" t="s">
        <v>19</v>
      </c>
      <c r="F213" s="238" t="s">
        <v>4366</v>
      </c>
      <c r="G213" s="236"/>
      <c r="H213" s="239">
        <v>-1.5760000000000001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216</v>
      </c>
      <c r="AU213" s="245" t="s">
        <v>82</v>
      </c>
      <c r="AV213" s="13" t="s">
        <v>82</v>
      </c>
      <c r="AW213" s="13" t="s">
        <v>35</v>
      </c>
      <c r="AX213" s="13" t="s">
        <v>73</v>
      </c>
      <c r="AY213" s="245" t="s">
        <v>180</v>
      </c>
    </row>
    <row r="214" s="15" customFormat="1">
      <c r="A214" s="15"/>
      <c r="B214" s="268"/>
      <c r="C214" s="269"/>
      <c r="D214" s="228" t="s">
        <v>216</v>
      </c>
      <c r="E214" s="270" t="s">
        <v>19</v>
      </c>
      <c r="F214" s="271" t="s">
        <v>4410</v>
      </c>
      <c r="G214" s="269"/>
      <c r="H214" s="270" t="s">
        <v>19</v>
      </c>
      <c r="I214" s="272"/>
      <c r="J214" s="269"/>
      <c r="K214" s="269"/>
      <c r="L214" s="273"/>
      <c r="M214" s="274"/>
      <c r="N214" s="275"/>
      <c r="O214" s="275"/>
      <c r="P214" s="275"/>
      <c r="Q214" s="275"/>
      <c r="R214" s="275"/>
      <c r="S214" s="275"/>
      <c r="T214" s="276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77" t="s">
        <v>216</v>
      </c>
      <c r="AU214" s="277" t="s">
        <v>82</v>
      </c>
      <c r="AV214" s="15" t="s">
        <v>80</v>
      </c>
      <c r="AW214" s="15" t="s">
        <v>35</v>
      </c>
      <c r="AX214" s="15" t="s">
        <v>73</v>
      </c>
      <c r="AY214" s="277" t="s">
        <v>180</v>
      </c>
    </row>
    <row r="215" s="13" customFormat="1">
      <c r="A215" s="13"/>
      <c r="B215" s="235"/>
      <c r="C215" s="236"/>
      <c r="D215" s="228" t="s">
        <v>216</v>
      </c>
      <c r="E215" s="237" t="s">
        <v>19</v>
      </c>
      <c r="F215" s="238" t="s">
        <v>4448</v>
      </c>
      <c r="G215" s="236"/>
      <c r="H215" s="239">
        <v>133.49600000000001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216</v>
      </c>
      <c r="AU215" s="245" t="s">
        <v>82</v>
      </c>
      <c r="AV215" s="13" t="s">
        <v>82</v>
      </c>
      <c r="AW215" s="13" t="s">
        <v>35</v>
      </c>
      <c r="AX215" s="13" t="s">
        <v>73</v>
      </c>
      <c r="AY215" s="245" t="s">
        <v>180</v>
      </c>
    </row>
    <row r="216" s="13" customFormat="1">
      <c r="A216" s="13"/>
      <c r="B216" s="235"/>
      <c r="C216" s="236"/>
      <c r="D216" s="228" t="s">
        <v>216</v>
      </c>
      <c r="E216" s="237" t="s">
        <v>19</v>
      </c>
      <c r="F216" s="238" t="s">
        <v>3905</v>
      </c>
      <c r="G216" s="236"/>
      <c r="H216" s="239">
        <v>-1.7729999999999999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216</v>
      </c>
      <c r="AU216" s="245" t="s">
        <v>82</v>
      </c>
      <c r="AV216" s="13" t="s">
        <v>82</v>
      </c>
      <c r="AW216" s="13" t="s">
        <v>35</v>
      </c>
      <c r="AX216" s="13" t="s">
        <v>73</v>
      </c>
      <c r="AY216" s="245" t="s">
        <v>180</v>
      </c>
    </row>
    <row r="217" s="13" customFormat="1">
      <c r="A217" s="13"/>
      <c r="B217" s="235"/>
      <c r="C217" s="236"/>
      <c r="D217" s="228" t="s">
        <v>216</v>
      </c>
      <c r="E217" s="237" t="s">
        <v>19</v>
      </c>
      <c r="F217" s="238" t="s">
        <v>4449</v>
      </c>
      <c r="G217" s="236"/>
      <c r="H217" s="239">
        <v>-2.2000000000000002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216</v>
      </c>
      <c r="AU217" s="245" t="s">
        <v>82</v>
      </c>
      <c r="AV217" s="13" t="s">
        <v>82</v>
      </c>
      <c r="AW217" s="13" t="s">
        <v>35</v>
      </c>
      <c r="AX217" s="13" t="s">
        <v>73</v>
      </c>
      <c r="AY217" s="245" t="s">
        <v>180</v>
      </c>
    </row>
    <row r="218" s="15" customFormat="1">
      <c r="A218" s="15"/>
      <c r="B218" s="268"/>
      <c r="C218" s="269"/>
      <c r="D218" s="228" t="s">
        <v>216</v>
      </c>
      <c r="E218" s="270" t="s">
        <v>19</v>
      </c>
      <c r="F218" s="271" t="s">
        <v>4412</v>
      </c>
      <c r="G218" s="269"/>
      <c r="H218" s="270" t="s">
        <v>19</v>
      </c>
      <c r="I218" s="272"/>
      <c r="J218" s="269"/>
      <c r="K218" s="269"/>
      <c r="L218" s="273"/>
      <c r="M218" s="274"/>
      <c r="N218" s="275"/>
      <c r="O218" s="275"/>
      <c r="P218" s="275"/>
      <c r="Q218" s="275"/>
      <c r="R218" s="275"/>
      <c r="S218" s="275"/>
      <c r="T218" s="276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77" t="s">
        <v>216</v>
      </c>
      <c r="AU218" s="277" t="s">
        <v>82</v>
      </c>
      <c r="AV218" s="15" t="s">
        <v>80</v>
      </c>
      <c r="AW218" s="15" t="s">
        <v>35</v>
      </c>
      <c r="AX218" s="15" t="s">
        <v>73</v>
      </c>
      <c r="AY218" s="277" t="s">
        <v>180</v>
      </c>
    </row>
    <row r="219" s="13" customFormat="1">
      <c r="A219" s="13"/>
      <c r="B219" s="235"/>
      <c r="C219" s="236"/>
      <c r="D219" s="228" t="s">
        <v>216</v>
      </c>
      <c r="E219" s="237" t="s">
        <v>19</v>
      </c>
      <c r="F219" s="238" t="s">
        <v>4450</v>
      </c>
      <c r="G219" s="236"/>
      <c r="H219" s="239">
        <v>112.33199999999999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216</v>
      </c>
      <c r="AU219" s="245" t="s">
        <v>82</v>
      </c>
      <c r="AV219" s="13" t="s">
        <v>82</v>
      </c>
      <c r="AW219" s="13" t="s">
        <v>35</v>
      </c>
      <c r="AX219" s="13" t="s">
        <v>73</v>
      </c>
      <c r="AY219" s="245" t="s">
        <v>180</v>
      </c>
    </row>
    <row r="220" s="13" customFormat="1">
      <c r="A220" s="13"/>
      <c r="B220" s="235"/>
      <c r="C220" s="236"/>
      <c r="D220" s="228" t="s">
        <v>216</v>
      </c>
      <c r="E220" s="237" t="s">
        <v>19</v>
      </c>
      <c r="F220" s="238" t="s">
        <v>3905</v>
      </c>
      <c r="G220" s="236"/>
      <c r="H220" s="239">
        <v>-1.7729999999999999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216</v>
      </c>
      <c r="AU220" s="245" t="s">
        <v>82</v>
      </c>
      <c r="AV220" s="13" t="s">
        <v>82</v>
      </c>
      <c r="AW220" s="13" t="s">
        <v>35</v>
      </c>
      <c r="AX220" s="13" t="s">
        <v>73</v>
      </c>
      <c r="AY220" s="245" t="s">
        <v>180</v>
      </c>
    </row>
    <row r="221" s="13" customFormat="1">
      <c r="A221" s="13"/>
      <c r="B221" s="235"/>
      <c r="C221" s="236"/>
      <c r="D221" s="228" t="s">
        <v>216</v>
      </c>
      <c r="E221" s="237" t="s">
        <v>19</v>
      </c>
      <c r="F221" s="238" t="s">
        <v>4442</v>
      </c>
      <c r="G221" s="236"/>
      <c r="H221" s="239">
        <v>-1.1000000000000001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216</v>
      </c>
      <c r="AU221" s="245" t="s">
        <v>82</v>
      </c>
      <c r="AV221" s="13" t="s">
        <v>82</v>
      </c>
      <c r="AW221" s="13" t="s">
        <v>35</v>
      </c>
      <c r="AX221" s="13" t="s">
        <v>73</v>
      </c>
      <c r="AY221" s="245" t="s">
        <v>180</v>
      </c>
    </row>
    <row r="222" s="15" customFormat="1">
      <c r="A222" s="15"/>
      <c r="B222" s="268"/>
      <c r="C222" s="269"/>
      <c r="D222" s="228" t="s">
        <v>216</v>
      </c>
      <c r="E222" s="270" t="s">
        <v>19</v>
      </c>
      <c r="F222" s="271" t="s">
        <v>4414</v>
      </c>
      <c r="G222" s="269"/>
      <c r="H222" s="270" t="s">
        <v>19</v>
      </c>
      <c r="I222" s="272"/>
      <c r="J222" s="269"/>
      <c r="K222" s="269"/>
      <c r="L222" s="273"/>
      <c r="M222" s="274"/>
      <c r="N222" s="275"/>
      <c r="O222" s="275"/>
      <c r="P222" s="275"/>
      <c r="Q222" s="275"/>
      <c r="R222" s="275"/>
      <c r="S222" s="275"/>
      <c r="T222" s="276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7" t="s">
        <v>216</v>
      </c>
      <c r="AU222" s="277" t="s">
        <v>82</v>
      </c>
      <c r="AV222" s="15" t="s">
        <v>80</v>
      </c>
      <c r="AW222" s="15" t="s">
        <v>35</v>
      </c>
      <c r="AX222" s="15" t="s">
        <v>73</v>
      </c>
      <c r="AY222" s="277" t="s">
        <v>180</v>
      </c>
    </row>
    <row r="223" s="13" customFormat="1">
      <c r="A223" s="13"/>
      <c r="B223" s="235"/>
      <c r="C223" s="236"/>
      <c r="D223" s="228" t="s">
        <v>216</v>
      </c>
      <c r="E223" s="237" t="s">
        <v>19</v>
      </c>
      <c r="F223" s="238" t="s">
        <v>4451</v>
      </c>
      <c r="G223" s="236"/>
      <c r="H223" s="239">
        <v>111.09999999999999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216</v>
      </c>
      <c r="AU223" s="245" t="s">
        <v>82</v>
      </c>
      <c r="AV223" s="13" t="s">
        <v>82</v>
      </c>
      <c r="AW223" s="13" t="s">
        <v>35</v>
      </c>
      <c r="AX223" s="13" t="s">
        <v>73</v>
      </c>
      <c r="AY223" s="245" t="s">
        <v>180</v>
      </c>
    </row>
    <row r="224" s="13" customFormat="1">
      <c r="A224" s="13"/>
      <c r="B224" s="235"/>
      <c r="C224" s="236"/>
      <c r="D224" s="228" t="s">
        <v>216</v>
      </c>
      <c r="E224" s="237" t="s">
        <v>19</v>
      </c>
      <c r="F224" s="238" t="s">
        <v>4452</v>
      </c>
      <c r="G224" s="236"/>
      <c r="H224" s="239">
        <v>-2.9550000000000001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216</v>
      </c>
      <c r="AU224" s="245" t="s">
        <v>82</v>
      </c>
      <c r="AV224" s="13" t="s">
        <v>82</v>
      </c>
      <c r="AW224" s="13" t="s">
        <v>35</v>
      </c>
      <c r="AX224" s="13" t="s">
        <v>73</v>
      </c>
      <c r="AY224" s="245" t="s">
        <v>180</v>
      </c>
    </row>
    <row r="225" s="13" customFormat="1">
      <c r="A225" s="13"/>
      <c r="B225" s="235"/>
      <c r="C225" s="236"/>
      <c r="D225" s="228" t="s">
        <v>216</v>
      </c>
      <c r="E225" s="237" t="s">
        <v>19</v>
      </c>
      <c r="F225" s="238" t="s">
        <v>4453</v>
      </c>
      <c r="G225" s="236"/>
      <c r="H225" s="239">
        <v>-9.1219999999999999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216</v>
      </c>
      <c r="AU225" s="245" t="s">
        <v>82</v>
      </c>
      <c r="AV225" s="13" t="s">
        <v>82</v>
      </c>
      <c r="AW225" s="13" t="s">
        <v>35</v>
      </c>
      <c r="AX225" s="13" t="s">
        <v>73</v>
      </c>
      <c r="AY225" s="245" t="s">
        <v>180</v>
      </c>
    </row>
    <row r="226" s="15" customFormat="1">
      <c r="A226" s="15"/>
      <c r="B226" s="268"/>
      <c r="C226" s="269"/>
      <c r="D226" s="228" t="s">
        <v>216</v>
      </c>
      <c r="E226" s="270" t="s">
        <v>19</v>
      </c>
      <c r="F226" s="271" t="s">
        <v>4416</v>
      </c>
      <c r="G226" s="269"/>
      <c r="H226" s="270" t="s">
        <v>19</v>
      </c>
      <c r="I226" s="272"/>
      <c r="J226" s="269"/>
      <c r="K226" s="269"/>
      <c r="L226" s="273"/>
      <c r="M226" s="274"/>
      <c r="N226" s="275"/>
      <c r="O226" s="275"/>
      <c r="P226" s="275"/>
      <c r="Q226" s="275"/>
      <c r="R226" s="275"/>
      <c r="S226" s="275"/>
      <c r="T226" s="276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77" t="s">
        <v>216</v>
      </c>
      <c r="AU226" s="277" t="s">
        <v>82</v>
      </c>
      <c r="AV226" s="15" t="s">
        <v>80</v>
      </c>
      <c r="AW226" s="15" t="s">
        <v>35</v>
      </c>
      <c r="AX226" s="15" t="s">
        <v>73</v>
      </c>
      <c r="AY226" s="277" t="s">
        <v>180</v>
      </c>
    </row>
    <row r="227" s="13" customFormat="1">
      <c r="A227" s="13"/>
      <c r="B227" s="235"/>
      <c r="C227" s="236"/>
      <c r="D227" s="228" t="s">
        <v>216</v>
      </c>
      <c r="E227" s="237" t="s">
        <v>19</v>
      </c>
      <c r="F227" s="238" t="s">
        <v>4454</v>
      </c>
      <c r="G227" s="236"/>
      <c r="H227" s="239">
        <v>107.996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216</v>
      </c>
      <c r="AU227" s="245" t="s">
        <v>82</v>
      </c>
      <c r="AV227" s="13" t="s">
        <v>82</v>
      </c>
      <c r="AW227" s="13" t="s">
        <v>35</v>
      </c>
      <c r="AX227" s="13" t="s">
        <v>73</v>
      </c>
      <c r="AY227" s="245" t="s">
        <v>180</v>
      </c>
    </row>
    <row r="228" s="13" customFormat="1">
      <c r="A228" s="13"/>
      <c r="B228" s="235"/>
      <c r="C228" s="236"/>
      <c r="D228" s="228" t="s">
        <v>216</v>
      </c>
      <c r="E228" s="237" t="s">
        <v>19</v>
      </c>
      <c r="F228" s="238" t="s">
        <v>4366</v>
      </c>
      <c r="G228" s="236"/>
      <c r="H228" s="239">
        <v>-1.5760000000000001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216</v>
      </c>
      <c r="AU228" s="245" t="s">
        <v>82</v>
      </c>
      <c r="AV228" s="13" t="s">
        <v>82</v>
      </c>
      <c r="AW228" s="13" t="s">
        <v>35</v>
      </c>
      <c r="AX228" s="13" t="s">
        <v>73</v>
      </c>
      <c r="AY228" s="245" t="s">
        <v>180</v>
      </c>
    </row>
    <row r="229" s="13" customFormat="1">
      <c r="A229" s="13"/>
      <c r="B229" s="235"/>
      <c r="C229" s="236"/>
      <c r="D229" s="228" t="s">
        <v>216</v>
      </c>
      <c r="E229" s="237" t="s">
        <v>19</v>
      </c>
      <c r="F229" s="238" t="s">
        <v>4455</v>
      </c>
      <c r="G229" s="236"/>
      <c r="H229" s="239">
        <v>-1.248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216</v>
      </c>
      <c r="AU229" s="245" t="s">
        <v>82</v>
      </c>
      <c r="AV229" s="13" t="s">
        <v>82</v>
      </c>
      <c r="AW229" s="13" t="s">
        <v>35</v>
      </c>
      <c r="AX229" s="13" t="s">
        <v>73</v>
      </c>
      <c r="AY229" s="245" t="s">
        <v>180</v>
      </c>
    </row>
    <row r="230" s="14" customFormat="1">
      <c r="A230" s="14"/>
      <c r="B230" s="246"/>
      <c r="C230" s="247"/>
      <c r="D230" s="228" t="s">
        <v>216</v>
      </c>
      <c r="E230" s="248" t="s">
        <v>19</v>
      </c>
      <c r="F230" s="249" t="s">
        <v>293</v>
      </c>
      <c r="G230" s="247"/>
      <c r="H230" s="250">
        <v>704.42600000000004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6" t="s">
        <v>216</v>
      </c>
      <c r="AU230" s="256" t="s">
        <v>82</v>
      </c>
      <c r="AV230" s="14" t="s">
        <v>188</v>
      </c>
      <c r="AW230" s="14" t="s">
        <v>35</v>
      </c>
      <c r="AX230" s="14" t="s">
        <v>80</v>
      </c>
      <c r="AY230" s="256" t="s">
        <v>180</v>
      </c>
    </row>
    <row r="231" s="2" customFormat="1" ht="33" customHeight="1">
      <c r="A231" s="41"/>
      <c r="B231" s="42"/>
      <c r="C231" s="215" t="s">
        <v>252</v>
      </c>
      <c r="D231" s="215" t="s">
        <v>183</v>
      </c>
      <c r="E231" s="216" t="s">
        <v>2215</v>
      </c>
      <c r="F231" s="217" t="s">
        <v>2216</v>
      </c>
      <c r="G231" s="218" t="s">
        <v>186</v>
      </c>
      <c r="H231" s="219">
        <v>1205.596</v>
      </c>
      <c r="I231" s="220"/>
      <c r="J231" s="221">
        <f>ROUND(I231*H231,2)</f>
        <v>0</v>
      </c>
      <c r="K231" s="217" t="s">
        <v>187</v>
      </c>
      <c r="L231" s="47"/>
      <c r="M231" s="222" t="s">
        <v>19</v>
      </c>
      <c r="N231" s="223" t="s">
        <v>44</v>
      </c>
      <c r="O231" s="87"/>
      <c r="P231" s="224">
        <f>O231*H231</f>
        <v>0</v>
      </c>
      <c r="Q231" s="224">
        <v>0.0020999999999999999</v>
      </c>
      <c r="R231" s="224">
        <f>Q231*H231</f>
        <v>2.5317515999999998</v>
      </c>
      <c r="S231" s="224">
        <v>0</v>
      </c>
      <c r="T231" s="225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6" t="s">
        <v>188</v>
      </c>
      <c r="AT231" s="226" t="s">
        <v>183</v>
      </c>
      <c r="AU231" s="226" t="s">
        <v>82</v>
      </c>
      <c r="AY231" s="20" t="s">
        <v>180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20" t="s">
        <v>80</v>
      </c>
      <c r="BK231" s="227">
        <f>ROUND(I231*H231,2)</f>
        <v>0</v>
      </c>
      <c r="BL231" s="20" t="s">
        <v>188</v>
      </c>
      <c r="BM231" s="226" t="s">
        <v>4456</v>
      </c>
    </row>
    <row r="232" s="2" customFormat="1">
      <c r="A232" s="41"/>
      <c r="B232" s="42"/>
      <c r="C232" s="43"/>
      <c r="D232" s="228" t="s">
        <v>190</v>
      </c>
      <c r="E232" s="43"/>
      <c r="F232" s="229" t="s">
        <v>2218</v>
      </c>
      <c r="G232" s="43"/>
      <c r="H232" s="43"/>
      <c r="I232" s="230"/>
      <c r="J232" s="43"/>
      <c r="K232" s="43"/>
      <c r="L232" s="47"/>
      <c r="M232" s="231"/>
      <c r="N232" s="23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190</v>
      </c>
      <c r="AU232" s="20" t="s">
        <v>82</v>
      </c>
    </row>
    <row r="233" s="2" customFormat="1">
      <c r="A233" s="41"/>
      <c r="B233" s="42"/>
      <c r="C233" s="43"/>
      <c r="D233" s="233" t="s">
        <v>192</v>
      </c>
      <c r="E233" s="43"/>
      <c r="F233" s="234" t="s">
        <v>2219</v>
      </c>
      <c r="G233" s="43"/>
      <c r="H233" s="43"/>
      <c r="I233" s="230"/>
      <c r="J233" s="43"/>
      <c r="K233" s="43"/>
      <c r="L233" s="47"/>
      <c r="M233" s="231"/>
      <c r="N233" s="23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192</v>
      </c>
      <c r="AU233" s="20" t="s">
        <v>82</v>
      </c>
    </row>
    <row r="234" s="13" customFormat="1">
      <c r="A234" s="13"/>
      <c r="B234" s="235"/>
      <c r="C234" s="236"/>
      <c r="D234" s="228" t="s">
        <v>216</v>
      </c>
      <c r="E234" s="236"/>
      <c r="F234" s="238" t="s">
        <v>4457</v>
      </c>
      <c r="G234" s="236"/>
      <c r="H234" s="239">
        <v>1205.596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216</v>
      </c>
      <c r="AU234" s="245" t="s">
        <v>82</v>
      </c>
      <c r="AV234" s="13" t="s">
        <v>82</v>
      </c>
      <c r="AW234" s="13" t="s">
        <v>4</v>
      </c>
      <c r="AX234" s="13" t="s">
        <v>80</v>
      </c>
      <c r="AY234" s="245" t="s">
        <v>180</v>
      </c>
    </row>
    <row r="235" s="2" customFormat="1" ht="33" customHeight="1">
      <c r="A235" s="41"/>
      <c r="B235" s="42"/>
      <c r="C235" s="215" t="s">
        <v>8</v>
      </c>
      <c r="D235" s="215" t="s">
        <v>183</v>
      </c>
      <c r="E235" s="216" t="s">
        <v>2221</v>
      </c>
      <c r="F235" s="217" t="s">
        <v>2222</v>
      </c>
      <c r="G235" s="218" t="s">
        <v>186</v>
      </c>
      <c r="H235" s="219">
        <v>1408.8520000000001</v>
      </c>
      <c r="I235" s="220"/>
      <c r="J235" s="221">
        <f>ROUND(I235*H235,2)</f>
        <v>0</v>
      </c>
      <c r="K235" s="217" t="s">
        <v>187</v>
      </c>
      <c r="L235" s="47"/>
      <c r="M235" s="222" t="s">
        <v>19</v>
      </c>
      <c r="N235" s="223" t="s">
        <v>44</v>
      </c>
      <c r="O235" s="87"/>
      <c r="P235" s="224">
        <f>O235*H235</f>
        <v>0</v>
      </c>
      <c r="Q235" s="224">
        <v>0.0061999999999999998</v>
      </c>
      <c r="R235" s="224">
        <f>Q235*H235</f>
        <v>8.7348824</v>
      </c>
      <c r="S235" s="224">
        <v>0</v>
      </c>
      <c r="T235" s="225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26" t="s">
        <v>188</v>
      </c>
      <c r="AT235" s="226" t="s">
        <v>183</v>
      </c>
      <c r="AU235" s="226" t="s">
        <v>82</v>
      </c>
      <c r="AY235" s="20" t="s">
        <v>180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20" t="s">
        <v>80</v>
      </c>
      <c r="BK235" s="227">
        <f>ROUND(I235*H235,2)</f>
        <v>0</v>
      </c>
      <c r="BL235" s="20" t="s">
        <v>188</v>
      </c>
      <c r="BM235" s="226" t="s">
        <v>4458</v>
      </c>
    </row>
    <row r="236" s="2" customFormat="1">
      <c r="A236" s="41"/>
      <c r="B236" s="42"/>
      <c r="C236" s="43"/>
      <c r="D236" s="228" t="s">
        <v>190</v>
      </c>
      <c r="E236" s="43"/>
      <c r="F236" s="229" t="s">
        <v>2224</v>
      </c>
      <c r="G236" s="43"/>
      <c r="H236" s="43"/>
      <c r="I236" s="230"/>
      <c r="J236" s="43"/>
      <c r="K236" s="43"/>
      <c r="L236" s="47"/>
      <c r="M236" s="231"/>
      <c r="N236" s="23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190</v>
      </c>
      <c r="AU236" s="20" t="s">
        <v>82</v>
      </c>
    </row>
    <row r="237" s="2" customFormat="1">
      <c r="A237" s="41"/>
      <c r="B237" s="42"/>
      <c r="C237" s="43"/>
      <c r="D237" s="233" t="s">
        <v>192</v>
      </c>
      <c r="E237" s="43"/>
      <c r="F237" s="234" t="s">
        <v>2225</v>
      </c>
      <c r="G237" s="43"/>
      <c r="H237" s="43"/>
      <c r="I237" s="230"/>
      <c r="J237" s="43"/>
      <c r="K237" s="43"/>
      <c r="L237" s="47"/>
      <c r="M237" s="231"/>
      <c r="N237" s="23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192</v>
      </c>
      <c r="AU237" s="20" t="s">
        <v>82</v>
      </c>
    </row>
    <row r="238" s="13" customFormat="1">
      <c r="A238" s="13"/>
      <c r="B238" s="235"/>
      <c r="C238" s="236"/>
      <c r="D238" s="228" t="s">
        <v>216</v>
      </c>
      <c r="E238" s="236"/>
      <c r="F238" s="238" t="s">
        <v>4459</v>
      </c>
      <c r="G238" s="236"/>
      <c r="H238" s="239">
        <v>1408.8520000000001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216</v>
      </c>
      <c r="AU238" s="245" t="s">
        <v>82</v>
      </c>
      <c r="AV238" s="13" t="s">
        <v>82</v>
      </c>
      <c r="AW238" s="13" t="s">
        <v>4</v>
      </c>
      <c r="AX238" s="13" t="s">
        <v>80</v>
      </c>
      <c r="AY238" s="245" t="s">
        <v>180</v>
      </c>
    </row>
    <row r="239" s="12" customFormat="1" ht="22.8" customHeight="1">
      <c r="A239" s="12"/>
      <c r="B239" s="199"/>
      <c r="C239" s="200"/>
      <c r="D239" s="201" t="s">
        <v>72</v>
      </c>
      <c r="E239" s="213" t="s">
        <v>237</v>
      </c>
      <c r="F239" s="213" t="s">
        <v>1806</v>
      </c>
      <c r="G239" s="200"/>
      <c r="H239" s="200"/>
      <c r="I239" s="203"/>
      <c r="J239" s="214">
        <f>BK239</f>
        <v>0</v>
      </c>
      <c r="K239" s="200"/>
      <c r="L239" s="205"/>
      <c r="M239" s="206"/>
      <c r="N239" s="207"/>
      <c r="O239" s="207"/>
      <c r="P239" s="208">
        <f>SUM(P240:P312)</f>
        <v>0</v>
      </c>
      <c r="Q239" s="207"/>
      <c r="R239" s="208">
        <f>SUM(R240:R312)</f>
        <v>0.13161400000000001</v>
      </c>
      <c r="S239" s="207"/>
      <c r="T239" s="209">
        <f>SUM(T240:T312)</f>
        <v>11.495116000000001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0" t="s">
        <v>80</v>
      </c>
      <c r="AT239" s="211" t="s">
        <v>72</v>
      </c>
      <c r="AU239" s="211" t="s">
        <v>80</v>
      </c>
      <c r="AY239" s="210" t="s">
        <v>180</v>
      </c>
      <c r="BK239" s="212">
        <f>SUM(BK240:BK312)</f>
        <v>0</v>
      </c>
    </row>
    <row r="240" s="2" customFormat="1" ht="37.8" customHeight="1">
      <c r="A240" s="41"/>
      <c r="B240" s="42"/>
      <c r="C240" s="215" t="s">
        <v>265</v>
      </c>
      <c r="D240" s="215" t="s">
        <v>183</v>
      </c>
      <c r="E240" s="216" t="s">
        <v>246</v>
      </c>
      <c r="F240" s="217" t="s">
        <v>247</v>
      </c>
      <c r="G240" s="218" t="s">
        <v>186</v>
      </c>
      <c r="H240" s="219">
        <v>537.20000000000005</v>
      </c>
      <c r="I240" s="220"/>
      <c r="J240" s="221">
        <f>ROUND(I240*H240,2)</f>
        <v>0</v>
      </c>
      <c r="K240" s="217" t="s">
        <v>187</v>
      </c>
      <c r="L240" s="47"/>
      <c r="M240" s="222" t="s">
        <v>19</v>
      </c>
      <c r="N240" s="223" t="s">
        <v>44</v>
      </c>
      <c r="O240" s="87"/>
      <c r="P240" s="224">
        <f>O240*H240</f>
        <v>0</v>
      </c>
      <c r="Q240" s="224">
        <v>0.00021000000000000001</v>
      </c>
      <c r="R240" s="224">
        <f>Q240*H240</f>
        <v>0.11281200000000001</v>
      </c>
      <c r="S240" s="224">
        <v>0</v>
      </c>
      <c r="T240" s="22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6" t="s">
        <v>188</v>
      </c>
      <c r="AT240" s="226" t="s">
        <v>183</v>
      </c>
      <c r="AU240" s="226" t="s">
        <v>82</v>
      </c>
      <c r="AY240" s="20" t="s">
        <v>180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20" t="s">
        <v>80</v>
      </c>
      <c r="BK240" s="227">
        <f>ROUND(I240*H240,2)</f>
        <v>0</v>
      </c>
      <c r="BL240" s="20" t="s">
        <v>188</v>
      </c>
      <c r="BM240" s="226" t="s">
        <v>4460</v>
      </c>
    </row>
    <row r="241" s="2" customFormat="1">
      <c r="A241" s="41"/>
      <c r="B241" s="42"/>
      <c r="C241" s="43"/>
      <c r="D241" s="228" t="s">
        <v>190</v>
      </c>
      <c r="E241" s="43"/>
      <c r="F241" s="229" t="s">
        <v>249</v>
      </c>
      <c r="G241" s="43"/>
      <c r="H241" s="43"/>
      <c r="I241" s="230"/>
      <c r="J241" s="43"/>
      <c r="K241" s="43"/>
      <c r="L241" s="47"/>
      <c r="M241" s="231"/>
      <c r="N241" s="23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190</v>
      </c>
      <c r="AU241" s="20" t="s">
        <v>82</v>
      </c>
    </row>
    <row r="242" s="2" customFormat="1">
      <c r="A242" s="41"/>
      <c r="B242" s="42"/>
      <c r="C242" s="43"/>
      <c r="D242" s="233" t="s">
        <v>192</v>
      </c>
      <c r="E242" s="43"/>
      <c r="F242" s="234" t="s">
        <v>250</v>
      </c>
      <c r="G242" s="43"/>
      <c r="H242" s="43"/>
      <c r="I242" s="230"/>
      <c r="J242" s="43"/>
      <c r="K242" s="43"/>
      <c r="L242" s="47"/>
      <c r="M242" s="231"/>
      <c r="N242" s="23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192</v>
      </c>
      <c r="AU242" s="20" t="s">
        <v>82</v>
      </c>
    </row>
    <row r="243" s="2" customFormat="1" ht="24.15" customHeight="1">
      <c r="A243" s="41"/>
      <c r="B243" s="42"/>
      <c r="C243" s="215" t="s">
        <v>272</v>
      </c>
      <c r="D243" s="215" t="s">
        <v>183</v>
      </c>
      <c r="E243" s="216" t="s">
        <v>253</v>
      </c>
      <c r="F243" s="217" t="s">
        <v>254</v>
      </c>
      <c r="G243" s="218" t="s">
        <v>186</v>
      </c>
      <c r="H243" s="219">
        <v>537.20000000000005</v>
      </c>
      <c r="I243" s="220"/>
      <c r="J243" s="221">
        <f>ROUND(I243*H243,2)</f>
        <v>0</v>
      </c>
      <c r="K243" s="217" t="s">
        <v>187</v>
      </c>
      <c r="L243" s="47"/>
      <c r="M243" s="222" t="s">
        <v>19</v>
      </c>
      <c r="N243" s="223" t="s">
        <v>44</v>
      </c>
      <c r="O243" s="87"/>
      <c r="P243" s="224">
        <f>O243*H243</f>
        <v>0</v>
      </c>
      <c r="Q243" s="224">
        <v>3.4999999999999997E-05</v>
      </c>
      <c r="R243" s="224">
        <f>Q243*H243</f>
        <v>0.018801999999999999</v>
      </c>
      <c r="S243" s="224">
        <v>0</v>
      </c>
      <c r="T243" s="225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6" t="s">
        <v>188</v>
      </c>
      <c r="AT243" s="226" t="s">
        <v>183</v>
      </c>
      <c r="AU243" s="226" t="s">
        <v>82</v>
      </c>
      <c r="AY243" s="20" t="s">
        <v>180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20" t="s">
        <v>80</v>
      </c>
      <c r="BK243" s="227">
        <f>ROUND(I243*H243,2)</f>
        <v>0</v>
      </c>
      <c r="BL243" s="20" t="s">
        <v>188</v>
      </c>
      <c r="BM243" s="226" t="s">
        <v>4461</v>
      </c>
    </row>
    <row r="244" s="2" customFormat="1">
      <c r="A244" s="41"/>
      <c r="B244" s="42"/>
      <c r="C244" s="43"/>
      <c r="D244" s="228" t="s">
        <v>190</v>
      </c>
      <c r="E244" s="43"/>
      <c r="F244" s="229" t="s">
        <v>256</v>
      </c>
      <c r="G244" s="43"/>
      <c r="H244" s="43"/>
      <c r="I244" s="230"/>
      <c r="J244" s="43"/>
      <c r="K244" s="43"/>
      <c r="L244" s="47"/>
      <c r="M244" s="231"/>
      <c r="N244" s="23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190</v>
      </c>
      <c r="AU244" s="20" t="s">
        <v>82</v>
      </c>
    </row>
    <row r="245" s="2" customFormat="1">
      <c r="A245" s="41"/>
      <c r="B245" s="42"/>
      <c r="C245" s="43"/>
      <c r="D245" s="233" t="s">
        <v>192</v>
      </c>
      <c r="E245" s="43"/>
      <c r="F245" s="234" t="s">
        <v>257</v>
      </c>
      <c r="G245" s="43"/>
      <c r="H245" s="43"/>
      <c r="I245" s="230"/>
      <c r="J245" s="43"/>
      <c r="K245" s="43"/>
      <c r="L245" s="47"/>
      <c r="M245" s="231"/>
      <c r="N245" s="23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192</v>
      </c>
      <c r="AU245" s="20" t="s">
        <v>82</v>
      </c>
    </row>
    <row r="246" s="15" customFormat="1">
      <c r="A246" s="15"/>
      <c r="B246" s="268"/>
      <c r="C246" s="269"/>
      <c r="D246" s="228" t="s">
        <v>216</v>
      </c>
      <c r="E246" s="270" t="s">
        <v>19</v>
      </c>
      <c r="F246" s="271" t="s">
        <v>4402</v>
      </c>
      <c r="G246" s="269"/>
      <c r="H246" s="270" t="s">
        <v>19</v>
      </c>
      <c r="I246" s="272"/>
      <c r="J246" s="269"/>
      <c r="K246" s="269"/>
      <c r="L246" s="273"/>
      <c r="M246" s="274"/>
      <c r="N246" s="275"/>
      <c r="O246" s="275"/>
      <c r="P246" s="275"/>
      <c r="Q246" s="275"/>
      <c r="R246" s="275"/>
      <c r="S246" s="275"/>
      <c r="T246" s="276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77" t="s">
        <v>216</v>
      </c>
      <c r="AU246" s="277" t="s">
        <v>82</v>
      </c>
      <c r="AV246" s="15" t="s">
        <v>80</v>
      </c>
      <c r="AW246" s="15" t="s">
        <v>35</v>
      </c>
      <c r="AX246" s="15" t="s">
        <v>73</v>
      </c>
      <c r="AY246" s="277" t="s">
        <v>180</v>
      </c>
    </row>
    <row r="247" s="13" customFormat="1">
      <c r="A247" s="13"/>
      <c r="B247" s="235"/>
      <c r="C247" s="236"/>
      <c r="D247" s="228" t="s">
        <v>216</v>
      </c>
      <c r="E247" s="237" t="s">
        <v>19</v>
      </c>
      <c r="F247" s="238" t="s">
        <v>4403</v>
      </c>
      <c r="G247" s="236"/>
      <c r="H247" s="239">
        <v>18.699999999999999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216</v>
      </c>
      <c r="AU247" s="245" t="s">
        <v>82</v>
      </c>
      <c r="AV247" s="13" t="s">
        <v>82</v>
      </c>
      <c r="AW247" s="13" t="s">
        <v>35</v>
      </c>
      <c r="AX247" s="13" t="s">
        <v>73</v>
      </c>
      <c r="AY247" s="245" t="s">
        <v>180</v>
      </c>
    </row>
    <row r="248" s="15" customFormat="1">
      <c r="A248" s="15"/>
      <c r="B248" s="268"/>
      <c r="C248" s="269"/>
      <c r="D248" s="228" t="s">
        <v>216</v>
      </c>
      <c r="E248" s="270" t="s">
        <v>19</v>
      </c>
      <c r="F248" s="271" t="s">
        <v>4404</v>
      </c>
      <c r="G248" s="269"/>
      <c r="H248" s="270" t="s">
        <v>19</v>
      </c>
      <c r="I248" s="272"/>
      <c r="J248" s="269"/>
      <c r="K248" s="269"/>
      <c r="L248" s="273"/>
      <c r="M248" s="274"/>
      <c r="N248" s="275"/>
      <c r="O248" s="275"/>
      <c r="P248" s="275"/>
      <c r="Q248" s="275"/>
      <c r="R248" s="275"/>
      <c r="S248" s="275"/>
      <c r="T248" s="276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7" t="s">
        <v>216</v>
      </c>
      <c r="AU248" s="277" t="s">
        <v>82</v>
      </c>
      <c r="AV248" s="15" t="s">
        <v>80</v>
      </c>
      <c r="AW248" s="15" t="s">
        <v>35</v>
      </c>
      <c r="AX248" s="15" t="s">
        <v>73</v>
      </c>
      <c r="AY248" s="277" t="s">
        <v>180</v>
      </c>
    </row>
    <row r="249" s="13" customFormat="1">
      <c r="A249" s="13"/>
      <c r="B249" s="235"/>
      <c r="C249" s="236"/>
      <c r="D249" s="228" t="s">
        <v>216</v>
      </c>
      <c r="E249" s="237" t="s">
        <v>19</v>
      </c>
      <c r="F249" s="238" t="s">
        <v>4405</v>
      </c>
      <c r="G249" s="236"/>
      <c r="H249" s="239">
        <v>25.420000000000002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216</v>
      </c>
      <c r="AU249" s="245" t="s">
        <v>82</v>
      </c>
      <c r="AV249" s="13" t="s">
        <v>82</v>
      </c>
      <c r="AW249" s="13" t="s">
        <v>35</v>
      </c>
      <c r="AX249" s="13" t="s">
        <v>73</v>
      </c>
      <c r="AY249" s="245" t="s">
        <v>180</v>
      </c>
    </row>
    <row r="250" s="15" customFormat="1">
      <c r="A250" s="15"/>
      <c r="B250" s="268"/>
      <c r="C250" s="269"/>
      <c r="D250" s="228" t="s">
        <v>216</v>
      </c>
      <c r="E250" s="270" t="s">
        <v>19</v>
      </c>
      <c r="F250" s="271" t="s">
        <v>4406</v>
      </c>
      <c r="G250" s="269"/>
      <c r="H250" s="270" t="s">
        <v>19</v>
      </c>
      <c r="I250" s="272"/>
      <c r="J250" s="269"/>
      <c r="K250" s="269"/>
      <c r="L250" s="273"/>
      <c r="M250" s="274"/>
      <c r="N250" s="275"/>
      <c r="O250" s="275"/>
      <c r="P250" s="275"/>
      <c r="Q250" s="275"/>
      <c r="R250" s="275"/>
      <c r="S250" s="275"/>
      <c r="T250" s="276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77" t="s">
        <v>216</v>
      </c>
      <c r="AU250" s="277" t="s">
        <v>82</v>
      </c>
      <c r="AV250" s="15" t="s">
        <v>80</v>
      </c>
      <c r="AW250" s="15" t="s">
        <v>35</v>
      </c>
      <c r="AX250" s="15" t="s">
        <v>73</v>
      </c>
      <c r="AY250" s="277" t="s">
        <v>180</v>
      </c>
    </row>
    <row r="251" s="13" customFormat="1">
      <c r="A251" s="13"/>
      <c r="B251" s="235"/>
      <c r="C251" s="236"/>
      <c r="D251" s="228" t="s">
        <v>216</v>
      </c>
      <c r="E251" s="237" t="s">
        <v>19</v>
      </c>
      <c r="F251" s="238" t="s">
        <v>4407</v>
      </c>
      <c r="G251" s="236"/>
      <c r="H251" s="239">
        <v>17.199999999999999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216</v>
      </c>
      <c r="AU251" s="245" t="s">
        <v>82</v>
      </c>
      <c r="AV251" s="13" t="s">
        <v>82</v>
      </c>
      <c r="AW251" s="13" t="s">
        <v>35</v>
      </c>
      <c r="AX251" s="13" t="s">
        <v>73</v>
      </c>
      <c r="AY251" s="245" t="s">
        <v>180</v>
      </c>
    </row>
    <row r="252" s="15" customFormat="1">
      <c r="A252" s="15"/>
      <c r="B252" s="268"/>
      <c r="C252" s="269"/>
      <c r="D252" s="228" t="s">
        <v>216</v>
      </c>
      <c r="E252" s="270" t="s">
        <v>19</v>
      </c>
      <c r="F252" s="271" t="s">
        <v>4408</v>
      </c>
      <c r="G252" s="269"/>
      <c r="H252" s="270" t="s">
        <v>19</v>
      </c>
      <c r="I252" s="272"/>
      <c r="J252" s="269"/>
      <c r="K252" s="269"/>
      <c r="L252" s="273"/>
      <c r="M252" s="274"/>
      <c r="N252" s="275"/>
      <c r="O252" s="275"/>
      <c r="P252" s="275"/>
      <c r="Q252" s="275"/>
      <c r="R252" s="275"/>
      <c r="S252" s="275"/>
      <c r="T252" s="276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77" t="s">
        <v>216</v>
      </c>
      <c r="AU252" s="277" t="s">
        <v>82</v>
      </c>
      <c r="AV252" s="15" t="s">
        <v>80</v>
      </c>
      <c r="AW252" s="15" t="s">
        <v>35</v>
      </c>
      <c r="AX252" s="15" t="s">
        <v>73</v>
      </c>
      <c r="AY252" s="277" t="s">
        <v>180</v>
      </c>
    </row>
    <row r="253" s="13" customFormat="1">
      <c r="A253" s="13"/>
      <c r="B253" s="235"/>
      <c r="C253" s="236"/>
      <c r="D253" s="228" t="s">
        <v>216</v>
      </c>
      <c r="E253" s="237" t="s">
        <v>19</v>
      </c>
      <c r="F253" s="238" t="s">
        <v>4409</v>
      </c>
      <c r="G253" s="236"/>
      <c r="H253" s="239">
        <v>7.4000000000000004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216</v>
      </c>
      <c r="AU253" s="245" t="s">
        <v>82</v>
      </c>
      <c r="AV253" s="13" t="s">
        <v>82</v>
      </c>
      <c r="AW253" s="13" t="s">
        <v>35</v>
      </c>
      <c r="AX253" s="13" t="s">
        <v>73</v>
      </c>
      <c r="AY253" s="245" t="s">
        <v>180</v>
      </c>
    </row>
    <row r="254" s="15" customFormat="1">
      <c r="A254" s="15"/>
      <c r="B254" s="268"/>
      <c r="C254" s="269"/>
      <c r="D254" s="228" t="s">
        <v>216</v>
      </c>
      <c r="E254" s="270" t="s">
        <v>19</v>
      </c>
      <c r="F254" s="271" t="s">
        <v>4410</v>
      </c>
      <c r="G254" s="269"/>
      <c r="H254" s="270" t="s">
        <v>19</v>
      </c>
      <c r="I254" s="272"/>
      <c r="J254" s="269"/>
      <c r="K254" s="269"/>
      <c r="L254" s="273"/>
      <c r="M254" s="274"/>
      <c r="N254" s="275"/>
      <c r="O254" s="275"/>
      <c r="P254" s="275"/>
      <c r="Q254" s="275"/>
      <c r="R254" s="275"/>
      <c r="S254" s="275"/>
      <c r="T254" s="276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77" t="s">
        <v>216</v>
      </c>
      <c r="AU254" s="277" t="s">
        <v>82</v>
      </c>
      <c r="AV254" s="15" t="s">
        <v>80</v>
      </c>
      <c r="AW254" s="15" t="s">
        <v>35</v>
      </c>
      <c r="AX254" s="15" t="s">
        <v>73</v>
      </c>
      <c r="AY254" s="277" t="s">
        <v>180</v>
      </c>
    </row>
    <row r="255" s="13" customFormat="1">
      <c r="A255" s="13"/>
      <c r="B255" s="235"/>
      <c r="C255" s="236"/>
      <c r="D255" s="228" t="s">
        <v>216</v>
      </c>
      <c r="E255" s="237" t="s">
        <v>19</v>
      </c>
      <c r="F255" s="238" t="s">
        <v>4411</v>
      </c>
      <c r="G255" s="236"/>
      <c r="H255" s="239">
        <v>63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216</v>
      </c>
      <c r="AU255" s="245" t="s">
        <v>82</v>
      </c>
      <c r="AV255" s="13" t="s">
        <v>82</v>
      </c>
      <c r="AW255" s="13" t="s">
        <v>35</v>
      </c>
      <c r="AX255" s="13" t="s">
        <v>73</v>
      </c>
      <c r="AY255" s="245" t="s">
        <v>180</v>
      </c>
    </row>
    <row r="256" s="15" customFormat="1">
      <c r="A256" s="15"/>
      <c r="B256" s="268"/>
      <c r="C256" s="269"/>
      <c r="D256" s="228" t="s">
        <v>216</v>
      </c>
      <c r="E256" s="270" t="s">
        <v>19</v>
      </c>
      <c r="F256" s="271" t="s">
        <v>4412</v>
      </c>
      <c r="G256" s="269"/>
      <c r="H256" s="270" t="s">
        <v>19</v>
      </c>
      <c r="I256" s="272"/>
      <c r="J256" s="269"/>
      <c r="K256" s="269"/>
      <c r="L256" s="273"/>
      <c r="M256" s="274"/>
      <c r="N256" s="275"/>
      <c r="O256" s="275"/>
      <c r="P256" s="275"/>
      <c r="Q256" s="275"/>
      <c r="R256" s="275"/>
      <c r="S256" s="275"/>
      <c r="T256" s="276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7" t="s">
        <v>216</v>
      </c>
      <c r="AU256" s="277" t="s">
        <v>82</v>
      </c>
      <c r="AV256" s="15" t="s">
        <v>80</v>
      </c>
      <c r="AW256" s="15" t="s">
        <v>35</v>
      </c>
      <c r="AX256" s="15" t="s">
        <v>73</v>
      </c>
      <c r="AY256" s="277" t="s">
        <v>180</v>
      </c>
    </row>
    <row r="257" s="13" customFormat="1">
      <c r="A257" s="13"/>
      <c r="B257" s="235"/>
      <c r="C257" s="236"/>
      <c r="D257" s="228" t="s">
        <v>216</v>
      </c>
      <c r="E257" s="237" t="s">
        <v>19</v>
      </c>
      <c r="F257" s="238" t="s">
        <v>4413</v>
      </c>
      <c r="G257" s="236"/>
      <c r="H257" s="239">
        <v>44.399999999999999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216</v>
      </c>
      <c r="AU257" s="245" t="s">
        <v>82</v>
      </c>
      <c r="AV257" s="13" t="s">
        <v>82</v>
      </c>
      <c r="AW257" s="13" t="s">
        <v>35</v>
      </c>
      <c r="AX257" s="13" t="s">
        <v>73</v>
      </c>
      <c r="AY257" s="245" t="s">
        <v>180</v>
      </c>
    </row>
    <row r="258" s="15" customFormat="1">
      <c r="A258" s="15"/>
      <c r="B258" s="268"/>
      <c r="C258" s="269"/>
      <c r="D258" s="228" t="s">
        <v>216</v>
      </c>
      <c r="E258" s="270" t="s">
        <v>19</v>
      </c>
      <c r="F258" s="271" t="s">
        <v>4387</v>
      </c>
      <c r="G258" s="269"/>
      <c r="H258" s="270" t="s">
        <v>19</v>
      </c>
      <c r="I258" s="272"/>
      <c r="J258" s="269"/>
      <c r="K258" s="269"/>
      <c r="L258" s="273"/>
      <c r="M258" s="274"/>
      <c r="N258" s="275"/>
      <c r="O258" s="275"/>
      <c r="P258" s="275"/>
      <c r="Q258" s="275"/>
      <c r="R258" s="275"/>
      <c r="S258" s="275"/>
      <c r="T258" s="276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77" t="s">
        <v>216</v>
      </c>
      <c r="AU258" s="277" t="s">
        <v>82</v>
      </c>
      <c r="AV258" s="15" t="s">
        <v>80</v>
      </c>
      <c r="AW258" s="15" t="s">
        <v>35</v>
      </c>
      <c r="AX258" s="15" t="s">
        <v>73</v>
      </c>
      <c r="AY258" s="277" t="s">
        <v>180</v>
      </c>
    </row>
    <row r="259" s="13" customFormat="1">
      <c r="A259" s="13"/>
      <c r="B259" s="235"/>
      <c r="C259" s="236"/>
      <c r="D259" s="228" t="s">
        <v>216</v>
      </c>
      <c r="E259" s="237" t="s">
        <v>19</v>
      </c>
      <c r="F259" s="238" t="s">
        <v>4388</v>
      </c>
      <c r="G259" s="236"/>
      <c r="H259" s="239">
        <v>32.100000000000001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216</v>
      </c>
      <c r="AU259" s="245" t="s">
        <v>82</v>
      </c>
      <c r="AV259" s="13" t="s">
        <v>82</v>
      </c>
      <c r="AW259" s="13" t="s">
        <v>35</v>
      </c>
      <c r="AX259" s="13" t="s">
        <v>73</v>
      </c>
      <c r="AY259" s="245" t="s">
        <v>180</v>
      </c>
    </row>
    <row r="260" s="15" customFormat="1">
      <c r="A260" s="15"/>
      <c r="B260" s="268"/>
      <c r="C260" s="269"/>
      <c r="D260" s="228" t="s">
        <v>216</v>
      </c>
      <c r="E260" s="270" t="s">
        <v>19</v>
      </c>
      <c r="F260" s="271" t="s">
        <v>4389</v>
      </c>
      <c r="G260" s="269"/>
      <c r="H260" s="270" t="s">
        <v>19</v>
      </c>
      <c r="I260" s="272"/>
      <c r="J260" s="269"/>
      <c r="K260" s="269"/>
      <c r="L260" s="273"/>
      <c r="M260" s="274"/>
      <c r="N260" s="275"/>
      <c r="O260" s="275"/>
      <c r="P260" s="275"/>
      <c r="Q260" s="275"/>
      <c r="R260" s="275"/>
      <c r="S260" s="275"/>
      <c r="T260" s="276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7" t="s">
        <v>216</v>
      </c>
      <c r="AU260" s="277" t="s">
        <v>82</v>
      </c>
      <c r="AV260" s="15" t="s">
        <v>80</v>
      </c>
      <c r="AW260" s="15" t="s">
        <v>35</v>
      </c>
      <c r="AX260" s="15" t="s">
        <v>73</v>
      </c>
      <c r="AY260" s="277" t="s">
        <v>180</v>
      </c>
    </row>
    <row r="261" s="13" customFormat="1">
      <c r="A261" s="13"/>
      <c r="B261" s="235"/>
      <c r="C261" s="236"/>
      <c r="D261" s="228" t="s">
        <v>216</v>
      </c>
      <c r="E261" s="237" t="s">
        <v>19</v>
      </c>
      <c r="F261" s="238" t="s">
        <v>4390</v>
      </c>
      <c r="G261" s="236"/>
      <c r="H261" s="239">
        <v>25.300000000000001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216</v>
      </c>
      <c r="AU261" s="245" t="s">
        <v>82</v>
      </c>
      <c r="AV261" s="13" t="s">
        <v>82</v>
      </c>
      <c r="AW261" s="13" t="s">
        <v>35</v>
      </c>
      <c r="AX261" s="13" t="s">
        <v>73</v>
      </c>
      <c r="AY261" s="245" t="s">
        <v>180</v>
      </c>
    </row>
    <row r="262" s="15" customFormat="1">
      <c r="A262" s="15"/>
      <c r="B262" s="268"/>
      <c r="C262" s="269"/>
      <c r="D262" s="228" t="s">
        <v>216</v>
      </c>
      <c r="E262" s="270" t="s">
        <v>19</v>
      </c>
      <c r="F262" s="271" t="s">
        <v>4391</v>
      </c>
      <c r="G262" s="269"/>
      <c r="H262" s="270" t="s">
        <v>19</v>
      </c>
      <c r="I262" s="272"/>
      <c r="J262" s="269"/>
      <c r="K262" s="269"/>
      <c r="L262" s="273"/>
      <c r="M262" s="274"/>
      <c r="N262" s="275"/>
      <c r="O262" s="275"/>
      <c r="P262" s="275"/>
      <c r="Q262" s="275"/>
      <c r="R262" s="275"/>
      <c r="S262" s="275"/>
      <c r="T262" s="276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77" t="s">
        <v>216</v>
      </c>
      <c r="AU262" s="277" t="s">
        <v>82</v>
      </c>
      <c r="AV262" s="15" t="s">
        <v>80</v>
      </c>
      <c r="AW262" s="15" t="s">
        <v>35</v>
      </c>
      <c r="AX262" s="15" t="s">
        <v>73</v>
      </c>
      <c r="AY262" s="277" t="s">
        <v>180</v>
      </c>
    </row>
    <row r="263" s="13" customFormat="1">
      <c r="A263" s="13"/>
      <c r="B263" s="235"/>
      <c r="C263" s="236"/>
      <c r="D263" s="228" t="s">
        <v>216</v>
      </c>
      <c r="E263" s="237" t="s">
        <v>19</v>
      </c>
      <c r="F263" s="238" t="s">
        <v>4392</v>
      </c>
      <c r="G263" s="236"/>
      <c r="H263" s="239">
        <v>55.009999999999998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216</v>
      </c>
      <c r="AU263" s="245" t="s">
        <v>82</v>
      </c>
      <c r="AV263" s="13" t="s">
        <v>82</v>
      </c>
      <c r="AW263" s="13" t="s">
        <v>35</v>
      </c>
      <c r="AX263" s="13" t="s">
        <v>73</v>
      </c>
      <c r="AY263" s="245" t="s">
        <v>180</v>
      </c>
    </row>
    <row r="264" s="15" customFormat="1">
      <c r="A264" s="15"/>
      <c r="B264" s="268"/>
      <c r="C264" s="269"/>
      <c r="D264" s="228" t="s">
        <v>216</v>
      </c>
      <c r="E264" s="270" t="s">
        <v>19</v>
      </c>
      <c r="F264" s="271" t="s">
        <v>4462</v>
      </c>
      <c r="G264" s="269"/>
      <c r="H264" s="270" t="s">
        <v>19</v>
      </c>
      <c r="I264" s="272"/>
      <c r="J264" s="269"/>
      <c r="K264" s="269"/>
      <c r="L264" s="273"/>
      <c r="M264" s="274"/>
      <c r="N264" s="275"/>
      <c r="O264" s="275"/>
      <c r="P264" s="275"/>
      <c r="Q264" s="275"/>
      <c r="R264" s="275"/>
      <c r="S264" s="275"/>
      <c r="T264" s="276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7" t="s">
        <v>216</v>
      </c>
      <c r="AU264" s="277" t="s">
        <v>82</v>
      </c>
      <c r="AV264" s="15" t="s">
        <v>80</v>
      </c>
      <c r="AW264" s="15" t="s">
        <v>35</v>
      </c>
      <c r="AX264" s="15" t="s">
        <v>73</v>
      </c>
      <c r="AY264" s="277" t="s">
        <v>180</v>
      </c>
    </row>
    <row r="265" s="13" customFormat="1">
      <c r="A265" s="13"/>
      <c r="B265" s="235"/>
      <c r="C265" s="236"/>
      <c r="D265" s="228" t="s">
        <v>216</v>
      </c>
      <c r="E265" s="237" t="s">
        <v>19</v>
      </c>
      <c r="F265" s="238" t="s">
        <v>4463</v>
      </c>
      <c r="G265" s="236"/>
      <c r="H265" s="239">
        <v>9.7200000000000006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216</v>
      </c>
      <c r="AU265" s="245" t="s">
        <v>82</v>
      </c>
      <c r="AV265" s="13" t="s">
        <v>82</v>
      </c>
      <c r="AW265" s="13" t="s">
        <v>35</v>
      </c>
      <c r="AX265" s="13" t="s">
        <v>73</v>
      </c>
      <c r="AY265" s="245" t="s">
        <v>180</v>
      </c>
    </row>
    <row r="266" s="15" customFormat="1">
      <c r="A266" s="15"/>
      <c r="B266" s="268"/>
      <c r="C266" s="269"/>
      <c r="D266" s="228" t="s">
        <v>216</v>
      </c>
      <c r="E266" s="270" t="s">
        <v>19</v>
      </c>
      <c r="F266" s="271" t="s">
        <v>4414</v>
      </c>
      <c r="G266" s="269"/>
      <c r="H266" s="270" t="s">
        <v>19</v>
      </c>
      <c r="I266" s="272"/>
      <c r="J266" s="269"/>
      <c r="K266" s="269"/>
      <c r="L266" s="273"/>
      <c r="M266" s="274"/>
      <c r="N266" s="275"/>
      <c r="O266" s="275"/>
      <c r="P266" s="275"/>
      <c r="Q266" s="275"/>
      <c r="R266" s="275"/>
      <c r="S266" s="275"/>
      <c r="T266" s="276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77" t="s">
        <v>216</v>
      </c>
      <c r="AU266" s="277" t="s">
        <v>82</v>
      </c>
      <c r="AV266" s="15" t="s">
        <v>80</v>
      </c>
      <c r="AW266" s="15" t="s">
        <v>35</v>
      </c>
      <c r="AX266" s="15" t="s">
        <v>73</v>
      </c>
      <c r="AY266" s="277" t="s">
        <v>180</v>
      </c>
    </row>
    <row r="267" s="13" customFormat="1">
      <c r="A267" s="13"/>
      <c r="B267" s="235"/>
      <c r="C267" s="236"/>
      <c r="D267" s="228" t="s">
        <v>216</v>
      </c>
      <c r="E267" s="237" t="s">
        <v>19</v>
      </c>
      <c r="F267" s="238" t="s">
        <v>4415</v>
      </c>
      <c r="G267" s="236"/>
      <c r="H267" s="239">
        <v>36.219999999999999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216</v>
      </c>
      <c r="AU267" s="245" t="s">
        <v>82</v>
      </c>
      <c r="AV267" s="13" t="s">
        <v>82</v>
      </c>
      <c r="AW267" s="13" t="s">
        <v>35</v>
      </c>
      <c r="AX267" s="13" t="s">
        <v>73</v>
      </c>
      <c r="AY267" s="245" t="s">
        <v>180</v>
      </c>
    </row>
    <row r="268" s="15" customFormat="1">
      <c r="A268" s="15"/>
      <c r="B268" s="268"/>
      <c r="C268" s="269"/>
      <c r="D268" s="228" t="s">
        <v>216</v>
      </c>
      <c r="E268" s="270" t="s">
        <v>19</v>
      </c>
      <c r="F268" s="271" t="s">
        <v>4416</v>
      </c>
      <c r="G268" s="269"/>
      <c r="H268" s="270" t="s">
        <v>19</v>
      </c>
      <c r="I268" s="272"/>
      <c r="J268" s="269"/>
      <c r="K268" s="269"/>
      <c r="L268" s="273"/>
      <c r="M268" s="274"/>
      <c r="N268" s="275"/>
      <c r="O268" s="275"/>
      <c r="P268" s="275"/>
      <c r="Q268" s="275"/>
      <c r="R268" s="275"/>
      <c r="S268" s="275"/>
      <c r="T268" s="276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7" t="s">
        <v>216</v>
      </c>
      <c r="AU268" s="277" t="s">
        <v>82</v>
      </c>
      <c r="AV268" s="15" t="s">
        <v>80</v>
      </c>
      <c r="AW268" s="15" t="s">
        <v>35</v>
      </c>
      <c r="AX268" s="15" t="s">
        <v>73</v>
      </c>
      <c r="AY268" s="277" t="s">
        <v>180</v>
      </c>
    </row>
    <row r="269" s="13" customFormat="1">
      <c r="A269" s="13"/>
      <c r="B269" s="235"/>
      <c r="C269" s="236"/>
      <c r="D269" s="228" t="s">
        <v>216</v>
      </c>
      <c r="E269" s="237" t="s">
        <v>19</v>
      </c>
      <c r="F269" s="238" t="s">
        <v>4417</v>
      </c>
      <c r="G269" s="236"/>
      <c r="H269" s="239">
        <v>44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216</v>
      </c>
      <c r="AU269" s="245" t="s">
        <v>82</v>
      </c>
      <c r="AV269" s="13" t="s">
        <v>82</v>
      </c>
      <c r="AW269" s="13" t="s">
        <v>35</v>
      </c>
      <c r="AX269" s="13" t="s">
        <v>73</v>
      </c>
      <c r="AY269" s="245" t="s">
        <v>180</v>
      </c>
    </row>
    <row r="270" s="15" customFormat="1">
      <c r="A270" s="15"/>
      <c r="B270" s="268"/>
      <c r="C270" s="269"/>
      <c r="D270" s="228" t="s">
        <v>216</v>
      </c>
      <c r="E270" s="270" t="s">
        <v>19</v>
      </c>
      <c r="F270" s="271" t="s">
        <v>4393</v>
      </c>
      <c r="G270" s="269"/>
      <c r="H270" s="270" t="s">
        <v>19</v>
      </c>
      <c r="I270" s="272"/>
      <c r="J270" s="269"/>
      <c r="K270" s="269"/>
      <c r="L270" s="273"/>
      <c r="M270" s="274"/>
      <c r="N270" s="275"/>
      <c r="O270" s="275"/>
      <c r="P270" s="275"/>
      <c r="Q270" s="275"/>
      <c r="R270" s="275"/>
      <c r="S270" s="275"/>
      <c r="T270" s="276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77" t="s">
        <v>216</v>
      </c>
      <c r="AU270" s="277" t="s">
        <v>82</v>
      </c>
      <c r="AV270" s="15" t="s">
        <v>80</v>
      </c>
      <c r="AW270" s="15" t="s">
        <v>35</v>
      </c>
      <c r="AX270" s="15" t="s">
        <v>73</v>
      </c>
      <c r="AY270" s="277" t="s">
        <v>180</v>
      </c>
    </row>
    <row r="271" s="13" customFormat="1">
      <c r="A271" s="13"/>
      <c r="B271" s="235"/>
      <c r="C271" s="236"/>
      <c r="D271" s="228" t="s">
        <v>216</v>
      </c>
      <c r="E271" s="237" t="s">
        <v>19</v>
      </c>
      <c r="F271" s="238" t="s">
        <v>4464</v>
      </c>
      <c r="G271" s="236"/>
      <c r="H271" s="239">
        <v>24.399999999999999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216</v>
      </c>
      <c r="AU271" s="245" t="s">
        <v>82</v>
      </c>
      <c r="AV271" s="13" t="s">
        <v>82</v>
      </c>
      <c r="AW271" s="13" t="s">
        <v>35</v>
      </c>
      <c r="AX271" s="13" t="s">
        <v>73</v>
      </c>
      <c r="AY271" s="245" t="s">
        <v>180</v>
      </c>
    </row>
    <row r="272" s="15" customFormat="1">
      <c r="A272" s="15"/>
      <c r="B272" s="268"/>
      <c r="C272" s="269"/>
      <c r="D272" s="228" t="s">
        <v>216</v>
      </c>
      <c r="E272" s="270" t="s">
        <v>19</v>
      </c>
      <c r="F272" s="271" t="s">
        <v>4465</v>
      </c>
      <c r="G272" s="269"/>
      <c r="H272" s="270" t="s">
        <v>19</v>
      </c>
      <c r="I272" s="272"/>
      <c r="J272" s="269"/>
      <c r="K272" s="269"/>
      <c r="L272" s="273"/>
      <c r="M272" s="274"/>
      <c r="N272" s="275"/>
      <c r="O272" s="275"/>
      <c r="P272" s="275"/>
      <c r="Q272" s="275"/>
      <c r="R272" s="275"/>
      <c r="S272" s="275"/>
      <c r="T272" s="276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77" t="s">
        <v>216</v>
      </c>
      <c r="AU272" s="277" t="s">
        <v>82</v>
      </c>
      <c r="AV272" s="15" t="s">
        <v>80</v>
      </c>
      <c r="AW272" s="15" t="s">
        <v>35</v>
      </c>
      <c r="AX272" s="15" t="s">
        <v>73</v>
      </c>
      <c r="AY272" s="277" t="s">
        <v>180</v>
      </c>
    </row>
    <row r="273" s="13" customFormat="1">
      <c r="A273" s="13"/>
      <c r="B273" s="235"/>
      <c r="C273" s="236"/>
      <c r="D273" s="228" t="s">
        <v>216</v>
      </c>
      <c r="E273" s="237" t="s">
        <v>19</v>
      </c>
      <c r="F273" s="238" t="s">
        <v>4466</v>
      </c>
      <c r="G273" s="236"/>
      <c r="H273" s="239">
        <v>14.300000000000001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216</v>
      </c>
      <c r="AU273" s="245" t="s">
        <v>82</v>
      </c>
      <c r="AV273" s="13" t="s">
        <v>82</v>
      </c>
      <c r="AW273" s="13" t="s">
        <v>35</v>
      </c>
      <c r="AX273" s="13" t="s">
        <v>73</v>
      </c>
      <c r="AY273" s="245" t="s">
        <v>180</v>
      </c>
    </row>
    <row r="274" s="15" customFormat="1">
      <c r="A274" s="15"/>
      <c r="B274" s="268"/>
      <c r="C274" s="269"/>
      <c r="D274" s="228" t="s">
        <v>216</v>
      </c>
      <c r="E274" s="270" t="s">
        <v>19</v>
      </c>
      <c r="F274" s="271" t="s">
        <v>4467</v>
      </c>
      <c r="G274" s="269"/>
      <c r="H274" s="270" t="s">
        <v>19</v>
      </c>
      <c r="I274" s="272"/>
      <c r="J274" s="269"/>
      <c r="K274" s="269"/>
      <c r="L274" s="273"/>
      <c r="M274" s="274"/>
      <c r="N274" s="275"/>
      <c r="O274" s="275"/>
      <c r="P274" s="275"/>
      <c r="Q274" s="275"/>
      <c r="R274" s="275"/>
      <c r="S274" s="275"/>
      <c r="T274" s="276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77" t="s">
        <v>216</v>
      </c>
      <c r="AU274" s="277" t="s">
        <v>82</v>
      </c>
      <c r="AV274" s="15" t="s">
        <v>80</v>
      </c>
      <c r="AW274" s="15" t="s">
        <v>35</v>
      </c>
      <c r="AX274" s="15" t="s">
        <v>73</v>
      </c>
      <c r="AY274" s="277" t="s">
        <v>180</v>
      </c>
    </row>
    <row r="275" s="13" customFormat="1">
      <c r="A275" s="13"/>
      <c r="B275" s="235"/>
      <c r="C275" s="236"/>
      <c r="D275" s="228" t="s">
        <v>216</v>
      </c>
      <c r="E275" s="237" t="s">
        <v>19</v>
      </c>
      <c r="F275" s="238" t="s">
        <v>4468</v>
      </c>
      <c r="G275" s="236"/>
      <c r="H275" s="239">
        <v>13.529999999999999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216</v>
      </c>
      <c r="AU275" s="245" t="s">
        <v>82</v>
      </c>
      <c r="AV275" s="13" t="s">
        <v>82</v>
      </c>
      <c r="AW275" s="13" t="s">
        <v>35</v>
      </c>
      <c r="AX275" s="13" t="s">
        <v>73</v>
      </c>
      <c r="AY275" s="245" t="s">
        <v>180</v>
      </c>
    </row>
    <row r="276" s="15" customFormat="1">
      <c r="A276" s="15"/>
      <c r="B276" s="268"/>
      <c r="C276" s="269"/>
      <c r="D276" s="228" t="s">
        <v>216</v>
      </c>
      <c r="E276" s="270" t="s">
        <v>19</v>
      </c>
      <c r="F276" s="271" t="s">
        <v>4469</v>
      </c>
      <c r="G276" s="269"/>
      <c r="H276" s="270" t="s">
        <v>19</v>
      </c>
      <c r="I276" s="272"/>
      <c r="J276" s="269"/>
      <c r="K276" s="269"/>
      <c r="L276" s="273"/>
      <c r="M276" s="274"/>
      <c r="N276" s="275"/>
      <c r="O276" s="275"/>
      <c r="P276" s="275"/>
      <c r="Q276" s="275"/>
      <c r="R276" s="275"/>
      <c r="S276" s="275"/>
      <c r="T276" s="276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7" t="s">
        <v>216</v>
      </c>
      <c r="AU276" s="277" t="s">
        <v>82</v>
      </c>
      <c r="AV276" s="15" t="s">
        <v>80</v>
      </c>
      <c r="AW276" s="15" t="s">
        <v>35</v>
      </c>
      <c r="AX276" s="15" t="s">
        <v>73</v>
      </c>
      <c r="AY276" s="277" t="s">
        <v>180</v>
      </c>
    </row>
    <row r="277" s="13" customFormat="1">
      <c r="A277" s="13"/>
      <c r="B277" s="235"/>
      <c r="C277" s="236"/>
      <c r="D277" s="228" t="s">
        <v>216</v>
      </c>
      <c r="E277" s="237" t="s">
        <v>19</v>
      </c>
      <c r="F277" s="238" t="s">
        <v>4470</v>
      </c>
      <c r="G277" s="236"/>
      <c r="H277" s="239">
        <v>12.699999999999999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216</v>
      </c>
      <c r="AU277" s="245" t="s">
        <v>82</v>
      </c>
      <c r="AV277" s="13" t="s">
        <v>82</v>
      </c>
      <c r="AW277" s="13" t="s">
        <v>35</v>
      </c>
      <c r="AX277" s="13" t="s">
        <v>73</v>
      </c>
      <c r="AY277" s="245" t="s">
        <v>180</v>
      </c>
    </row>
    <row r="278" s="15" customFormat="1">
      <c r="A278" s="15"/>
      <c r="B278" s="268"/>
      <c r="C278" s="269"/>
      <c r="D278" s="228" t="s">
        <v>216</v>
      </c>
      <c r="E278" s="270" t="s">
        <v>19</v>
      </c>
      <c r="F278" s="271" t="s">
        <v>4471</v>
      </c>
      <c r="G278" s="269"/>
      <c r="H278" s="270" t="s">
        <v>19</v>
      </c>
      <c r="I278" s="272"/>
      <c r="J278" s="269"/>
      <c r="K278" s="269"/>
      <c r="L278" s="273"/>
      <c r="M278" s="274"/>
      <c r="N278" s="275"/>
      <c r="O278" s="275"/>
      <c r="P278" s="275"/>
      <c r="Q278" s="275"/>
      <c r="R278" s="275"/>
      <c r="S278" s="275"/>
      <c r="T278" s="276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77" t="s">
        <v>216</v>
      </c>
      <c r="AU278" s="277" t="s">
        <v>82</v>
      </c>
      <c r="AV278" s="15" t="s">
        <v>80</v>
      </c>
      <c r="AW278" s="15" t="s">
        <v>35</v>
      </c>
      <c r="AX278" s="15" t="s">
        <v>73</v>
      </c>
      <c r="AY278" s="277" t="s">
        <v>180</v>
      </c>
    </row>
    <row r="279" s="13" customFormat="1">
      <c r="A279" s="13"/>
      <c r="B279" s="235"/>
      <c r="C279" s="236"/>
      <c r="D279" s="228" t="s">
        <v>216</v>
      </c>
      <c r="E279" s="237" t="s">
        <v>19</v>
      </c>
      <c r="F279" s="238" t="s">
        <v>4472</v>
      </c>
      <c r="G279" s="236"/>
      <c r="H279" s="239">
        <v>21.600000000000001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216</v>
      </c>
      <c r="AU279" s="245" t="s">
        <v>82</v>
      </c>
      <c r="AV279" s="13" t="s">
        <v>82</v>
      </c>
      <c r="AW279" s="13" t="s">
        <v>35</v>
      </c>
      <c r="AX279" s="13" t="s">
        <v>73</v>
      </c>
      <c r="AY279" s="245" t="s">
        <v>180</v>
      </c>
    </row>
    <row r="280" s="15" customFormat="1">
      <c r="A280" s="15"/>
      <c r="B280" s="268"/>
      <c r="C280" s="269"/>
      <c r="D280" s="228" t="s">
        <v>216</v>
      </c>
      <c r="E280" s="270" t="s">
        <v>19</v>
      </c>
      <c r="F280" s="271" t="s">
        <v>4395</v>
      </c>
      <c r="G280" s="269"/>
      <c r="H280" s="270" t="s">
        <v>19</v>
      </c>
      <c r="I280" s="272"/>
      <c r="J280" s="269"/>
      <c r="K280" s="269"/>
      <c r="L280" s="273"/>
      <c r="M280" s="274"/>
      <c r="N280" s="275"/>
      <c r="O280" s="275"/>
      <c r="P280" s="275"/>
      <c r="Q280" s="275"/>
      <c r="R280" s="275"/>
      <c r="S280" s="275"/>
      <c r="T280" s="276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7" t="s">
        <v>216</v>
      </c>
      <c r="AU280" s="277" t="s">
        <v>82</v>
      </c>
      <c r="AV280" s="15" t="s">
        <v>80</v>
      </c>
      <c r="AW280" s="15" t="s">
        <v>35</v>
      </c>
      <c r="AX280" s="15" t="s">
        <v>73</v>
      </c>
      <c r="AY280" s="277" t="s">
        <v>180</v>
      </c>
    </row>
    <row r="281" s="13" customFormat="1">
      <c r="A281" s="13"/>
      <c r="B281" s="235"/>
      <c r="C281" s="236"/>
      <c r="D281" s="228" t="s">
        <v>216</v>
      </c>
      <c r="E281" s="237" t="s">
        <v>19</v>
      </c>
      <c r="F281" s="238" t="s">
        <v>4396</v>
      </c>
      <c r="G281" s="236"/>
      <c r="H281" s="239">
        <v>27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216</v>
      </c>
      <c r="AU281" s="245" t="s">
        <v>82</v>
      </c>
      <c r="AV281" s="13" t="s">
        <v>82</v>
      </c>
      <c r="AW281" s="13" t="s">
        <v>35</v>
      </c>
      <c r="AX281" s="13" t="s">
        <v>73</v>
      </c>
      <c r="AY281" s="245" t="s">
        <v>180</v>
      </c>
    </row>
    <row r="282" s="15" customFormat="1">
      <c r="A282" s="15"/>
      <c r="B282" s="268"/>
      <c r="C282" s="269"/>
      <c r="D282" s="228" t="s">
        <v>216</v>
      </c>
      <c r="E282" s="270" t="s">
        <v>19</v>
      </c>
      <c r="F282" s="271" t="s">
        <v>4397</v>
      </c>
      <c r="G282" s="269"/>
      <c r="H282" s="270" t="s">
        <v>19</v>
      </c>
      <c r="I282" s="272"/>
      <c r="J282" s="269"/>
      <c r="K282" s="269"/>
      <c r="L282" s="273"/>
      <c r="M282" s="274"/>
      <c r="N282" s="275"/>
      <c r="O282" s="275"/>
      <c r="P282" s="275"/>
      <c r="Q282" s="275"/>
      <c r="R282" s="275"/>
      <c r="S282" s="275"/>
      <c r="T282" s="276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77" t="s">
        <v>216</v>
      </c>
      <c r="AU282" s="277" t="s">
        <v>82</v>
      </c>
      <c r="AV282" s="15" t="s">
        <v>80</v>
      </c>
      <c r="AW282" s="15" t="s">
        <v>35</v>
      </c>
      <c r="AX282" s="15" t="s">
        <v>73</v>
      </c>
      <c r="AY282" s="277" t="s">
        <v>180</v>
      </c>
    </row>
    <row r="283" s="13" customFormat="1">
      <c r="A283" s="13"/>
      <c r="B283" s="235"/>
      <c r="C283" s="236"/>
      <c r="D283" s="228" t="s">
        <v>216</v>
      </c>
      <c r="E283" s="237" t="s">
        <v>19</v>
      </c>
      <c r="F283" s="238" t="s">
        <v>4398</v>
      </c>
      <c r="G283" s="236"/>
      <c r="H283" s="239">
        <v>12.800000000000001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216</v>
      </c>
      <c r="AU283" s="245" t="s">
        <v>82</v>
      </c>
      <c r="AV283" s="13" t="s">
        <v>82</v>
      </c>
      <c r="AW283" s="13" t="s">
        <v>35</v>
      </c>
      <c r="AX283" s="13" t="s">
        <v>73</v>
      </c>
      <c r="AY283" s="245" t="s">
        <v>180</v>
      </c>
    </row>
    <row r="284" s="15" customFormat="1">
      <c r="A284" s="15"/>
      <c r="B284" s="268"/>
      <c r="C284" s="269"/>
      <c r="D284" s="228" t="s">
        <v>216</v>
      </c>
      <c r="E284" s="270" t="s">
        <v>19</v>
      </c>
      <c r="F284" s="271" t="s">
        <v>4399</v>
      </c>
      <c r="G284" s="269"/>
      <c r="H284" s="270" t="s">
        <v>19</v>
      </c>
      <c r="I284" s="272"/>
      <c r="J284" s="269"/>
      <c r="K284" s="269"/>
      <c r="L284" s="273"/>
      <c r="M284" s="274"/>
      <c r="N284" s="275"/>
      <c r="O284" s="275"/>
      <c r="P284" s="275"/>
      <c r="Q284" s="275"/>
      <c r="R284" s="275"/>
      <c r="S284" s="275"/>
      <c r="T284" s="276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77" t="s">
        <v>216</v>
      </c>
      <c r="AU284" s="277" t="s">
        <v>82</v>
      </c>
      <c r="AV284" s="15" t="s">
        <v>80</v>
      </c>
      <c r="AW284" s="15" t="s">
        <v>35</v>
      </c>
      <c r="AX284" s="15" t="s">
        <v>73</v>
      </c>
      <c r="AY284" s="277" t="s">
        <v>180</v>
      </c>
    </row>
    <row r="285" s="13" customFormat="1">
      <c r="A285" s="13"/>
      <c r="B285" s="235"/>
      <c r="C285" s="236"/>
      <c r="D285" s="228" t="s">
        <v>216</v>
      </c>
      <c r="E285" s="237" t="s">
        <v>19</v>
      </c>
      <c r="F285" s="238" t="s">
        <v>4400</v>
      </c>
      <c r="G285" s="236"/>
      <c r="H285" s="239">
        <v>23.399999999999999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216</v>
      </c>
      <c r="AU285" s="245" t="s">
        <v>82</v>
      </c>
      <c r="AV285" s="13" t="s">
        <v>82</v>
      </c>
      <c r="AW285" s="13" t="s">
        <v>35</v>
      </c>
      <c r="AX285" s="13" t="s">
        <v>73</v>
      </c>
      <c r="AY285" s="245" t="s">
        <v>180</v>
      </c>
    </row>
    <row r="286" s="15" customFormat="1">
      <c r="A286" s="15"/>
      <c r="B286" s="268"/>
      <c r="C286" s="269"/>
      <c r="D286" s="228" t="s">
        <v>216</v>
      </c>
      <c r="E286" s="270" t="s">
        <v>19</v>
      </c>
      <c r="F286" s="271" t="s">
        <v>4152</v>
      </c>
      <c r="G286" s="269"/>
      <c r="H286" s="270" t="s">
        <v>19</v>
      </c>
      <c r="I286" s="272"/>
      <c r="J286" s="269"/>
      <c r="K286" s="269"/>
      <c r="L286" s="273"/>
      <c r="M286" s="274"/>
      <c r="N286" s="275"/>
      <c r="O286" s="275"/>
      <c r="P286" s="275"/>
      <c r="Q286" s="275"/>
      <c r="R286" s="275"/>
      <c r="S286" s="275"/>
      <c r="T286" s="276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77" t="s">
        <v>216</v>
      </c>
      <c r="AU286" s="277" t="s">
        <v>82</v>
      </c>
      <c r="AV286" s="15" t="s">
        <v>80</v>
      </c>
      <c r="AW286" s="15" t="s">
        <v>35</v>
      </c>
      <c r="AX286" s="15" t="s">
        <v>73</v>
      </c>
      <c r="AY286" s="277" t="s">
        <v>180</v>
      </c>
    </row>
    <row r="287" s="13" customFormat="1">
      <c r="A287" s="13"/>
      <c r="B287" s="235"/>
      <c r="C287" s="236"/>
      <c r="D287" s="228" t="s">
        <v>216</v>
      </c>
      <c r="E287" s="237" t="s">
        <v>19</v>
      </c>
      <c r="F287" s="238" t="s">
        <v>4473</v>
      </c>
      <c r="G287" s="236"/>
      <c r="H287" s="239">
        <v>9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216</v>
      </c>
      <c r="AU287" s="245" t="s">
        <v>82</v>
      </c>
      <c r="AV287" s="13" t="s">
        <v>82</v>
      </c>
      <c r="AW287" s="13" t="s">
        <v>35</v>
      </c>
      <c r="AX287" s="13" t="s">
        <v>73</v>
      </c>
      <c r="AY287" s="245" t="s">
        <v>180</v>
      </c>
    </row>
    <row r="288" s="14" customFormat="1">
      <c r="A288" s="14"/>
      <c r="B288" s="246"/>
      <c r="C288" s="247"/>
      <c r="D288" s="228" t="s">
        <v>216</v>
      </c>
      <c r="E288" s="248" t="s">
        <v>19</v>
      </c>
      <c r="F288" s="249" t="s">
        <v>293</v>
      </c>
      <c r="G288" s="247"/>
      <c r="H288" s="250">
        <v>537.20000000000005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6" t="s">
        <v>216</v>
      </c>
      <c r="AU288" s="256" t="s">
        <v>82</v>
      </c>
      <c r="AV288" s="14" t="s">
        <v>188</v>
      </c>
      <c r="AW288" s="14" t="s">
        <v>35</v>
      </c>
      <c r="AX288" s="14" t="s">
        <v>80</v>
      </c>
      <c r="AY288" s="256" t="s">
        <v>180</v>
      </c>
    </row>
    <row r="289" s="2" customFormat="1" ht="24.15" customHeight="1">
      <c r="A289" s="41"/>
      <c r="B289" s="42"/>
      <c r="C289" s="215" t="s">
        <v>278</v>
      </c>
      <c r="D289" s="215" t="s">
        <v>183</v>
      </c>
      <c r="E289" s="216" t="s">
        <v>1832</v>
      </c>
      <c r="F289" s="217" t="s">
        <v>1833</v>
      </c>
      <c r="G289" s="218" t="s">
        <v>483</v>
      </c>
      <c r="H289" s="219">
        <v>2</v>
      </c>
      <c r="I289" s="220"/>
      <c r="J289" s="221">
        <f>ROUND(I289*H289,2)</f>
        <v>0</v>
      </c>
      <c r="K289" s="217" t="s">
        <v>187</v>
      </c>
      <c r="L289" s="47"/>
      <c r="M289" s="222" t="s">
        <v>19</v>
      </c>
      <c r="N289" s="223" t="s">
        <v>44</v>
      </c>
      <c r="O289" s="87"/>
      <c r="P289" s="224">
        <f>O289*H289</f>
        <v>0</v>
      </c>
      <c r="Q289" s="224">
        <v>0</v>
      </c>
      <c r="R289" s="224">
        <f>Q289*H289</f>
        <v>0</v>
      </c>
      <c r="S289" s="224">
        <v>0.017999999999999999</v>
      </c>
      <c r="T289" s="225">
        <f>S289*H289</f>
        <v>0.035999999999999997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26" t="s">
        <v>188</v>
      </c>
      <c r="AT289" s="226" t="s">
        <v>183</v>
      </c>
      <c r="AU289" s="226" t="s">
        <v>82</v>
      </c>
      <c r="AY289" s="20" t="s">
        <v>180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20" t="s">
        <v>80</v>
      </c>
      <c r="BK289" s="227">
        <f>ROUND(I289*H289,2)</f>
        <v>0</v>
      </c>
      <c r="BL289" s="20" t="s">
        <v>188</v>
      </c>
      <c r="BM289" s="226" t="s">
        <v>4474</v>
      </c>
    </row>
    <row r="290" s="2" customFormat="1">
      <c r="A290" s="41"/>
      <c r="B290" s="42"/>
      <c r="C290" s="43"/>
      <c r="D290" s="228" t="s">
        <v>190</v>
      </c>
      <c r="E290" s="43"/>
      <c r="F290" s="229" t="s">
        <v>2232</v>
      </c>
      <c r="G290" s="43"/>
      <c r="H290" s="43"/>
      <c r="I290" s="230"/>
      <c r="J290" s="43"/>
      <c r="K290" s="43"/>
      <c r="L290" s="47"/>
      <c r="M290" s="231"/>
      <c r="N290" s="23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190</v>
      </c>
      <c r="AU290" s="20" t="s">
        <v>82</v>
      </c>
    </row>
    <row r="291" s="2" customFormat="1">
      <c r="A291" s="41"/>
      <c r="B291" s="42"/>
      <c r="C291" s="43"/>
      <c r="D291" s="233" t="s">
        <v>192</v>
      </c>
      <c r="E291" s="43"/>
      <c r="F291" s="234" t="s">
        <v>1834</v>
      </c>
      <c r="G291" s="43"/>
      <c r="H291" s="43"/>
      <c r="I291" s="230"/>
      <c r="J291" s="43"/>
      <c r="K291" s="43"/>
      <c r="L291" s="47"/>
      <c r="M291" s="231"/>
      <c r="N291" s="23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192</v>
      </c>
      <c r="AU291" s="20" t="s">
        <v>82</v>
      </c>
    </row>
    <row r="292" s="2" customFormat="1" ht="33" customHeight="1">
      <c r="A292" s="41"/>
      <c r="B292" s="42"/>
      <c r="C292" s="215" t="s">
        <v>284</v>
      </c>
      <c r="D292" s="215" t="s">
        <v>183</v>
      </c>
      <c r="E292" s="216" t="s">
        <v>2233</v>
      </c>
      <c r="F292" s="217" t="s">
        <v>2234</v>
      </c>
      <c r="G292" s="218" t="s">
        <v>186</v>
      </c>
      <c r="H292" s="219">
        <v>207.33000000000001</v>
      </c>
      <c r="I292" s="220"/>
      <c r="J292" s="221">
        <f>ROUND(I292*H292,2)</f>
        <v>0</v>
      </c>
      <c r="K292" s="217" t="s">
        <v>187</v>
      </c>
      <c r="L292" s="47"/>
      <c r="M292" s="222" t="s">
        <v>19</v>
      </c>
      <c r="N292" s="223" t="s">
        <v>44</v>
      </c>
      <c r="O292" s="87"/>
      <c r="P292" s="224">
        <f>O292*H292</f>
        <v>0</v>
      </c>
      <c r="Q292" s="224">
        <v>0</v>
      </c>
      <c r="R292" s="224">
        <f>Q292*H292</f>
        <v>0</v>
      </c>
      <c r="S292" s="224">
        <v>0.002</v>
      </c>
      <c r="T292" s="225">
        <f>S292*H292</f>
        <v>0.41466000000000003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6" t="s">
        <v>188</v>
      </c>
      <c r="AT292" s="226" t="s">
        <v>183</v>
      </c>
      <c r="AU292" s="226" t="s">
        <v>82</v>
      </c>
      <c r="AY292" s="20" t="s">
        <v>180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20" t="s">
        <v>80</v>
      </c>
      <c r="BK292" s="227">
        <f>ROUND(I292*H292,2)</f>
        <v>0</v>
      </c>
      <c r="BL292" s="20" t="s">
        <v>188</v>
      </c>
      <c r="BM292" s="226" t="s">
        <v>4475</v>
      </c>
    </row>
    <row r="293" s="2" customFormat="1">
      <c r="A293" s="41"/>
      <c r="B293" s="42"/>
      <c r="C293" s="43"/>
      <c r="D293" s="228" t="s">
        <v>190</v>
      </c>
      <c r="E293" s="43"/>
      <c r="F293" s="229" t="s">
        <v>2236</v>
      </c>
      <c r="G293" s="43"/>
      <c r="H293" s="43"/>
      <c r="I293" s="230"/>
      <c r="J293" s="43"/>
      <c r="K293" s="43"/>
      <c r="L293" s="47"/>
      <c r="M293" s="231"/>
      <c r="N293" s="23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190</v>
      </c>
      <c r="AU293" s="20" t="s">
        <v>82</v>
      </c>
    </row>
    <row r="294" s="2" customFormat="1">
      <c r="A294" s="41"/>
      <c r="B294" s="42"/>
      <c r="C294" s="43"/>
      <c r="D294" s="233" t="s">
        <v>192</v>
      </c>
      <c r="E294" s="43"/>
      <c r="F294" s="234" t="s">
        <v>2237</v>
      </c>
      <c r="G294" s="43"/>
      <c r="H294" s="43"/>
      <c r="I294" s="230"/>
      <c r="J294" s="43"/>
      <c r="K294" s="43"/>
      <c r="L294" s="47"/>
      <c r="M294" s="231"/>
      <c r="N294" s="23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192</v>
      </c>
      <c r="AU294" s="20" t="s">
        <v>82</v>
      </c>
    </row>
    <row r="295" s="2" customFormat="1" ht="37.8" customHeight="1">
      <c r="A295" s="41"/>
      <c r="B295" s="42"/>
      <c r="C295" s="215" t="s">
        <v>294</v>
      </c>
      <c r="D295" s="215" t="s">
        <v>183</v>
      </c>
      <c r="E295" s="216" t="s">
        <v>2238</v>
      </c>
      <c r="F295" s="217" t="s">
        <v>2239</v>
      </c>
      <c r="G295" s="218" t="s">
        <v>186</v>
      </c>
      <c r="H295" s="219">
        <v>256.33999999999997</v>
      </c>
      <c r="I295" s="220"/>
      <c r="J295" s="221">
        <f>ROUND(I295*H295,2)</f>
        <v>0</v>
      </c>
      <c r="K295" s="217" t="s">
        <v>187</v>
      </c>
      <c r="L295" s="47"/>
      <c r="M295" s="222" t="s">
        <v>19</v>
      </c>
      <c r="N295" s="223" t="s">
        <v>44</v>
      </c>
      <c r="O295" s="87"/>
      <c r="P295" s="224">
        <f>O295*H295</f>
        <v>0</v>
      </c>
      <c r="Q295" s="224">
        <v>0</v>
      </c>
      <c r="R295" s="224">
        <f>Q295*H295</f>
        <v>0</v>
      </c>
      <c r="S295" s="224">
        <v>0.01</v>
      </c>
      <c r="T295" s="225">
        <f>S295*H295</f>
        <v>2.5633999999999997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26" t="s">
        <v>188</v>
      </c>
      <c r="AT295" s="226" t="s">
        <v>183</v>
      </c>
      <c r="AU295" s="226" t="s">
        <v>82</v>
      </c>
      <c r="AY295" s="20" t="s">
        <v>180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20" t="s">
        <v>80</v>
      </c>
      <c r="BK295" s="227">
        <f>ROUND(I295*H295,2)</f>
        <v>0</v>
      </c>
      <c r="BL295" s="20" t="s">
        <v>188</v>
      </c>
      <c r="BM295" s="226" t="s">
        <v>4476</v>
      </c>
    </row>
    <row r="296" s="2" customFormat="1">
      <c r="A296" s="41"/>
      <c r="B296" s="42"/>
      <c r="C296" s="43"/>
      <c r="D296" s="228" t="s">
        <v>190</v>
      </c>
      <c r="E296" s="43"/>
      <c r="F296" s="229" t="s">
        <v>2241</v>
      </c>
      <c r="G296" s="43"/>
      <c r="H296" s="43"/>
      <c r="I296" s="230"/>
      <c r="J296" s="43"/>
      <c r="K296" s="43"/>
      <c r="L296" s="47"/>
      <c r="M296" s="231"/>
      <c r="N296" s="23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190</v>
      </c>
      <c r="AU296" s="20" t="s">
        <v>82</v>
      </c>
    </row>
    <row r="297" s="2" customFormat="1">
      <c r="A297" s="41"/>
      <c r="B297" s="42"/>
      <c r="C297" s="43"/>
      <c r="D297" s="233" t="s">
        <v>192</v>
      </c>
      <c r="E297" s="43"/>
      <c r="F297" s="234" t="s">
        <v>2242</v>
      </c>
      <c r="G297" s="43"/>
      <c r="H297" s="43"/>
      <c r="I297" s="230"/>
      <c r="J297" s="43"/>
      <c r="K297" s="43"/>
      <c r="L297" s="47"/>
      <c r="M297" s="231"/>
      <c r="N297" s="23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192</v>
      </c>
      <c r="AU297" s="20" t="s">
        <v>82</v>
      </c>
    </row>
    <row r="298" s="15" customFormat="1">
      <c r="A298" s="15"/>
      <c r="B298" s="268"/>
      <c r="C298" s="269"/>
      <c r="D298" s="228" t="s">
        <v>216</v>
      </c>
      <c r="E298" s="270" t="s">
        <v>19</v>
      </c>
      <c r="F298" s="271" t="s">
        <v>2243</v>
      </c>
      <c r="G298" s="269"/>
      <c r="H298" s="270" t="s">
        <v>19</v>
      </c>
      <c r="I298" s="272"/>
      <c r="J298" s="269"/>
      <c r="K298" s="269"/>
      <c r="L298" s="273"/>
      <c r="M298" s="274"/>
      <c r="N298" s="275"/>
      <c r="O298" s="275"/>
      <c r="P298" s="275"/>
      <c r="Q298" s="275"/>
      <c r="R298" s="275"/>
      <c r="S298" s="275"/>
      <c r="T298" s="276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77" t="s">
        <v>216</v>
      </c>
      <c r="AU298" s="277" t="s">
        <v>82</v>
      </c>
      <c r="AV298" s="15" t="s">
        <v>80</v>
      </c>
      <c r="AW298" s="15" t="s">
        <v>35</v>
      </c>
      <c r="AX298" s="15" t="s">
        <v>73</v>
      </c>
      <c r="AY298" s="277" t="s">
        <v>180</v>
      </c>
    </row>
    <row r="299" s="13" customFormat="1">
      <c r="A299" s="13"/>
      <c r="B299" s="235"/>
      <c r="C299" s="236"/>
      <c r="D299" s="228" t="s">
        <v>216</v>
      </c>
      <c r="E299" s="237" t="s">
        <v>19</v>
      </c>
      <c r="F299" s="238" t="s">
        <v>4477</v>
      </c>
      <c r="G299" s="236"/>
      <c r="H299" s="239">
        <v>256.33999999999997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216</v>
      </c>
      <c r="AU299" s="245" t="s">
        <v>82</v>
      </c>
      <c r="AV299" s="13" t="s">
        <v>82</v>
      </c>
      <c r="AW299" s="13" t="s">
        <v>35</v>
      </c>
      <c r="AX299" s="13" t="s">
        <v>80</v>
      </c>
      <c r="AY299" s="245" t="s">
        <v>180</v>
      </c>
    </row>
    <row r="300" s="2" customFormat="1" ht="33" customHeight="1">
      <c r="A300" s="41"/>
      <c r="B300" s="42"/>
      <c r="C300" s="215" t="s">
        <v>302</v>
      </c>
      <c r="D300" s="215" t="s">
        <v>183</v>
      </c>
      <c r="E300" s="216" t="s">
        <v>2245</v>
      </c>
      <c r="F300" s="217" t="s">
        <v>2246</v>
      </c>
      <c r="G300" s="218" t="s">
        <v>186</v>
      </c>
      <c r="H300" s="219">
        <v>602.798</v>
      </c>
      <c r="I300" s="220"/>
      <c r="J300" s="221">
        <f>ROUND(I300*H300,2)</f>
        <v>0</v>
      </c>
      <c r="K300" s="217" t="s">
        <v>187</v>
      </c>
      <c r="L300" s="47"/>
      <c r="M300" s="222" t="s">
        <v>19</v>
      </c>
      <c r="N300" s="223" t="s">
        <v>44</v>
      </c>
      <c r="O300" s="87"/>
      <c r="P300" s="224">
        <f>O300*H300</f>
        <v>0</v>
      </c>
      <c r="Q300" s="224">
        <v>0</v>
      </c>
      <c r="R300" s="224">
        <f>Q300*H300</f>
        <v>0</v>
      </c>
      <c r="S300" s="224">
        <v>0.002</v>
      </c>
      <c r="T300" s="225">
        <f>S300*H300</f>
        <v>1.2055960000000001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6" t="s">
        <v>188</v>
      </c>
      <c r="AT300" s="226" t="s">
        <v>183</v>
      </c>
      <c r="AU300" s="226" t="s">
        <v>82</v>
      </c>
      <c r="AY300" s="20" t="s">
        <v>180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20" t="s">
        <v>80</v>
      </c>
      <c r="BK300" s="227">
        <f>ROUND(I300*H300,2)</f>
        <v>0</v>
      </c>
      <c r="BL300" s="20" t="s">
        <v>188</v>
      </c>
      <c r="BM300" s="226" t="s">
        <v>4478</v>
      </c>
    </row>
    <row r="301" s="2" customFormat="1">
      <c r="A301" s="41"/>
      <c r="B301" s="42"/>
      <c r="C301" s="43"/>
      <c r="D301" s="228" t="s">
        <v>190</v>
      </c>
      <c r="E301" s="43"/>
      <c r="F301" s="229" t="s">
        <v>2248</v>
      </c>
      <c r="G301" s="43"/>
      <c r="H301" s="43"/>
      <c r="I301" s="230"/>
      <c r="J301" s="43"/>
      <c r="K301" s="43"/>
      <c r="L301" s="47"/>
      <c r="M301" s="231"/>
      <c r="N301" s="23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190</v>
      </c>
      <c r="AU301" s="20" t="s">
        <v>82</v>
      </c>
    </row>
    <row r="302" s="2" customFormat="1">
      <c r="A302" s="41"/>
      <c r="B302" s="42"/>
      <c r="C302" s="43"/>
      <c r="D302" s="233" t="s">
        <v>192</v>
      </c>
      <c r="E302" s="43"/>
      <c r="F302" s="234" t="s">
        <v>2249</v>
      </c>
      <c r="G302" s="43"/>
      <c r="H302" s="43"/>
      <c r="I302" s="230"/>
      <c r="J302" s="43"/>
      <c r="K302" s="43"/>
      <c r="L302" s="47"/>
      <c r="M302" s="231"/>
      <c r="N302" s="23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192</v>
      </c>
      <c r="AU302" s="20" t="s">
        <v>82</v>
      </c>
    </row>
    <row r="303" s="2" customFormat="1" ht="37.8" customHeight="1">
      <c r="A303" s="41"/>
      <c r="B303" s="42"/>
      <c r="C303" s="215" t="s">
        <v>309</v>
      </c>
      <c r="D303" s="215" t="s">
        <v>183</v>
      </c>
      <c r="E303" s="216" t="s">
        <v>2250</v>
      </c>
      <c r="F303" s="217" t="s">
        <v>2251</v>
      </c>
      <c r="G303" s="218" t="s">
        <v>186</v>
      </c>
      <c r="H303" s="219">
        <v>704.42600000000004</v>
      </c>
      <c r="I303" s="220"/>
      <c r="J303" s="221">
        <f>ROUND(I303*H303,2)</f>
        <v>0</v>
      </c>
      <c r="K303" s="217" t="s">
        <v>187</v>
      </c>
      <c r="L303" s="47"/>
      <c r="M303" s="222" t="s">
        <v>19</v>
      </c>
      <c r="N303" s="223" t="s">
        <v>44</v>
      </c>
      <c r="O303" s="87"/>
      <c r="P303" s="224">
        <f>O303*H303</f>
        <v>0</v>
      </c>
      <c r="Q303" s="224">
        <v>0</v>
      </c>
      <c r="R303" s="224">
        <f>Q303*H303</f>
        <v>0</v>
      </c>
      <c r="S303" s="224">
        <v>0.01</v>
      </c>
      <c r="T303" s="225">
        <f>S303*H303</f>
        <v>7.0442600000000004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6" t="s">
        <v>188</v>
      </c>
      <c r="AT303" s="226" t="s">
        <v>183</v>
      </c>
      <c r="AU303" s="226" t="s">
        <v>82</v>
      </c>
      <c r="AY303" s="20" t="s">
        <v>180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20" t="s">
        <v>80</v>
      </c>
      <c r="BK303" s="227">
        <f>ROUND(I303*H303,2)</f>
        <v>0</v>
      </c>
      <c r="BL303" s="20" t="s">
        <v>188</v>
      </c>
      <c r="BM303" s="226" t="s">
        <v>4479</v>
      </c>
    </row>
    <row r="304" s="2" customFormat="1">
      <c r="A304" s="41"/>
      <c r="B304" s="42"/>
      <c r="C304" s="43"/>
      <c r="D304" s="228" t="s">
        <v>190</v>
      </c>
      <c r="E304" s="43"/>
      <c r="F304" s="229" t="s">
        <v>2253</v>
      </c>
      <c r="G304" s="43"/>
      <c r="H304" s="43"/>
      <c r="I304" s="230"/>
      <c r="J304" s="43"/>
      <c r="K304" s="43"/>
      <c r="L304" s="47"/>
      <c r="M304" s="231"/>
      <c r="N304" s="23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190</v>
      </c>
      <c r="AU304" s="20" t="s">
        <v>82</v>
      </c>
    </row>
    <row r="305" s="2" customFormat="1">
      <c r="A305" s="41"/>
      <c r="B305" s="42"/>
      <c r="C305" s="43"/>
      <c r="D305" s="233" t="s">
        <v>192</v>
      </c>
      <c r="E305" s="43"/>
      <c r="F305" s="234" t="s">
        <v>2254</v>
      </c>
      <c r="G305" s="43"/>
      <c r="H305" s="43"/>
      <c r="I305" s="230"/>
      <c r="J305" s="43"/>
      <c r="K305" s="43"/>
      <c r="L305" s="47"/>
      <c r="M305" s="231"/>
      <c r="N305" s="23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192</v>
      </c>
      <c r="AU305" s="20" t="s">
        <v>82</v>
      </c>
    </row>
    <row r="306" s="15" customFormat="1">
      <c r="A306" s="15"/>
      <c r="B306" s="268"/>
      <c r="C306" s="269"/>
      <c r="D306" s="228" t="s">
        <v>216</v>
      </c>
      <c r="E306" s="270" t="s">
        <v>19</v>
      </c>
      <c r="F306" s="271" t="s">
        <v>2243</v>
      </c>
      <c r="G306" s="269"/>
      <c r="H306" s="270" t="s">
        <v>19</v>
      </c>
      <c r="I306" s="272"/>
      <c r="J306" s="269"/>
      <c r="K306" s="269"/>
      <c r="L306" s="273"/>
      <c r="M306" s="274"/>
      <c r="N306" s="275"/>
      <c r="O306" s="275"/>
      <c r="P306" s="275"/>
      <c r="Q306" s="275"/>
      <c r="R306" s="275"/>
      <c r="S306" s="275"/>
      <c r="T306" s="276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77" t="s">
        <v>216</v>
      </c>
      <c r="AU306" s="277" t="s">
        <v>82</v>
      </c>
      <c r="AV306" s="15" t="s">
        <v>80</v>
      </c>
      <c r="AW306" s="15" t="s">
        <v>35</v>
      </c>
      <c r="AX306" s="15" t="s">
        <v>73</v>
      </c>
      <c r="AY306" s="277" t="s">
        <v>180</v>
      </c>
    </row>
    <row r="307" s="13" customFormat="1">
      <c r="A307" s="13"/>
      <c r="B307" s="235"/>
      <c r="C307" s="236"/>
      <c r="D307" s="228" t="s">
        <v>216</v>
      </c>
      <c r="E307" s="237" t="s">
        <v>19</v>
      </c>
      <c r="F307" s="238" t="s">
        <v>4480</v>
      </c>
      <c r="G307" s="236"/>
      <c r="H307" s="239">
        <v>704.42600000000004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216</v>
      </c>
      <c r="AU307" s="245" t="s">
        <v>82</v>
      </c>
      <c r="AV307" s="13" t="s">
        <v>82</v>
      </c>
      <c r="AW307" s="13" t="s">
        <v>35</v>
      </c>
      <c r="AX307" s="13" t="s">
        <v>80</v>
      </c>
      <c r="AY307" s="245" t="s">
        <v>180</v>
      </c>
    </row>
    <row r="308" s="2" customFormat="1" ht="24.15" customHeight="1">
      <c r="A308" s="41"/>
      <c r="B308" s="42"/>
      <c r="C308" s="215" t="s">
        <v>315</v>
      </c>
      <c r="D308" s="215" t="s">
        <v>183</v>
      </c>
      <c r="E308" s="216" t="s">
        <v>295</v>
      </c>
      <c r="F308" s="217" t="s">
        <v>296</v>
      </c>
      <c r="G308" s="218" t="s">
        <v>186</v>
      </c>
      <c r="H308" s="219">
        <v>3.3999999999999999</v>
      </c>
      <c r="I308" s="220"/>
      <c r="J308" s="221">
        <f>ROUND(I308*H308,2)</f>
        <v>0</v>
      </c>
      <c r="K308" s="217" t="s">
        <v>187</v>
      </c>
      <c r="L308" s="47"/>
      <c r="M308" s="222" t="s">
        <v>19</v>
      </c>
      <c r="N308" s="223" t="s">
        <v>44</v>
      </c>
      <c r="O308" s="87"/>
      <c r="P308" s="224">
        <f>O308*H308</f>
        <v>0</v>
      </c>
      <c r="Q308" s="224">
        <v>0</v>
      </c>
      <c r="R308" s="224">
        <f>Q308*H308</f>
        <v>0</v>
      </c>
      <c r="S308" s="224">
        <v>0.068000000000000005</v>
      </c>
      <c r="T308" s="225">
        <f>S308*H308</f>
        <v>0.23120000000000002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6" t="s">
        <v>188</v>
      </c>
      <c r="AT308" s="226" t="s">
        <v>183</v>
      </c>
      <c r="AU308" s="226" t="s">
        <v>82</v>
      </c>
      <c r="AY308" s="20" t="s">
        <v>180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20" t="s">
        <v>80</v>
      </c>
      <c r="BK308" s="227">
        <f>ROUND(I308*H308,2)</f>
        <v>0</v>
      </c>
      <c r="BL308" s="20" t="s">
        <v>188</v>
      </c>
      <c r="BM308" s="226" t="s">
        <v>4481</v>
      </c>
    </row>
    <row r="309" s="2" customFormat="1">
      <c r="A309" s="41"/>
      <c r="B309" s="42"/>
      <c r="C309" s="43"/>
      <c r="D309" s="228" t="s">
        <v>190</v>
      </c>
      <c r="E309" s="43"/>
      <c r="F309" s="229" t="s">
        <v>298</v>
      </c>
      <c r="G309" s="43"/>
      <c r="H309" s="43"/>
      <c r="I309" s="230"/>
      <c r="J309" s="43"/>
      <c r="K309" s="43"/>
      <c r="L309" s="47"/>
      <c r="M309" s="231"/>
      <c r="N309" s="23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190</v>
      </c>
      <c r="AU309" s="20" t="s">
        <v>82</v>
      </c>
    </row>
    <row r="310" s="2" customFormat="1">
      <c r="A310" s="41"/>
      <c r="B310" s="42"/>
      <c r="C310" s="43"/>
      <c r="D310" s="233" t="s">
        <v>192</v>
      </c>
      <c r="E310" s="43"/>
      <c r="F310" s="234" t="s">
        <v>299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192</v>
      </c>
      <c r="AU310" s="20" t="s">
        <v>82</v>
      </c>
    </row>
    <row r="311" s="15" customFormat="1">
      <c r="A311" s="15"/>
      <c r="B311" s="268"/>
      <c r="C311" s="269"/>
      <c r="D311" s="228" t="s">
        <v>216</v>
      </c>
      <c r="E311" s="270" t="s">
        <v>19</v>
      </c>
      <c r="F311" s="271" t="s">
        <v>2496</v>
      </c>
      <c r="G311" s="269"/>
      <c r="H311" s="270" t="s">
        <v>19</v>
      </c>
      <c r="I311" s="272"/>
      <c r="J311" s="269"/>
      <c r="K311" s="269"/>
      <c r="L311" s="273"/>
      <c r="M311" s="274"/>
      <c r="N311" s="275"/>
      <c r="O311" s="275"/>
      <c r="P311" s="275"/>
      <c r="Q311" s="275"/>
      <c r="R311" s="275"/>
      <c r="S311" s="275"/>
      <c r="T311" s="276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77" t="s">
        <v>216</v>
      </c>
      <c r="AU311" s="277" t="s">
        <v>82</v>
      </c>
      <c r="AV311" s="15" t="s">
        <v>80</v>
      </c>
      <c r="AW311" s="15" t="s">
        <v>35</v>
      </c>
      <c r="AX311" s="15" t="s">
        <v>73</v>
      </c>
      <c r="AY311" s="277" t="s">
        <v>180</v>
      </c>
    </row>
    <row r="312" s="13" customFormat="1">
      <c r="A312" s="13"/>
      <c r="B312" s="235"/>
      <c r="C312" s="236"/>
      <c r="D312" s="228" t="s">
        <v>216</v>
      </c>
      <c r="E312" s="237" t="s">
        <v>19</v>
      </c>
      <c r="F312" s="238" t="s">
        <v>4425</v>
      </c>
      <c r="G312" s="236"/>
      <c r="H312" s="239">
        <v>3.3999999999999999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5" t="s">
        <v>216</v>
      </c>
      <c r="AU312" s="245" t="s">
        <v>82</v>
      </c>
      <c r="AV312" s="13" t="s">
        <v>82</v>
      </c>
      <c r="AW312" s="13" t="s">
        <v>35</v>
      </c>
      <c r="AX312" s="13" t="s">
        <v>80</v>
      </c>
      <c r="AY312" s="245" t="s">
        <v>180</v>
      </c>
    </row>
    <row r="313" s="12" customFormat="1" ht="22.8" customHeight="1">
      <c r="A313" s="12"/>
      <c r="B313" s="199"/>
      <c r="C313" s="200"/>
      <c r="D313" s="201" t="s">
        <v>72</v>
      </c>
      <c r="E313" s="213" t="s">
        <v>300</v>
      </c>
      <c r="F313" s="213" t="s">
        <v>301</v>
      </c>
      <c r="G313" s="200"/>
      <c r="H313" s="200"/>
      <c r="I313" s="203"/>
      <c r="J313" s="214">
        <f>BK313</f>
        <v>0</v>
      </c>
      <c r="K313" s="200"/>
      <c r="L313" s="205"/>
      <c r="M313" s="206"/>
      <c r="N313" s="207"/>
      <c r="O313" s="207"/>
      <c r="P313" s="208">
        <f>SUM(P314:P329)</f>
        <v>0</v>
      </c>
      <c r="Q313" s="207"/>
      <c r="R313" s="208">
        <f>SUM(R314:R329)</f>
        <v>0</v>
      </c>
      <c r="S313" s="207"/>
      <c r="T313" s="209">
        <f>SUM(T314:T329)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10" t="s">
        <v>80</v>
      </c>
      <c r="AT313" s="211" t="s">
        <v>72</v>
      </c>
      <c r="AU313" s="211" t="s">
        <v>80</v>
      </c>
      <c r="AY313" s="210" t="s">
        <v>180</v>
      </c>
      <c r="BK313" s="212">
        <f>SUM(BK314:BK329)</f>
        <v>0</v>
      </c>
    </row>
    <row r="314" s="2" customFormat="1" ht="24.15" customHeight="1">
      <c r="A314" s="41"/>
      <c r="B314" s="42"/>
      <c r="C314" s="215" t="s">
        <v>7</v>
      </c>
      <c r="D314" s="215" t="s">
        <v>183</v>
      </c>
      <c r="E314" s="216" t="s">
        <v>2536</v>
      </c>
      <c r="F314" s="217" t="s">
        <v>2537</v>
      </c>
      <c r="G314" s="218" t="s">
        <v>305</v>
      </c>
      <c r="H314" s="219">
        <v>17.358000000000001</v>
      </c>
      <c r="I314" s="220"/>
      <c r="J314" s="221">
        <f>ROUND(I314*H314,2)</f>
        <v>0</v>
      </c>
      <c r="K314" s="217" t="s">
        <v>187</v>
      </c>
      <c r="L314" s="47"/>
      <c r="M314" s="222" t="s">
        <v>19</v>
      </c>
      <c r="N314" s="223" t="s">
        <v>44</v>
      </c>
      <c r="O314" s="87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R314" s="226" t="s">
        <v>188</v>
      </c>
      <c r="AT314" s="226" t="s">
        <v>183</v>
      </c>
      <c r="AU314" s="226" t="s">
        <v>82</v>
      </c>
      <c r="AY314" s="20" t="s">
        <v>180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20" t="s">
        <v>80</v>
      </c>
      <c r="BK314" s="227">
        <f>ROUND(I314*H314,2)</f>
        <v>0</v>
      </c>
      <c r="BL314" s="20" t="s">
        <v>188</v>
      </c>
      <c r="BM314" s="226" t="s">
        <v>4482</v>
      </c>
    </row>
    <row r="315" s="2" customFormat="1">
      <c r="A315" s="41"/>
      <c r="B315" s="42"/>
      <c r="C315" s="43"/>
      <c r="D315" s="228" t="s">
        <v>190</v>
      </c>
      <c r="E315" s="43"/>
      <c r="F315" s="229" t="s">
        <v>2539</v>
      </c>
      <c r="G315" s="43"/>
      <c r="H315" s="43"/>
      <c r="I315" s="230"/>
      <c r="J315" s="43"/>
      <c r="K315" s="43"/>
      <c r="L315" s="47"/>
      <c r="M315" s="231"/>
      <c r="N315" s="23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190</v>
      </c>
      <c r="AU315" s="20" t="s">
        <v>82</v>
      </c>
    </row>
    <row r="316" s="2" customFormat="1">
      <c r="A316" s="41"/>
      <c r="B316" s="42"/>
      <c r="C316" s="43"/>
      <c r="D316" s="233" t="s">
        <v>192</v>
      </c>
      <c r="E316" s="43"/>
      <c r="F316" s="234" t="s">
        <v>2540</v>
      </c>
      <c r="G316" s="43"/>
      <c r="H316" s="43"/>
      <c r="I316" s="230"/>
      <c r="J316" s="43"/>
      <c r="K316" s="43"/>
      <c r="L316" s="47"/>
      <c r="M316" s="231"/>
      <c r="N316" s="23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192</v>
      </c>
      <c r="AU316" s="20" t="s">
        <v>82</v>
      </c>
    </row>
    <row r="317" s="2" customFormat="1" ht="33" customHeight="1">
      <c r="A317" s="41"/>
      <c r="B317" s="42"/>
      <c r="C317" s="215" t="s">
        <v>327</v>
      </c>
      <c r="D317" s="215" t="s">
        <v>183</v>
      </c>
      <c r="E317" s="216" t="s">
        <v>310</v>
      </c>
      <c r="F317" s="217" t="s">
        <v>311</v>
      </c>
      <c r="G317" s="218" t="s">
        <v>305</v>
      </c>
      <c r="H317" s="219">
        <v>17.358000000000001</v>
      </c>
      <c r="I317" s="220"/>
      <c r="J317" s="221">
        <f>ROUND(I317*H317,2)</f>
        <v>0</v>
      </c>
      <c r="K317" s="217" t="s">
        <v>187</v>
      </c>
      <c r="L317" s="47"/>
      <c r="M317" s="222" t="s">
        <v>19</v>
      </c>
      <c r="N317" s="223" t="s">
        <v>44</v>
      </c>
      <c r="O317" s="87"/>
      <c r="P317" s="224">
        <f>O317*H317</f>
        <v>0</v>
      </c>
      <c r="Q317" s="224">
        <v>0</v>
      </c>
      <c r="R317" s="224">
        <f>Q317*H317</f>
        <v>0</v>
      </c>
      <c r="S317" s="224">
        <v>0</v>
      </c>
      <c r="T317" s="22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6" t="s">
        <v>188</v>
      </c>
      <c r="AT317" s="226" t="s">
        <v>183</v>
      </c>
      <c r="AU317" s="226" t="s">
        <v>82</v>
      </c>
      <c r="AY317" s="20" t="s">
        <v>180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20" t="s">
        <v>80</v>
      </c>
      <c r="BK317" s="227">
        <f>ROUND(I317*H317,2)</f>
        <v>0</v>
      </c>
      <c r="BL317" s="20" t="s">
        <v>188</v>
      </c>
      <c r="BM317" s="226" t="s">
        <v>4483</v>
      </c>
    </row>
    <row r="318" s="2" customFormat="1">
      <c r="A318" s="41"/>
      <c r="B318" s="42"/>
      <c r="C318" s="43"/>
      <c r="D318" s="228" t="s">
        <v>190</v>
      </c>
      <c r="E318" s="43"/>
      <c r="F318" s="229" t="s">
        <v>313</v>
      </c>
      <c r="G318" s="43"/>
      <c r="H318" s="43"/>
      <c r="I318" s="230"/>
      <c r="J318" s="43"/>
      <c r="K318" s="43"/>
      <c r="L318" s="47"/>
      <c r="M318" s="231"/>
      <c r="N318" s="23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190</v>
      </c>
      <c r="AU318" s="20" t="s">
        <v>82</v>
      </c>
    </row>
    <row r="319" s="2" customFormat="1">
      <c r="A319" s="41"/>
      <c r="B319" s="42"/>
      <c r="C319" s="43"/>
      <c r="D319" s="233" t="s">
        <v>192</v>
      </c>
      <c r="E319" s="43"/>
      <c r="F319" s="234" t="s">
        <v>314</v>
      </c>
      <c r="G319" s="43"/>
      <c r="H319" s="43"/>
      <c r="I319" s="230"/>
      <c r="J319" s="43"/>
      <c r="K319" s="43"/>
      <c r="L319" s="47"/>
      <c r="M319" s="231"/>
      <c r="N319" s="23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192</v>
      </c>
      <c r="AU319" s="20" t="s">
        <v>82</v>
      </c>
    </row>
    <row r="320" s="2" customFormat="1" ht="24.15" customHeight="1">
      <c r="A320" s="41"/>
      <c r="B320" s="42"/>
      <c r="C320" s="215" t="s">
        <v>335</v>
      </c>
      <c r="D320" s="215" t="s">
        <v>183</v>
      </c>
      <c r="E320" s="216" t="s">
        <v>316</v>
      </c>
      <c r="F320" s="217" t="s">
        <v>317</v>
      </c>
      <c r="G320" s="218" t="s">
        <v>305</v>
      </c>
      <c r="H320" s="219">
        <v>17.358000000000001</v>
      </c>
      <c r="I320" s="220"/>
      <c r="J320" s="221">
        <f>ROUND(I320*H320,2)</f>
        <v>0</v>
      </c>
      <c r="K320" s="217" t="s">
        <v>187</v>
      </c>
      <c r="L320" s="47"/>
      <c r="M320" s="222" t="s">
        <v>19</v>
      </c>
      <c r="N320" s="223" t="s">
        <v>44</v>
      </c>
      <c r="O320" s="87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6" t="s">
        <v>188</v>
      </c>
      <c r="AT320" s="226" t="s">
        <v>183</v>
      </c>
      <c r="AU320" s="226" t="s">
        <v>82</v>
      </c>
      <c r="AY320" s="20" t="s">
        <v>180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20" t="s">
        <v>80</v>
      </c>
      <c r="BK320" s="227">
        <f>ROUND(I320*H320,2)</f>
        <v>0</v>
      </c>
      <c r="BL320" s="20" t="s">
        <v>188</v>
      </c>
      <c r="BM320" s="226" t="s">
        <v>4484</v>
      </c>
    </row>
    <row r="321" s="2" customFormat="1">
      <c r="A321" s="41"/>
      <c r="B321" s="42"/>
      <c r="C321" s="43"/>
      <c r="D321" s="228" t="s">
        <v>190</v>
      </c>
      <c r="E321" s="43"/>
      <c r="F321" s="229" t="s">
        <v>319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190</v>
      </c>
      <c r="AU321" s="20" t="s">
        <v>82</v>
      </c>
    </row>
    <row r="322" s="2" customFormat="1">
      <c r="A322" s="41"/>
      <c r="B322" s="42"/>
      <c r="C322" s="43"/>
      <c r="D322" s="233" t="s">
        <v>192</v>
      </c>
      <c r="E322" s="43"/>
      <c r="F322" s="234" t="s">
        <v>320</v>
      </c>
      <c r="G322" s="43"/>
      <c r="H322" s="43"/>
      <c r="I322" s="230"/>
      <c r="J322" s="43"/>
      <c r="K322" s="43"/>
      <c r="L322" s="47"/>
      <c r="M322" s="231"/>
      <c r="N322" s="23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192</v>
      </c>
      <c r="AU322" s="20" t="s">
        <v>82</v>
      </c>
    </row>
    <row r="323" s="2" customFormat="1" ht="24.15" customHeight="1">
      <c r="A323" s="41"/>
      <c r="B323" s="42"/>
      <c r="C323" s="215" t="s">
        <v>345</v>
      </c>
      <c r="D323" s="215" t="s">
        <v>183</v>
      </c>
      <c r="E323" s="216" t="s">
        <v>321</v>
      </c>
      <c r="F323" s="217" t="s">
        <v>322</v>
      </c>
      <c r="G323" s="218" t="s">
        <v>305</v>
      </c>
      <c r="H323" s="219">
        <v>243.012</v>
      </c>
      <c r="I323" s="220"/>
      <c r="J323" s="221">
        <f>ROUND(I323*H323,2)</f>
        <v>0</v>
      </c>
      <c r="K323" s="217" t="s">
        <v>187</v>
      </c>
      <c r="L323" s="47"/>
      <c r="M323" s="222" t="s">
        <v>19</v>
      </c>
      <c r="N323" s="223" t="s">
        <v>44</v>
      </c>
      <c r="O323" s="87"/>
      <c r="P323" s="224">
        <f>O323*H323</f>
        <v>0</v>
      </c>
      <c r="Q323" s="224">
        <v>0</v>
      </c>
      <c r="R323" s="224">
        <f>Q323*H323</f>
        <v>0</v>
      </c>
      <c r="S323" s="224">
        <v>0</v>
      </c>
      <c r="T323" s="225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6" t="s">
        <v>188</v>
      </c>
      <c r="AT323" s="226" t="s">
        <v>183</v>
      </c>
      <c r="AU323" s="226" t="s">
        <v>82</v>
      </c>
      <c r="AY323" s="20" t="s">
        <v>180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20" t="s">
        <v>80</v>
      </c>
      <c r="BK323" s="227">
        <f>ROUND(I323*H323,2)</f>
        <v>0</v>
      </c>
      <c r="BL323" s="20" t="s">
        <v>188</v>
      </c>
      <c r="BM323" s="226" t="s">
        <v>4485</v>
      </c>
    </row>
    <row r="324" s="2" customFormat="1">
      <c r="A324" s="41"/>
      <c r="B324" s="42"/>
      <c r="C324" s="43"/>
      <c r="D324" s="228" t="s">
        <v>190</v>
      </c>
      <c r="E324" s="43"/>
      <c r="F324" s="229" t="s">
        <v>324</v>
      </c>
      <c r="G324" s="43"/>
      <c r="H324" s="43"/>
      <c r="I324" s="230"/>
      <c r="J324" s="43"/>
      <c r="K324" s="43"/>
      <c r="L324" s="47"/>
      <c r="M324" s="231"/>
      <c r="N324" s="23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190</v>
      </c>
      <c r="AU324" s="20" t="s">
        <v>82</v>
      </c>
    </row>
    <row r="325" s="2" customFormat="1">
      <c r="A325" s="41"/>
      <c r="B325" s="42"/>
      <c r="C325" s="43"/>
      <c r="D325" s="233" t="s">
        <v>192</v>
      </c>
      <c r="E325" s="43"/>
      <c r="F325" s="234" t="s">
        <v>325</v>
      </c>
      <c r="G325" s="43"/>
      <c r="H325" s="43"/>
      <c r="I325" s="230"/>
      <c r="J325" s="43"/>
      <c r="K325" s="43"/>
      <c r="L325" s="47"/>
      <c r="M325" s="231"/>
      <c r="N325" s="23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192</v>
      </c>
      <c r="AU325" s="20" t="s">
        <v>82</v>
      </c>
    </row>
    <row r="326" s="13" customFormat="1">
      <c r="A326" s="13"/>
      <c r="B326" s="235"/>
      <c r="C326" s="236"/>
      <c r="D326" s="228" t="s">
        <v>216</v>
      </c>
      <c r="E326" s="236"/>
      <c r="F326" s="238" t="s">
        <v>4486</v>
      </c>
      <c r="G326" s="236"/>
      <c r="H326" s="239">
        <v>243.012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5" t="s">
        <v>216</v>
      </c>
      <c r="AU326" s="245" t="s">
        <v>82</v>
      </c>
      <c r="AV326" s="13" t="s">
        <v>82</v>
      </c>
      <c r="AW326" s="13" t="s">
        <v>4</v>
      </c>
      <c r="AX326" s="13" t="s">
        <v>80</v>
      </c>
      <c r="AY326" s="245" t="s">
        <v>180</v>
      </c>
    </row>
    <row r="327" s="2" customFormat="1" ht="33" customHeight="1">
      <c r="A327" s="41"/>
      <c r="B327" s="42"/>
      <c r="C327" s="215" t="s">
        <v>352</v>
      </c>
      <c r="D327" s="215" t="s">
        <v>183</v>
      </c>
      <c r="E327" s="216" t="s">
        <v>328</v>
      </c>
      <c r="F327" s="217" t="s">
        <v>329</v>
      </c>
      <c r="G327" s="218" t="s">
        <v>305</v>
      </c>
      <c r="H327" s="219">
        <v>17.358000000000001</v>
      </c>
      <c r="I327" s="220"/>
      <c r="J327" s="221">
        <f>ROUND(I327*H327,2)</f>
        <v>0</v>
      </c>
      <c r="K327" s="217" t="s">
        <v>187</v>
      </c>
      <c r="L327" s="47"/>
      <c r="M327" s="222" t="s">
        <v>19</v>
      </c>
      <c r="N327" s="223" t="s">
        <v>44</v>
      </c>
      <c r="O327" s="87"/>
      <c r="P327" s="224">
        <f>O327*H327</f>
        <v>0</v>
      </c>
      <c r="Q327" s="224">
        <v>0</v>
      </c>
      <c r="R327" s="224">
        <f>Q327*H327</f>
        <v>0</v>
      </c>
      <c r="S327" s="224">
        <v>0</v>
      </c>
      <c r="T327" s="225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6" t="s">
        <v>188</v>
      </c>
      <c r="AT327" s="226" t="s">
        <v>183</v>
      </c>
      <c r="AU327" s="226" t="s">
        <v>82</v>
      </c>
      <c r="AY327" s="20" t="s">
        <v>180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20" t="s">
        <v>80</v>
      </c>
      <c r="BK327" s="227">
        <f>ROUND(I327*H327,2)</f>
        <v>0</v>
      </c>
      <c r="BL327" s="20" t="s">
        <v>188</v>
      </c>
      <c r="BM327" s="226" t="s">
        <v>4487</v>
      </c>
    </row>
    <row r="328" s="2" customFormat="1">
      <c r="A328" s="41"/>
      <c r="B328" s="42"/>
      <c r="C328" s="43"/>
      <c r="D328" s="228" t="s">
        <v>190</v>
      </c>
      <c r="E328" s="43"/>
      <c r="F328" s="229" t="s">
        <v>331</v>
      </c>
      <c r="G328" s="43"/>
      <c r="H328" s="43"/>
      <c r="I328" s="230"/>
      <c r="J328" s="43"/>
      <c r="K328" s="43"/>
      <c r="L328" s="47"/>
      <c r="M328" s="231"/>
      <c r="N328" s="23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190</v>
      </c>
      <c r="AU328" s="20" t="s">
        <v>82</v>
      </c>
    </row>
    <row r="329" s="2" customFormat="1">
      <c r="A329" s="41"/>
      <c r="B329" s="42"/>
      <c r="C329" s="43"/>
      <c r="D329" s="233" t="s">
        <v>192</v>
      </c>
      <c r="E329" s="43"/>
      <c r="F329" s="234" t="s">
        <v>332</v>
      </c>
      <c r="G329" s="43"/>
      <c r="H329" s="43"/>
      <c r="I329" s="230"/>
      <c r="J329" s="43"/>
      <c r="K329" s="43"/>
      <c r="L329" s="47"/>
      <c r="M329" s="231"/>
      <c r="N329" s="232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192</v>
      </c>
      <c r="AU329" s="20" t="s">
        <v>82</v>
      </c>
    </row>
    <row r="330" s="12" customFormat="1" ht="22.8" customHeight="1">
      <c r="A330" s="12"/>
      <c r="B330" s="199"/>
      <c r="C330" s="200"/>
      <c r="D330" s="201" t="s">
        <v>72</v>
      </c>
      <c r="E330" s="213" t="s">
        <v>333</v>
      </c>
      <c r="F330" s="213" t="s">
        <v>334</v>
      </c>
      <c r="G330" s="200"/>
      <c r="H330" s="200"/>
      <c r="I330" s="203"/>
      <c r="J330" s="214">
        <f>BK330</f>
        <v>0</v>
      </c>
      <c r="K330" s="200"/>
      <c r="L330" s="205"/>
      <c r="M330" s="206"/>
      <c r="N330" s="207"/>
      <c r="O330" s="207"/>
      <c r="P330" s="208">
        <f>SUM(P331:P333)</f>
        <v>0</v>
      </c>
      <c r="Q330" s="207"/>
      <c r="R330" s="208">
        <f>SUM(R331:R333)</f>
        <v>0</v>
      </c>
      <c r="S330" s="207"/>
      <c r="T330" s="209">
        <f>SUM(T331:T333)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10" t="s">
        <v>80</v>
      </c>
      <c r="AT330" s="211" t="s">
        <v>72</v>
      </c>
      <c r="AU330" s="211" t="s">
        <v>80</v>
      </c>
      <c r="AY330" s="210" t="s">
        <v>180</v>
      </c>
      <c r="BK330" s="212">
        <f>SUM(BK331:BK333)</f>
        <v>0</v>
      </c>
    </row>
    <row r="331" s="2" customFormat="1" ht="24.15" customHeight="1">
      <c r="A331" s="41"/>
      <c r="B331" s="42"/>
      <c r="C331" s="215" t="s">
        <v>358</v>
      </c>
      <c r="D331" s="215" t="s">
        <v>183</v>
      </c>
      <c r="E331" s="216" t="s">
        <v>1562</v>
      </c>
      <c r="F331" s="217" t="s">
        <v>1563</v>
      </c>
      <c r="G331" s="218" t="s">
        <v>305</v>
      </c>
      <c r="H331" s="219">
        <v>36.923999999999999</v>
      </c>
      <c r="I331" s="220"/>
      <c r="J331" s="221">
        <f>ROUND(I331*H331,2)</f>
        <v>0</v>
      </c>
      <c r="K331" s="217" t="s">
        <v>187</v>
      </c>
      <c r="L331" s="47"/>
      <c r="M331" s="222" t="s">
        <v>19</v>
      </c>
      <c r="N331" s="223" t="s">
        <v>44</v>
      </c>
      <c r="O331" s="87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26" t="s">
        <v>188</v>
      </c>
      <c r="AT331" s="226" t="s">
        <v>183</v>
      </c>
      <c r="AU331" s="226" t="s">
        <v>82</v>
      </c>
      <c r="AY331" s="20" t="s">
        <v>180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20" t="s">
        <v>80</v>
      </c>
      <c r="BK331" s="227">
        <f>ROUND(I331*H331,2)</f>
        <v>0</v>
      </c>
      <c r="BL331" s="20" t="s">
        <v>188</v>
      </c>
      <c r="BM331" s="226" t="s">
        <v>4488</v>
      </c>
    </row>
    <row r="332" s="2" customFormat="1">
      <c r="A332" s="41"/>
      <c r="B332" s="42"/>
      <c r="C332" s="43"/>
      <c r="D332" s="228" t="s">
        <v>190</v>
      </c>
      <c r="E332" s="43"/>
      <c r="F332" s="229" t="s">
        <v>1565</v>
      </c>
      <c r="G332" s="43"/>
      <c r="H332" s="43"/>
      <c r="I332" s="230"/>
      <c r="J332" s="43"/>
      <c r="K332" s="43"/>
      <c r="L332" s="47"/>
      <c r="M332" s="231"/>
      <c r="N332" s="23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190</v>
      </c>
      <c r="AU332" s="20" t="s">
        <v>82</v>
      </c>
    </row>
    <row r="333" s="2" customFormat="1">
      <c r="A333" s="41"/>
      <c r="B333" s="42"/>
      <c r="C333" s="43"/>
      <c r="D333" s="233" t="s">
        <v>192</v>
      </c>
      <c r="E333" s="43"/>
      <c r="F333" s="234" t="s">
        <v>1566</v>
      </c>
      <c r="G333" s="43"/>
      <c r="H333" s="43"/>
      <c r="I333" s="230"/>
      <c r="J333" s="43"/>
      <c r="K333" s="43"/>
      <c r="L333" s="47"/>
      <c r="M333" s="231"/>
      <c r="N333" s="23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192</v>
      </c>
      <c r="AU333" s="20" t="s">
        <v>82</v>
      </c>
    </row>
    <row r="334" s="12" customFormat="1" ht="25.92" customHeight="1">
      <c r="A334" s="12"/>
      <c r="B334" s="199"/>
      <c r="C334" s="200"/>
      <c r="D334" s="201" t="s">
        <v>72</v>
      </c>
      <c r="E334" s="202" t="s">
        <v>341</v>
      </c>
      <c r="F334" s="202" t="s">
        <v>342</v>
      </c>
      <c r="G334" s="200"/>
      <c r="H334" s="200"/>
      <c r="I334" s="203"/>
      <c r="J334" s="204">
        <f>BK334</f>
        <v>0</v>
      </c>
      <c r="K334" s="200"/>
      <c r="L334" s="205"/>
      <c r="M334" s="206"/>
      <c r="N334" s="207"/>
      <c r="O334" s="207"/>
      <c r="P334" s="208">
        <f>P335+P351+P376+P408+P434+P462+P568+P601+P819</f>
        <v>0</v>
      </c>
      <c r="Q334" s="207"/>
      <c r="R334" s="208">
        <f>R335+R351+R376+R408+R434+R462+R568+R601+R819</f>
        <v>5.6683146720000002</v>
      </c>
      <c r="S334" s="207"/>
      <c r="T334" s="209">
        <f>T335+T351+T376+T408+T434+T462+T568+T601+T819</f>
        <v>5.8633099299999998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10" t="s">
        <v>82</v>
      </c>
      <c r="AT334" s="211" t="s">
        <v>72</v>
      </c>
      <c r="AU334" s="211" t="s">
        <v>73</v>
      </c>
      <c r="AY334" s="210" t="s">
        <v>180</v>
      </c>
      <c r="BK334" s="212">
        <f>BK335+BK351+BK376+BK408+BK434+BK462+BK568+BK601+BK819</f>
        <v>0</v>
      </c>
    </row>
    <row r="335" s="12" customFormat="1" ht="22.8" customHeight="1">
      <c r="A335" s="12"/>
      <c r="B335" s="199"/>
      <c r="C335" s="200"/>
      <c r="D335" s="201" t="s">
        <v>72</v>
      </c>
      <c r="E335" s="213" t="s">
        <v>1866</v>
      </c>
      <c r="F335" s="213" t="s">
        <v>1867</v>
      </c>
      <c r="G335" s="200"/>
      <c r="H335" s="200"/>
      <c r="I335" s="203"/>
      <c r="J335" s="214">
        <f>BK335</f>
        <v>0</v>
      </c>
      <c r="K335" s="200"/>
      <c r="L335" s="205"/>
      <c r="M335" s="206"/>
      <c r="N335" s="207"/>
      <c r="O335" s="207"/>
      <c r="P335" s="208">
        <f>SUM(P336:P350)</f>
        <v>0</v>
      </c>
      <c r="Q335" s="207"/>
      <c r="R335" s="208">
        <f>SUM(R336:R350)</f>
        <v>0.0012700000000000001</v>
      </c>
      <c r="S335" s="207"/>
      <c r="T335" s="209">
        <f>SUM(T336:T350)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10" t="s">
        <v>82</v>
      </c>
      <c r="AT335" s="211" t="s">
        <v>72</v>
      </c>
      <c r="AU335" s="211" t="s">
        <v>80</v>
      </c>
      <c r="AY335" s="210" t="s">
        <v>180</v>
      </c>
      <c r="BK335" s="212">
        <f>SUM(BK336:BK350)</f>
        <v>0</v>
      </c>
    </row>
    <row r="336" s="2" customFormat="1" ht="16.5" customHeight="1">
      <c r="A336" s="41"/>
      <c r="B336" s="42"/>
      <c r="C336" s="215" t="s">
        <v>364</v>
      </c>
      <c r="D336" s="215" t="s">
        <v>183</v>
      </c>
      <c r="E336" s="216" t="s">
        <v>2264</v>
      </c>
      <c r="F336" s="217" t="s">
        <v>2265</v>
      </c>
      <c r="G336" s="218" t="s">
        <v>385</v>
      </c>
      <c r="H336" s="219">
        <v>1</v>
      </c>
      <c r="I336" s="220"/>
      <c r="J336" s="221">
        <f>ROUND(I336*H336,2)</f>
        <v>0</v>
      </c>
      <c r="K336" s="217" t="s">
        <v>187</v>
      </c>
      <c r="L336" s="47"/>
      <c r="M336" s="222" t="s">
        <v>19</v>
      </c>
      <c r="N336" s="223" t="s">
        <v>44</v>
      </c>
      <c r="O336" s="87"/>
      <c r="P336" s="224">
        <f>O336*H336</f>
        <v>0</v>
      </c>
      <c r="Q336" s="224">
        <v>0.00031</v>
      </c>
      <c r="R336" s="224">
        <f>Q336*H336</f>
        <v>0.00031</v>
      </c>
      <c r="S336" s="224">
        <v>0</v>
      </c>
      <c r="T336" s="225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6" t="s">
        <v>284</v>
      </c>
      <c r="AT336" s="226" t="s">
        <v>183</v>
      </c>
      <c r="AU336" s="226" t="s">
        <v>82</v>
      </c>
      <c r="AY336" s="20" t="s">
        <v>180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20" t="s">
        <v>80</v>
      </c>
      <c r="BK336" s="227">
        <f>ROUND(I336*H336,2)</f>
        <v>0</v>
      </c>
      <c r="BL336" s="20" t="s">
        <v>284</v>
      </c>
      <c r="BM336" s="226" t="s">
        <v>4489</v>
      </c>
    </row>
    <row r="337" s="2" customFormat="1">
      <c r="A337" s="41"/>
      <c r="B337" s="42"/>
      <c r="C337" s="43"/>
      <c r="D337" s="228" t="s">
        <v>190</v>
      </c>
      <c r="E337" s="43"/>
      <c r="F337" s="229" t="s">
        <v>2267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190</v>
      </c>
      <c r="AU337" s="20" t="s">
        <v>82</v>
      </c>
    </row>
    <row r="338" s="2" customFormat="1">
      <c r="A338" s="41"/>
      <c r="B338" s="42"/>
      <c r="C338" s="43"/>
      <c r="D338" s="233" t="s">
        <v>192</v>
      </c>
      <c r="E338" s="43"/>
      <c r="F338" s="234" t="s">
        <v>2268</v>
      </c>
      <c r="G338" s="43"/>
      <c r="H338" s="43"/>
      <c r="I338" s="230"/>
      <c r="J338" s="43"/>
      <c r="K338" s="43"/>
      <c r="L338" s="47"/>
      <c r="M338" s="231"/>
      <c r="N338" s="232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192</v>
      </c>
      <c r="AU338" s="20" t="s">
        <v>82</v>
      </c>
    </row>
    <row r="339" s="2" customFormat="1" ht="16.5" customHeight="1">
      <c r="A339" s="41"/>
      <c r="B339" s="42"/>
      <c r="C339" s="215" t="s">
        <v>370</v>
      </c>
      <c r="D339" s="215" t="s">
        <v>183</v>
      </c>
      <c r="E339" s="216" t="s">
        <v>1891</v>
      </c>
      <c r="F339" s="217" t="s">
        <v>2269</v>
      </c>
      <c r="G339" s="218" t="s">
        <v>483</v>
      </c>
      <c r="H339" s="219">
        <v>2</v>
      </c>
      <c r="I339" s="220"/>
      <c r="J339" s="221">
        <f>ROUND(I339*H339,2)</f>
        <v>0</v>
      </c>
      <c r="K339" s="217" t="s">
        <v>187</v>
      </c>
      <c r="L339" s="47"/>
      <c r="M339" s="222" t="s">
        <v>19</v>
      </c>
      <c r="N339" s="223" t="s">
        <v>44</v>
      </c>
      <c r="O339" s="87"/>
      <c r="P339" s="224">
        <f>O339*H339</f>
        <v>0</v>
      </c>
      <c r="Q339" s="224">
        <v>0.00048000000000000001</v>
      </c>
      <c r="R339" s="224">
        <f>Q339*H339</f>
        <v>0.00096000000000000002</v>
      </c>
      <c r="S339" s="224">
        <v>0</v>
      </c>
      <c r="T339" s="225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6" t="s">
        <v>284</v>
      </c>
      <c r="AT339" s="226" t="s">
        <v>183</v>
      </c>
      <c r="AU339" s="226" t="s">
        <v>82</v>
      </c>
      <c r="AY339" s="20" t="s">
        <v>180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20" t="s">
        <v>80</v>
      </c>
      <c r="BK339" s="227">
        <f>ROUND(I339*H339,2)</f>
        <v>0</v>
      </c>
      <c r="BL339" s="20" t="s">
        <v>284</v>
      </c>
      <c r="BM339" s="226" t="s">
        <v>4490</v>
      </c>
    </row>
    <row r="340" s="2" customFormat="1">
      <c r="A340" s="41"/>
      <c r="B340" s="42"/>
      <c r="C340" s="43"/>
      <c r="D340" s="228" t="s">
        <v>190</v>
      </c>
      <c r="E340" s="43"/>
      <c r="F340" s="229" t="s">
        <v>2271</v>
      </c>
      <c r="G340" s="43"/>
      <c r="H340" s="43"/>
      <c r="I340" s="230"/>
      <c r="J340" s="43"/>
      <c r="K340" s="43"/>
      <c r="L340" s="47"/>
      <c r="M340" s="231"/>
      <c r="N340" s="23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190</v>
      </c>
      <c r="AU340" s="20" t="s">
        <v>82</v>
      </c>
    </row>
    <row r="341" s="2" customFormat="1">
      <c r="A341" s="41"/>
      <c r="B341" s="42"/>
      <c r="C341" s="43"/>
      <c r="D341" s="233" t="s">
        <v>192</v>
      </c>
      <c r="E341" s="43"/>
      <c r="F341" s="234" t="s">
        <v>1893</v>
      </c>
      <c r="G341" s="43"/>
      <c r="H341" s="43"/>
      <c r="I341" s="230"/>
      <c r="J341" s="43"/>
      <c r="K341" s="43"/>
      <c r="L341" s="47"/>
      <c r="M341" s="231"/>
      <c r="N341" s="232"/>
      <c r="O341" s="87"/>
      <c r="P341" s="87"/>
      <c r="Q341" s="87"/>
      <c r="R341" s="87"/>
      <c r="S341" s="87"/>
      <c r="T341" s="88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192</v>
      </c>
      <c r="AU341" s="20" t="s">
        <v>82</v>
      </c>
    </row>
    <row r="342" s="2" customFormat="1" ht="16.5" customHeight="1">
      <c r="A342" s="41"/>
      <c r="B342" s="42"/>
      <c r="C342" s="215" t="s">
        <v>376</v>
      </c>
      <c r="D342" s="215" t="s">
        <v>183</v>
      </c>
      <c r="E342" s="216" t="s">
        <v>1897</v>
      </c>
      <c r="F342" s="217" t="s">
        <v>1898</v>
      </c>
      <c r="G342" s="218" t="s">
        <v>385</v>
      </c>
      <c r="H342" s="219">
        <v>2</v>
      </c>
      <c r="I342" s="220"/>
      <c r="J342" s="221">
        <f>ROUND(I342*H342,2)</f>
        <v>0</v>
      </c>
      <c r="K342" s="217" t="s">
        <v>187</v>
      </c>
      <c r="L342" s="47"/>
      <c r="M342" s="222" t="s">
        <v>19</v>
      </c>
      <c r="N342" s="223" t="s">
        <v>44</v>
      </c>
      <c r="O342" s="87"/>
      <c r="P342" s="224">
        <f>O342*H342</f>
        <v>0</v>
      </c>
      <c r="Q342" s="224">
        <v>0</v>
      </c>
      <c r="R342" s="224">
        <f>Q342*H342</f>
        <v>0</v>
      </c>
      <c r="S342" s="224">
        <v>0</v>
      </c>
      <c r="T342" s="22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6" t="s">
        <v>284</v>
      </c>
      <c r="AT342" s="226" t="s">
        <v>183</v>
      </c>
      <c r="AU342" s="226" t="s">
        <v>82</v>
      </c>
      <c r="AY342" s="20" t="s">
        <v>180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20" t="s">
        <v>80</v>
      </c>
      <c r="BK342" s="227">
        <f>ROUND(I342*H342,2)</f>
        <v>0</v>
      </c>
      <c r="BL342" s="20" t="s">
        <v>284</v>
      </c>
      <c r="BM342" s="226" t="s">
        <v>4491</v>
      </c>
    </row>
    <row r="343" s="2" customFormat="1">
      <c r="A343" s="41"/>
      <c r="B343" s="42"/>
      <c r="C343" s="43"/>
      <c r="D343" s="228" t="s">
        <v>190</v>
      </c>
      <c r="E343" s="43"/>
      <c r="F343" s="229" t="s">
        <v>2274</v>
      </c>
      <c r="G343" s="43"/>
      <c r="H343" s="43"/>
      <c r="I343" s="230"/>
      <c r="J343" s="43"/>
      <c r="K343" s="43"/>
      <c r="L343" s="47"/>
      <c r="M343" s="231"/>
      <c r="N343" s="23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190</v>
      </c>
      <c r="AU343" s="20" t="s">
        <v>82</v>
      </c>
    </row>
    <row r="344" s="2" customFormat="1">
      <c r="A344" s="41"/>
      <c r="B344" s="42"/>
      <c r="C344" s="43"/>
      <c r="D344" s="233" t="s">
        <v>192</v>
      </c>
      <c r="E344" s="43"/>
      <c r="F344" s="234" t="s">
        <v>1899</v>
      </c>
      <c r="G344" s="43"/>
      <c r="H344" s="43"/>
      <c r="I344" s="230"/>
      <c r="J344" s="43"/>
      <c r="K344" s="43"/>
      <c r="L344" s="47"/>
      <c r="M344" s="231"/>
      <c r="N344" s="23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192</v>
      </c>
      <c r="AU344" s="20" t="s">
        <v>82</v>
      </c>
    </row>
    <row r="345" s="2" customFormat="1" ht="21.75" customHeight="1">
      <c r="A345" s="41"/>
      <c r="B345" s="42"/>
      <c r="C345" s="215" t="s">
        <v>382</v>
      </c>
      <c r="D345" s="215" t="s">
        <v>183</v>
      </c>
      <c r="E345" s="216" t="s">
        <v>1907</v>
      </c>
      <c r="F345" s="217" t="s">
        <v>2275</v>
      </c>
      <c r="G345" s="218" t="s">
        <v>483</v>
      </c>
      <c r="H345" s="219">
        <v>2</v>
      </c>
      <c r="I345" s="220"/>
      <c r="J345" s="221">
        <f>ROUND(I345*H345,2)</f>
        <v>0</v>
      </c>
      <c r="K345" s="217" t="s">
        <v>187</v>
      </c>
      <c r="L345" s="47"/>
      <c r="M345" s="222" t="s">
        <v>19</v>
      </c>
      <c r="N345" s="223" t="s">
        <v>44</v>
      </c>
      <c r="O345" s="87"/>
      <c r="P345" s="224">
        <f>O345*H345</f>
        <v>0</v>
      </c>
      <c r="Q345" s="224">
        <v>0</v>
      </c>
      <c r="R345" s="224">
        <f>Q345*H345</f>
        <v>0</v>
      </c>
      <c r="S345" s="224">
        <v>0</v>
      </c>
      <c r="T345" s="225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26" t="s">
        <v>284</v>
      </c>
      <c r="AT345" s="226" t="s">
        <v>183</v>
      </c>
      <c r="AU345" s="226" t="s">
        <v>82</v>
      </c>
      <c r="AY345" s="20" t="s">
        <v>180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20" t="s">
        <v>80</v>
      </c>
      <c r="BK345" s="227">
        <f>ROUND(I345*H345,2)</f>
        <v>0</v>
      </c>
      <c r="BL345" s="20" t="s">
        <v>284</v>
      </c>
      <c r="BM345" s="226" t="s">
        <v>4492</v>
      </c>
    </row>
    <row r="346" s="2" customFormat="1">
      <c r="A346" s="41"/>
      <c r="B346" s="42"/>
      <c r="C346" s="43"/>
      <c r="D346" s="228" t="s">
        <v>190</v>
      </c>
      <c r="E346" s="43"/>
      <c r="F346" s="229" t="s">
        <v>2277</v>
      </c>
      <c r="G346" s="43"/>
      <c r="H346" s="43"/>
      <c r="I346" s="230"/>
      <c r="J346" s="43"/>
      <c r="K346" s="43"/>
      <c r="L346" s="47"/>
      <c r="M346" s="231"/>
      <c r="N346" s="23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190</v>
      </c>
      <c r="AU346" s="20" t="s">
        <v>82</v>
      </c>
    </row>
    <row r="347" s="2" customFormat="1">
      <c r="A347" s="41"/>
      <c r="B347" s="42"/>
      <c r="C347" s="43"/>
      <c r="D347" s="233" t="s">
        <v>192</v>
      </c>
      <c r="E347" s="43"/>
      <c r="F347" s="234" t="s">
        <v>1909</v>
      </c>
      <c r="G347" s="43"/>
      <c r="H347" s="43"/>
      <c r="I347" s="230"/>
      <c r="J347" s="43"/>
      <c r="K347" s="43"/>
      <c r="L347" s="47"/>
      <c r="M347" s="231"/>
      <c r="N347" s="23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192</v>
      </c>
      <c r="AU347" s="20" t="s">
        <v>82</v>
      </c>
    </row>
    <row r="348" s="2" customFormat="1" ht="24.15" customHeight="1">
      <c r="A348" s="41"/>
      <c r="B348" s="42"/>
      <c r="C348" s="215" t="s">
        <v>389</v>
      </c>
      <c r="D348" s="215" t="s">
        <v>183</v>
      </c>
      <c r="E348" s="216" t="s">
        <v>2754</v>
      </c>
      <c r="F348" s="217" t="s">
        <v>2755</v>
      </c>
      <c r="G348" s="218" t="s">
        <v>305</v>
      </c>
      <c r="H348" s="219">
        <v>0.001</v>
      </c>
      <c r="I348" s="220"/>
      <c r="J348" s="221">
        <f>ROUND(I348*H348,2)</f>
        <v>0</v>
      </c>
      <c r="K348" s="217" t="s">
        <v>187</v>
      </c>
      <c r="L348" s="47"/>
      <c r="M348" s="222" t="s">
        <v>19</v>
      </c>
      <c r="N348" s="223" t="s">
        <v>44</v>
      </c>
      <c r="O348" s="87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26" t="s">
        <v>284</v>
      </c>
      <c r="AT348" s="226" t="s">
        <v>183</v>
      </c>
      <c r="AU348" s="226" t="s">
        <v>82</v>
      </c>
      <c r="AY348" s="20" t="s">
        <v>180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20" t="s">
        <v>80</v>
      </c>
      <c r="BK348" s="227">
        <f>ROUND(I348*H348,2)</f>
        <v>0</v>
      </c>
      <c r="BL348" s="20" t="s">
        <v>284</v>
      </c>
      <c r="BM348" s="226" t="s">
        <v>4493</v>
      </c>
    </row>
    <row r="349" s="2" customFormat="1">
      <c r="A349" s="41"/>
      <c r="B349" s="42"/>
      <c r="C349" s="43"/>
      <c r="D349" s="228" t="s">
        <v>190</v>
      </c>
      <c r="E349" s="43"/>
      <c r="F349" s="229" t="s">
        <v>2757</v>
      </c>
      <c r="G349" s="43"/>
      <c r="H349" s="43"/>
      <c r="I349" s="230"/>
      <c r="J349" s="43"/>
      <c r="K349" s="43"/>
      <c r="L349" s="47"/>
      <c r="M349" s="231"/>
      <c r="N349" s="23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190</v>
      </c>
      <c r="AU349" s="20" t="s">
        <v>82</v>
      </c>
    </row>
    <row r="350" s="2" customFormat="1">
      <c r="A350" s="41"/>
      <c r="B350" s="42"/>
      <c r="C350" s="43"/>
      <c r="D350" s="233" t="s">
        <v>192</v>
      </c>
      <c r="E350" s="43"/>
      <c r="F350" s="234" t="s">
        <v>2758</v>
      </c>
      <c r="G350" s="43"/>
      <c r="H350" s="43"/>
      <c r="I350" s="230"/>
      <c r="J350" s="43"/>
      <c r="K350" s="43"/>
      <c r="L350" s="47"/>
      <c r="M350" s="231"/>
      <c r="N350" s="23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192</v>
      </c>
      <c r="AU350" s="20" t="s">
        <v>82</v>
      </c>
    </row>
    <row r="351" s="12" customFormat="1" ht="22.8" customHeight="1">
      <c r="A351" s="12"/>
      <c r="B351" s="199"/>
      <c r="C351" s="200"/>
      <c r="D351" s="201" t="s">
        <v>72</v>
      </c>
      <c r="E351" s="213" t="s">
        <v>1916</v>
      </c>
      <c r="F351" s="213" t="s">
        <v>1917</v>
      </c>
      <c r="G351" s="200"/>
      <c r="H351" s="200"/>
      <c r="I351" s="203"/>
      <c r="J351" s="214">
        <f>BK351</f>
        <v>0</v>
      </c>
      <c r="K351" s="200"/>
      <c r="L351" s="205"/>
      <c r="M351" s="206"/>
      <c r="N351" s="207"/>
      <c r="O351" s="207"/>
      <c r="P351" s="208">
        <f>SUM(P352:P375)</f>
        <v>0</v>
      </c>
      <c r="Q351" s="207"/>
      <c r="R351" s="208">
        <f>SUM(R352:R375)</f>
        <v>0.0036800000000000001</v>
      </c>
      <c r="S351" s="207"/>
      <c r="T351" s="209">
        <f>SUM(T352:T375)</f>
        <v>0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210" t="s">
        <v>82</v>
      </c>
      <c r="AT351" s="211" t="s">
        <v>72</v>
      </c>
      <c r="AU351" s="211" t="s">
        <v>80</v>
      </c>
      <c r="AY351" s="210" t="s">
        <v>180</v>
      </c>
      <c r="BK351" s="212">
        <f>SUM(BK352:BK375)</f>
        <v>0</v>
      </c>
    </row>
    <row r="352" s="2" customFormat="1" ht="21.75" customHeight="1">
      <c r="A352" s="41"/>
      <c r="B352" s="42"/>
      <c r="C352" s="215" t="s">
        <v>393</v>
      </c>
      <c r="D352" s="215" t="s">
        <v>183</v>
      </c>
      <c r="E352" s="216" t="s">
        <v>2283</v>
      </c>
      <c r="F352" s="217" t="s">
        <v>2284</v>
      </c>
      <c r="G352" s="218" t="s">
        <v>385</v>
      </c>
      <c r="H352" s="219">
        <v>2</v>
      </c>
      <c r="I352" s="220"/>
      <c r="J352" s="221">
        <f>ROUND(I352*H352,2)</f>
        <v>0</v>
      </c>
      <c r="K352" s="217" t="s">
        <v>187</v>
      </c>
      <c r="L352" s="47"/>
      <c r="M352" s="222" t="s">
        <v>19</v>
      </c>
      <c r="N352" s="223" t="s">
        <v>44</v>
      </c>
      <c r="O352" s="87"/>
      <c r="P352" s="224">
        <f>O352*H352</f>
        <v>0</v>
      </c>
      <c r="Q352" s="224">
        <v>0</v>
      </c>
      <c r="R352" s="224">
        <f>Q352*H352</f>
        <v>0</v>
      </c>
      <c r="S352" s="224">
        <v>0</v>
      </c>
      <c r="T352" s="225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6" t="s">
        <v>284</v>
      </c>
      <c r="AT352" s="226" t="s">
        <v>183</v>
      </c>
      <c r="AU352" s="226" t="s">
        <v>82</v>
      </c>
      <c r="AY352" s="20" t="s">
        <v>180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20" t="s">
        <v>80</v>
      </c>
      <c r="BK352" s="227">
        <f>ROUND(I352*H352,2)</f>
        <v>0</v>
      </c>
      <c r="BL352" s="20" t="s">
        <v>284</v>
      </c>
      <c r="BM352" s="226" t="s">
        <v>4494</v>
      </c>
    </row>
    <row r="353" s="2" customFormat="1">
      <c r="A353" s="41"/>
      <c r="B353" s="42"/>
      <c r="C353" s="43"/>
      <c r="D353" s="228" t="s">
        <v>190</v>
      </c>
      <c r="E353" s="43"/>
      <c r="F353" s="229" t="s">
        <v>2286</v>
      </c>
      <c r="G353" s="43"/>
      <c r="H353" s="43"/>
      <c r="I353" s="230"/>
      <c r="J353" s="43"/>
      <c r="K353" s="43"/>
      <c r="L353" s="47"/>
      <c r="M353" s="231"/>
      <c r="N353" s="23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190</v>
      </c>
      <c r="AU353" s="20" t="s">
        <v>82</v>
      </c>
    </row>
    <row r="354" s="2" customFormat="1">
      <c r="A354" s="41"/>
      <c r="B354" s="42"/>
      <c r="C354" s="43"/>
      <c r="D354" s="233" t="s">
        <v>192</v>
      </c>
      <c r="E354" s="43"/>
      <c r="F354" s="234" t="s">
        <v>2287</v>
      </c>
      <c r="G354" s="43"/>
      <c r="H354" s="43"/>
      <c r="I354" s="230"/>
      <c r="J354" s="43"/>
      <c r="K354" s="43"/>
      <c r="L354" s="47"/>
      <c r="M354" s="231"/>
      <c r="N354" s="23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192</v>
      </c>
      <c r="AU354" s="20" t="s">
        <v>82</v>
      </c>
    </row>
    <row r="355" s="2" customFormat="1" ht="24.15" customHeight="1">
      <c r="A355" s="41"/>
      <c r="B355" s="42"/>
      <c r="C355" s="215" t="s">
        <v>400</v>
      </c>
      <c r="D355" s="215" t="s">
        <v>183</v>
      </c>
      <c r="E355" s="216" t="s">
        <v>2288</v>
      </c>
      <c r="F355" s="217" t="s">
        <v>2289</v>
      </c>
      <c r="G355" s="218" t="s">
        <v>385</v>
      </c>
      <c r="H355" s="219">
        <v>2</v>
      </c>
      <c r="I355" s="220"/>
      <c r="J355" s="221">
        <f>ROUND(I355*H355,2)</f>
        <v>0</v>
      </c>
      <c r="K355" s="217" t="s">
        <v>187</v>
      </c>
      <c r="L355" s="47"/>
      <c r="M355" s="222" t="s">
        <v>19</v>
      </c>
      <c r="N355" s="223" t="s">
        <v>44</v>
      </c>
      <c r="O355" s="87"/>
      <c r="P355" s="224">
        <f>O355*H355</f>
        <v>0</v>
      </c>
      <c r="Q355" s="224">
        <v>0</v>
      </c>
      <c r="R355" s="224">
        <f>Q355*H355</f>
        <v>0</v>
      </c>
      <c r="S355" s="224">
        <v>0</v>
      </c>
      <c r="T355" s="22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6" t="s">
        <v>284</v>
      </c>
      <c r="AT355" s="226" t="s">
        <v>183</v>
      </c>
      <c r="AU355" s="226" t="s">
        <v>82</v>
      </c>
      <c r="AY355" s="20" t="s">
        <v>180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20" t="s">
        <v>80</v>
      </c>
      <c r="BK355" s="227">
        <f>ROUND(I355*H355,2)</f>
        <v>0</v>
      </c>
      <c r="BL355" s="20" t="s">
        <v>284</v>
      </c>
      <c r="BM355" s="226" t="s">
        <v>4495</v>
      </c>
    </row>
    <row r="356" s="2" customFormat="1">
      <c r="A356" s="41"/>
      <c r="B356" s="42"/>
      <c r="C356" s="43"/>
      <c r="D356" s="228" t="s">
        <v>190</v>
      </c>
      <c r="E356" s="43"/>
      <c r="F356" s="229" t="s">
        <v>2291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190</v>
      </c>
      <c r="AU356" s="20" t="s">
        <v>82</v>
      </c>
    </row>
    <row r="357" s="2" customFormat="1">
      <c r="A357" s="41"/>
      <c r="B357" s="42"/>
      <c r="C357" s="43"/>
      <c r="D357" s="233" t="s">
        <v>192</v>
      </c>
      <c r="E357" s="43"/>
      <c r="F357" s="234" t="s">
        <v>2292</v>
      </c>
      <c r="G357" s="43"/>
      <c r="H357" s="43"/>
      <c r="I357" s="230"/>
      <c r="J357" s="43"/>
      <c r="K357" s="43"/>
      <c r="L357" s="47"/>
      <c r="M357" s="231"/>
      <c r="N357" s="23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192</v>
      </c>
      <c r="AU357" s="20" t="s">
        <v>82</v>
      </c>
    </row>
    <row r="358" s="2" customFormat="1" ht="24.15" customHeight="1">
      <c r="A358" s="41"/>
      <c r="B358" s="42"/>
      <c r="C358" s="215" t="s">
        <v>404</v>
      </c>
      <c r="D358" s="215" t="s">
        <v>183</v>
      </c>
      <c r="E358" s="216" t="s">
        <v>1933</v>
      </c>
      <c r="F358" s="217" t="s">
        <v>3948</v>
      </c>
      <c r="G358" s="218" t="s">
        <v>483</v>
      </c>
      <c r="H358" s="219">
        <v>4</v>
      </c>
      <c r="I358" s="220"/>
      <c r="J358" s="221">
        <f>ROUND(I358*H358,2)</f>
        <v>0</v>
      </c>
      <c r="K358" s="217" t="s">
        <v>187</v>
      </c>
      <c r="L358" s="47"/>
      <c r="M358" s="222" t="s">
        <v>19</v>
      </c>
      <c r="N358" s="223" t="s">
        <v>44</v>
      </c>
      <c r="O358" s="87"/>
      <c r="P358" s="224">
        <f>O358*H358</f>
        <v>0</v>
      </c>
      <c r="Q358" s="224">
        <v>0.00084000000000000003</v>
      </c>
      <c r="R358" s="224">
        <f>Q358*H358</f>
        <v>0.0033600000000000001</v>
      </c>
      <c r="S358" s="224">
        <v>0</v>
      </c>
      <c r="T358" s="225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26" t="s">
        <v>284</v>
      </c>
      <c r="AT358" s="226" t="s">
        <v>183</v>
      </c>
      <c r="AU358" s="226" t="s">
        <v>82</v>
      </c>
      <c r="AY358" s="20" t="s">
        <v>180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20" t="s">
        <v>80</v>
      </c>
      <c r="BK358" s="227">
        <f>ROUND(I358*H358,2)</f>
        <v>0</v>
      </c>
      <c r="BL358" s="20" t="s">
        <v>284</v>
      </c>
      <c r="BM358" s="226" t="s">
        <v>4496</v>
      </c>
    </row>
    <row r="359" s="2" customFormat="1">
      <c r="A359" s="41"/>
      <c r="B359" s="42"/>
      <c r="C359" s="43"/>
      <c r="D359" s="228" t="s">
        <v>190</v>
      </c>
      <c r="E359" s="43"/>
      <c r="F359" s="229" t="s">
        <v>3950</v>
      </c>
      <c r="G359" s="43"/>
      <c r="H359" s="43"/>
      <c r="I359" s="230"/>
      <c r="J359" s="43"/>
      <c r="K359" s="43"/>
      <c r="L359" s="47"/>
      <c r="M359" s="231"/>
      <c r="N359" s="23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190</v>
      </c>
      <c r="AU359" s="20" t="s">
        <v>82</v>
      </c>
    </row>
    <row r="360" s="2" customFormat="1">
      <c r="A360" s="41"/>
      <c r="B360" s="42"/>
      <c r="C360" s="43"/>
      <c r="D360" s="233" t="s">
        <v>192</v>
      </c>
      <c r="E360" s="43"/>
      <c r="F360" s="234" t="s">
        <v>1935</v>
      </c>
      <c r="G360" s="43"/>
      <c r="H360" s="43"/>
      <c r="I360" s="230"/>
      <c r="J360" s="43"/>
      <c r="K360" s="43"/>
      <c r="L360" s="47"/>
      <c r="M360" s="231"/>
      <c r="N360" s="23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192</v>
      </c>
      <c r="AU360" s="20" t="s">
        <v>82</v>
      </c>
    </row>
    <row r="361" s="2" customFormat="1" ht="37.8" customHeight="1">
      <c r="A361" s="41"/>
      <c r="B361" s="42"/>
      <c r="C361" s="215" t="s">
        <v>410</v>
      </c>
      <c r="D361" s="215" t="s">
        <v>183</v>
      </c>
      <c r="E361" s="216" t="s">
        <v>1947</v>
      </c>
      <c r="F361" s="217" t="s">
        <v>3952</v>
      </c>
      <c r="G361" s="218" t="s">
        <v>483</v>
      </c>
      <c r="H361" s="219">
        <v>4</v>
      </c>
      <c r="I361" s="220"/>
      <c r="J361" s="221">
        <f>ROUND(I361*H361,2)</f>
        <v>0</v>
      </c>
      <c r="K361" s="217" t="s">
        <v>187</v>
      </c>
      <c r="L361" s="47"/>
      <c r="M361" s="222" t="s">
        <v>19</v>
      </c>
      <c r="N361" s="223" t="s">
        <v>44</v>
      </c>
      <c r="O361" s="87"/>
      <c r="P361" s="224">
        <f>O361*H361</f>
        <v>0</v>
      </c>
      <c r="Q361" s="224">
        <v>5.0000000000000002E-05</v>
      </c>
      <c r="R361" s="224">
        <f>Q361*H361</f>
        <v>0.00020000000000000001</v>
      </c>
      <c r="S361" s="224">
        <v>0</v>
      </c>
      <c r="T361" s="225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6" t="s">
        <v>284</v>
      </c>
      <c r="AT361" s="226" t="s">
        <v>183</v>
      </c>
      <c r="AU361" s="226" t="s">
        <v>82</v>
      </c>
      <c r="AY361" s="20" t="s">
        <v>180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20" t="s">
        <v>80</v>
      </c>
      <c r="BK361" s="227">
        <f>ROUND(I361*H361,2)</f>
        <v>0</v>
      </c>
      <c r="BL361" s="20" t="s">
        <v>284</v>
      </c>
      <c r="BM361" s="226" t="s">
        <v>4497</v>
      </c>
    </row>
    <row r="362" s="2" customFormat="1">
      <c r="A362" s="41"/>
      <c r="B362" s="42"/>
      <c r="C362" s="43"/>
      <c r="D362" s="228" t="s">
        <v>190</v>
      </c>
      <c r="E362" s="43"/>
      <c r="F362" s="229" t="s">
        <v>3954</v>
      </c>
      <c r="G362" s="43"/>
      <c r="H362" s="43"/>
      <c r="I362" s="230"/>
      <c r="J362" s="43"/>
      <c r="K362" s="43"/>
      <c r="L362" s="47"/>
      <c r="M362" s="231"/>
      <c r="N362" s="23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190</v>
      </c>
      <c r="AU362" s="20" t="s">
        <v>82</v>
      </c>
    </row>
    <row r="363" s="2" customFormat="1">
      <c r="A363" s="41"/>
      <c r="B363" s="42"/>
      <c r="C363" s="43"/>
      <c r="D363" s="233" t="s">
        <v>192</v>
      </c>
      <c r="E363" s="43"/>
      <c r="F363" s="234" t="s">
        <v>1949</v>
      </c>
      <c r="G363" s="43"/>
      <c r="H363" s="43"/>
      <c r="I363" s="230"/>
      <c r="J363" s="43"/>
      <c r="K363" s="43"/>
      <c r="L363" s="47"/>
      <c r="M363" s="231"/>
      <c r="N363" s="23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192</v>
      </c>
      <c r="AU363" s="20" t="s">
        <v>82</v>
      </c>
    </row>
    <row r="364" s="2" customFormat="1" ht="16.5" customHeight="1">
      <c r="A364" s="41"/>
      <c r="B364" s="42"/>
      <c r="C364" s="215" t="s">
        <v>414</v>
      </c>
      <c r="D364" s="215" t="s">
        <v>183</v>
      </c>
      <c r="E364" s="216" t="s">
        <v>1953</v>
      </c>
      <c r="F364" s="217" t="s">
        <v>1954</v>
      </c>
      <c r="G364" s="218" t="s">
        <v>385</v>
      </c>
      <c r="H364" s="219">
        <v>4</v>
      </c>
      <c r="I364" s="220"/>
      <c r="J364" s="221">
        <f>ROUND(I364*H364,2)</f>
        <v>0</v>
      </c>
      <c r="K364" s="217" t="s">
        <v>187</v>
      </c>
      <c r="L364" s="47"/>
      <c r="M364" s="222" t="s">
        <v>19</v>
      </c>
      <c r="N364" s="223" t="s">
        <v>44</v>
      </c>
      <c r="O364" s="87"/>
      <c r="P364" s="224">
        <f>O364*H364</f>
        <v>0</v>
      </c>
      <c r="Q364" s="224">
        <v>0</v>
      </c>
      <c r="R364" s="224">
        <f>Q364*H364</f>
        <v>0</v>
      </c>
      <c r="S364" s="224">
        <v>0</v>
      </c>
      <c r="T364" s="225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26" t="s">
        <v>284</v>
      </c>
      <c r="AT364" s="226" t="s">
        <v>183</v>
      </c>
      <c r="AU364" s="226" t="s">
        <v>82</v>
      </c>
      <c r="AY364" s="20" t="s">
        <v>180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20" t="s">
        <v>80</v>
      </c>
      <c r="BK364" s="227">
        <f>ROUND(I364*H364,2)</f>
        <v>0</v>
      </c>
      <c r="BL364" s="20" t="s">
        <v>284</v>
      </c>
      <c r="BM364" s="226" t="s">
        <v>4498</v>
      </c>
    </row>
    <row r="365" s="2" customFormat="1">
      <c r="A365" s="41"/>
      <c r="B365" s="42"/>
      <c r="C365" s="43"/>
      <c r="D365" s="228" t="s">
        <v>190</v>
      </c>
      <c r="E365" s="43"/>
      <c r="F365" s="229" t="s">
        <v>1956</v>
      </c>
      <c r="G365" s="43"/>
      <c r="H365" s="43"/>
      <c r="I365" s="230"/>
      <c r="J365" s="43"/>
      <c r="K365" s="43"/>
      <c r="L365" s="47"/>
      <c r="M365" s="231"/>
      <c r="N365" s="23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190</v>
      </c>
      <c r="AU365" s="20" t="s">
        <v>82</v>
      </c>
    </row>
    <row r="366" s="2" customFormat="1">
      <c r="A366" s="41"/>
      <c r="B366" s="42"/>
      <c r="C366" s="43"/>
      <c r="D366" s="233" t="s">
        <v>192</v>
      </c>
      <c r="E366" s="43"/>
      <c r="F366" s="234" t="s">
        <v>1957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192</v>
      </c>
      <c r="AU366" s="20" t="s">
        <v>82</v>
      </c>
    </row>
    <row r="367" s="2" customFormat="1" ht="24.15" customHeight="1">
      <c r="A367" s="41"/>
      <c r="B367" s="42"/>
      <c r="C367" s="215" t="s">
        <v>420</v>
      </c>
      <c r="D367" s="215" t="s">
        <v>183</v>
      </c>
      <c r="E367" s="216" t="s">
        <v>3956</v>
      </c>
      <c r="F367" s="217" t="s">
        <v>3957</v>
      </c>
      <c r="G367" s="218" t="s">
        <v>483</v>
      </c>
      <c r="H367" s="219">
        <v>4</v>
      </c>
      <c r="I367" s="220"/>
      <c r="J367" s="221">
        <f>ROUND(I367*H367,2)</f>
        <v>0</v>
      </c>
      <c r="K367" s="217" t="s">
        <v>187</v>
      </c>
      <c r="L367" s="47"/>
      <c r="M367" s="222" t="s">
        <v>19</v>
      </c>
      <c r="N367" s="223" t="s">
        <v>44</v>
      </c>
      <c r="O367" s="87"/>
      <c r="P367" s="224">
        <f>O367*H367</f>
        <v>0</v>
      </c>
      <c r="Q367" s="224">
        <v>2.0000000000000002E-05</v>
      </c>
      <c r="R367" s="224">
        <f>Q367*H367</f>
        <v>8.0000000000000007E-05</v>
      </c>
      <c r="S367" s="224">
        <v>0</v>
      </c>
      <c r="T367" s="225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6" t="s">
        <v>284</v>
      </c>
      <c r="AT367" s="226" t="s">
        <v>183</v>
      </c>
      <c r="AU367" s="226" t="s">
        <v>82</v>
      </c>
      <c r="AY367" s="20" t="s">
        <v>180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20" t="s">
        <v>80</v>
      </c>
      <c r="BK367" s="227">
        <f>ROUND(I367*H367,2)</f>
        <v>0</v>
      </c>
      <c r="BL367" s="20" t="s">
        <v>284</v>
      </c>
      <c r="BM367" s="226" t="s">
        <v>4499</v>
      </c>
    </row>
    <row r="368" s="2" customFormat="1">
      <c r="A368" s="41"/>
      <c r="B368" s="42"/>
      <c r="C368" s="43"/>
      <c r="D368" s="228" t="s">
        <v>190</v>
      </c>
      <c r="E368" s="43"/>
      <c r="F368" s="229" t="s">
        <v>3959</v>
      </c>
      <c r="G368" s="43"/>
      <c r="H368" s="43"/>
      <c r="I368" s="230"/>
      <c r="J368" s="43"/>
      <c r="K368" s="43"/>
      <c r="L368" s="47"/>
      <c r="M368" s="231"/>
      <c r="N368" s="23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190</v>
      </c>
      <c r="AU368" s="20" t="s">
        <v>82</v>
      </c>
    </row>
    <row r="369" s="2" customFormat="1">
      <c r="A369" s="41"/>
      <c r="B369" s="42"/>
      <c r="C369" s="43"/>
      <c r="D369" s="233" t="s">
        <v>192</v>
      </c>
      <c r="E369" s="43"/>
      <c r="F369" s="234" t="s">
        <v>3960</v>
      </c>
      <c r="G369" s="43"/>
      <c r="H369" s="43"/>
      <c r="I369" s="230"/>
      <c r="J369" s="43"/>
      <c r="K369" s="43"/>
      <c r="L369" s="47"/>
      <c r="M369" s="231"/>
      <c r="N369" s="23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192</v>
      </c>
      <c r="AU369" s="20" t="s">
        <v>82</v>
      </c>
    </row>
    <row r="370" s="2" customFormat="1" ht="21.75" customHeight="1">
      <c r="A370" s="41"/>
      <c r="B370" s="42"/>
      <c r="C370" s="215" t="s">
        <v>424</v>
      </c>
      <c r="D370" s="215" t="s">
        <v>183</v>
      </c>
      <c r="E370" s="216" t="s">
        <v>1989</v>
      </c>
      <c r="F370" s="217" t="s">
        <v>3961</v>
      </c>
      <c r="G370" s="218" t="s">
        <v>483</v>
      </c>
      <c r="H370" s="219">
        <v>4</v>
      </c>
      <c r="I370" s="220"/>
      <c r="J370" s="221">
        <f>ROUND(I370*H370,2)</f>
        <v>0</v>
      </c>
      <c r="K370" s="217" t="s">
        <v>187</v>
      </c>
      <c r="L370" s="47"/>
      <c r="M370" s="222" t="s">
        <v>19</v>
      </c>
      <c r="N370" s="223" t="s">
        <v>44</v>
      </c>
      <c r="O370" s="87"/>
      <c r="P370" s="224">
        <f>O370*H370</f>
        <v>0</v>
      </c>
      <c r="Q370" s="224">
        <v>1.0000000000000001E-05</v>
      </c>
      <c r="R370" s="224">
        <f>Q370*H370</f>
        <v>4.0000000000000003E-05</v>
      </c>
      <c r="S370" s="224">
        <v>0</v>
      </c>
      <c r="T370" s="225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6" t="s">
        <v>284</v>
      </c>
      <c r="AT370" s="226" t="s">
        <v>183</v>
      </c>
      <c r="AU370" s="226" t="s">
        <v>82</v>
      </c>
      <c r="AY370" s="20" t="s">
        <v>180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20" t="s">
        <v>80</v>
      </c>
      <c r="BK370" s="227">
        <f>ROUND(I370*H370,2)</f>
        <v>0</v>
      </c>
      <c r="BL370" s="20" t="s">
        <v>284</v>
      </c>
      <c r="BM370" s="226" t="s">
        <v>4500</v>
      </c>
    </row>
    <row r="371" s="2" customFormat="1">
      <c r="A371" s="41"/>
      <c r="B371" s="42"/>
      <c r="C371" s="43"/>
      <c r="D371" s="228" t="s">
        <v>190</v>
      </c>
      <c r="E371" s="43"/>
      <c r="F371" s="229" t="s">
        <v>3963</v>
      </c>
      <c r="G371" s="43"/>
      <c r="H371" s="43"/>
      <c r="I371" s="230"/>
      <c r="J371" s="43"/>
      <c r="K371" s="43"/>
      <c r="L371" s="47"/>
      <c r="M371" s="231"/>
      <c r="N371" s="23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190</v>
      </c>
      <c r="AU371" s="20" t="s">
        <v>82</v>
      </c>
    </row>
    <row r="372" s="2" customFormat="1">
      <c r="A372" s="41"/>
      <c r="B372" s="42"/>
      <c r="C372" s="43"/>
      <c r="D372" s="233" t="s">
        <v>192</v>
      </c>
      <c r="E372" s="43"/>
      <c r="F372" s="234" t="s">
        <v>1991</v>
      </c>
      <c r="G372" s="43"/>
      <c r="H372" s="43"/>
      <c r="I372" s="230"/>
      <c r="J372" s="43"/>
      <c r="K372" s="43"/>
      <c r="L372" s="47"/>
      <c r="M372" s="231"/>
      <c r="N372" s="232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192</v>
      </c>
      <c r="AU372" s="20" t="s">
        <v>82</v>
      </c>
    </row>
    <row r="373" s="2" customFormat="1" ht="24.15" customHeight="1">
      <c r="A373" s="41"/>
      <c r="B373" s="42"/>
      <c r="C373" s="215" t="s">
        <v>430</v>
      </c>
      <c r="D373" s="215" t="s">
        <v>183</v>
      </c>
      <c r="E373" s="216" t="s">
        <v>2766</v>
      </c>
      <c r="F373" s="217" t="s">
        <v>2767</v>
      </c>
      <c r="G373" s="218" t="s">
        <v>305</v>
      </c>
      <c r="H373" s="219">
        <v>0.0040000000000000001</v>
      </c>
      <c r="I373" s="220"/>
      <c r="J373" s="221">
        <f>ROUND(I373*H373,2)</f>
        <v>0</v>
      </c>
      <c r="K373" s="217" t="s">
        <v>187</v>
      </c>
      <c r="L373" s="47"/>
      <c r="M373" s="222" t="s">
        <v>19</v>
      </c>
      <c r="N373" s="223" t="s">
        <v>44</v>
      </c>
      <c r="O373" s="87"/>
      <c r="P373" s="224">
        <f>O373*H373</f>
        <v>0</v>
      </c>
      <c r="Q373" s="224">
        <v>0</v>
      </c>
      <c r="R373" s="224">
        <f>Q373*H373</f>
        <v>0</v>
      </c>
      <c r="S373" s="224">
        <v>0</v>
      </c>
      <c r="T373" s="225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6" t="s">
        <v>284</v>
      </c>
      <c r="AT373" s="226" t="s">
        <v>183</v>
      </c>
      <c r="AU373" s="226" t="s">
        <v>82</v>
      </c>
      <c r="AY373" s="20" t="s">
        <v>180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20" t="s">
        <v>80</v>
      </c>
      <c r="BK373" s="227">
        <f>ROUND(I373*H373,2)</f>
        <v>0</v>
      </c>
      <c r="BL373" s="20" t="s">
        <v>284</v>
      </c>
      <c r="BM373" s="226" t="s">
        <v>4501</v>
      </c>
    </row>
    <row r="374" s="2" customFormat="1">
      <c r="A374" s="41"/>
      <c r="B374" s="42"/>
      <c r="C374" s="43"/>
      <c r="D374" s="228" t="s">
        <v>190</v>
      </c>
      <c r="E374" s="43"/>
      <c r="F374" s="229" t="s">
        <v>2769</v>
      </c>
      <c r="G374" s="43"/>
      <c r="H374" s="43"/>
      <c r="I374" s="230"/>
      <c r="J374" s="43"/>
      <c r="K374" s="43"/>
      <c r="L374" s="47"/>
      <c r="M374" s="231"/>
      <c r="N374" s="23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190</v>
      </c>
      <c r="AU374" s="20" t="s">
        <v>82</v>
      </c>
    </row>
    <row r="375" s="2" customFormat="1">
      <c r="A375" s="41"/>
      <c r="B375" s="42"/>
      <c r="C375" s="43"/>
      <c r="D375" s="233" t="s">
        <v>192</v>
      </c>
      <c r="E375" s="43"/>
      <c r="F375" s="234" t="s">
        <v>2770</v>
      </c>
      <c r="G375" s="43"/>
      <c r="H375" s="43"/>
      <c r="I375" s="230"/>
      <c r="J375" s="43"/>
      <c r="K375" s="43"/>
      <c r="L375" s="47"/>
      <c r="M375" s="231"/>
      <c r="N375" s="232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192</v>
      </c>
      <c r="AU375" s="20" t="s">
        <v>82</v>
      </c>
    </row>
    <row r="376" s="12" customFormat="1" ht="22.8" customHeight="1">
      <c r="A376" s="12"/>
      <c r="B376" s="199"/>
      <c r="C376" s="200"/>
      <c r="D376" s="201" t="s">
        <v>72</v>
      </c>
      <c r="E376" s="213" t="s">
        <v>343</v>
      </c>
      <c r="F376" s="213" t="s">
        <v>344</v>
      </c>
      <c r="G376" s="200"/>
      <c r="H376" s="200"/>
      <c r="I376" s="203"/>
      <c r="J376" s="214">
        <f>BK376</f>
        <v>0</v>
      </c>
      <c r="K376" s="200"/>
      <c r="L376" s="205"/>
      <c r="M376" s="206"/>
      <c r="N376" s="207"/>
      <c r="O376" s="207"/>
      <c r="P376" s="208">
        <f>SUM(P377:P407)</f>
        <v>0</v>
      </c>
      <c r="Q376" s="207"/>
      <c r="R376" s="208">
        <f>SUM(R377:R407)</f>
        <v>0.047650113000000001</v>
      </c>
      <c r="S376" s="207"/>
      <c r="T376" s="209">
        <f>SUM(T377:T407)</f>
        <v>0.043740000000000001</v>
      </c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R376" s="210" t="s">
        <v>82</v>
      </c>
      <c r="AT376" s="211" t="s">
        <v>72</v>
      </c>
      <c r="AU376" s="211" t="s">
        <v>80</v>
      </c>
      <c r="AY376" s="210" t="s">
        <v>180</v>
      </c>
      <c r="BK376" s="212">
        <f>SUM(BK377:BK407)</f>
        <v>0</v>
      </c>
    </row>
    <row r="377" s="2" customFormat="1" ht="16.5" customHeight="1">
      <c r="A377" s="41"/>
      <c r="B377" s="42"/>
      <c r="C377" s="215" t="s">
        <v>435</v>
      </c>
      <c r="D377" s="215" t="s">
        <v>183</v>
      </c>
      <c r="E377" s="216" t="s">
        <v>371</v>
      </c>
      <c r="F377" s="217" t="s">
        <v>372</v>
      </c>
      <c r="G377" s="218" t="s">
        <v>348</v>
      </c>
      <c r="H377" s="219">
        <v>2</v>
      </c>
      <c r="I377" s="220"/>
      <c r="J377" s="221">
        <f>ROUND(I377*H377,2)</f>
        <v>0</v>
      </c>
      <c r="K377" s="217" t="s">
        <v>187</v>
      </c>
      <c r="L377" s="47"/>
      <c r="M377" s="222" t="s">
        <v>19</v>
      </c>
      <c r="N377" s="223" t="s">
        <v>44</v>
      </c>
      <c r="O377" s="87"/>
      <c r="P377" s="224">
        <f>O377*H377</f>
        <v>0</v>
      </c>
      <c r="Q377" s="224">
        <v>0</v>
      </c>
      <c r="R377" s="224">
        <f>Q377*H377</f>
        <v>0</v>
      </c>
      <c r="S377" s="224">
        <v>0.019460000000000002</v>
      </c>
      <c r="T377" s="225">
        <f>S377*H377</f>
        <v>0.038920000000000003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26" t="s">
        <v>284</v>
      </c>
      <c r="AT377" s="226" t="s">
        <v>183</v>
      </c>
      <c r="AU377" s="226" t="s">
        <v>82</v>
      </c>
      <c r="AY377" s="20" t="s">
        <v>180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20" t="s">
        <v>80</v>
      </c>
      <c r="BK377" s="227">
        <f>ROUND(I377*H377,2)</f>
        <v>0</v>
      </c>
      <c r="BL377" s="20" t="s">
        <v>284</v>
      </c>
      <c r="BM377" s="226" t="s">
        <v>4502</v>
      </c>
    </row>
    <row r="378" s="2" customFormat="1">
      <c r="A378" s="41"/>
      <c r="B378" s="42"/>
      <c r="C378" s="43"/>
      <c r="D378" s="228" t="s">
        <v>190</v>
      </c>
      <c r="E378" s="43"/>
      <c r="F378" s="229" t="s">
        <v>374</v>
      </c>
      <c r="G378" s="43"/>
      <c r="H378" s="43"/>
      <c r="I378" s="230"/>
      <c r="J378" s="43"/>
      <c r="K378" s="43"/>
      <c r="L378" s="47"/>
      <c r="M378" s="231"/>
      <c r="N378" s="23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190</v>
      </c>
      <c r="AU378" s="20" t="s">
        <v>82</v>
      </c>
    </row>
    <row r="379" s="2" customFormat="1">
      <c r="A379" s="41"/>
      <c r="B379" s="42"/>
      <c r="C379" s="43"/>
      <c r="D379" s="233" t="s">
        <v>192</v>
      </c>
      <c r="E379" s="43"/>
      <c r="F379" s="234" t="s">
        <v>375</v>
      </c>
      <c r="G379" s="43"/>
      <c r="H379" s="43"/>
      <c r="I379" s="230"/>
      <c r="J379" s="43"/>
      <c r="K379" s="43"/>
      <c r="L379" s="47"/>
      <c r="M379" s="231"/>
      <c r="N379" s="232"/>
      <c r="O379" s="87"/>
      <c r="P379" s="87"/>
      <c r="Q379" s="87"/>
      <c r="R379" s="87"/>
      <c r="S379" s="87"/>
      <c r="T379" s="88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20" t="s">
        <v>192</v>
      </c>
      <c r="AU379" s="20" t="s">
        <v>82</v>
      </c>
    </row>
    <row r="380" s="2" customFormat="1" ht="24.15" customHeight="1">
      <c r="A380" s="41"/>
      <c r="B380" s="42"/>
      <c r="C380" s="215" t="s">
        <v>441</v>
      </c>
      <c r="D380" s="215" t="s">
        <v>183</v>
      </c>
      <c r="E380" s="216" t="s">
        <v>377</v>
      </c>
      <c r="F380" s="217" t="s">
        <v>378</v>
      </c>
      <c r="G380" s="218" t="s">
        <v>348</v>
      </c>
      <c r="H380" s="219">
        <v>2</v>
      </c>
      <c r="I380" s="220"/>
      <c r="J380" s="221">
        <f>ROUND(I380*H380,2)</f>
        <v>0</v>
      </c>
      <c r="K380" s="217" t="s">
        <v>187</v>
      </c>
      <c r="L380" s="47"/>
      <c r="M380" s="222" t="s">
        <v>19</v>
      </c>
      <c r="N380" s="223" t="s">
        <v>44</v>
      </c>
      <c r="O380" s="87"/>
      <c r="P380" s="224">
        <f>O380*H380</f>
        <v>0</v>
      </c>
      <c r="Q380" s="224">
        <v>0.020729276500000001</v>
      </c>
      <c r="R380" s="224">
        <f>Q380*H380</f>
        <v>0.041458553000000002</v>
      </c>
      <c r="S380" s="224">
        <v>0</v>
      </c>
      <c r="T380" s="225">
        <f>S380*H380</f>
        <v>0</v>
      </c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R380" s="226" t="s">
        <v>284</v>
      </c>
      <c r="AT380" s="226" t="s">
        <v>183</v>
      </c>
      <c r="AU380" s="226" t="s">
        <v>82</v>
      </c>
      <c r="AY380" s="20" t="s">
        <v>180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20" t="s">
        <v>80</v>
      </c>
      <c r="BK380" s="227">
        <f>ROUND(I380*H380,2)</f>
        <v>0</v>
      </c>
      <c r="BL380" s="20" t="s">
        <v>284</v>
      </c>
      <c r="BM380" s="226" t="s">
        <v>4503</v>
      </c>
    </row>
    <row r="381" s="2" customFormat="1">
      <c r="A381" s="41"/>
      <c r="B381" s="42"/>
      <c r="C381" s="43"/>
      <c r="D381" s="228" t="s">
        <v>190</v>
      </c>
      <c r="E381" s="43"/>
      <c r="F381" s="229" t="s">
        <v>380</v>
      </c>
      <c r="G381" s="43"/>
      <c r="H381" s="43"/>
      <c r="I381" s="230"/>
      <c r="J381" s="43"/>
      <c r="K381" s="43"/>
      <c r="L381" s="47"/>
      <c r="M381" s="231"/>
      <c r="N381" s="232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190</v>
      </c>
      <c r="AU381" s="20" t="s">
        <v>82</v>
      </c>
    </row>
    <row r="382" s="2" customFormat="1">
      <c r="A382" s="41"/>
      <c r="B382" s="42"/>
      <c r="C382" s="43"/>
      <c r="D382" s="233" t="s">
        <v>192</v>
      </c>
      <c r="E382" s="43"/>
      <c r="F382" s="234" t="s">
        <v>381</v>
      </c>
      <c r="G382" s="43"/>
      <c r="H382" s="43"/>
      <c r="I382" s="230"/>
      <c r="J382" s="43"/>
      <c r="K382" s="43"/>
      <c r="L382" s="47"/>
      <c r="M382" s="231"/>
      <c r="N382" s="23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192</v>
      </c>
      <c r="AU382" s="20" t="s">
        <v>82</v>
      </c>
    </row>
    <row r="383" s="2" customFormat="1" ht="16.5" customHeight="1">
      <c r="A383" s="41"/>
      <c r="B383" s="42"/>
      <c r="C383" s="215" t="s">
        <v>445</v>
      </c>
      <c r="D383" s="215" t="s">
        <v>183</v>
      </c>
      <c r="E383" s="216" t="s">
        <v>383</v>
      </c>
      <c r="F383" s="217" t="s">
        <v>384</v>
      </c>
      <c r="G383" s="218" t="s">
        <v>385</v>
      </c>
      <c r="H383" s="219">
        <v>2</v>
      </c>
      <c r="I383" s="220"/>
      <c r="J383" s="221">
        <f>ROUND(I383*H383,2)</f>
        <v>0</v>
      </c>
      <c r="K383" s="217" t="s">
        <v>187</v>
      </c>
      <c r="L383" s="47"/>
      <c r="M383" s="222" t="s">
        <v>19</v>
      </c>
      <c r="N383" s="223" t="s">
        <v>44</v>
      </c>
      <c r="O383" s="87"/>
      <c r="P383" s="224">
        <f>O383*H383</f>
        <v>0</v>
      </c>
      <c r="Q383" s="224">
        <v>0</v>
      </c>
      <c r="R383" s="224">
        <f>Q383*H383</f>
        <v>0</v>
      </c>
      <c r="S383" s="224">
        <v>0</v>
      </c>
      <c r="T383" s="225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6" t="s">
        <v>284</v>
      </c>
      <c r="AT383" s="226" t="s">
        <v>183</v>
      </c>
      <c r="AU383" s="226" t="s">
        <v>82</v>
      </c>
      <c r="AY383" s="20" t="s">
        <v>180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20" t="s">
        <v>80</v>
      </c>
      <c r="BK383" s="227">
        <f>ROUND(I383*H383,2)</f>
        <v>0</v>
      </c>
      <c r="BL383" s="20" t="s">
        <v>284</v>
      </c>
      <c r="BM383" s="226" t="s">
        <v>4504</v>
      </c>
    </row>
    <row r="384" s="2" customFormat="1">
      <c r="A384" s="41"/>
      <c r="B384" s="42"/>
      <c r="C384" s="43"/>
      <c r="D384" s="228" t="s">
        <v>190</v>
      </c>
      <c r="E384" s="43"/>
      <c r="F384" s="229" t="s">
        <v>387</v>
      </c>
      <c r="G384" s="43"/>
      <c r="H384" s="43"/>
      <c r="I384" s="230"/>
      <c r="J384" s="43"/>
      <c r="K384" s="43"/>
      <c r="L384" s="47"/>
      <c r="M384" s="231"/>
      <c r="N384" s="232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190</v>
      </c>
      <c r="AU384" s="20" t="s">
        <v>82</v>
      </c>
    </row>
    <row r="385" s="2" customFormat="1">
      <c r="A385" s="41"/>
      <c r="B385" s="42"/>
      <c r="C385" s="43"/>
      <c r="D385" s="233" t="s">
        <v>192</v>
      </c>
      <c r="E385" s="43"/>
      <c r="F385" s="234" t="s">
        <v>388</v>
      </c>
      <c r="G385" s="43"/>
      <c r="H385" s="43"/>
      <c r="I385" s="230"/>
      <c r="J385" s="43"/>
      <c r="K385" s="43"/>
      <c r="L385" s="47"/>
      <c r="M385" s="231"/>
      <c r="N385" s="23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192</v>
      </c>
      <c r="AU385" s="20" t="s">
        <v>82</v>
      </c>
    </row>
    <row r="386" s="2" customFormat="1" ht="16.5" customHeight="1">
      <c r="A386" s="41"/>
      <c r="B386" s="42"/>
      <c r="C386" s="257" t="s">
        <v>451</v>
      </c>
      <c r="D386" s="257" t="s">
        <v>390</v>
      </c>
      <c r="E386" s="258" t="s">
        <v>391</v>
      </c>
      <c r="F386" s="259" t="s">
        <v>392</v>
      </c>
      <c r="G386" s="260" t="s">
        <v>385</v>
      </c>
      <c r="H386" s="261">
        <v>2</v>
      </c>
      <c r="I386" s="262"/>
      <c r="J386" s="263">
        <f>ROUND(I386*H386,2)</f>
        <v>0</v>
      </c>
      <c r="K386" s="259" t="s">
        <v>19</v>
      </c>
      <c r="L386" s="264"/>
      <c r="M386" s="265" t="s">
        <v>19</v>
      </c>
      <c r="N386" s="266" t="s">
        <v>44</v>
      </c>
      <c r="O386" s="87"/>
      <c r="P386" s="224">
        <f>O386*H386</f>
        <v>0</v>
      </c>
      <c r="Q386" s="224">
        <v>0.00040000000000000002</v>
      </c>
      <c r="R386" s="224">
        <f>Q386*H386</f>
        <v>0.00080000000000000004</v>
      </c>
      <c r="S386" s="224">
        <v>0</v>
      </c>
      <c r="T386" s="225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26" t="s">
        <v>393</v>
      </c>
      <c r="AT386" s="226" t="s">
        <v>390</v>
      </c>
      <c r="AU386" s="226" t="s">
        <v>82</v>
      </c>
      <c r="AY386" s="20" t="s">
        <v>180</v>
      </c>
      <c r="BE386" s="227">
        <f>IF(N386="základní",J386,0)</f>
        <v>0</v>
      </c>
      <c r="BF386" s="227">
        <f>IF(N386="snížená",J386,0)</f>
        <v>0</v>
      </c>
      <c r="BG386" s="227">
        <f>IF(N386="zákl. přenesená",J386,0)</f>
        <v>0</v>
      </c>
      <c r="BH386" s="227">
        <f>IF(N386="sníž. přenesená",J386,0)</f>
        <v>0</v>
      </c>
      <c r="BI386" s="227">
        <f>IF(N386="nulová",J386,0)</f>
        <v>0</v>
      </c>
      <c r="BJ386" s="20" t="s">
        <v>80</v>
      </c>
      <c r="BK386" s="227">
        <f>ROUND(I386*H386,2)</f>
        <v>0</v>
      </c>
      <c r="BL386" s="20" t="s">
        <v>284</v>
      </c>
      <c r="BM386" s="226" t="s">
        <v>4505</v>
      </c>
    </row>
    <row r="387" s="2" customFormat="1">
      <c r="A387" s="41"/>
      <c r="B387" s="42"/>
      <c r="C387" s="43"/>
      <c r="D387" s="228" t="s">
        <v>190</v>
      </c>
      <c r="E387" s="43"/>
      <c r="F387" s="229" t="s">
        <v>392</v>
      </c>
      <c r="G387" s="43"/>
      <c r="H387" s="43"/>
      <c r="I387" s="230"/>
      <c r="J387" s="43"/>
      <c r="K387" s="43"/>
      <c r="L387" s="47"/>
      <c r="M387" s="231"/>
      <c r="N387" s="232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20" t="s">
        <v>190</v>
      </c>
      <c r="AU387" s="20" t="s">
        <v>82</v>
      </c>
    </row>
    <row r="388" s="2" customFormat="1" ht="24.15" customHeight="1">
      <c r="A388" s="41"/>
      <c r="B388" s="42"/>
      <c r="C388" s="215" t="s">
        <v>455</v>
      </c>
      <c r="D388" s="215" t="s">
        <v>183</v>
      </c>
      <c r="E388" s="216" t="s">
        <v>474</v>
      </c>
      <c r="F388" s="217" t="s">
        <v>475</v>
      </c>
      <c r="G388" s="218" t="s">
        <v>348</v>
      </c>
      <c r="H388" s="219">
        <v>4</v>
      </c>
      <c r="I388" s="220"/>
      <c r="J388" s="221">
        <f>ROUND(I388*H388,2)</f>
        <v>0</v>
      </c>
      <c r="K388" s="217" t="s">
        <v>187</v>
      </c>
      <c r="L388" s="47"/>
      <c r="M388" s="222" t="s">
        <v>19</v>
      </c>
      <c r="N388" s="223" t="s">
        <v>44</v>
      </c>
      <c r="O388" s="87"/>
      <c r="P388" s="224">
        <f>O388*H388</f>
        <v>0</v>
      </c>
      <c r="Q388" s="224">
        <v>0.00023913999999999999</v>
      </c>
      <c r="R388" s="224">
        <f>Q388*H388</f>
        <v>0.00095655999999999996</v>
      </c>
      <c r="S388" s="224">
        <v>0</v>
      </c>
      <c r="T388" s="225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26" t="s">
        <v>284</v>
      </c>
      <c r="AT388" s="226" t="s">
        <v>183</v>
      </c>
      <c r="AU388" s="226" t="s">
        <v>82</v>
      </c>
      <c r="AY388" s="20" t="s">
        <v>180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20" t="s">
        <v>80</v>
      </c>
      <c r="BK388" s="227">
        <f>ROUND(I388*H388,2)</f>
        <v>0</v>
      </c>
      <c r="BL388" s="20" t="s">
        <v>284</v>
      </c>
      <c r="BM388" s="226" t="s">
        <v>4506</v>
      </c>
    </row>
    <row r="389" s="2" customFormat="1">
      <c r="A389" s="41"/>
      <c r="B389" s="42"/>
      <c r="C389" s="43"/>
      <c r="D389" s="228" t="s">
        <v>190</v>
      </c>
      <c r="E389" s="43"/>
      <c r="F389" s="229" t="s">
        <v>477</v>
      </c>
      <c r="G389" s="43"/>
      <c r="H389" s="43"/>
      <c r="I389" s="230"/>
      <c r="J389" s="43"/>
      <c r="K389" s="43"/>
      <c r="L389" s="47"/>
      <c r="M389" s="231"/>
      <c r="N389" s="23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190</v>
      </c>
      <c r="AU389" s="20" t="s">
        <v>82</v>
      </c>
    </row>
    <row r="390" s="2" customFormat="1">
      <c r="A390" s="41"/>
      <c r="B390" s="42"/>
      <c r="C390" s="43"/>
      <c r="D390" s="233" t="s">
        <v>192</v>
      </c>
      <c r="E390" s="43"/>
      <c r="F390" s="234" t="s">
        <v>478</v>
      </c>
      <c r="G390" s="43"/>
      <c r="H390" s="43"/>
      <c r="I390" s="230"/>
      <c r="J390" s="43"/>
      <c r="K390" s="43"/>
      <c r="L390" s="47"/>
      <c r="M390" s="231"/>
      <c r="N390" s="23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192</v>
      </c>
      <c r="AU390" s="20" t="s">
        <v>82</v>
      </c>
    </row>
    <row r="391" s="2" customFormat="1" ht="24.15" customHeight="1">
      <c r="A391" s="41"/>
      <c r="B391" s="42"/>
      <c r="C391" s="257" t="s">
        <v>461</v>
      </c>
      <c r="D391" s="257" t="s">
        <v>390</v>
      </c>
      <c r="E391" s="258" t="s">
        <v>481</v>
      </c>
      <c r="F391" s="259" t="s">
        <v>482</v>
      </c>
      <c r="G391" s="260" t="s">
        <v>483</v>
      </c>
      <c r="H391" s="261">
        <v>2</v>
      </c>
      <c r="I391" s="262"/>
      <c r="J391" s="263">
        <f>ROUND(I391*H391,2)</f>
        <v>0</v>
      </c>
      <c r="K391" s="259" t="s">
        <v>187</v>
      </c>
      <c r="L391" s="264"/>
      <c r="M391" s="265" t="s">
        <v>19</v>
      </c>
      <c r="N391" s="266" t="s">
        <v>44</v>
      </c>
      <c r="O391" s="87"/>
      <c r="P391" s="224">
        <f>O391*H391</f>
        <v>0</v>
      </c>
      <c r="Q391" s="224">
        <v>0.00018000000000000001</v>
      </c>
      <c r="R391" s="224">
        <f>Q391*H391</f>
        <v>0.00036000000000000002</v>
      </c>
      <c r="S391" s="224">
        <v>0</v>
      </c>
      <c r="T391" s="225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6" t="s">
        <v>393</v>
      </c>
      <c r="AT391" s="226" t="s">
        <v>390</v>
      </c>
      <c r="AU391" s="226" t="s">
        <v>82</v>
      </c>
      <c r="AY391" s="20" t="s">
        <v>180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20" t="s">
        <v>80</v>
      </c>
      <c r="BK391" s="227">
        <f>ROUND(I391*H391,2)</f>
        <v>0</v>
      </c>
      <c r="BL391" s="20" t="s">
        <v>284</v>
      </c>
      <c r="BM391" s="226" t="s">
        <v>4507</v>
      </c>
    </row>
    <row r="392" s="2" customFormat="1">
      <c r="A392" s="41"/>
      <c r="B392" s="42"/>
      <c r="C392" s="43"/>
      <c r="D392" s="228" t="s">
        <v>190</v>
      </c>
      <c r="E392" s="43"/>
      <c r="F392" s="229" t="s">
        <v>482</v>
      </c>
      <c r="G392" s="43"/>
      <c r="H392" s="43"/>
      <c r="I392" s="230"/>
      <c r="J392" s="43"/>
      <c r="K392" s="43"/>
      <c r="L392" s="47"/>
      <c r="M392" s="231"/>
      <c r="N392" s="232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190</v>
      </c>
      <c r="AU392" s="20" t="s">
        <v>82</v>
      </c>
    </row>
    <row r="393" s="2" customFormat="1" ht="16.5" customHeight="1">
      <c r="A393" s="41"/>
      <c r="B393" s="42"/>
      <c r="C393" s="215" t="s">
        <v>467</v>
      </c>
      <c r="D393" s="215" t="s">
        <v>183</v>
      </c>
      <c r="E393" s="216" t="s">
        <v>487</v>
      </c>
      <c r="F393" s="217" t="s">
        <v>488</v>
      </c>
      <c r="G393" s="218" t="s">
        <v>348</v>
      </c>
      <c r="H393" s="219">
        <v>2</v>
      </c>
      <c r="I393" s="220"/>
      <c r="J393" s="221">
        <f>ROUND(I393*H393,2)</f>
        <v>0</v>
      </c>
      <c r="K393" s="217" t="s">
        <v>187</v>
      </c>
      <c r="L393" s="47"/>
      <c r="M393" s="222" t="s">
        <v>19</v>
      </c>
      <c r="N393" s="223" t="s">
        <v>44</v>
      </c>
      <c r="O393" s="87"/>
      <c r="P393" s="224">
        <f>O393*H393</f>
        <v>0</v>
      </c>
      <c r="Q393" s="224">
        <v>0</v>
      </c>
      <c r="R393" s="224">
        <f>Q393*H393</f>
        <v>0</v>
      </c>
      <c r="S393" s="224">
        <v>0.00156</v>
      </c>
      <c r="T393" s="225">
        <f>S393*H393</f>
        <v>0.0031199999999999999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26" t="s">
        <v>284</v>
      </c>
      <c r="AT393" s="226" t="s">
        <v>183</v>
      </c>
      <c r="AU393" s="226" t="s">
        <v>82</v>
      </c>
      <c r="AY393" s="20" t="s">
        <v>180</v>
      </c>
      <c r="BE393" s="227">
        <f>IF(N393="základní",J393,0)</f>
        <v>0</v>
      </c>
      <c r="BF393" s="227">
        <f>IF(N393="snížená",J393,0)</f>
        <v>0</v>
      </c>
      <c r="BG393" s="227">
        <f>IF(N393="zákl. přenesená",J393,0)</f>
        <v>0</v>
      </c>
      <c r="BH393" s="227">
        <f>IF(N393="sníž. přenesená",J393,0)</f>
        <v>0</v>
      </c>
      <c r="BI393" s="227">
        <f>IF(N393="nulová",J393,0)</f>
        <v>0</v>
      </c>
      <c r="BJ393" s="20" t="s">
        <v>80</v>
      </c>
      <c r="BK393" s="227">
        <f>ROUND(I393*H393,2)</f>
        <v>0</v>
      </c>
      <c r="BL393" s="20" t="s">
        <v>284</v>
      </c>
      <c r="BM393" s="226" t="s">
        <v>4508</v>
      </c>
    </row>
    <row r="394" s="2" customFormat="1">
      <c r="A394" s="41"/>
      <c r="B394" s="42"/>
      <c r="C394" s="43"/>
      <c r="D394" s="228" t="s">
        <v>190</v>
      </c>
      <c r="E394" s="43"/>
      <c r="F394" s="229" t="s">
        <v>490</v>
      </c>
      <c r="G394" s="43"/>
      <c r="H394" s="43"/>
      <c r="I394" s="230"/>
      <c r="J394" s="43"/>
      <c r="K394" s="43"/>
      <c r="L394" s="47"/>
      <c r="M394" s="231"/>
      <c r="N394" s="23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190</v>
      </c>
      <c r="AU394" s="20" t="s">
        <v>82</v>
      </c>
    </row>
    <row r="395" s="2" customFormat="1">
      <c r="A395" s="41"/>
      <c r="B395" s="42"/>
      <c r="C395" s="43"/>
      <c r="D395" s="233" t="s">
        <v>192</v>
      </c>
      <c r="E395" s="43"/>
      <c r="F395" s="234" t="s">
        <v>491</v>
      </c>
      <c r="G395" s="43"/>
      <c r="H395" s="43"/>
      <c r="I395" s="230"/>
      <c r="J395" s="43"/>
      <c r="K395" s="43"/>
      <c r="L395" s="47"/>
      <c r="M395" s="231"/>
      <c r="N395" s="232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192</v>
      </c>
      <c r="AU395" s="20" t="s">
        <v>82</v>
      </c>
    </row>
    <row r="396" s="2" customFormat="1" ht="21.75" customHeight="1">
      <c r="A396" s="41"/>
      <c r="B396" s="42"/>
      <c r="C396" s="215" t="s">
        <v>473</v>
      </c>
      <c r="D396" s="215" t="s">
        <v>183</v>
      </c>
      <c r="E396" s="216" t="s">
        <v>499</v>
      </c>
      <c r="F396" s="217" t="s">
        <v>500</v>
      </c>
      <c r="G396" s="218" t="s">
        <v>348</v>
      </c>
      <c r="H396" s="219">
        <v>2</v>
      </c>
      <c r="I396" s="220"/>
      <c r="J396" s="221">
        <f>ROUND(I396*H396,2)</f>
        <v>0</v>
      </c>
      <c r="K396" s="217" t="s">
        <v>187</v>
      </c>
      <c r="L396" s="47"/>
      <c r="M396" s="222" t="s">
        <v>19</v>
      </c>
      <c r="N396" s="223" t="s">
        <v>44</v>
      </c>
      <c r="O396" s="87"/>
      <c r="P396" s="224">
        <f>O396*H396</f>
        <v>0</v>
      </c>
      <c r="Q396" s="224">
        <v>0.0018</v>
      </c>
      <c r="R396" s="224">
        <f>Q396*H396</f>
        <v>0.0035999999999999999</v>
      </c>
      <c r="S396" s="224">
        <v>0</v>
      </c>
      <c r="T396" s="225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6" t="s">
        <v>284</v>
      </c>
      <c r="AT396" s="226" t="s">
        <v>183</v>
      </c>
      <c r="AU396" s="226" t="s">
        <v>82</v>
      </c>
      <c r="AY396" s="20" t="s">
        <v>180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20" t="s">
        <v>80</v>
      </c>
      <c r="BK396" s="227">
        <f>ROUND(I396*H396,2)</f>
        <v>0</v>
      </c>
      <c r="BL396" s="20" t="s">
        <v>284</v>
      </c>
      <c r="BM396" s="226" t="s">
        <v>4509</v>
      </c>
    </row>
    <row r="397" s="2" customFormat="1">
      <c r="A397" s="41"/>
      <c r="B397" s="42"/>
      <c r="C397" s="43"/>
      <c r="D397" s="228" t="s">
        <v>190</v>
      </c>
      <c r="E397" s="43"/>
      <c r="F397" s="229" t="s">
        <v>502</v>
      </c>
      <c r="G397" s="43"/>
      <c r="H397" s="43"/>
      <c r="I397" s="230"/>
      <c r="J397" s="43"/>
      <c r="K397" s="43"/>
      <c r="L397" s="47"/>
      <c r="M397" s="231"/>
      <c r="N397" s="23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190</v>
      </c>
      <c r="AU397" s="20" t="s">
        <v>82</v>
      </c>
    </row>
    <row r="398" s="2" customFormat="1">
      <c r="A398" s="41"/>
      <c r="B398" s="42"/>
      <c r="C398" s="43"/>
      <c r="D398" s="233" t="s">
        <v>192</v>
      </c>
      <c r="E398" s="43"/>
      <c r="F398" s="234" t="s">
        <v>503</v>
      </c>
      <c r="G398" s="43"/>
      <c r="H398" s="43"/>
      <c r="I398" s="230"/>
      <c r="J398" s="43"/>
      <c r="K398" s="43"/>
      <c r="L398" s="47"/>
      <c r="M398" s="231"/>
      <c r="N398" s="232"/>
      <c r="O398" s="87"/>
      <c r="P398" s="87"/>
      <c r="Q398" s="87"/>
      <c r="R398" s="87"/>
      <c r="S398" s="87"/>
      <c r="T398" s="88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T398" s="20" t="s">
        <v>192</v>
      </c>
      <c r="AU398" s="20" t="s">
        <v>82</v>
      </c>
    </row>
    <row r="399" s="2" customFormat="1" ht="16.5" customHeight="1">
      <c r="A399" s="41"/>
      <c r="B399" s="42"/>
      <c r="C399" s="215" t="s">
        <v>480</v>
      </c>
      <c r="D399" s="215" t="s">
        <v>183</v>
      </c>
      <c r="E399" s="216" t="s">
        <v>505</v>
      </c>
      <c r="F399" s="217" t="s">
        <v>506</v>
      </c>
      <c r="G399" s="218" t="s">
        <v>385</v>
      </c>
      <c r="H399" s="219">
        <v>2</v>
      </c>
      <c r="I399" s="220"/>
      <c r="J399" s="221">
        <f>ROUND(I399*H399,2)</f>
        <v>0</v>
      </c>
      <c r="K399" s="217" t="s">
        <v>187</v>
      </c>
      <c r="L399" s="47"/>
      <c r="M399" s="222" t="s">
        <v>19</v>
      </c>
      <c r="N399" s="223" t="s">
        <v>44</v>
      </c>
      <c r="O399" s="87"/>
      <c r="P399" s="224">
        <f>O399*H399</f>
        <v>0</v>
      </c>
      <c r="Q399" s="224">
        <v>0</v>
      </c>
      <c r="R399" s="224">
        <f>Q399*H399</f>
        <v>0</v>
      </c>
      <c r="S399" s="224">
        <v>0.00084999999999999995</v>
      </c>
      <c r="T399" s="225">
        <f>S399*H399</f>
        <v>0.0016999999999999999</v>
      </c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R399" s="226" t="s">
        <v>284</v>
      </c>
      <c r="AT399" s="226" t="s">
        <v>183</v>
      </c>
      <c r="AU399" s="226" t="s">
        <v>82</v>
      </c>
      <c r="AY399" s="20" t="s">
        <v>180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20" t="s">
        <v>80</v>
      </c>
      <c r="BK399" s="227">
        <f>ROUND(I399*H399,2)</f>
        <v>0</v>
      </c>
      <c r="BL399" s="20" t="s">
        <v>284</v>
      </c>
      <c r="BM399" s="226" t="s">
        <v>4510</v>
      </c>
    </row>
    <row r="400" s="2" customFormat="1">
      <c r="A400" s="41"/>
      <c r="B400" s="42"/>
      <c r="C400" s="43"/>
      <c r="D400" s="228" t="s">
        <v>190</v>
      </c>
      <c r="E400" s="43"/>
      <c r="F400" s="229" t="s">
        <v>508</v>
      </c>
      <c r="G400" s="43"/>
      <c r="H400" s="43"/>
      <c r="I400" s="230"/>
      <c r="J400" s="43"/>
      <c r="K400" s="43"/>
      <c r="L400" s="47"/>
      <c r="M400" s="231"/>
      <c r="N400" s="232"/>
      <c r="O400" s="87"/>
      <c r="P400" s="87"/>
      <c r="Q400" s="87"/>
      <c r="R400" s="87"/>
      <c r="S400" s="87"/>
      <c r="T400" s="88"/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T400" s="20" t="s">
        <v>190</v>
      </c>
      <c r="AU400" s="20" t="s">
        <v>82</v>
      </c>
    </row>
    <row r="401" s="2" customFormat="1">
      <c r="A401" s="41"/>
      <c r="B401" s="42"/>
      <c r="C401" s="43"/>
      <c r="D401" s="233" t="s">
        <v>192</v>
      </c>
      <c r="E401" s="43"/>
      <c r="F401" s="234" t="s">
        <v>509</v>
      </c>
      <c r="G401" s="43"/>
      <c r="H401" s="43"/>
      <c r="I401" s="230"/>
      <c r="J401" s="43"/>
      <c r="K401" s="43"/>
      <c r="L401" s="47"/>
      <c r="M401" s="231"/>
      <c r="N401" s="23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192</v>
      </c>
      <c r="AU401" s="20" t="s">
        <v>82</v>
      </c>
    </row>
    <row r="402" s="2" customFormat="1" ht="16.5" customHeight="1">
      <c r="A402" s="41"/>
      <c r="B402" s="42"/>
      <c r="C402" s="215" t="s">
        <v>486</v>
      </c>
      <c r="D402" s="215" t="s">
        <v>183</v>
      </c>
      <c r="E402" s="216" t="s">
        <v>511</v>
      </c>
      <c r="F402" s="217" t="s">
        <v>512</v>
      </c>
      <c r="G402" s="218" t="s">
        <v>385</v>
      </c>
      <c r="H402" s="219">
        <v>2</v>
      </c>
      <c r="I402" s="220"/>
      <c r="J402" s="221">
        <f>ROUND(I402*H402,2)</f>
        <v>0</v>
      </c>
      <c r="K402" s="217" t="s">
        <v>187</v>
      </c>
      <c r="L402" s="47"/>
      <c r="M402" s="222" t="s">
        <v>19</v>
      </c>
      <c r="N402" s="223" t="s">
        <v>44</v>
      </c>
      <c r="O402" s="87"/>
      <c r="P402" s="224">
        <f>O402*H402</f>
        <v>0</v>
      </c>
      <c r="Q402" s="224">
        <v>0.0002375</v>
      </c>
      <c r="R402" s="224">
        <f>Q402*H402</f>
        <v>0.000475</v>
      </c>
      <c r="S402" s="224">
        <v>0</v>
      </c>
      <c r="T402" s="225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6" t="s">
        <v>284</v>
      </c>
      <c r="AT402" s="226" t="s">
        <v>183</v>
      </c>
      <c r="AU402" s="226" t="s">
        <v>82</v>
      </c>
      <c r="AY402" s="20" t="s">
        <v>180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20" t="s">
        <v>80</v>
      </c>
      <c r="BK402" s="227">
        <f>ROUND(I402*H402,2)</f>
        <v>0</v>
      </c>
      <c r="BL402" s="20" t="s">
        <v>284</v>
      </c>
      <c r="BM402" s="226" t="s">
        <v>4511</v>
      </c>
    </row>
    <row r="403" s="2" customFormat="1">
      <c r="A403" s="41"/>
      <c r="B403" s="42"/>
      <c r="C403" s="43"/>
      <c r="D403" s="228" t="s">
        <v>190</v>
      </c>
      <c r="E403" s="43"/>
      <c r="F403" s="229" t="s">
        <v>514</v>
      </c>
      <c r="G403" s="43"/>
      <c r="H403" s="43"/>
      <c r="I403" s="230"/>
      <c r="J403" s="43"/>
      <c r="K403" s="43"/>
      <c r="L403" s="47"/>
      <c r="M403" s="231"/>
      <c r="N403" s="23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190</v>
      </c>
      <c r="AU403" s="20" t="s">
        <v>82</v>
      </c>
    </row>
    <row r="404" s="2" customFormat="1">
      <c r="A404" s="41"/>
      <c r="B404" s="42"/>
      <c r="C404" s="43"/>
      <c r="D404" s="233" t="s">
        <v>192</v>
      </c>
      <c r="E404" s="43"/>
      <c r="F404" s="234" t="s">
        <v>515</v>
      </c>
      <c r="G404" s="43"/>
      <c r="H404" s="43"/>
      <c r="I404" s="230"/>
      <c r="J404" s="43"/>
      <c r="K404" s="43"/>
      <c r="L404" s="47"/>
      <c r="M404" s="231"/>
      <c r="N404" s="23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192</v>
      </c>
      <c r="AU404" s="20" t="s">
        <v>82</v>
      </c>
    </row>
    <row r="405" s="2" customFormat="1" ht="33" customHeight="1">
      <c r="A405" s="41"/>
      <c r="B405" s="42"/>
      <c r="C405" s="215" t="s">
        <v>492</v>
      </c>
      <c r="D405" s="215" t="s">
        <v>183</v>
      </c>
      <c r="E405" s="216" t="s">
        <v>1611</v>
      </c>
      <c r="F405" s="217" t="s">
        <v>1612</v>
      </c>
      <c r="G405" s="218" t="s">
        <v>305</v>
      </c>
      <c r="H405" s="219">
        <v>0.048000000000000001</v>
      </c>
      <c r="I405" s="220"/>
      <c r="J405" s="221">
        <f>ROUND(I405*H405,2)</f>
        <v>0</v>
      </c>
      <c r="K405" s="217" t="s">
        <v>187</v>
      </c>
      <c r="L405" s="47"/>
      <c r="M405" s="222" t="s">
        <v>19</v>
      </c>
      <c r="N405" s="223" t="s">
        <v>44</v>
      </c>
      <c r="O405" s="87"/>
      <c r="P405" s="224">
        <f>O405*H405</f>
        <v>0</v>
      </c>
      <c r="Q405" s="224">
        <v>0</v>
      </c>
      <c r="R405" s="224">
        <f>Q405*H405</f>
        <v>0</v>
      </c>
      <c r="S405" s="224">
        <v>0</v>
      </c>
      <c r="T405" s="225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6" t="s">
        <v>284</v>
      </c>
      <c r="AT405" s="226" t="s">
        <v>183</v>
      </c>
      <c r="AU405" s="226" t="s">
        <v>82</v>
      </c>
      <c r="AY405" s="20" t="s">
        <v>180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20" t="s">
        <v>80</v>
      </c>
      <c r="BK405" s="227">
        <f>ROUND(I405*H405,2)</f>
        <v>0</v>
      </c>
      <c r="BL405" s="20" t="s">
        <v>284</v>
      </c>
      <c r="BM405" s="226" t="s">
        <v>4512</v>
      </c>
    </row>
    <row r="406" s="2" customFormat="1">
      <c r="A406" s="41"/>
      <c r="B406" s="42"/>
      <c r="C406" s="43"/>
      <c r="D406" s="228" t="s">
        <v>190</v>
      </c>
      <c r="E406" s="43"/>
      <c r="F406" s="229" t="s">
        <v>1614</v>
      </c>
      <c r="G406" s="43"/>
      <c r="H406" s="43"/>
      <c r="I406" s="230"/>
      <c r="J406" s="43"/>
      <c r="K406" s="43"/>
      <c r="L406" s="47"/>
      <c r="M406" s="231"/>
      <c r="N406" s="23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190</v>
      </c>
      <c r="AU406" s="20" t="s">
        <v>82</v>
      </c>
    </row>
    <row r="407" s="2" customFormat="1">
      <c r="A407" s="41"/>
      <c r="B407" s="42"/>
      <c r="C407" s="43"/>
      <c r="D407" s="233" t="s">
        <v>192</v>
      </c>
      <c r="E407" s="43"/>
      <c r="F407" s="234" t="s">
        <v>1615</v>
      </c>
      <c r="G407" s="43"/>
      <c r="H407" s="43"/>
      <c r="I407" s="230"/>
      <c r="J407" s="43"/>
      <c r="K407" s="43"/>
      <c r="L407" s="47"/>
      <c r="M407" s="231"/>
      <c r="N407" s="232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20" t="s">
        <v>192</v>
      </c>
      <c r="AU407" s="20" t="s">
        <v>82</v>
      </c>
    </row>
    <row r="408" s="12" customFormat="1" ht="22.8" customHeight="1">
      <c r="A408" s="12"/>
      <c r="B408" s="199"/>
      <c r="C408" s="200"/>
      <c r="D408" s="201" t="s">
        <v>72</v>
      </c>
      <c r="E408" s="213" t="s">
        <v>1348</v>
      </c>
      <c r="F408" s="213" t="s">
        <v>1349</v>
      </c>
      <c r="G408" s="200"/>
      <c r="H408" s="200"/>
      <c r="I408" s="203"/>
      <c r="J408" s="214">
        <f>BK408</f>
        <v>0</v>
      </c>
      <c r="K408" s="200"/>
      <c r="L408" s="205"/>
      <c r="M408" s="206"/>
      <c r="N408" s="207"/>
      <c r="O408" s="207"/>
      <c r="P408" s="208">
        <f>SUM(P409:P433)</f>
        <v>0</v>
      </c>
      <c r="Q408" s="207"/>
      <c r="R408" s="208">
        <f>SUM(R409:R433)</f>
        <v>0.071229399999999998</v>
      </c>
      <c r="S408" s="207"/>
      <c r="T408" s="209">
        <f>SUM(T409:T433)</f>
        <v>0</v>
      </c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R408" s="210" t="s">
        <v>82</v>
      </c>
      <c r="AT408" s="211" t="s">
        <v>72</v>
      </c>
      <c r="AU408" s="211" t="s">
        <v>80</v>
      </c>
      <c r="AY408" s="210" t="s">
        <v>180</v>
      </c>
      <c r="BK408" s="212">
        <f>SUM(BK409:BK433)</f>
        <v>0</v>
      </c>
    </row>
    <row r="409" s="2" customFormat="1" ht="16.5" customHeight="1">
      <c r="A409" s="41"/>
      <c r="B409" s="42"/>
      <c r="C409" s="215" t="s">
        <v>498</v>
      </c>
      <c r="D409" s="215" t="s">
        <v>183</v>
      </c>
      <c r="E409" s="216" t="s">
        <v>3081</v>
      </c>
      <c r="F409" s="217" t="s">
        <v>3082</v>
      </c>
      <c r="G409" s="218" t="s">
        <v>186</v>
      </c>
      <c r="H409" s="219">
        <v>5.2960000000000003</v>
      </c>
      <c r="I409" s="220"/>
      <c r="J409" s="221">
        <f>ROUND(I409*H409,2)</f>
        <v>0</v>
      </c>
      <c r="K409" s="217" t="s">
        <v>187</v>
      </c>
      <c r="L409" s="47"/>
      <c r="M409" s="222" t="s">
        <v>19</v>
      </c>
      <c r="N409" s="223" t="s">
        <v>44</v>
      </c>
      <c r="O409" s="87"/>
      <c r="P409" s="224">
        <f>O409*H409</f>
        <v>0</v>
      </c>
      <c r="Q409" s="224">
        <v>0.00010000000000000001</v>
      </c>
      <c r="R409" s="224">
        <f>Q409*H409</f>
        <v>0.00052960000000000008</v>
      </c>
      <c r="S409" s="224">
        <v>0</v>
      </c>
      <c r="T409" s="225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26" t="s">
        <v>284</v>
      </c>
      <c r="AT409" s="226" t="s">
        <v>183</v>
      </c>
      <c r="AU409" s="226" t="s">
        <v>82</v>
      </c>
      <c r="AY409" s="20" t="s">
        <v>180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20" t="s">
        <v>80</v>
      </c>
      <c r="BK409" s="227">
        <f>ROUND(I409*H409,2)</f>
        <v>0</v>
      </c>
      <c r="BL409" s="20" t="s">
        <v>284</v>
      </c>
      <c r="BM409" s="226" t="s">
        <v>4513</v>
      </c>
    </row>
    <row r="410" s="2" customFormat="1">
      <c r="A410" s="41"/>
      <c r="B410" s="42"/>
      <c r="C410" s="43"/>
      <c r="D410" s="228" t="s">
        <v>190</v>
      </c>
      <c r="E410" s="43"/>
      <c r="F410" s="229" t="s">
        <v>3084</v>
      </c>
      <c r="G410" s="43"/>
      <c r="H410" s="43"/>
      <c r="I410" s="230"/>
      <c r="J410" s="43"/>
      <c r="K410" s="43"/>
      <c r="L410" s="47"/>
      <c r="M410" s="231"/>
      <c r="N410" s="23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190</v>
      </c>
      <c r="AU410" s="20" t="s">
        <v>82</v>
      </c>
    </row>
    <row r="411" s="2" customFormat="1">
      <c r="A411" s="41"/>
      <c r="B411" s="42"/>
      <c r="C411" s="43"/>
      <c r="D411" s="233" t="s">
        <v>192</v>
      </c>
      <c r="E411" s="43"/>
      <c r="F411" s="234" t="s">
        <v>3085</v>
      </c>
      <c r="G411" s="43"/>
      <c r="H411" s="43"/>
      <c r="I411" s="230"/>
      <c r="J411" s="43"/>
      <c r="K411" s="43"/>
      <c r="L411" s="47"/>
      <c r="M411" s="231"/>
      <c r="N411" s="232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20" t="s">
        <v>192</v>
      </c>
      <c r="AU411" s="20" t="s">
        <v>82</v>
      </c>
    </row>
    <row r="412" s="13" customFormat="1">
      <c r="A412" s="13"/>
      <c r="B412" s="235"/>
      <c r="C412" s="236"/>
      <c r="D412" s="228" t="s">
        <v>216</v>
      </c>
      <c r="E412" s="237" t="s">
        <v>19</v>
      </c>
      <c r="F412" s="238" t="s">
        <v>4514</v>
      </c>
      <c r="G412" s="236"/>
      <c r="H412" s="239">
        <v>1.6240000000000001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216</v>
      </c>
      <c r="AU412" s="245" t="s">
        <v>82</v>
      </c>
      <c r="AV412" s="13" t="s">
        <v>82</v>
      </c>
      <c r="AW412" s="13" t="s">
        <v>35</v>
      </c>
      <c r="AX412" s="13" t="s">
        <v>73</v>
      </c>
      <c r="AY412" s="245" t="s">
        <v>180</v>
      </c>
    </row>
    <row r="413" s="13" customFormat="1">
      <c r="A413" s="13"/>
      <c r="B413" s="235"/>
      <c r="C413" s="236"/>
      <c r="D413" s="228" t="s">
        <v>216</v>
      </c>
      <c r="E413" s="237" t="s">
        <v>19</v>
      </c>
      <c r="F413" s="238" t="s">
        <v>4515</v>
      </c>
      <c r="G413" s="236"/>
      <c r="H413" s="239">
        <v>3.6720000000000002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5" t="s">
        <v>216</v>
      </c>
      <c r="AU413" s="245" t="s">
        <v>82</v>
      </c>
      <c r="AV413" s="13" t="s">
        <v>82</v>
      </c>
      <c r="AW413" s="13" t="s">
        <v>35</v>
      </c>
      <c r="AX413" s="13" t="s">
        <v>73</v>
      </c>
      <c r="AY413" s="245" t="s">
        <v>180</v>
      </c>
    </row>
    <row r="414" s="14" customFormat="1">
      <c r="A414" s="14"/>
      <c r="B414" s="246"/>
      <c r="C414" s="247"/>
      <c r="D414" s="228" t="s">
        <v>216</v>
      </c>
      <c r="E414" s="248" t="s">
        <v>19</v>
      </c>
      <c r="F414" s="249" t="s">
        <v>293</v>
      </c>
      <c r="G414" s="247"/>
      <c r="H414" s="250">
        <v>5.2960000000000003</v>
      </c>
      <c r="I414" s="251"/>
      <c r="J414" s="247"/>
      <c r="K414" s="247"/>
      <c r="L414" s="252"/>
      <c r="M414" s="253"/>
      <c r="N414" s="254"/>
      <c r="O414" s="254"/>
      <c r="P414" s="254"/>
      <c r="Q414" s="254"/>
      <c r="R414" s="254"/>
      <c r="S414" s="254"/>
      <c r="T414" s="255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6" t="s">
        <v>216</v>
      </c>
      <c r="AU414" s="256" t="s">
        <v>82</v>
      </c>
      <c r="AV414" s="14" t="s">
        <v>188</v>
      </c>
      <c r="AW414" s="14" t="s">
        <v>35</v>
      </c>
      <c r="AX414" s="14" t="s">
        <v>80</v>
      </c>
      <c r="AY414" s="256" t="s">
        <v>180</v>
      </c>
    </row>
    <row r="415" s="2" customFormat="1" ht="24.15" customHeight="1">
      <c r="A415" s="41"/>
      <c r="B415" s="42"/>
      <c r="C415" s="215" t="s">
        <v>504</v>
      </c>
      <c r="D415" s="215" t="s">
        <v>183</v>
      </c>
      <c r="E415" s="216" t="s">
        <v>3086</v>
      </c>
      <c r="F415" s="217" t="s">
        <v>3087</v>
      </c>
      <c r="G415" s="218" t="s">
        <v>186</v>
      </c>
      <c r="H415" s="219">
        <v>5.2960000000000003</v>
      </c>
      <c r="I415" s="220"/>
      <c r="J415" s="221">
        <f>ROUND(I415*H415,2)</f>
        <v>0</v>
      </c>
      <c r="K415" s="217" t="s">
        <v>187</v>
      </c>
      <c r="L415" s="47"/>
      <c r="M415" s="222" t="s">
        <v>19</v>
      </c>
      <c r="N415" s="223" t="s">
        <v>44</v>
      </c>
      <c r="O415" s="87"/>
      <c r="P415" s="224">
        <f>O415*H415</f>
        <v>0</v>
      </c>
      <c r="Q415" s="224">
        <v>0</v>
      </c>
      <c r="R415" s="224">
        <f>Q415*H415</f>
        <v>0</v>
      </c>
      <c r="S415" s="224">
        <v>0</v>
      </c>
      <c r="T415" s="225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26" t="s">
        <v>284</v>
      </c>
      <c r="AT415" s="226" t="s">
        <v>183</v>
      </c>
      <c r="AU415" s="226" t="s">
        <v>82</v>
      </c>
      <c r="AY415" s="20" t="s">
        <v>180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20" t="s">
        <v>80</v>
      </c>
      <c r="BK415" s="227">
        <f>ROUND(I415*H415,2)</f>
        <v>0</v>
      </c>
      <c r="BL415" s="20" t="s">
        <v>284</v>
      </c>
      <c r="BM415" s="226" t="s">
        <v>4516</v>
      </c>
    </row>
    <row r="416" s="2" customFormat="1">
      <c r="A416" s="41"/>
      <c r="B416" s="42"/>
      <c r="C416" s="43"/>
      <c r="D416" s="228" t="s">
        <v>190</v>
      </c>
      <c r="E416" s="43"/>
      <c r="F416" s="229" t="s">
        <v>3089</v>
      </c>
      <c r="G416" s="43"/>
      <c r="H416" s="43"/>
      <c r="I416" s="230"/>
      <c r="J416" s="43"/>
      <c r="K416" s="43"/>
      <c r="L416" s="47"/>
      <c r="M416" s="231"/>
      <c r="N416" s="23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190</v>
      </c>
      <c r="AU416" s="20" t="s">
        <v>82</v>
      </c>
    </row>
    <row r="417" s="2" customFormat="1">
      <c r="A417" s="41"/>
      <c r="B417" s="42"/>
      <c r="C417" s="43"/>
      <c r="D417" s="233" t="s">
        <v>192</v>
      </c>
      <c r="E417" s="43"/>
      <c r="F417" s="234" t="s">
        <v>3090</v>
      </c>
      <c r="G417" s="43"/>
      <c r="H417" s="43"/>
      <c r="I417" s="230"/>
      <c r="J417" s="43"/>
      <c r="K417" s="43"/>
      <c r="L417" s="47"/>
      <c r="M417" s="231"/>
      <c r="N417" s="23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192</v>
      </c>
      <c r="AU417" s="20" t="s">
        <v>82</v>
      </c>
    </row>
    <row r="418" s="2" customFormat="1" ht="24.15" customHeight="1">
      <c r="A418" s="41"/>
      <c r="B418" s="42"/>
      <c r="C418" s="215" t="s">
        <v>510</v>
      </c>
      <c r="D418" s="215" t="s">
        <v>183</v>
      </c>
      <c r="E418" s="216" t="s">
        <v>3091</v>
      </c>
      <c r="F418" s="217" t="s">
        <v>3092</v>
      </c>
      <c r="G418" s="218" t="s">
        <v>186</v>
      </c>
      <c r="H418" s="219">
        <v>5.2960000000000003</v>
      </c>
      <c r="I418" s="220"/>
      <c r="J418" s="221">
        <f>ROUND(I418*H418,2)</f>
        <v>0</v>
      </c>
      <c r="K418" s="217" t="s">
        <v>187</v>
      </c>
      <c r="L418" s="47"/>
      <c r="M418" s="222" t="s">
        <v>19</v>
      </c>
      <c r="N418" s="223" t="s">
        <v>44</v>
      </c>
      <c r="O418" s="87"/>
      <c r="P418" s="224">
        <f>O418*H418</f>
        <v>0</v>
      </c>
      <c r="Q418" s="224">
        <v>0.00069999999999999999</v>
      </c>
      <c r="R418" s="224">
        <f>Q418*H418</f>
        <v>0.0037072000000000003</v>
      </c>
      <c r="S418" s="224">
        <v>0</v>
      </c>
      <c r="T418" s="225">
        <f>S418*H418</f>
        <v>0</v>
      </c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R418" s="226" t="s">
        <v>284</v>
      </c>
      <c r="AT418" s="226" t="s">
        <v>183</v>
      </c>
      <c r="AU418" s="226" t="s">
        <v>82</v>
      </c>
      <c r="AY418" s="20" t="s">
        <v>180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20" t="s">
        <v>80</v>
      </c>
      <c r="BK418" s="227">
        <f>ROUND(I418*H418,2)</f>
        <v>0</v>
      </c>
      <c r="BL418" s="20" t="s">
        <v>284</v>
      </c>
      <c r="BM418" s="226" t="s">
        <v>4517</v>
      </c>
    </row>
    <row r="419" s="2" customFormat="1">
      <c r="A419" s="41"/>
      <c r="B419" s="42"/>
      <c r="C419" s="43"/>
      <c r="D419" s="228" t="s">
        <v>190</v>
      </c>
      <c r="E419" s="43"/>
      <c r="F419" s="229" t="s">
        <v>3094</v>
      </c>
      <c r="G419" s="43"/>
      <c r="H419" s="43"/>
      <c r="I419" s="230"/>
      <c r="J419" s="43"/>
      <c r="K419" s="43"/>
      <c r="L419" s="47"/>
      <c r="M419" s="231"/>
      <c r="N419" s="232"/>
      <c r="O419" s="87"/>
      <c r="P419" s="87"/>
      <c r="Q419" s="87"/>
      <c r="R419" s="87"/>
      <c r="S419" s="87"/>
      <c r="T419" s="88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T419" s="20" t="s">
        <v>190</v>
      </c>
      <c r="AU419" s="20" t="s">
        <v>82</v>
      </c>
    </row>
    <row r="420" s="2" customFormat="1">
      <c r="A420" s="41"/>
      <c r="B420" s="42"/>
      <c r="C420" s="43"/>
      <c r="D420" s="233" t="s">
        <v>192</v>
      </c>
      <c r="E420" s="43"/>
      <c r="F420" s="234" t="s">
        <v>3095</v>
      </c>
      <c r="G420" s="43"/>
      <c r="H420" s="43"/>
      <c r="I420" s="230"/>
      <c r="J420" s="43"/>
      <c r="K420" s="43"/>
      <c r="L420" s="47"/>
      <c r="M420" s="231"/>
      <c r="N420" s="23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192</v>
      </c>
      <c r="AU420" s="20" t="s">
        <v>82</v>
      </c>
    </row>
    <row r="421" s="2" customFormat="1" ht="21.75" customHeight="1">
      <c r="A421" s="41"/>
      <c r="B421" s="42"/>
      <c r="C421" s="215" t="s">
        <v>516</v>
      </c>
      <c r="D421" s="215" t="s">
        <v>183</v>
      </c>
      <c r="E421" s="216" t="s">
        <v>4518</v>
      </c>
      <c r="F421" s="217" t="s">
        <v>4519</v>
      </c>
      <c r="G421" s="218" t="s">
        <v>483</v>
      </c>
      <c r="H421" s="219">
        <v>4.0599999999999996</v>
      </c>
      <c r="I421" s="220"/>
      <c r="J421" s="221">
        <f>ROUND(I421*H421,2)</f>
        <v>0</v>
      </c>
      <c r="K421" s="217" t="s">
        <v>187</v>
      </c>
      <c r="L421" s="47"/>
      <c r="M421" s="222" t="s">
        <v>19</v>
      </c>
      <c r="N421" s="223" t="s">
        <v>44</v>
      </c>
      <c r="O421" s="87"/>
      <c r="P421" s="224">
        <f>O421*H421</f>
        <v>0</v>
      </c>
      <c r="Q421" s="224">
        <v>0.0051500000000000001</v>
      </c>
      <c r="R421" s="224">
        <f>Q421*H421</f>
        <v>0.020908999999999997</v>
      </c>
      <c r="S421" s="224">
        <v>0</v>
      </c>
      <c r="T421" s="225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26" t="s">
        <v>284</v>
      </c>
      <c r="AT421" s="226" t="s">
        <v>183</v>
      </c>
      <c r="AU421" s="226" t="s">
        <v>82</v>
      </c>
      <c r="AY421" s="20" t="s">
        <v>180</v>
      </c>
      <c r="BE421" s="227">
        <f>IF(N421="základní",J421,0)</f>
        <v>0</v>
      </c>
      <c r="BF421" s="227">
        <f>IF(N421="snížená",J421,0)</f>
        <v>0</v>
      </c>
      <c r="BG421" s="227">
        <f>IF(N421="zákl. přenesená",J421,0)</f>
        <v>0</v>
      </c>
      <c r="BH421" s="227">
        <f>IF(N421="sníž. přenesená",J421,0)</f>
        <v>0</v>
      </c>
      <c r="BI421" s="227">
        <f>IF(N421="nulová",J421,0)</f>
        <v>0</v>
      </c>
      <c r="BJ421" s="20" t="s">
        <v>80</v>
      </c>
      <c r="BK421" s="227">
        <f>ROUND(I421*H421,2)</f>
        <v>0</v>
      </c>
      <c r="BL421" s="20" t="s">
        <v>284</v>
      </c>
      <c r="BM421" s="226" t="s">
        <v>4520</v>
      </c>
    </row>
    <row r="422" s="2" customFormat="1">
      <c r="A422" s="41"/>
      <c r="B422" s="42"/>
      <c r="C422" s="43"/>
      <c r="D422" s="228" t="s">
        <v>190</v>
      </c>
      <c r="E422" s="43"/>
      <c r="F422" s="229" t="s">
        <v>4521</v>
      </c>
      <c r="G422" s="43"/>
      <c r="H422" s="43"/>
      <c r="I422" s="230"/>
      <c r="J422" s="43"/>
      <c r="K422" s="43"/>
      <c r="L422" s="47"/>
      <c r="M422" s="231"/>
      <c r="N422" s="232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190</v>
      </c>
      <c r="AU422" s="20" t="s">
        <v>82</v>
      </c>
    </row>
    <row r="423" s="2" customFormat="1">
      <c r="A423" s="41"/>
      <c r="B423" s="42"/>
      <c r="C423" s="43"/>
      <c r="D423" s="233" t="s">
        <v>192</v>
      </c>
      <c r="E423" s="43"/>
      <c r="F423" s="234" t="s">
        <v>4522</v>
      </c>
      <c r="G423" s="43"/>
      <c r="H423" s="43"/>
      <c r="I423" s="230"/>
      <c r="J423" s="43"/>
      <c r="K423" s="43"/>
      <c r="L423" s="47"/>
      <c r="M423" s="231"/>
      <c r="N423" s="232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20" t="s">
        <v>192</v>
      </c>
      <c r="AU423" s="20" t="s">
        <v>82</v>
      </c>
    </row>
    <row r="424" s="15" customFormat="1">
      <c r="A424" s="15"/>
      <c r="B424" s="268"/>
      <c r="C424" s="269"/>
      <c r="D424" s="228" t="s">
        <v>216</v>
      </c>
      <c r="E424" s="270" t="s">
        <v>19</v>
      </c>
      <c r="F424" s="271" t="s">
        <v>2482</v>
      </c>
      <c r="G424" s="269"/>
      <c r="H424" s="270" t="s">
        <v>19</v>
      </c>
      <c r="I424" s="272"/>
      <c r="J424" s="269"/>
      <c r="K424" s="269"/>
      <c r="L424" s="273"/>
      <c r="M424" s="274"/>
      <c r="N424" s="275"/>
      <c r="O424" s="275"/>
      <c r="P424" s="275"/>
      <c r="Q424" s="275"/>
      <c r="R424" s="275"/>
      <c r="S424" s="275"/>
      <c r="T424" s="276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77" t="s">
        <v>216</v>
      </c>
      <c r="AU424" s="277" t="s">
        <v>82</v>
      </c>
      <c r="AV424" s="15" t="s">
        <v>80</v>
      </c>
      <c r="AW424" s="15" t="s">
        <v>35</v>
      </c>
      <c r="AX424" s="15" t="s">
        <v>73</v>
      </c>
      <c r="AY424" s="277" t="s">
        <v>180</v>
      </c>
    </row>
    <row r="425" s="13" customFormat="1">
      <c r="A425" s="13"/>
      <c r="B425" s="235"/>
      <c r="C425" s="236"/>
      <c r="D425" s="228" t="s">
        <v>216</v>
      </c>
      <c r="E425" s="237" t="s">
        <v>19</v>
      </c>
      <c r="F425" s="238" t="s">
        <v>4523</v>
      </c>
      <c r="G425" s="236"/>
      <c r="H425" s="239">
        <v>4.0599999999999996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5" t="s">
        <v>216</v>
      </c>
      <c r="AU425" s="245" t="s">
        <v>82</v>
      </c>
      <c r="AV425" s="13" t="s">
        <v>82</v>
      </c>
      <c r="AW425" s="13" t="s">
        <v>35</v>
      </c>
      <c r="AX425" s="13" t="s">
        <v>80</v>
      </c>
      <c r="AY425" s="245" t="s">
        <v>180</v>
      </c>
    </row>
    <row r="426" s="2" customFormat="1" ht="21.75" customHeight="1">
      <c r="A426" s="41"/>
      <c r="B426" s="42"/>
      <c r="C426" s="215" t="s">
        <v>522</v>
      </c>
      <c r="D426" s="215" t="s">
        <v>183</v>
      </c>
      <c r="E426" s="216" t="s">
        <v>3981</v>
      </c>
      <c r="F426" s="217" t="s">
        <v>3982</v>
      </c>
      <c r="G426" s="218" t="s">
        <v>186</v>
      </c>
      <c r="H426" s="219">
        <v>3.6720000000000002</v>
      </c>
      <c r="I426" s="220"/>
      <c r="J426" s="221">
        <f>ROUND(I426*H426,2)</f>
        <v>0</v>
      </c>
      <c r="K426" s="217" t="s">
        <v>187</v>
      </c>
      <c r="L426" s="47"/>
      <c r="M426" s="222" t="s">
        <v>19</v>
      </c>
      <c r="N426" s="223" t="s">
        <v>44</v>
      </c>
      <c r="O426" s="87"/>
      <c r="P426" s="224">
        <f>O426*H426</f>
        <v>0</v>
      </c>
      <c r="Q426" s="224">
        <v>0.01255</v>
      </c>
      <c r="R426" s="224">
        <f>Q426*H426</f>
        <v>0.046083600000000002</v>
      </c>
      <c r="S426" s="224">
        <v>0</v>
      </c>
      <c r="T426" s="225">
        <f>S426*H426</f>
        <v>0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26" t="s">
        <v>284</v>
      </c>
      <c r="AT426" s="226" t="s">
        <v>183</v>
      </c>
      <c r="AU426" s="226" t="s">
        <v>82</v>
      </c>
      <c r="AY426" s="20" t="s">
        <v>180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20" t="s">
        <v>80</v>
      </c>
      <c r="BK426" s="227">
        <f>ROUND(I426*H426,2)</f>
        <v>0</v>
      </c>
      <c r="BL426" s="20" t="s">
        <v>284</v>
      </c>
      <c r="BM426" s="226" t="s">
        <v>4524</v>
      </c>
    </row>
    <row r="427" s="2" customFormat="1">
      <c r="A427" s="41"/>
      <c r="B427" s="42"/>
      <c r="C427" s="43"/>
      <c r="D427" s="228" t="s">
        <v>190</v>
      </c>
      <c r="E427" s="43"/>
      <c r="F427" s="229" t="s">
        <v>3984</v>
      </c>
      <c r="G427" s="43"/>
      <c r="H427" s="43"/>
      <c r="I427" s="230"/>
      <c r="J427" s="43"/>
      <c r="K427" s="43"/>
      <c r="L427" s="47"/>
      <c r="M427" s="231"/>
      <c r="N427" s="232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20" t="s">
        <v>190</v>
      </c>
      <c r="AU427" s="20" t="s">
        <v>82</v>
      </c>
    </row>
    <row r="428" s="2" customFormat="1">
      <c r="A428" s="41"/>
      <c r="B428" s="42"/>
      <c r="C428" s="43"/>
      <c r="D428" s="233" t="s">
        <v>192</v>
      </c>
      <c r="E428" s="43"/>
      <c r="F428" s="234" t="s">
        <v>3985</v>
      </c>
      <c r="G428" s="43"/>
      <c r="H428" s="43"/>
      <c r="I428" s="230"/>
      <c r="J428" s="43"/>
      <c r="K428" s="43"/>
      <c r="L428" s="47"/>
      <c r="M428" s="231"/>
      <c r="N428" s="23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192</v>
      </c>
      <c r="AU428" s="20" t="s">
        <v>82</v>
      </c>
    </row>
    <row r="429" s="15" customFormat="1">
      <c r="A429" s="15"/>
      <c r="B429" s="268"/>
      <c r="C429" s="269"/>
      <c r="D429" s="228" t="s">
        <v>216</v>
      </c>
      <c r="E429" s="270" t="s">
        <v>19</v>
      </c>
      <c r="F429" s="271" t="s">
        <v>2494</v>
      </c>
      <c r="G429" s="269"/>
      <c r="H429" s="270" t="s">
        <v>19</v>
      </c>
      <c r="I429" s="272"/>
      <c r="J429" s="269"/>
      <c r="K429" s="269"/>
      <c r="L429" s="273"/>
      <c r="M429" s="274"/>
      <c r="N429" s="275"/>
      <c r="O429" s="275"/>
      <c r="P429" s="275"/>
      <c r="Q429" s="275"/>
      <c r="R429" s="275"/>
      <c r="S429" s="275"/>
      <c r="T429" s="276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77" t="s">
        <v>216</v>
      </c>
      <c r="AU429" s="277" t="s">
        <v>82</v>
      </c>
      <c r="AV429" s="15" t="s">
        <v>80</v>
      </c>
      <c r="AW429" s="15" t="s">
        <v>35</v>
      </c>
      <c r="AX429" s="15" t="s">
        <v>73</v>
      </c>
      <c r="AY429" s="277" t="s">
        <v>180</v>
      </c>
    </row>
    <row r="430" s="13" customFormat="1">
      <c r="A430" s="13"/>
      <c r="B430" s="235"/>
      <c r="C430" s="236"/>
      <c r="D430" s="228" t="s">
        <v>216</v>
      </c>
      <c r="E430" s="237" t="s">
        <v>19</v>
      </c>
      <c r="F430" s="238" t="s">
        <v>4525</v>
      </c>
      <c r="G430" s="236"/>
      <c r="H430" s="239">
        <v>3.6720000000000002</v>
      </c>
      <c r="I430" s="240"/>
      <c r="J430" s="236"/>
      <c r="K430" s="236"/>
      <c r="L430" s="241"/>
      <c r="M430" s="242"/>
      <c r="N430" s="243"/>
      <c r="O430" s="243"/>
      <c r="P430" s="243"/>
      <c r="Q430" s="243"/>
      <c r="R430" s="243"/>
      <c r="S430" s="243"/>
      <c r="T430" s="24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5" t="s">
        <v>216</v>
      </c>
      <c r="AU430" s="245" t="s">
        <v>82</v>
      </c>
      <c r="AV430" s="13" t="s">
        <v>82</v>
      </c>
      <c r="AW430" s="13" t="s">
        <v>35</v>
      </c>
      <c r="AX430" s="13" t="s">
        <v>80</v>
      </c>
      <c r="AY430" s="245" t="s">
        <v>180</v>
      </c>
    </row>
    <row r="431" s="2" customFormat="1" ht="24.15" customHeight="1">
      <c r="A431" s="41"/>
      <c r="B431" s="42"/>
      <c r="C431" s="215" t="s">
        <v>528</v>
      </c>
      <c r="D431" s="215" t="s">
        <v>183</v>
      </c>
      <c r="E431" s="216" t="s">
        <v>4526</v>
      </c>
      <c r="F431" s="217" t="s">
        <v>4527</v>
      </c>
      <c r="G431" s="218" t="s">
        <v>305</v>
      </c>
      <c r="H431" s="219">
        <v>0.070999999999999994</v>
      </c>
      <c r="I431" s="220"/>
      <c r="J431" s="221">
        <f>ROUND(I431*H431,2)</f>
        <v>0</v>
      </c>
      <c r="K431" s="217" t="s">
        <v>187</v>
      </c>
      <c r="L431" s="47"/>
      <c r="M431" s="222" t="s">
        <v>19</v>
      </c>
      <c r="N431" s="223" t="s">
        <v>44</v>
      </c>
      <c r="O431" s="87"/>
      <c r="P431" s="224">
        <f>O431*H431</f>
        <v>0</v>
      </c>
      <c r="Q431" s="224">
        <v>0</v>
      </c>
      <c r="R431" s="224">
        <f>Q431*H431</f>
        <v>0</v>
      </c>
      <c r="S431" s="224">
        <v>0</v>
      </c>
      <c r="T431" s="225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26" t="s">
        <v>284</v>
      </c>
      <c r="AT431" s="226" t="s">
        <v>183</v>
      </c>
      <c r="AU431" s="226" t="s">
        <v>82</v>
      </c>
      <c r="AY431" s="20" t="s">
        <v>180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20" t="s">
        <v>80</v>
      </c>
      <c r="BK431" s="227">
        <f>ROUND(I431*H431,2)</f>
        <v>0</v>
      </c>
      <c r="BL431" s="20" t="s">
        <v>284</v>
      </c>
      <c r="BM431" s="226" t="s">
        <v>4528</v>
      </c>
    </row>
    <row r="432" s="2" customFormat="1">
      <c r="A432" s="41"/>
      <c r="B432" s="42"/>
      <c r="C432" s="43"/>
      <c r="D432" s="228" t="s">
        <v>190</v>
      </c>
      <c r="E432" s="43"/>
      <c r="F432" s="229" t="s">
        <v>4529</v>
      </c>
      <c r="G432" s="43"/>
      <c r="H432" s="43"/>
      <c r="I432" s="230"/>
      <c r="J432" s="43"/>
      <c r="K432" s="43"/>
      <c r="L432" s="47"/>
      <c r="M432" s="231"/>
      <c r="N432" s="23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190</v>
      </c>
      <c r="AU432" s="20" t="s">
        <v>82</v>
      </c>
    </row>
    <row r="433" s="2" customFormat="1">
      <c r="A433" s="41"/>
      <c r="B433" s="42"/>
      <c r="C433" s="43"/>
      <c r="D433" s="233" t="s">
        <v>192</v>
      </c>
      <c r="E433" s="43"/>
      <c r="F433" s="234" t="s">
        <v>4530</v>
      </c>
      <c r="G433" s="43"/>
      <c r="H433" s="43"/>
      <c r="I433" s="230"/>
      <c r="J433" s="43"/>
      <c r="K433" s="43"/>
      <c r="L433" s="47"/>
      <c r="M433" s="231"/>
      <c r="N433" s="232"/>
      <c r="O433" s="87"/>
      <c r="P433" s="87"/>
      <c r="Q433" s="87"/>
      <c r="R433" s="87"/>
      <c r="S433" s="87"/>
      <c r="T433" s="88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T433" s="20" t="s">
        <v>192</v>
      </c>
      <c r="AU433" s="20" t="s">
        <v>82</v>
      </c>
    </row>
    <row r="434" s="12" customFormat="1" ht="22.8" customHeight="1">
      <c r="A434" s="12"/>
      <c r="B434" s="199"/>
      <c r="C434" s="200"/>
      <c r="D434" s="201" t="s">
        <v>72</v>
      </c>
      <c r="E434" s="213" t="s">
        <v>628</v>
      </c>
      <c r="F434" s="213" t="s">
        <v>629</v>
      </c>
      <c r="G434" s="200"/>
      <c r="H434" s="200"/>
      <c r="I434" s="203"/>
      <c r="J434" s="214">
        <f>BK434</f>
        <v>0</v>
      </c>
      <c r="K434" s="200"/>
      <c r="L434" s="205"/>
      <c r="M434" s="206"/>
      <c r="N434" s="207"/>
      <c r="O434" s="207"/>
      <c r="P434" s="208">
        <f>SUM(P435:P461)</f>
        <v>0</v>
      </c>
      <c r="Q434" s="207"/>
      <c r="R434" s="208">
        <f>SUM(R435:R461)</f>
        <v>0</v>
      </c>
      <c r="S434" s="207"/>
      <c r="T434" s="209">
        <f>SUM(T435:T461)</f>
        <v>4.3440000000000003</v>
      </c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R434" s="210" t="s">
        <v>82</v>
      </c>
      <c r="AT434" s="211" t="s">
        <v>72</v>
      </c>
      <c r="AU434" s="211" t="s">
        <v>80</v>
      </c>
      <c r="AY434" s="210" t="s">
        <v>180</v>
      </c>
      <c r="BK434" s="212">
        <f>SUM(BK435:BK461)</f>
        <v>0</v>
      </c>
    </row>
    <row r="435" s="2" customFormat="1" ht="24.15" customHeight="1">
      <c r="A435" s="41"/>
      <c r="B435" s="42"/>
      <c r="C435" s="215" t="s">
        <v>532</v>
      </c>
      <c r="D435" s="215" t="s">
        <v>183</v>
      </c>
      <c r="E435" s="216" t="s">
        <v>2020</v>
      </c>
      <c r="F435" s="217" t="s">
        <v>2021</v>
      </c>
      <c r="G435" s="218" t="s">
        <v>385</v>
      </c>
      <c r="H435" s="219">
        <v>12</v>
      </c>
      <c r="I435" s="220"/>
      <c r="J435" s="221">
        <f>ROUND(I435*H435,2)</f>
        <v>0</v>
      </c>
      <c r="K435" s="217" t="s">
        <v>187</v>
      </c>
      <c r="L435" s="47"/>
      <c r="M435" s="222" t="s">
        <v>19</v>
      </c>
      <c r="N435" s="223" t="s">
        <v>44</v>
      </c>
      <c r="O435" s="87"/>
      <c r="P435" s="224">
        <f>O435*H435</f>
        <v>0</v>
      </c>
      <c r="Q435" s="224">
        <v>0</v>
      </c>
      <c r="R435" s="224">
        <f>Q435*H435</f>
        <v>0</v>
      </c>
      <c r="S435" s="224">
        <v>0.012500000000000001</v>
      </c>
      <c r="T435" s="225">
        <f>S435*H435</f>
        <v>0.15000000000000002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26" t="s">
        <v>284</v>
      </c>
      <c r="AT435" s="226" t="s">
        <v>183</v>
      </c>
      <c r="AU435" s="226" t="s">
        <v>82</v>
      </c>
      <c r="AY435" s="20" t="s">
        <v>180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20" t="s">
        <v>80</v>
      </c>
      <c r="BK435" s="227">
        <f>ROUND(I435*H435,2)</f>
        <v>0</v>
      </c>
      <c r="BL435" s="20" t="s">
        <v>284</v>
      </c>
      <c r="BM435" s="226" t="s">
        <v>4531</v>
      </c>
    </row>
    <row r="436" s="2" customFormat="1">
      <c r="A436" s="41"/>
      <c r="B436" s="42"/>
      <c r="C436" s="43"/>
      <c r="D436" s="228" t="s">
        <v>190</v>
      </c>
      <c r="E436" s="43"/>
      <c r="F436" s="229" t="s">
        <v>2023</v>
      </c>
      <c r="G436" s="43"/>
      <c r="H436" s="43"/>
      <c r="I436" s="230"/>
      <c r="J436" s="43"/>
      <c r="K436" s="43"/>
      <c r="L436" s="47"/>
      <c r="M436" s="231"/>
      <c r="N436" s="23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190</v>
      </c>
      <c r="AU436" s="20" t="s">
        <v>82</v>
      </c>
    </row>
    <row r="437" s="2" customFormat="1">
      <c r="A437" s="41"/>
      <c r="B437" s="42"/>
      <c r="C437" s="43"/>
      <c r="D437" s="233" t="s">
        <v>192</v>
      </c>
      <c r="E437" s="43"/>
      <c r="F437" s="234" t="s">
        <v>2024</v>
      </c>
      <c r="G437" s="43"/>
      <c r="H437" s="43"/>
      <c r="I437" s="230"/>
      <c r="J437" s="43"/>
      <c r="K437" s="43"/>
      <c r="L437" s="47"/>
      <c r="M437" s="231"/>
      <c r="N437" s="232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192</v>
      </c>
      <c r="AU437" s="20" t="s">
        <v>82</v>
      </c>
    </row>
    <row r="438" s="15" customFormat="1">
      <c r="A438" s="15"/>
      <c r="B438" s="268"/>
      <c r="C438" s="269"/>
      <c r="D438" s="228" t="s">
        <v>216</v>
      </c>
      <c r="E438" s="270" t="s">
        <v>19</v>
      </c>
      <c r="F438" s="271" t="s">
        <v>2025</v>
      </c>
      <c r="G438" s="269"/>
      <c r="H438" s="270" t="s">
        <v>19</v>
      </c>
      <c r="I438" s="272"/>
      <c r="J438" s="269"/>
      <c r="K438" s="269"/>
      <c r="L438" s="273"/>
      <c r="M438" s="274"/>
      <c r="N438" s="275"/>
      <c r="O438" s="275"/>
      <c r="P438" s="275"/>
      <c r="Q438" s="275"/>
      <c r="R438" s="275"/>
      <c r="S438" s="275"/>
      <c r="T438" s="276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77" t="s">
        <v>216</v>
      </c>
      <c r="AU438" s="277" t="s">
        <v>82</v>
      </c>
      <c r="AV438" s="15" t="s">
        <v>80</v>
      </c>
      <c r="AW438" s="15" t="s">
        <v>35</v>
      </c>
      <c r="AX438" s="15" t="s">
        <v>73</v>
      </c>
      <c r="AY438" s="277" t="s">
        <v>180</v>
      </c>
    </row>
    <row r="439" s="13" customFormat="1">
      <c r="A439" s="13"/>
      <c r="B439" s="235"/>
      <c r="C439" s="236"/>
      <c r="D439" s="228" t="s">
        <v>216</v>
      </c>
      <c r="E439" s="237" t="s">
        <v>19</v>
      </c>
      <c r="F439" s="238" t="s">
        <v>4532</v>
      </c>
      <c r="G439" s="236"/>
      <c r="H439" s="239">
        <v>6</v>
      </c>
      <c r="I439" s="240"/>
      <c r="J439" s="236"/>
      <c r="K439" s="236"/>
      <c r="L439" s="241"/>
      <c r="M439" s="242"/>
      <c r="N439" s="243"/>
      <c r="O439" s="243"/>
      <c r="P439" s="243"/>
      <c r="Q439" s="243"/>
      <c r="R439" s="243"/>
      <c r="S439" s="243"/>
      <c r="T439" s="244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5" t="s">
        <v>216</v>
      </c>
      <c r="AU439" s="245" t="s">
        <v>82</v>
      </c>
      <c r="AV439" s="13" t="s">
        <v>82</v>
      </c>
      <c r="AW439" s="13" t="s">
        <v>35</v>
      </c>
      <c r="AX439" s="13" t="s">
        <v>73</v>
      </c>
      <c r="AY439" s="245" t="s">
        <v>180</v>
      </c>
    </row>
    <row r="440" s="15" customFormat="1">
      <c r="A440" s="15"/>
      <c r="B440" s="268"/>
      <c r="C440" s="269"/>
      <c r="D440" s="228" t="s">
        <v>216</v>
      </c>
      <c r="E440" s="270" t="s">
        <v>19</v>
      </c>
      <c r="F440" s="271" t="s">
        <v>2028</v>
      </c>
      <c r="G440" s="269"/>
      <c r="H440" s="270" t="s">
        <v>19</v>
      </c>
      <c r="I440" s="272"/>
      <c r="J440" s="269"/>
      <c r="K440" s="269"/>
      <c r="L440" s="273"/>
      <c r="M440" s="274"/>
      <c r="N440" s="275"/>
      <c r="O440" s="275"/>
      <c r="P440" s="275"/>
      <c r="Q440" s="275"/>
      <c r="R440" s="275"/>
      <c r="S440" s="275"/>
      <c r="T440" s="276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77" t="s">
        <v>216</v>
      </c>
      <c r="AU440" s="277" t="s">
        <v>82</v>
      </c>
      <c r="AV440" s="15" t="s">
        <v>80</v>
      </c>
      <c r="AW440" s="15" t="s">
        <v>35</v>
      </c>
      <c r="AX440" s="15" t="s">
        <v>73</v>
      </c>
      <c r="AY440" s="277" t="s">
        <v>180</v>
      </c>
    </row>
    <row r="441" s="13" customFormat="1">
      <c r="A441" s="13"/>
      <c r="B441" s="235"/>
      <c r="C441" s="236"/>
      <c r="D441" s="228" t="s">
        <v>216</v>
      </c>
      <c r="E441" s="237" t="s">
        <v>19</v>
      </c>
      <c r="F441" s="238" t="s">
        <v>181</v>
      </c>
      <c r="G441" s="236"/>
      <c r="H441" s="239">
        <v>6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5" t="s">
        <v>216</v>
      </c>
      <c r="AU441" s="245" t="s">
        <v>82</v>
      </c>
      <c r="AV441" s="13" t="s">
        <v>82</v>
      </c>
      <c r="AW441" s="13" t="s">
        <v>35</v>
      </c>
      <c r="AX441" s="13" t="s">
        <v>73</v>
      </c>
      <c r="AY441" s="245" t="s">
        <v>180</v>
      </c>
    </row>
    <row r="442" s="14" customFormat="1">
      <c r="A442" s="14"/>
      <c r="B442" s="246"/>
      <c r="C442" s="247"/>
      <c r="D442" s="228" t="s">
        <v>216</v>
      </c>
      <c r="E442" s="248" t="s">
        <v>19</v>
      </c>
      <c r="F442" s="249" t="s">
        <v>293</v>
      </c>
      <c r="G442" s="247"/>
      <c r="H442" s="250">
        <v>12</v>
      </c>
      <c r="I442" s="251"/>
      <c r="J442" s="247"/>
      <c r="K442" s="247"/>
      <c r="L442" s="252"/>
      <c r="M442" s="253"/>
      <c r="N442" s="254"/>
      <c r="O442" s="254"/>
      <c r="P442" s="254"/>
      <c r="Q442" s="254"/>
      <c r="R442" s="254"/>
      <c r="S442" s="254"/>
      <c r="T442" s="255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6" t="s">
        <v>216</v>
      </c>
      <c r="AU442" s="256" t="s">
        <v>82</v>
      </c>
      <c r="AV442" s="14" t="s">
        <v>188</v>
      </c>
      <c r="AW442" s="14" t="s">
        <v>35</v>
      </c>
      <c r="AX442" s="14" t="s">
        <v>80</v>
      </c>
      <c r="AY442" s="256" t="s">
        <v>180</v>
      </c>
    </row>
    <row r="443" s="2" customFormat="1" ht="24.15" customHeight="1">
      <c r="A443" s="41"/>
      <c r="B443" s="42"/>
      <c r="C443" s="215" t="s">
        <v>539</v>
      </c>
      <c r="D443" s="215" t="s">
        <v>183</v>
      </c>
      <c r="E443" s="216" t="s">
        <v>2029</v>
      </c>
      <c r="F443" s="217" t="s">
        <v>2030</v>
      </c>
      <c r="G443" s="218" t="s">
        <v>385</v>
      </c>
      <c r="H443" s="219">
        <v>210</v>
      </c>
      <c r="I443" s="220"/>
      <c r="J443" s="221">
        <f>ROUND(I443*H443,2)</f>
        <v>0</v>
      </c>
      <c r="K443" s="217" t="s">
        <v>187</v>
      </c>
      <c r="L443" s="47"/>
      <c r="M443" s="222" t="s">
        <v>19</v>
      </c>
      <c r="N443" s="223" t="s">
        <v>44</v>
      </c>
      <c r="O443" s="87"/>
      <c r="P443" s="224">
        <f>O443*H443</f>
        <v>0</v>
      </c>
      <c r="Q443" s="224">
        <v>0</v>
      </c>
      <c r="R443" s="224">
        <f>Q443*H443</f>
        <v>0</v>
      </c>
      <c r="S443" s="224">
        <v>0.017000000000000001</v>
      </c>
      <c r="T443" s="225">
        <f>S443*H443</f>
        <v>3.5700000000000003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26" t="s">
        <v>284</v>
      </c>
      <c r="AT443" s="226" t="s">
        <v>183</v>
      </c>
      <c r="AU443" s="226" t="s">
        <v>82</v>
      </c>
      <c r="AY443" s="20" t="s">
        <v>180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20" t="s">
        <v>80</v>
      </c>
      <c r="BK443" s="227">
        <f>ROUND(I443*H443,2)</f>
        <v>0</v>
      </c>
      <c r="BL443" s="20" t="s">
        <v>284</v>
      </c>
      <c r="BM443" s="226" t="s">
        <v>4533</v>
      </c>
    </row>
    <row r="444" s="2" customFormat="1">
      <c r="A444" s="41"/>
      <c r="B444" s="42"/>
      <c r="C444" s="43"/>
      <c r="D444" s="228" t="s">
        <v>190</v>
      </c>
      <c r="E444" s="43"/>
      <c r="F444" s="229" t="s">
        <v>2032</v>
      </c>
      <c r="G444" s="43"/>
      <c r="H444" s="43"/>
      <c r="I444" s="230"/>
      <c r="J444" s="43"/>
      <c r="K444" s="43"/>
      <c r="L444" s="47"/>
      <c r="M444" s="231"/>
      <c r="N444" s="23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190</v>
      </c>
      <c r="AU444" s="20" t="s">
        <v>82</v>
      </c>
    </row>
    <row r="445" s="2" customFormat="1">
      <c r="A445" s="41"/>
      <c r="B445" s="42"/>
      <c r="C445" s="43"/>
      <c r="D445" s="233" t="s">
        <v>192</v>
      </c>
      <c r="E445" s="43"/>
      <c r="F445" s="234" t="s">
        <v>2033</v>
      </c>
      <c r="G445" s="43"/>
      <c r="H445" s="43"/>
      <c r="I445" s="230"/>
      <c r="J445" s="43"/>
      <c r="K445" s="43"/>
      <c r="L445" s="47"/>
      <c r="M445" s="231"/>
      <c r="N445" s="232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20" t="s">
        <v>192</v>
      </c>
      <c r="AU445" s="20" t="s">
        <v>82</v>
      </c>
    </row>
    <row r="446" s="15" customFormat="1">
      <c r="A446" s="15"/>
      <c r="B446" s="268"/>
      <c r="C446" s="269"/>
      <c r="D446" s="228" t="s">
        <v>216</v>
      </c>
      <c r="E446" s="270" t="s">
        <v>19</v>
      </c>
      <c r="F446" s="271" t="s">
        <v>2025</v>
      </c>
      <c r="G446" s="269"/>
      <c r="H446" s="270" t="s">
        <v>19</v>
      </c>
      <c r="I446" s="272"/>
      <c r="J446" s="269"/>
      <c r="K446" s="269"/>
      <c r="L446" s="273"/>
      <c r="M446" s="274"/>
      <c r="N446" s="275"/>
      <c r="O446" s="275"/>
      <c r="P446" s="275"/>
      <c r="Q446" s="275"/>
      <c r="R446" s="275"/>
      <c r="S446" s="275"/>
      <c r="T446" s="276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77" t="s">
        <v>216</v>
      </c>
      <c r="AU446" s="277" t="s">
        <v>82</v>
      </c>
      <c r="AV446" s="15" t="s">
        <v>80</v>
      </c>
      <c r="AW446" s="15" t="s">
        <v>35</v>
      </c>
      <c r="AX446" s="15" t="s">
        <v>73</v>
      </c>
      <c r="AY446" s="277" t="s">
        <v>180</v>
      </c>
    </row>
    <row r="447" s="13" customFormat="1">
      <c r="A447" s="13"/>
      <c r="B447" s="235"/>
      <c r="C447" s="236"/>
      <c r="D447" s="228" t="s">
        <v>216</v>
      </c>
      <c r="E447" s="237" t="s">
        <v>19</v>
      </c>
      <c r="F447" s="238" t="s">
        <v>4534</v>
      </c>
      <c r="G447" s="236"/>
      <c r="H447" s="239">
        <v>105</v>
      </c>
      <c r="I447" s="240"/>
      <c r="J447" s="236"/>
      <c r="K447" s="236"/>
      <c r="L447" s="241"/>
      <c r="M447" s="242"/>
      <c r="N447" s="243"/>
      <c r="O447" s="243"/>
      <c r="P447" s="243"/>
      <c r="Q447" s="243"/>
      <c r="R447" s="243"/>
      <c r="S447" s="243"/>
      <c r="T447" s="244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5" t="s">
        <v>216</v>
      </c>
      <c r="AU447" s="245" t="s">
        <v>82</v>
      </c>
      <c r="AV447" s="13" t="s">
        <v>82</v>
      </c>
      <c r="AW447" s="13" t="s">
        <v>35</v>
      </c>
      <c r="AX447" s="13" t="s">
        <v>73</v>
      </c>
      <c r="AY447" s="245" t="s">
        <v>180</v>
      </c>
    </row>
    <row r="448" s="15" customFormat="1">
      <c r="A448" s="15"/>
      <c r="B448" s="268"/>
      <c r="C448" s="269"/>
      <c r="D448" s="228" t="s">
        <v>216</v>
      </c>
      <c r="E448" s="270" t="s">
        <v>19</v>
      </c>
      <c r="F448" s="271" t="s">
        <v>2028</v>
      </c>
      <c r="G448" s="269"/>
      <c r="H448" s="270" t="s">
        <v>19</v>
      </c>
      <c r="I448" s="272"/>
      <c r="J448" s="269"/>
      <c r="K448" s="269"/>
      <c r="L448" s="273"/>
      <c r="M448" s="274"/>
      <c r="N448" s="275"/>
      <c r="O448" s="275"/>
      <c r="P448" s="275"/>
      <c r="Q448" s="275"/>
      <c r="R448" s="275"/>
      <c r="S448" s="275"/>
      <c r="T448" s="276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77" t="s">
        <v>216</v>
      </c>
      <c r="AU448" s="277" t="s">
        <v>82</v>
      </c>
      <c r="AV448" s="15" t="s">
        <v>80</v>
      </c>
      <c r="AW448" s="15" t="s">
        <v>35</v>
      </c>
      <c r="AX448" s="15" t="s">
        <v>73</v>
      </c>
      <c r="AY448" s="277" t="s">
        <v>180</v>
      </c>
    </row>
    <row r="449" s="13" customFormat="1">
      <c r="A449" s="13"/>
      <c r="B449" s="235"/>
      <c r="C449" s="236"/>
      <c r="D449" s="228" t="s">
        <v>216</v>
      </c>
      <c r="E449" s="237" t="s">
        <v>19</v>
      </c>
      <c r="F449" s="238" t="s">
        <v>821</v>
      </c>
      <c r="G449" s="236"/>
      <c r="H449" s="239">
        <v>105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5" t="s">
        <v>216</v>
      </c>
      <c r="AU449" s="245" t="s">
        <v>82</v>
      </c>
      <c r="AV449" s="13" t="s">
        <v>82</v>
      </c>
      <c r="AW449" s="13" t="s">
        <v>35</v>
      </c>
      <c r="AX449" s="13" t="s">
        <v>73</v>
      </c>
      <c r="AY449" s="245" t="s">
        <v>180</v>
      </c>
    </row>
    <row r="450" s="14" customFormat="1">
      <c r="A450" s="14"/>
      <c r="B450" s="246"/>
      <c r="C450" s="247"/>
      <c r="D450" s="228" t="s">
        <v>216</v>
      </c>
      <c r="E450" s="248" t="s">
        <v>19</v>
      </c>
      <c r="F450" s="249" t="s">
        <v>293</v>
      </c>
      <c r="G450" s="247"/>
      <c r="H450" s="250">
        <v>210</v>
      </c>
      <c r="I450" s="251"/>
      <c r="J450" s="247"/>
      <c r="K450" s="247"/>
      <c r="L450" s="252"/>
      <c r="M450" s="253"/>
      <c r="N450" s="254"/>
      <c r="O450" s="254"/>
      <c r="P450" s="254"/>
      <c r="Q450" s="254"/>
      <c r="R450" s="254"/>
      <c r="S450" s="254"/>
      <c r="T450" s="255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6" t="s">
        <v>216</v>
      </c>
      <c r="AU450" s="256" t="s">
        <v>82</v>
      </c>
      <c r="AV450" s="14" t="s">
        <v>188</v>
      </c>
      <c r="AW450" s="14" t="s">
        <v>35</v>
      </c>
      <c r="AX450" s="14" t="s">
        <v>80</v>
      </c>
      <c r="AY450" s="256" t="s">
        <v>180</v>
      </c>
    </row>
    <row r="451" s="2" customFormat="1" ht="24.15" customHeight="1">
      <c r="A451" s="41"/>
      <c r="B451" s="42"/>
      <c r="C451" s="215" t="s">
        <v>544</v>
      </c>
      <c r="D451" s="215" t="s">
        <v>183</v>
      </c>
      <c r="E451" s="216" t="s">
        <v>689</v>
      </c>
      <c r="F451" s="217" t="s">
        <v>690</v>
      </c>
      <c r="G451" s="218" t="s">
        <v>385</v>
      </c>
      <c r="H451" s="219">
        <v>26</v>
      </c>
      <c r="I451" s="220"/>
      <c r="J451" s="221">
        <f>ROUND(I451*H451,2)</f>
        <v>0</v>
      </c>
      <c r="K451" s="217" t="s">
        <v>187</v>
      </c>
      <c r="L451" s="47"/>
      <c r="M451" s="222" t="s">
        <v>19</v>
      </c>
      <c r="N451" s="223" t="s">
        <v>44</v>
      </c>
      <c r="O451" s="87"/>
      <c r="P451" s="224">
        <f>O451*H451</f>
        <v>0</v>
      </c>
      <c r="Q451" s="224">
        <v>0</v>
      </c>
      <c r="R451" s="224">
        <f>Q451*H451</f>
        <v>0</v>
      </c>
      <c r="S451" s="224">
        <v>0.024</v>
      </c>
      <c r="T451" s="225">
        <f>S451*H451</f>
        <v>0.624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26" t="s">
        <v>284</v>
      </c>
      <c r="AT451" s="226" t="s">
        <v>183</v>
      </c>
      <c r="AU451" s="226" t="s">
        <v>82</v>
      </c>
      <c r="AY451" s="20" t="s">
        <v>180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20" t="s">
        <v>80</v>
      </c>
      <c r="BK451" s="227">
        <f>ROUND(I451*H451,2)</f>
        <v>0</v>
      </c>
      <c r="BL451" s="20" t="s">
        <v>284</v>
      </c>
      <c r="BM451" s="226" t="s">
        <v>4535</v>
      </c>
    </row>
    <row r="452" s="2" customFormat="1">
      <c r="A452" s="41"/>
      <c r="B452" s="42"/>
      <c r="C452" s="43"/>
      <c r="D452" s="228" t="s">
        <v>190</v>
      </c>
      <c r="E452" s="43"/>
      <c r="F452" s="229" t="s">
        <v>692</v>
      </c>
      <c r="G452" s="43"/>
      <c r="H452" s="43"/>
      <c r="I452" s="230"/>
      <c r="J452" s="43"/>
      <c r="K452" s="43"/>
      <c r="L452" s="47"/>
      <c r="M452" s="231"/>
      <c r="N452" s="232"/>
      <c r="O452" s="87"/>
      <c r="P452" s="87"/>
      <c r="Q452" s="87"/>
      <c r="R452" s="87"/>
      <c r="S452" s="87"/>
      <c r="T452" s="88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20" t="s">
        <v>190</v>
      </c>
      <c r="AU452" s="20" t="s">
        <v>82</v>
      </c>
    </row>
    <row r="453" s="2" customFormat="1">
      <c r="A453" s="41"/>
      <c r="B453" s="42"/>
      <c r="C453" s="43"/>
      <c r="D453" s="233" t="s">
        <v>192</v>
      </c>
      <c r="E453" s="43"/>
      <c r="F453" s="234" t="s">
        <v>693</v>
      </c>
      <c r="G453" s="43"/>
      <c r="H453" s="43"/>
      <c r="I453" s="230"/>
      <c r="J453" s="43"/>
      <c r="K453" s="43"/>
      <c r="L453" s="47"/>
      <c r="M453" s="231"/>
      <c r="N453" s="232"/>
      <c r="O453" s="87"/>
      <c r="P453" s="87"/>
      <c r="Q453" s="87"/>
      <c r="R453" s="87"/>
      <c r="S453" s="87"/>
      <c r="T453" s="88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T453" s="20" t="s">
        <v>192</v>
      </c>
      <c r="AU453" s="20" t="s">
        <v>82</v>
      </c>
    </row>
    <row r="454" s="15" customFormat="1">
      <c r="A454" s="15"/>
      <c r="B454" s="268"/>
      <c r="C454" s="269"/>
      <c r="D454" s="228" t="s">
        <v>216</v>
      </c>
      <c r="E454" s="270" t="s">
        <v>19</v>
      </c>
      <c r="F454" s="271" t="s">
        <v>2025</v>
      </c>
      <c r="G454" s="269"/>
      <c r="H454" s="270" t="s">
        <v>19</v>
      </c>
      <c r="I454" s="272"/>
      <c r="J454" s="269"/>
      <c r="K454" s="269"/>
      <c r="L454" s="273"/>
      <c r="M454" s="274"/>
      <c r="N454" s="275"/>
      <c r="O454" s="275"/>
      <c r="P454" s="275"/>
      <c r="Q454" s="275"/>
      <c r="R454" s="275"/>
      <c r="S454" s="275"/>
      <c r="T454" s="276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77" t="s">
        <v>216</v>
      </c>
      <c r="AU454" s="277" t="s">
        <v>82</v>
      </c>
      <c r="AV454" s="15" t="s">
        <v>80</v>
      </c>
      <c r="AW454" s="15" t="s">
        <v>35</v>
      </c>
      <c r="AX454" s="15" t="s">
        <v>73</v>
      </c>
      <c r="AY454" s="277" t="s">
        <v>180</v>
      </c>
    </row>
    <row r="455" s="13" customFormat="1">
      <c r="A455" s="13"/>
      <c r="B455" s="235"/>
      <c r="C455" s="236"/>
      <c r="D455" s="228" t="s">
        <v>216</v>
      </c>
      <c r="E455" s="237" t="s">
        <v>19</v>
      </c>
      <c r="F455" s="238" t="s">
        <v>4536</v>
      </c>
      <c r="G455" s="236"/>
      <c r="H455" s="239">
        <v>13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5" t="s">
        <v>216</v>
      </c>
      <c r="AU455" s="245" t="s">
        <v>82</v>
      </c>
      <c r="AV455" s="13" t="s">
        <v>82</v>
      </c>
      <c r="AW455" s="13" t="s">
        <v>35</v>
      </c>
      <c r="AX455" s="13" t="s">
        <v>73</v>
      </c>
      <c r="AY455" s="245" t="s">
        <v>180</v>
      </c>
    </row>
    <row r="456" s="15" customFormat="1">
      <c r="A456" s="15"/>
      <c r="B456" s="268"/>
      <c r="C456" s="269"/>
      <c r="D456" s="228" t="s">
        <v>216</v>
      </c>
      <c r="E456" s="270" t="s">
        <v>19</v>
      </c>
      <c r="F456" s="271" t="s">
        <v>2028</v>
      </c>
      <c r="G456" s="269"/>
      <c r="H456" s="270" t="s">
        <v>19</v>
      </c>
      <c r="I456" s="272"/>
      <c r="J456" s="269"/>
      <c r="K456" s="269"/>
      <c r="L456" s="273"/>
      <c r="M456" s="274"/>
      <c r="N456" s="275"/>
      <c r="O456" s="275"/>
      <c r="P456" s="275"/>
      <c r="Q456" s="275"/>
      <c r="R456" s="275"/>
      <c r="S456" s="275"/>
      <c r="T456" s="276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77" t="s">
        <v>216</v>
      </c>
      <c r="AU456" s="277" t="s">
        <v>82</v>
      </c>
      <c r="AV456" s="15" t="s">
        <v>80</v>
      </c>
      <c r="AW456" s="15" t="s">
        <v>35</v>
      </c>
      <c r="AX456" s="15" t="s">
        <v>73</v>
      </c>
      <c r="AY456" s="277" t="s">
        <v>180</v>
      </c>
    </row>
    <row r="457" s="13" customFormat="1">
      <c r="A457" s="13"/>
      <c r="B457" s="235"/>
      <c r="C457" s="236"/>
      <c r="D457" s="228" t="s">
        <v>216</v>
      </c>
      <c r="E457" s="237" t="s">
        <v>19</v>
      </c>
      <c r="F457" s="238" t="s">
        <v>265</v>
      </c>
      <c r="G457" s="236"/>
      <c r="H457" s="239">
        <v>13</v>
      </c>
      <c r="I457" s="240"/>
      <c r="J457" s="236"/>
      <c r="K457" s="236"/>
      <c r="L457" s="241"/>
      <c r="M457" s="242"/>
      <c r="N457" s="243"/>
      <c r="O457" s="243"/>
      <c r="P457" s="243"/>
      <c r="Q457" s="243"/>
      <c r="R457" s="243"/>
      <c r="S457" s="243"/>
      <c r="T457" s="24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5" t="s">
        <v>216</v>
      </c>
      <c r="AU457" s="245" t="s">
        <v>82</v>
      </c>
      <c r="AV457" s="13" t="s">
        <v>82</v>
      </c>
      <c r="AW457" s="13" t="s">
        <v>35</v>
      </c>
      <c r="AX457" s="13" t="s">
        <v>73</v>
      </c>
      <c r="AY457" s="245" t="s">
        <v>180</v>
      </c>
    </row>
    <row r="458" s="14" customFormat="1">
      <c r="A458" s="14"/>
      <c r="B458" s="246"/>
      <c r="C458" s="247"/>
      <c r="D458" s="228" t="s">
        <v>216</v>
      </c>
      <c r="E458" s="248" t="s">
        <v>19</v>
      </c>
      <c r="F458" s="249" t="s">
        <v>293</v>
      </c>
      <c r="G458" s="247"/>
      <c r="H458" s="250">
        <v>26</v>
      </c>
      <c r="I458" s="251"/>
      <c r="J458" s="247"/>
      <c r="K458" s="247"/>
      <c r="L458" s="252"/>
      <c r="M458" s="253"/>
      <c r="N458" s="254"/>
      <c r="O458" s="254"/>
      <c r="P458" s="254"/>
      <c r="Q458" s="254"/>
      <c r="R458" s="254"/>
      <c r="S458" s="254"/>
      <c r="T458" s="255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6" t="s">
        <v>216</v>
      </c>
      <c r="AU458" s="256" t="s">
        <v>82</v>
      </c>
      <c r="AV458" s="14" t="s">
        <v>188</v>
      </c>
      <c r="AW458" s="14" t="s">
        <v>35</v>
      </c>
      <c r="AX458" s="14" t="s">
        <v>80</v>
      </c>
      <c r="AY458" s="256" t="s">
        <v>180</v>
      </c>
    </row>
    <row r="459" s="2" customFormat="1" ht="24.15" customHeight="1">
      <c r="A459" s="41"/>
      <c r="B459" s="42"/>
      <c r="C459" s="215" t="s">
        <v>550</v>
      </c>
      <c r="D459" s="215" t="s">
        <v>183</v>
      </c>
      <c r="E459" s="216" t="s">
        <v>2787</v>
      </c>
      <c r="F459" s="217" t="s">
        <v>2788</v>
      </c>
      <c r="G459" s="218" t="s">
        <v>1912</v>
      </c>
      <c r="H459" s="282"/>
      <c r="I459" s="220"/>
      <c r="J459" s="221">
        <f>ROUND(I459*H459,2)</f>
        <v>0</v>
      </c>
      <c r="K459" s="217" t="s">
        <v>187</v>
      </c>
      <c r="L459" s="47"/>
      <c r="M459" s="222" t="s">
        <v>19</v>
      </c>
      <c r="N459" s="223" t="s">
        <v>44</v>
      </c>
      <c r="O459" s="87"/>
      <c r="P459" s="224">
        <f>O459*H459</f>
        <v>0</v>
      </c>
      <c r="Q459" s="224">
        <v>0</v>
      </c>
      <c r="R459" s="224">
        <f>Q459*H459</f>
        <v>0</v>
      </c>
      <c r="S459" s="224">
        <v>0</v>
      </c>
      <c r="T459" s="225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26" t="s">
        <v>284</v>
      </c>
      <c r="AT459" s="226" t="s">
        <v>183</v>
      </c>
      <c r="AU459" s="226" t="s">
        <v>82</v>
      </c>
      <c r="AY459" s="20" t="s">
        <v>180</v>
      </c>
      <c r="BE459" s="227">
        <f>IF(N459="základní",J459,0)</f>
        <v>0</v>
      </c>
      <c r="BF459" s="227">
        <f>IF(N459="snížená",J459,0)</f>
        <v>0</v>
      </c>
      <c r="BG459" s="227">
        <f>IF(N459="zákl. přenesená",J459,0)</f>
        <v>0</v>
      </c>
      <c r="BH459" s="227">
        <f>IF(N459="sníž. přenesená",J459,0)</f>
        <v>0</v>
      </c>
      <c r="BI459" s="227">
        <f>IF(N459="nulová",J459,0)</f>
        <v>0</v>
      </c>
      <c r="BJ459" s="20" t="s">
        <v>80</v>
      </c>
      <c r="BK459" s="227">
        <f>ROUND(I459*H459,2)</f>
        <v>0</v>
      </c>
      <c r="BL459" s="20" t="s">
        <v>284</v>
      </c>
      <c r="BM459" s="226" t="s">
        <v>4537</v>
      </c>
    </row>
    <row r="460" s="2" customFormat="1">
      <c r="A460" s="41"/>
      <c r="B460" s="42"/>
      <c r="C460" s="43"/>
      <c r="D460" s="228" t="s">
        <v>190</v>
      </c>
      <c r="E460" s="43"/>
      <c r="F460" s="229" t="s">
        <v>2790</v>
      </c>
      <c r="G460" s="43"/>
      <c r="H460" s="43"/>
      <c r="I460" s="230"/>
      <c r="J460" s="43"/>
      <c r="K460" s="43"/>
      <c r="L460" s="47"/>
      <c r="M460" s="231"/>
      <c r="N460" s="23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190</v>
      </c>
      <c r="AU460" s="20" t="s">
        <v>82</v>
      </c>
    </row>
    <row r="461" s="2" customFormat="1">
      <c r="A461" s="41"/>
      <c r="B461" s="42"/>
      <c r="C461" s="43"/>
      <c r="D461" s="233" t="s">
        <v>192</v>
      </c>
      <c r="E461" s="43"/>
      <c r="F461" s="234" t="s">
        <v>2791</v>
      </c>
      <c r="G461" s="43"/>
      <c r="H461" s="43"/>
      <c r="I461" s="230"/>
      <c r="J461" s="43"/>
      <c r="K461" s="43"/>
      <c r="L461" s="47"/>
      <c r="M461" s="231"/>
      <c r="N461" s="23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192</v>
      </c>
      <c r="AU461" s="20" t="s">
        <v>82</v>
      </c>
    </row>
    <row r="462" s="12" customFormat="1" ht="22.8" customHeight="1">
      <c r="A462" s="12"/>
      <c r="B462" s="199"/>
      <c r="C462" s="200"/>
      <c r="D462" s="201" t="s">
        <v>72</v>
      </c>
      <c r="E462" s="213" t="s">
        <v>2320</v>
      </c>
      <c r="F462" s="213" t="s">
        <v>2321</v>
      </c>
      <c r="G462" s="200"/>
      <c r="H462" s="200"/>
      <c r="I462" s="203"/>
      <c r="J462" s="214">
        <f>BK462</f>
        <v>0</v>
      </c>
      <c r="K462" s="200"/>
      <c r="L462" s="205"/>
      <c r="M462" s="206"/>
      <c r="N462" s="207"/>
      <c r="O462" s="207"/>
      <c r="P462" s="208">
        <f>SUM(P463:P567)</f>
        <v>0</v>
      </c>
      <c r="Q462" s="207"/>
      <c r="R462" s="208">
        <f>SUM(R463:R567)</f>
        <v>2.5153131200000001</v>
      </c>
      <c r="S462" s="207"/>
      <c r="T462" s="209">
        <f>SUM(T463:T567)</f>
        <v>0.93093000000000015</v>
      </c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R462" s="210" t="s">
        <v>82</v>
      </c>
      <c r="AT462" s="211" t="s">
        <v>72</v>
      </c>
      <c r="AU462" s="211" t="s">
        <v>80</v>
      </c>
      <c r="AY462" s="210" t="s">
        <v>180</v>
      </c>
      <c r="BK462" s="212">
        <f>SUM(BK463:BK567)</f>
        <v>0</v>
      </c>
    </row>
    <row r="463" s="2" customFormat="1" ht="24.15" customHeight="1">
      <c r="A463" s="41"/>
      <c r="B463" s="42"/>
      <c r="C463" s="215" t="s">
        <v>557</v>
      </c>
      <c r="D463" s="215" t="s">
        <v>183</v>
      </c>
      <c r="E463" s="216" t="s">
        <v>2322</v>
      </c>
      <c r="F463" s="217" t="s">
        <v>2323</v>
      </c>
      <c r="G463" s="218" t="s">
        <v>186</v>
      </c>
      <c r="H463" s="219">
        <v>289.47000000000003</v>
      </c>
      <c r="I463" s="220"/>
      <c r="J463" s="221">
        <f>ROUND(I463*H463,2)</f>
        <v>0</v>
      </c>
      <c r="K463" s="217" t="s">
        <v>187</v>
      </c>
      <c r="L463" s="47"/>
      <c r="M463" s="222" t="s">
        <v>19</v>
      </c>
      <c r="N463" s="223" t="s">
        <v>44</v>
      </c>
      <c r="O463" s="87"/>
      <c r="P463" s="224">
        <f>O463*H463</f>
        <v>0</v>
      </c>
      <c r="Q463" s="224">
        <v>0</v>
      </c>
      <c r="R463" s="224">
        <f>Q463*H463</f>
        <v>0</v>
      </c>
      <c r="S463" s="224">
        <v>0</v>
      </c>
      <c r="T463" s="225">
        <f>S463*H463</f>
        <v>0</v>
      </c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R463" s="226" t="s">
        <v>284</v>
      </c>
      <c r="AT463" s="226" t="s">
        <v>183</v>
      </c>
      <c r="AU463" s="226" t="s">
        <v>82</v>
      </c>
      <c r="AY463" s="20" t="s">
        <v>180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20" t="s">
        <v>80</v>
      </c>
      <c r="BK463" s="227">
        <f>ROUND(I463*H463,2)</f>
        <v>0</v>
      </c>
      <c r="BL463" s="20" t="s">
        <v>284</v>
      </c>
      <c r="BM463" s="226" t="s">
        <v>4538</v>
      </c>
    </row>
    <row r="464" s="2" customFormat="1">
      <c r="A464" s="41"/>
      <c r="B464" s="42"/>
      <c r="C464" s="43"/>
      <c r="D464" s="228" t="s">
        <v>190</v>
      </c>
      <c r="E464" s="43"/>
      <c r="F464" s="229" t="s">
        <v>2325</v>
      </c>
      <c r="G464" s="43"/>
      <c r="H464" s="43"/>
      <c r="I464" s="230"/>
      <c r="J464" s="43"/>
      <c r="K464" s="43"/>
      <c r="L464" s="47"/>
      <c r="M464" s="231"/>
      <c r="N464" s="232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20" t="s">
        <v>190</v>
      </c>
      <c r="AU464" s="20" t="s">
        <v>82</v>
      </c>
    </row>
    <row r="465" s="2" customFormat="1">
      <c r="A465" s="41"/>
      <c r="B465" s="42"/>
      <c r="C465" s="43"/>
      <c r="D465" s="233" t="s">
        <v>192</v>
      </c>
      <c r="E465" s="43"/>
      <c r="F465" s="234" t="s">
        <v>2326</v>
      </c>
      <c r="G465" s="43"/>
      <c r="H465" s="43"/>
      <c r="I465" s="230"/>
      <c r="J465" s="43"/>
      <c r="K465" s="43"/>
      <c r="L465" s="47"/>
      <c r="M465" s="231"/>
      <c r="N465" s="232"/>
      <c r="O465" s="87"/>
      <c r="P465" s="87"/>
      <c r="Q465" s="87"/>
      <c r="R465" s="87"/>
      <c r="S465" s="87"/>
      <c r="T465" s="88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T465" s="20" t="s">
        <v>192</v>
      </c>
      <c r="AU465" s="20" t="s">
        <v>82</v>
      </c>
    </row>
    <row r="466" s="2" customFormat="1" ht="16.5" customHeight="1">
      <c r="A466" s="41"/>
      <c r="B466" s="42"/>
      <c r="C466" s="215" t="s">
        <v>563</v>
      </c>
      <c r="D466" s="215" t="s">
        <v>183</v>
      </c>
      <c r="E466" s="216" t="s">
        <v>2327</v>
      </c>
      <c r="F466" s="217" t="s">
        <v>2328</v>
      </c>
      <c r="G466" s="218" t="s">
        <v>186</v>
      </c>
      <c r="H466" s="219">
        <v>289.47000000000003</v>
      </c>
      <c r="I466" s="220"/>
      <c r="J466" s="221">
        <f>ROUND(I466*H466,2)</f>
        <v>0</v>
      </c>
      <c r="K466" s="217" t="s">
        <v>187</v>
      </c>
      <c r="L466" s="47"/>
      <c r="M466" s="222" t="s">
        <v>19</v>
      </c>
      <c r="N466" s="223" t="s">
        <v>44</v>
      </c>
      <c r="O466" s="87"/>
      <c r="P466" s="224">
        <f>O466*H466</f>
        <v>0</v>
      </c>
      <c r="Q466" s="224">
        <v>0</v>
      </c>
      <c r="R466" s="224">
        <f>Q466*H466</f>
        <v>0</v>
      </c>
      <c r="S466" s="224">
        <v>0</v>
      </c>
      <c r="T466" s="225">
        <f>S466*H466</f>
        <v>0</v>
      </c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R466" s="226" t="s">
        <v>284</v>
      </c>
      <c r="AT466" s="226" t="s">
        <v>183</v>
      </c>
      <c r="AU466" s="226" t="s">
        <v>82</v>
      </c>
      <c r="AY466" s="20" t="s">
        <v>180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20" t="s">
        <v>80</v>
      </c>
      <c r="BK466" s="227">
        <f>ROUND(I466*H466,2)</f>
        <v>0</v>
      </c>
      <c r="BL466" s="20" t="s">
        <v>284</v>
      </c>
      <c r="BM466" s="226" t="s">
        <v>4539</v>
      </c>
    </row>
    <row r="467" s="2" customFormat="1">
      <c r="A467" s="41"/>
      <c r="B467" s="42"/>
      <c r="C467" s="43"/>
      <c r="D467" s="228" t="s">
        <v>190</v>
      </c>
      <c r="E467" s="43"/>
      <c r="F467" s="229" t="s">
        <v>2330</v>
      </c>
      <c r="G467" s="43"/>
      <c r="H467" s="43"/>
      <c r="I467" s="230"/>
      <c r="J467" s="43"/>
      <c r="K467" s="43"/>
      <c r="L467" s="47"/>
      <c r="M467" s="231"/>
      <c r="N467" s="232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20" t="s">
        <v>190</v>
      </c>
      <c r="AU467" s="20" t="s">
        <v>82</v>
      </c>
    </row>
    <row r="468" s="2" customFormat="1">
      <c r="A468" s="41"/>
      <c r="B468" s="42"/>
      <c r="C468" s="43"/>
      <c r="D468" s="233" t="s">
        <v>192</v>
      </c>
      <c r="E468" s="43"/>
      <c r="F468" s="234" t="s">
        <v>2331</v>
      </c>
      <c r="G468" s="43"/>
      <c r="H468" s="43"/>
      <c r="I468" s="230"/>
      <c r="J468" s="43"/>
      <c r="K468" s="43"/>
      <c r="L468" s="47"/>
      <c r="M468" s="231"/>
      <c r="N468" s="23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192</v>
      </c>
      <c r="AU468" s="20" t="s">
        <v>82</v>
      </c>
    </row>
    <row r="469" s="2" customFormat="1" ht="24.15" customHeight="1">
      <c r="A469" s="41"/>
      <c r="B469" s="42"/>
      <c r="C469" s="215" t="s">
        <v>569</v>
      </c>
      <c r="D469" s="215" t="s">
        <v>183</v>
      </c>
      <c r="E469" s="216" t="s">
        <v>2332</v>
      </c>
      <c r="F469" s="217" t="s">
        <v>2333</v>
      </c>
      <c r="G469" s="218" t="s">
        <v>186</v>
      </c>
      <c r="H469" s="219">
        <v>289.47000000000003</v>
      </c>
      <c r="I469" s="220"/>
      <c r="J469" s="221">
        <f>ROUND(I469*H469,2)</f>
        <v>0</v>
      </c>
      <c r="K469" s="217" t="s">
        <v>187</v>
      </c>
      <c r="L469" s="47"/>
      <c r="M469" s="222" t="s">
        <v>19</v>
      </c>
      <c r="N469" s="223" t="s">
        <v>44</v>
      </c>
      <c r="O469" s="87"/>
      <c r="P469" s="224">
        <f>O469*H469</f>
        <v>0</v>
      </c>
      <c r="Q469" s="224">
        <v>0.00020000000000000001</v>
      </c>
      <c r="R469" s="224">
        <f>Q469*H469</f>
        <v>0.057894000000000008</v>
      </c>
      <c r="S469" s="224">
        <v>0</v>
      </c>
      <c r="T469" s="225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26" t="s">
        <v>284</v>
      </c>
      <c r="AT469" s="226" t="s">
        <v>183</v>
      </c>
      <c r="AU469" s="226" t="s">
        <v>82</v>
      </c>
      <c r="AY469" s="20" t="s">
        <v>180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20" t="s">
        <v>80</v>
      </c>
      <c r="BK469" s="227">
        <f>ROUND(I469*H469,2)</f>
        <v>0</v>
      </c>
      <c r="BL469" s="20" t="s">
        <v>284</v>
      </c>
      <c r="BM469" s="226" t="s">
        <v>4540</v>
      </c>
    </row>
    <row r="470" s="2" customFormat="1">
      <c r="A470" s="41"/>
      <c r="B470" s="42"/>
      <c r="C470" s="43"/>
      <c r="D470" s="228" t="s">
        <v>190</v>
      </c>
      <c r="E470" s="43"/>
      <c r="F470" s="229" t="s">
        <v>2335</v>
      </c>
      <c r="G470" s="43"/>
      <c r="H470" s="43"/>
      <c r="I470" s="230"/>
      <c r="J470" s="43"/>
      <c r="K470" s="43"/>
      <c r="L470" s="47"/>
      <c r="M470" s="231"/>
      <c r="N470" s="232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20" t="s">
        <v>190</v>
      </c>
      <c r="AU470" s="20" t="s">
        <v>82</v>
      </c>
    </row>
    <row r="471" s="2" customFormat="1">
      <c r="A471" s="41"/>
      <c r="B471" s="42"/>
      <c r="C471" s="43"/>
      <c r="D471" s="233" t="s">
        <v>192</v>
      </c>
      <c r="E471" s="43"/>
      <c r="F471" s="234" t="s">
        <v>2336</v>
      </c>
      <c r="G471" s="43"/>
      <c r="H471" s="43"/>
      <c r="I471" s="230"/>
      <c r="J471" s="43"/>
      <c r="K471" s="43"/>
      <c r="L471" s="47"/>
      <c r="M471" s="231"/>
      <c r="N471" s="23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192</v>
      </c>
      <c r="AU471" s="20" t="s">
        <v>82</v>
      </c>
    </row>
    <row r="472" s="2" customFormat="1" ht="33" customHeight="1">
      <c r="A472" s="41"/>
      <c r="B472" s="42"/>
      <c r="C472" s="215" t="s">
        <v>577</v>
      </c>
      <c r="D472" s="215" t="s">
        <v>183</v>
      </c>
      <c r="E472" s="216" t="s">
        <v>2337</v>
      </c>
      <c r="F472" s="217" t="s">
        <v>2338</v>
      </c>
      <c r="G472" s="218" t="s">
        <v>186</v>
      </c>
      <c r="H472" s="219">
        <v>289.47000000000003</v>
      </c>
      <c r="I472" s="220"/>
      <c r="J472" s="221">
        <f>ROUND(I472*H472,2)</f>
        <v>0</v>
      </c>
      <c r="K472" s="217" t="s">
        <v>187</v>
      </c>
      <c r="L472" s="47"/>
      <c r="M472" s="222" t="s">
        <v>19</v>
      </c>
      <c r="N472" s="223" t="s">
        <v>44</v>
      </c>
      <c r="O472" s="87"/>
      <c r="P472" s="224">
        <f>O472*H472</f>
        <v>0</v>
      </c>
      <c r="Q472" s="224">
        <v>0.0044999999999999997</v>
      </c>
      <c r="R472" s="224">
        <f>Q472*H472</f>
        <v>1.3026150000000001</v>
      </c>
      <c r="S472" s="224">
        <v>0</v>
      </c>
      <c r="T472" s="225">
        <f>S472*H472</f>
        <v>0</v>
      </c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R472" s="226" t="s">
        <v>284</v>
      </c>
      <c r="AT472" s="226" t="s">
        <v>183</v>
      </c>
      <c r="AU472" s="226" t="s">
        <v>82</v>
      </c>
      <c r="AY472" s="20" t="s">
        <v>180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20" t="s">
        <v>80</v>
      </c>
      <c r="BK472" s="227">
        <f>ROUND(I472*H472,2)</f>
        <v>0</v>
      </c>
      <c r="BL472" s="20" t="s">
        <v>284</v>
      </c>
      <c r="BM472" s="226" t="s">
        <v>4541</v>
      </c>
    </row>
    <row r="473" s="2" customFormat="1">
      <c r="A473" s="41"/>
      <c r="B473" s="42"/>
      <c r="C473" s="43"/>
      <c r="D473" s="228" t="s">
        <v>190</v>
      </c>
      <c r="E473" s="43"/>
      <c r="F473" s="229" t="s">
        <v>2340</v>
      </c>
      <c r="G473" s="43"/>
      <c r="H473" s="43"/>
      <c r="I473" s="230"/>
      <c r="J473" s="43"/>
      <c r="K473" s="43"/>
      <c r="L473" s="47"/>
      <c r="M473" s="231"/>
      <c r="N473" s="232"/>
      <c r="O473" s="87"/>
      <c r="P473" s="87"/>
      <c r="Q473" s="87"/>
      <c r="R473" s="87"/>
      <c r="S473" s="87"/>
      <c r="T473" s="88"/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T473" s="20" t="s">
        <v>190</v>
      </c>
      <c r="AU473" s="20" t="s">
        <v>82</v>
      </c>
    </row>
    <row r="474" s="2" customFormat="1">
      <c r="A474" s="41"/>
      <c r="B474" s="42"/>
      <c r="C474" s="43"/>
      <c r="D474" s="233" t="s">
        <v>192</v>
      </c>
      <c r="E474" s="43"/>
      <c r="F474" s="234" t="s">
        <v>2341</v>
      </c>
      <c r="G474" s="43"/>
      <c r="H474" s="43"/>
      <c r="I474" s="230"/>
      <c r="J474" s="43"/>
      <c r="K474" s="43"/>
      <c r="L474" s="47"/>
      <c r="M474" s="231"/>
      <c r="N474" s="23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192</v>
      </c>
      <c r="AU474" s="20" t="s">
        <v>82</v>
      </c>
    </row>
    <row r="475" s="2" customFormat="1" ht="24.15" customHeight="1">
      <c r="A475" s="41"/>
      <c r="B475" s="42"/>
      <c r="C475" s="215" t="s">
        <v>583</v>
      </c>
      <c r="D475" s="215" t="s">
        <v>183</v>
      </c>
      <c r="E475" s="216" t="s">
        <v>2342</v>
      </c>
      <c r="F475" s="217" t="s">
        <v>2343</v>
      </c>
      <c r="G475" s="218" t="s">
        <v>186</v>
      </c>
      <c r="H475" s="219">
        <v>289.47000000000003</v>
      </c>
      <c r="I475" s="220"/>
      <c r="J475" s="221">
        <f>ROUND(I475*H475,2)</f>
        <v>0</v>
      </c>
      <c r="K475" s="217" t="s">
        <v>187</v>
      </c>
      <c r="L475" s="47"/>
      <c r="M475" s="222" t="s">
        <v>19</v>
      </c>
      <c r="N475" s="223" t="s">
        <v>44</v>
      </c>
      <c r="O475" s="87"/>
      <c r="P475" s="224">
        <f>O475*H475</f>
        <v>0</v>
      </c>
      <c r="Q475" s="224">
        <v>0</v>
      </c>
      <c r="R475" s="224">
        <f>Q475*H475</f>
        <v>0</v>
      </c>
      <c r="S475" s="224">
        <v>0.0030000000000000001</v>
      </c>
      <c r="T475" s="225">
        <f>S475*H475</f>
        <v>0.86841000000000013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26" t="s">
        <v>284</v>
      </c>
      <c r="AT475" s="226" t="s">
        <v>183</v>
      </c>
      <c r="AU475" s="226" t="s">
        <v>82</v>
      </c>
      <c r="AY475" s="20" t="s">
        <v>180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20" t="s">
        <v>80</v>
      </c>
      <c r="BK475" s="227">
        <f>ROUND(I475*H475,2)</f>
        <v>0</v>
      </c>
      <c r="BL475" s="20" t="s">
        <v>284</v>
      </c>
      <c r="BM475" s="226" t="s">
        <v>4542</v>
      </c>
    </row>
    <row r="476" s="2" customFormat="1">
      <c r="A476" s="41"/>
      <c r="B476" s="42"/>
      <c r="C476" s="43"/>
      <c r="D476" s="228" t="s">
        <v>190</v>
      </c>
      <c r="E476" s="43"/>
      <c r="F476" s="229" t="s">
        <v>2345</v>
      </c>
      <c r="G476" s="43"/>
      <c r="H476" s="43"/>
      <c r="I476" s="230"/>
      <c r="J476" s="43"/>
      <c r="K476" s="43"/>
      <c r="L476" s="47"/>
      <c r="M476" s="231"/>
      <c r="N476" s="232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190</v>
      </c>
      <c r="AU476" s="20" t="s">
        <v>82</v>
      </c>
    </row>
    <row r="477" s="2" customFormat="1">
      <c r="A477" s="41"/>
      <c r="B477" s="42"/>
      <c r="C477" s="43"/>
      <c r="D477" s="233" t="s">
        <v>192</v>
      </c>
      <c r="E477" s="43"/>
      <c r="F477" s="234" t="s">
        <v>2346</v>
      </c>
      <c r="G477" s="43"/>
      <c r="H477" s="43"/>
      <c r="I477" s="230"/>
      <c r="J477" s="43"/>
      <c r="K477" s="43"/>
      <c r="L477" s="47"/>
      <c r="M477" s="231"/>
      <c r="N477" s="23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192</v>
      </c>
      <c r="AU477" s="20" t="s">
        <v>82</v>
      </c>
    </row>
    <row r="478" s="2" customFormat="1" ht="16.5" customHeight="1">
      <c r="A478" s="41"/>
      <c r="B478" s="42"/>
      <c r="C478" s="215" t="s">
        <v>589</v>
      </c>
      <c r="D478" s="215" t="s">
        <v>183</v>
      </c>
      <c r="E478" s="216" t="s">
        <v>2347</v>
      </c>
      <c r="F478" s="217" t="s">
        <v>2348</v>
      </c>
      <c r="G478" s="218" t="s">
        <v>186</v>
      </c>
      <c r="H478" s="219">
        <v>289.47000000000003</v>
      </c>
      <c r="I478" s="220"/>
      <c r="J478" s="221">
        <f>ROUND(I478*H478,2)</f>
        <v>0</v>
      </c>
      <c r="K478" s="217" t="s">
        <v>187</v>
      </c>
      <c r="L478" s="47"/>
      <c r="M478" s="222" t="s">
        <v>19</v>
      </c>
      <c r="N478" s="223" t="s">
        <v>44</v>
      </c>
      <c r="O478" s="87"/>
      <c r="P478" s="224">
        <f>O478*H478</f>
        <v>0</v>
      </c>
      <c r="Q478" s="224">
        <v>0.00029999999999999997</v>
      </c>
      <c r="R478" s="224">
        <f>Q478*H478</f>
        <v>0.086841000000000002</v>
      </c>
      <c r="S478" s="224">
        <v>0</v>
      </c>
      <c r="T478" s="225">
        <f>S478*H478</f>
        <v>0</v>
      </c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R478" s="226" t="s">
        <v>284</v>
      </c>
      <c r="AT478" s="226" t="s">
        <v>183</v>
      </c>
      <c r="AU478" s="226" t="s">
        <v>82</v>
      </c>
      <c r="AY478" s="20" t="s">
        <v>180</v>
      </c>
      <c r="BE478" s="227">
        <f>IF(N478="základní",J478,0)</f>
        <v>0</v>
      </c>
      <c r="BF478" s="227">
        <f>IF(N478="snížená",J478,0)</f>
        <v>0</v>
      </c>
      <c r="BG478" s="227">
        <f>IF(N478="zákl. přenesená",J478,0)</f>
        <v>0</v>
      </c>
      <c r="BH478" s="227">
        <f>IF(N478="sníž. přenesená",J478,0)</f>
        <v>0</v>
      </c>
      <c r="BI478" s="227">
        <f>IF(N478="nulová",J478,0)</f>
        <v>0</v>
      </c>
      <c r="BJ478" s="20" t="s">
        <v>80</v>
      </c>
      <c r="BK478" s="227">
        <f>ROUND(I478*H478,2)</f>
        <v>0</v>
      </c>
      <c r="BL478" s="20" t="s">
        <v>284</v>
      </c>
      <c r="BM478" s="226" t="s">
        <v>4543</v>
      </c>
    </row>
    <row r="479" s="2" customFormat="1">
      <c r="A479" s="41"/>
      <c r="B479" s="42"/>
      <c r="C479" s="43"/>
      <c r="D479" s="228" t="s">
        <v>190</v>
      </c>
      <c r="E479" s="43"/>
      <c r="F479" s="229" t="s">
        <v>2350</v>
      </c>
      <c r="G479" s="43"/>
      <c r="H479" s="43"/>
      <c r="I479" s="230"/>
      <c r="J479" s="43"/>
      <c r="K479" s="43"/>
      <c r="L479" s="47"/>
      <c r="M479" s="231"/>
      <c r="N479" s="232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190</v>
      </c>
      <c r="AU479" s="20" t="s">
        <v>82</v>
      </c>
    </row>
    <row r="480" s="2" customFormat="1">
      <c r="A480" s="41"/>
      <c r="B480" s="42"/>
      <c r="C480" s="43"/>
      <c r="D480" s="233" t="s">
        <v>192</v>
      </c>
      <c r="E480" s="43"/>
      <c r="F480" s="234" t="s">
        <v>2351</v>
      </c>
      <c r="G480" s="43"/>
      <c r="H480" s="43"/>
      <c r="I480" s="230"/>
      <c r="J480" s="43"/>
      <c r="K480" s="43"/>
      <c r="L480" s="47"/>
      <c r="M480" s="231"/>
      <c r="N480" s="23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192</v>
      </c>
      <c r="AU480" s="20" t="s">
        <v>82</v>
      </c>
    </row>
    <row r="481" s="15" customFormat="1">
      <c r="A481" s="15"/>
      <c r="B481" s="268"/>
      <c r="C481" s="269"/>
      <c r="D481" s="228" t="s">
        <v>216</v>
      </c>
      <c r="E481" s="270" t="s">
        <v>19</v>
      </c>
      <c r="F481" s="271" t="s">
        <v>4544</v>
      </c>
      <c r="G481" s="269"/>
      <c r="H481" s="270" t="s">
        <v>19</v>
      </c>
      <c r="I481" s="272"/>
      <c r="J481" s="269"/>
      <c r="K481" s="269"/>
      <c r="L481" s="273"/>
      <c r="M481" s="274"/>
      <c r="N481" s="275"/>
      <c r="O481" s="275"/>
      <c r="P481" s="275"/>
      <c r="Q481" s="275"/>
      <c r="R481" s="275"/>
      <c r="S481" s="275"/>
      <c r="T481" s="276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77" t="s">
        <v>216</v>
      </c>
      <c r="AU481" s="277" t="s">
        <v>82</v>
      </c>
      <c r="AV481" s="15" t="s">
        <v>80</v>
      </c>
      <c r="AW481" s="15" t="s">
        <v>35</v>
      </c>
      <c r="AX481" s="15" t="s">
        <v>73</v>
      </c>
      <c r="AY481" s="277" t="s">
        <v>180</v>
      </c>
    </row>
    <row r="482" s="13" customFormat="1">
      <c r="A482" s="13"/>
      <c r="B482" s="235"/>
      <c r="C482" s="236"/>
      <c r="D482" s="228" t="s">
        <v>216</v>
      </c>
      <c r="E482" s="237" t="s">
        <v>19</v>
      </c>
      <c r="F482" s="238" t="s">
        <v>4403</v>
      </c>
      <c r="G482" s="236"/>
      <c r="H482" s="239">
        <v>18.699999999999999</v>
      </c>
      <c r="I482" s="240"/>
      <c r="J482" s="236"/>
      <c r="K482" s="236"/>
      <c r="L482" s="241"/>
      <c r="M482" s="242"/>
      <c r="N482" s="243"/>
      <c r="O482" s="243"/>
      <c r="P482" s="243"/>
      <c r="Q482" s="243"/>
      <c r="R482" s="243"/>
      <c r="S482" s="243"/>
      <c r="T482" s="24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5" t="s">
        <v>216</v>
      </c>
      <c r="AU482" s="245" t="s">
        <v>82</v>
      </c>
      <c r="AV482" s="13" t="s">
        <v>82</v>
      </c>
      <c r="AW482" s="13" t="s">
        <v>35</v>
      </c>
      <c r="AX482" s="13" t="s">
        <v>73</v>
      </c>
      <c r="AY482" s="245" t="s">
        <v>180</v>
      </c>
    </row>
    <row r="483" s="15" customFormat="1">
      <c r="A483" s="15"/>
      <c r="B483" s="268"/>
      <c r="C483" s="269"/>
      <c r="D483" s="228" t="s">
        <v>216</v>
      </c>
      <c r="E483" s="270" t="s">
        <v>19</v>
      </c>
      <c r="F483" s="271" t="s">
        <v>2494</v>
      </c>
      <c r="G483" s="269"/>
      <c r="H483" s="270" t="s">
        <v>19</v>
      </c>
      <c r="I483" s="272"/>
      <c r="J483" s="269"/>
      <c r="K483" s="269"/>
      <c r="L483" s="273"/>
      <c r="M483" s="274"/>
      <c r="N483" s="275"/>
      <c r="O483" s="275"/>
      <c r="P483" s="275"/>
      <c r="Q483" s="275"/>
      <c r="R483" s="275"/>
      <c r="S483" s="275"/>
      <c r="T483" s="276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7" t="s">
        <v>216</v>
      </c>
      <c r="AU483" s="277" t="s">
        <v>82</v>
      </c>
      <c r="AV483" s="15" t="s">
        <v>80</v>
      </c>
      <c r="AW483" s="15" t="s">
        <v>35</v>
      </c>
      <c r="AX483" s="15" t="s">
        <v>73</v>
      </c>
      <c r="AY483" s="277" t="s">
        <v>180</v>
      </c>
    </row>
    <row r="484" s="13" customFormat="1">
      <c r="A484" s="13"/>
      <c r="B484" s="235"/>
      <c r="C484" s="236"/>
      <c r="D484" s="228" t="s">
        <v>216</v>
      </c>
      <c r="E484" s="237" t="s">
        <v>19</v>
      </c>
      <c r="F484" s="238" t="s">
        <v>4405</v>
      </c>
      <c r="G484" s="236"/>
      <c r="H484" s="239">
        <v>25.420000000000002</v>
      </c>
      <c r="I484" s="240"/>
      <c r="J484" s="236"/>
      <c r="K484" s="236"/>
      <c r="L484" s="241"/>
      <c r="M484" s="242"/>
      <c r="N484" s="243"/>
      <c r="O484" s="243"/>
      <c r="P484" s="243"/>
      <c r="Q484" s="243"/>
      <c r="R484" s="243"/>
      <c r="S484" s="243"/>
      <c r="T484" s="24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5" t="s">
        <v>216</v>
      </c>
      <c r="AU484" s="245" t="s">
        <v>82</v>
      </c>
      <c r="AV484" s="13" t="s">
        <v>82</v>
      </c>
      <c r="AW484" s="13" t="s">
        <v>35</v>
      </c>
      <c r="AX484" s="13" t="s">
        <v>73</v>
      </c>
      <c r="AY484" s="245" t="s">
        <v>180</v>
      </c>
    </row>
    <row r="485" s="15" customFormat="1">
      <c r="A485" s="15"/>
      <c r="B485" s="268"/>
      <c r="C485" s="269"/>
      <c r="D485" s="228" t="s">
        <v>216</v>
      </c>
      <c r="E485" s="270" t="s">
        <v>19</v>
      </c>
      <c r="F485" s="271" t="s">
        <v>2482</v>
      </c>
      <c r="G485" s="269"/>
      <c r="H485" s="270" t="s">
        <v>19</v>
      </c>
      <c r="I485" s="272"/>
      <c r="J485" s="269"/>
      <c r="K485" s="269"/>
      <c r="L485" s="273"/>
      <c r="M485" s="274"/>
      <c r="N485" s="275"/>
      <c r="O485" s="275"/>
      <c r="P485" s="275"/>
      <c r="Q485" s="275"/>
      <c r="R485" s="275"/>
      <c r="S485" s="275"/>
      <c r="T485" s="276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77" t="s">
        <v>216</v>
      </c>
      <c r="AU485" s="277" t="s">
        <v>82</v>
      </c>
      <c r="AV485" s="15" t="s">
        <v>80</v>
      </c>
      <c r="AW485" s="15" t="s">
        <v>35</v>
      </c>
      <c r="AX485" s="15" t="s">
        <v>73</v>
      </c>
      <c r="AY485" s="277" t="s">
        <v>180</v>
      </c>
    </row>
    <row r="486" s="13" customFormat="1">
      <c r="A486" s="13"/>
      <c r="B486" s="235"/>
      <c r="C486" s="236"/>
      <c r="D486" s="228" t="s">
        <v>216</v>
      </c>
      <c r="E486" s="237" t="s">
        <v>19</v>
      </c>
      <c r="F486" s="238" t="s">
        <v>4407</v>
      </c>
      <c r="G486" s="236"/>
      <c r="H486" s="239">
        <v>17.199999999999999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5" t="s">
        <v>216</v>
      </c>
      <c r="AU486" s="245" t="s">
        <v>82</v>
      </c>
      <c r="AV486" s="13" t="s">
        <v>82</v>
      </c>
      <c r="AW486" s="13" t="s">
        <v>35</v>
      </c>
      <c r="AX486" s="13" t="s">
        <v>73</v>
      </c>
      <c r="AY486" s="245" t="s">
        <v>180</v>
      </c>
    </row>
    <row r="487" s="15" customFormat="1">
      <c r="A487" s="15"/>
      <c r="B487" s="268"/>
      <c r="C487" s="269"/>
      <c r="D487" s="228" t="s">
        <v>216</v>
      </c>
      <c r="E487" s="270" t="s">
        <v>19</v>
      </c>
      <c r="F487" s="271" t="s">
        <v>4545</v>
      </c>
      <c r="G487" s="269"/>
      <c r="H487" s="270" t="s">
        <v>19</v>
      </c>
      <c r="I487" s="272"/>
      <c r="J487" s="269"/>
      <c r="K487" s="269"/>
      <c r="L487" s="273"/>
      <c r="M487" s="274"/>
      <c r="N487" s="275"/>
      <c r="O487" s="275"/>
      <c r="P487" s="275"/>
      <c r="Q487" s="275"/>
      <c r="R487" s="275"/>
      <c r="S487" s="275"/>
      <c r="T487" s="276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77" t="s">
        <v>216</v>
      </c>
      <c r="AU487" s="277" t="s">
        <v>82</v>
      </c>
      <c r="AV487" s="15" t="s">
        <v>80</v>
      </c>
      <c r="AW487" s="15" t="s">
        <v>35</v>
      </c>
      <c r="AX487" s="15" t="s">
        <v>73</v>
      </c>
      <c r="AY487" s="277" t="s">
        <v>180</v>
      </c>
    </row>
    <row r="488" s="13" customFormat="1">
      <c r="A488" s="13"/>
      <c r="B488" s="235"/>
      <c r="C488" s="236"/>
      <c r="D488" s="228" t="s">
        <v>216</v>
      </c>
      <c r="E488" s="237" t="s">
        <v>19</v>
      </c>
      <c r="F488" s="238" t="s">
        <v>4411</v>
      </c>
      <c r="G488" s="236"/>
      <c r="H488" s="239">
        <v>63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5" t="s">
        <v>216</v>
      </c>
      <c r="AU488" s="245" t="s">
        <v>82</v>
      </c>
      <c r="AV488" s="13" t="s">
        <v>82</v>
      </c>
      <c r="AW488" s="13" t="s">
        <v>35</v>
      </c>
      <c r="AX488" s="13" t="s">
        <v>73</v>
      </c>
      <c r="AY488" s="245" t="s">
        <v>180</v>
      </c>
    </row>
    <row r="489" s="15" customFormat="1">
      <c r="A489" s="15"/>
      <c r="B489" s="268"/>
      <c r="C489" s="269"/>
      <c r="D489" s="228" t="s">
        <v>216</v>
      </c>
      <c r="E489" s="270" t="s">
        <v>19</v>
      </c>
      <c r="F489" s="271" t="s">
        <v>4546</v>
      </c>
      <c r="G489" s="269"/>
      <c r="H489" s="270" t="s">
        <v>19</v>
      </c>
      <c r="I489" s="272"/>
      <c r="J489" s="269"/>
      <c r="K489" s="269"/>
      <c r="L489" s="273"/>
      <c r="M489" s="274"/>
      <c r="N489" s="275"/>
      <c r="O489" s="275"/>
      <c r="P489" s="275"/>
      <c r="Q489" s="275"/>
      <c r="R489" s="275"/>
      <c r="S489" s="275"/>
      <c r="T489" s="276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77" t="s">
        <v>216</v>
      </c>
      <c r="AU489" s="277" t="s">
        <v>82</v>
      </c>
      <c r="AV489" s="15" t="s">
        <v>80</v>
      </c>
      <c r="AW489" s="15" t="s">
        <v>35</v>
      </c>
      <c r="AX489" s="15" t="s">
        <v>73</v>
      </c>
      <c r="AY489" s="277" t="s">
        <v>180</v>
      </c>
    </row>
    <row r="490" s="13" customFormat="1">
      <c r="A490" s="13"/>
      <c r="B490" s="235"/>
      <c r="C490" s="236"/>
      <c r="D490" s="228" t="s">
        <v>216</v>
      </c>
      <c r="E490" s="237" t="s">
        <v>19</v>
      </c>
      <c r="F490" s="238" t="s">
        <v>4413</v>
      </c>
      <c r="G490" s="236"/>
      <c r="H490" s="239">
        <v>44.399999999999999</v>
      </c>
      <c r="I490" s="240"/>
      <c r="J490" s="236"/>
      <c r="K490" s="236"/>
      <c r="L490" s="241"/>
      <c r="M490" s="242"/>
      <c r="N490" s="243"/>
      <c r="O490" s="243"/>
      <c r="P490" s="243"/>
      <c r="Q490" s="243"/>
      <c r="R490" s="243"/>
      <c r="S490" s="243"/>
      <c r="T490" s="24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5" t="s">
        <v>216</v>
      </c>
      <c r="AU490" s="245" t="s">
        <v>82</v>
      </c>
      <c r="AV490" s="13" t="s">
        <v>82</v>
      </c>
      <c r="AW490" s="13" t="s">
        <v>35</v>
      </c>
      <c r="AX490" s="13" t="s">
        <v>73</v>
      </c>
      <c r="AY490" s="245" t="s">
        <v>180</v>
      </c>
    </row>
    <row r="491" s="15" customFormat="1">
      <c r="A491" s="15"/>
      <c r="B491" s="268"/>
      <c r="C491" s="269"/>
      <c r="D491" s="228" t="s">
        <v>216</v>
      </c>
      <c r="E491" s="270" t="s">
        <v>19</v>
      </c>
      <c r="F491" s="271" t="s">
        <v>2496</v>
      </c>
      <c r="G491" s="269"/>
      <c r="H491" s="270" t="s">
        <v>19</v>
      </c>
      <c r="I491" s="272"/>
      <c r="J491" s="269"/>
      <c r="K491" s="269"/>
      <c r="L491" s="273"/>
      <c r="M491" s="274"/>
      <c r="N491" s="275"/>
      <c r="O491" s="275"/>
      <c r="P491" s="275"/>
      <c r="Q491" s="275"/>
      <c r="R491" s="275"/>
      <c r="S491" s="275"/>
      <c r="T491" s="276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77" t="s">
        <v>216</v>
      </c>
      <c r="AU491" s="277" t="s">
        <v>82</v>
      </c>
      <c r="AV491" s="15" t="s">
        <v>80</v>
      </c>
      <c r="AW491" s="15" t="s">
        <v>35</v>
      </c>
      <c r="AX491" s="15" t="s">
        <v>73</v>
      </c>
      <c r="AY491" s="277" t="s">
        <v>180</v>
      </c>
    </row>
    <row r="492" s="13" customFormat="1">
      <c r="A492" s="13"/>
      <c r="B492" s="235"/>
      <c r="C492" s="236"/>
      <c r="D492" s="228" t="s">
        <v>216</v>
      </c>
      <c r="E492" s="237" t="s">
        <v>19</v>
      </c>
      <c r="F492" s="238" t="s">
        <v>4415</v>
      </c>
      <c r="G492" s="236"/>
      <c r="H492" s="239">
        <v>36.219999999999999</v>
      </c>
      <c r="I492" s="240"/>
      <c r="J492" s="236"/>
      <c r="K492" s="236"/>
      <c r="L492" s="241"/>
      <c r="M492" s="242"/>
      <c r="N492" s="243"/>
      <c r="O492" s="243"/>
      <c r="P492" s="243"/>
      <c r="Q492" s="243"/>
      <c r="R492" s="243"/>
      <c r="S492" s="243"/>
      <c r="T492" s="244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5" t="s">
        <v>216</v>
      </c>
      <c r="AU492" s="245" t="s">
        <v>82</v>
      </c>
      <c r="AV492" s="13" t="s">
        <v>82</v>
      </c>
      <c r="AW492" s="13" t="s">
        <v>35</v>
      </c>
      <c r="AX492" s="13" t="s">
        <v>73</v>
      </c>
      <c r="AY492" s="245" t="s">
        <v>180</v>
      </c>
    </row>
    <row r="493" s="15" customFormat="1">
      <c r="A493" s="15"/>
      <c r="B493" s="268"/>
      <c r="C493" s="269"/>
      <c r="D493" s="228" t="s">
        <v>216</v>
      </c>
      <c r="E493" s="270" t="s">
        <v>19</v>
      </c>
      <c r="F493" s="271" t="s">
        <v>2490</v>
      </c>
      <c r="G493" s="269"/>
      <c r="H493" s="270" t="s">
        <v>19</v>
      </c>
      <c r="I493" s="272"/>
      <c r="J493" s="269"/>
      <c r="K493" s="269"/>
      <c r="L493" s="273"/>
      <c r="M493" s="274"/>
      <c r="N493" s="275"/>
      <c r="O493" s="275"/>
      <c r="P493" s="275"/>
      <c r="Q493" s="275"/>
      <c r="R493" s="275"/>
      <c r="S493" s="275"/>
      <c r="T493" s="276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7" t="s">
        <v>216</v>
      </c>
      <c r="AU493" s="277" t="s">
        <v>82</v>
      </c>
      <c r="AV493" s="15" t="s">
        <v>80</v>
      </c>
      <c r="AW493" s="15" t="s">
        <v>35</v>
      </c>
      <c r="AX493" s="15" t="s">
        <v>73</v>
      </c>
      <c r="AY493" s="277" t="s">
        <v>180</v>
      </c>
    </row>
    <row r="494" s="13" customFormat="1">
      <c r="A494" s="13"/>
      <c r="B494" s="235"/>
      <c r="C494" s="236"/>
      <c r="D494" s="228" t="s">
        <v>216</v>
      </c>
      <c r="E494" s="237" t="s">
        <v>19</v>
      </c>
      <c r="F494" s="238" t="s">
        <v>4417</v>
      </c>
      <c r="G494" s="236"/>
      <c r="H494" s="239">
        <v>44</v>
      </c>
      <c r="I494" s="240"/>
      <c r="J494" s="236"/>
      <c r="K494" s="236"/>
      <c r="L494" s="241"/>
      <c r="M494" s="242"/>
      <c r="N494" s="243"/>
      <c r="O494" s="243"/>
      <c r="P494" s="243"/>
      <c r="Q494" s="243"/>
      <c r="R494" s="243"/>
      <c r="S494" s="243"/>
      <c r="T494" s="244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5" t="s">
        <v>216</v>
      </c>
      <c r="AU494" s="245" t="s">
        <v>82</v>
      </c>
      <c r="AV494" s="13" t="s">
        <v>82</v>
      </c>
      <c r="AW494" s="13" t="s">
        <v>35</v>
      </c>
      <c r="AX494" s="13" t="s">
        <v>73</v>
      </c>
      <c r="AY494" s="245" t="s">
        <v>180</v>
      </c>
    </row>
    <row r="495" s="15" customFormat="1">
      <c r="A495" s="15"/>
      <c r="B495" s="268"/>
      <c r="C495" s="269"/>
      <c r="D495" s="228" t="s">
        <v>216</v>
      </c>
      <c r="E495" s="270" t="s">
        <v>19</v>
      </c>
      <c r="F495" s="271" t="s">
        <v>4465</v>
      </c>
      <c r="G495" s="269"/>
      <c r="H495" s="270" t="s">
        <v>19</v>
      </c>
      <c r="I495" s="272"/>
      <c r="J495" s="269"/>
      <c r="K495" s="269"/>
      <c r="L495" s="273"/>
      <c r="M495" s="274"/>
      <c r="N495" s="275"/>
      <c r="O495" s="275"/>
      <c r="P495" s="275"/>
      <c r="Q495" s="275"/>
      <c r="R495" s="275"/>
      <c r="S495" s="275"/>
      <c r="T495" s="276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77" t="s">
        <v>216</v>
      </c>
      <c r="AU495" s="277" t="s">
        <v>82</v>
      </c>
      <c r="AV495" s="15" t="s">
        <v>80</v>
      </c>
      <c r="AW495" s="15" t="s">
        <v>35</v>
      </c>
      <c r="AX495" s="15" t="s">
        <v>73</v>
      </c>
      <c r="AY495" s="277" t="s">
        <v>180</v>
      </c>
    </row>
    <row r="496" s="13" customFormat="1">
      <c r="A496" s="13"/>
      <c r="B496" s="235"/>
      <c r="C496" s="236"/>
      <c r="D496" s="228" t="s">
        <v>216</v>
      </c>
      <c r="E496" s="237" t="s">
        <v>19</v>
      </c>
      <c r="F496" s="238" t="s">
        <v>4466</v>
      </c>
      <c r="G496" s="236"/>
      <c r="H496" s="239">
        <v>14.300000000000001</v>
      </c>
      <c r="I496" s="240"/>
      <c r="J496" s="236"/>
      <c r="K496" s="236"/>
      <c r="L496" s="241"/>
      <c r="M496" s="242"/>
      <c r="N496" s="243"/>
      <c r="O496" s="243"/>
      <c r="P496" s="243"/>
      <c r="Q496" s="243"/>
      <c r="R496" s="243"/>
      <c r="S496" s="243"/>
      <c r="T496" s="24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5" t="s">
        <v>216</v>
      </c>
      <c r="AU496" s="245" t="s">
        <v>82</v>
      </c>
      <c r="AV496" s="13" t="s">
        <v>82</v>
      </c>
      <c r="AW496" s="13" t="s">
        <v>35</v>
      </c>
      <c r="AX496" s="13" t="s">
        <v>73</v>
      </c>
      <c r="AY496" s="245" t="s">
        <v>180</v>
      </c>
    </row>
    <row r="497" s="15" customFormat="1">
      <c r="A497" s="15"/>
      <c r="B497" s="268"/>
      <c r="C497" s="269"/>
      <c r="D497" s="228" t="s">
        <v>216</v>
      </c>
      <c r="E497" s="270" t="s">
        <v>19</v>
      </c>
      <c r="F497" s="271" t="s">
        <v>4467</v>
      </c>
      <c r="G497" s="269"/>
      <c r="H497" s="270" t="s">
        <v>19</v>
      </c>
      <c r="I497" s="272"/>
      <c r="J497" s="269"/>
      <c r="K497" s="269"/>
      <c r="L497" s="273"/>
      <c r="M497" s="274"/>
      <c r="N497" s="275"/>
      <c r="O497" s="275"/>
      <c r="P497" s="275"/>
      <c r="Q497" s="275"/>
      <c r="R497" s="275"/>
      <c r="S497" s="275"/>
      <c r="T497" s="276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77" t="s">
        <v>216</v>
      </c>
      <c r="AU497" s="277" t="s">
        <v>82</v>
      </c>
      <c r="AV497" s="15" t="s">
        <v>80</v>
      </c>
      <c r="AW497" s="15" t="s">
        <v>35</v>
      </c>
      <c r="AX497" s="15" t="s">
        <v>73</v>
      </c>
      <c r="AY497" s="277" t="s">
        <v>180</v>
      </c>
    </row>
    <row r="498" s="13" customFormat="1">
      <c r="A498" s="13"/>
      <c r="B498" s="235"/>
      <c r="C498" s="236"/>
      <c r="D498" s="228" t="s">
        <v>216</v>
      </c>
      <c r="E498" s="237" t="s">
        <v>19</v>
      </c>
      <c r="F498" s="238" t="s">
        <v>4468</v>
      </c>
      <c r="G498" s="236"/>
      <c r="H498" s="239">
        <v>13.529999999999999</v>
      </c>
      <c r="I498" s="240"/>
      <c r="J498" s="236"/>
      <c r="K498" s="236"/>
      <c r="L498" s="241"/>
      <c r="M498" s="242"/>
      <c r="N498" s="243"/>
      <c r="O498" s="243"/>
      <c r="P498" s="243"/>
      <c r="Q498" s="243"/>
      <c r="R498" s="243"/>
      <c r="S498" s="243"/>
      <c r="T498" s="24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5" t="s">
        <v>216</v>
      </c>
      <c r="AU498" s="245" t="s">
        <v>82</v>
      </c>
      <c r="AV498" s="13" t="s">
        <v>82</v>
      </c>
      <c r="AW498" s="13" t="s">
        <v>35</v>
      </c>
      <c r="AX498" s="13" t="s">
        <v>73</v>
      </c>
      <c r="AY498" s="245" t="s">
        <v>180</v>
      </c>
    </row>
    <row r="499" s="15" customFormat="1">
      <c r="A499" s="15"/>
      <c r="B499" s="268"/>
      <c r="C499" s="269"/>
      <c r="D499" s="228" t="s">
        <v>216</v>
      </c>
      <c r="E499" s="270" t="s">
        <v>19</v>
      </c>
      <c r="F499" s="271" t="s">
        <v>4469</v>
      </c>
      <c r="G499" s="269"/>
      <c r="H499" s="270" t="s">
        <v>19</v>
      </c>
      <c r="I499" s="272"/>
      <c r="J499" s="269"/>
      <c r="K499" s="269"/>
      <c r="L499" s="273"/>
      <c r="M499" s="274"/>
      <c r="N499" s="275"/>
      <c r="O499" s="275"/>
      <c r="P499" s="275"/>
      <c r="Q499" s="275"/>
      <c r="R499" s="275"/>
      <c r="S499" s="275"/>
      <c r="T499" s="276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77" t="s">
        <v>216</v>
      </c>
      <c r="AU499" s="277" t="s">
        <v>82</v>
      </c>
      <c r="AV499" s="15" t="s">
        <v>80</v>
      </c>
      <c r="AW499" s="15" t="s">
        <v>35</v>
      </c>
      <c r="AX499" s="15" t="s">
        <v>73</v>
      </c>
      <c r="AY499" s="277" t="s">
        <v>180</v>
      </c>
    </row>
    <row r="500" s="13" customFormat="1">
      <c r="A500" s="13"/>
      <c r="B500" s="235"/>
      <c r="C500" s="236"/>
      <c r="D500" s="228" t="s">
        <v>216</v>
      </c>
      <c r="E500" s="237" t="s">
        <v>19</v>
      </c>
      <c r="F500" s="238" t="s">
        <v>4470</v>
      </c>
      <c r="G500" s="236"/>
      <c r="H500" s="239">
        <v>12.699999999999999</v>
      </c>
      <c r="I500" s="240"/>
      <c r="J500" s="236"/>
      <c r="K500" s="236"/>
      <c r="L500" s="241"/>
      <c r="M500" s="242"/>
      <c r="N500" s="243"/>
      <c r="O500" s="243"/>
      <c r="P500" s="243"/>
      <c r="Q500" s="243"/>
      <c r="R500" s="243"/>
      <c r="S500" s="243"/>
      <c r="T500" s="24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5" t="s">
        <v>216</v>
      </c>
      <c r="AU500" s="245" t="s">
        <v>82</v>
      </c>
      <c r="AV500" s="13" t="s">
        <v>82</v>
      </c>
      <c r="AW500" s="13" t="s">
        <v>35</v>
      </c>
      <c r="AX500" s="13" t="s">
        <v>73</v>
      </c>
      <c r="AY500" s="245" t="s">
        <v>180</v>
      </c>
    </row>
    <row r="501" s="14" customFormat="1">
      <c r="A501" s="14"/>
      <c r="B501" s="246"/>
      <c r="C501" s="247"/>
      <c r="D501" s="228" t="s">
        <v>216</v>
      </c>
      <c r="E501" s="248" t="s">
        <v>19</v>
      </c>
      <c r="F501" s="249" t="s">
        <v>293</v>
      </c>
      <c r="G501" s="247"/>
      <c r="H501" s="250">
        <v>289.47000000000003</v>
      </c>
      <c r="I501" s="251"/>
      <c r="J501" s="247"/>
      <c r="K501" s="247"/>
      <c r="L501" s="252"/>
      <c r="M501" s="253"/>
      <c r="N501" s="254"/>
      <c r="O501" s="254"/>
      <c r="P501" s="254"/>
      <c r="Q501" s="254"/>
      <c r="R501" s="254"/>
      <c r="S501" s="254"/>
      <c r="T501" s="255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6" t="s">
        <v>216</v>
      </c>
      <c r="AU501" s="256" t="s">
        <v>82</v>
      </c>
      <c r="AV501" s="14" t="s">
        <v>188</v>
      </c>
      <c r="AW501" s="14" t="s">
        <v>35</v>
      </c>
      <c r="AX501" s="14" t="s">
        <v>80</v>
      </c>
      <c r="AY501" s="256" t="s">
        <v>180</v>
      </c>
    </row>
    <row r="502" s="2" customFormat="1" ht="16.5" customHeight="1">
      <c r="A502" s="41"/>
      <c r="B502" s="42"/>
      <c r="C502" s="257" t="s">
        <v>595</v>
      </c>
      <c r="D502" s="257" t="s">
        <v>390</v>
      </c>
      <c r="E502" s="258" t="s">
        <v>2352</v>
      </c>
      <c r="F502" s="259" t="s">
        <v>2353</v>
      </c>
      <c r="G502" s="260" t="s">
        <v>186</v>
      </c>
      <c r="H502" s="261">
        <v>347.36399999999998</v>
      </c>
      <c r="I502" s="262"/>
      <c r="J502" s="263">
        <f>ROUND(I502*H502,2)</f>
        <v>0</v>
      </c>
      <c r="K502" s="259" t="s">
        <v>187</v>
      </c>
      <c r="L502" s="264"/>
      <c r="M502" s="265" t="s">
        <v>19</v>
      </c>
      <c r="N502" s="266" t="s">
        <v>44</v>
      </c>
      <c r="O502" s="87"/>
      <c r="P502" s="224">
        <f>O502*H502</f>
        <v>0</v>
      </c>
      <c r="Q502" s="224">
        <v>0.0028300000000000001</v>
      </c>
      <c r="R502" s="224">
        <f>Q502*H502</f>
        <v>0.98304011999999996</v>
      </c>
      <c r="S502" s="224">
        <v>0</v>
      </c>
      <c r="T502" s="225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26" t="s">
        <v>393</v>
      </c>
      <c r="AT502" s="226" t="s">
        <v>390</v>
      </c>
      <c r="AU502" s="226" t="s">
        <v>82</v>
      </c>
      <c r="AY502" s="20" t="s">
        <v>180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20" t="s">
        <v>80</v>
      </c>
      <c r="BK502" s="227">
        <f>ROUND(I502*H502,2)</f>
        <v>0</v>
      </c>
      <c r="BL502" s="20" t="s">
        <v>284</v>
      </c>
      <c r="BM502" s="226" t="s">
        <v>4547</v>
      </c>
    </row>
    <row r="503" s="2" customFormat="1">
      <c r="A503" s="41"/>
      <c r="B503" s="42"/>
      <c r="C503" s="43"/>
      <c r="D503" s="228" t="s">
        <v>190</v>
      </c>
      <c r="E503" s="43"/>
      <c r="F503" s="229" t="s">
        <v>2353</v>
      </c>
      <c r="G503" s="43"/>
      <c r="H503" s="43"/>
      <c r="I503" s="230"/>
      <c r="J503" s="43"/>
      <c r="K503" s="43"/>
      <c r="L503" s="47"/>
      <c r="M503" s="231"/>
      <c r="N503" s="23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190</v>
      </c>
      <c r="AU503" s="20" t="s">
        <v>82</v>
      </c>
    </row>
    <row r="504" s="13" customFormat="1">
      <c r="A504" s="13"/>
      <c r="B504" s="235"/>
      <c r="C504" s="236"/>
      <c r="D504" s="228" t="s">
        <v>216</v>
      </c>
      <c r="E504" s="236"/>
      <c r="F504" s="238" t="s">
        <v>4548</v>
      </c>
      <c r="G504" s="236"/>
      <c r="H504" s="239">
        <v>347.36399999999998</v>
      </c>
      <c r="I504" s="240"/>
      <c r="J504" s="236"/>
      <c r="K504" s="236"/>
      <c r="L504" s="241"/>
      <c r="M504" s="242"/>
      <c r="N504" s="243"/>
      <c r="O504" s="243"/>
      <c r="P504" s="243"/>
      <c r="Q504" s="243"/>
      <c r="R504" s="243"/>
      <c r="S504" s="243"/>
      <c r="T504" s="244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5" t="s">
        <v>216</v>
      </c>
      <c r="AU504" s="245" t="s">
        <v>82</v>
      </c>
      <c r="AV504" s="13" t="s">
        <v>82</v>
      </c>
      <c r="AW504" s="13" t="s">
        <v>4</v>
      </c>
      <c r="AX504" s="13" t="s">
        <v>80</v>
      </c>
      <c r="AY504" s="245" t="s">
        <v>180</v>
      </c>
    </row>
    <row r="505" s="2" customFormat="1" ht="24.15" customHeight="1">
      <c r="A505" s="41"/>
      <c r="B505" s="42"/>
      <c r="C505" s="215" t="s">
        <v>601</v>
      </c>
      <c r="D505" s="215" t="s">
        <v>183</v>
      </c>
      <c r="E505" s="216" t="s">
        <v>2356</v>
      </c>
      <c r="F505" s="217" t="s">
        <v>2357</v>
      </c>
      <c r="G505" s="218" t="s">
        <v>483</v>
      </c>
      <c r="H505" s="219">
        <v>125.72</v>
      </c>
      <c r="I505" s="220"/>
      <c r="J505" s="221">
        <f>ROUND(I505*H505,2)</f>
        <v>0</v>
      </c>
      <c r="K505" s="217" t="s">
        <v>187</v>
      </c>
      <c r="L505" s="47"/>
      <c r="M505" s="222" t="s">
        <v>19</v>
      </c>
      <c r="N505" s="223" t="s">
        <v>44</v>
      </c>
      <c r="O505" s="87"/>
      <c r="P505" s="224">
        <f>O505*H505</f>
        <v>0</v>
      </c>
      <c r="Q505" s="224">
        <v>0</v>
      </c>
      <c r="R505" s="224">
        <f>Q505*H505</f>
        <v>0</v>
      </c>
      <c r="S505" s="224">
        <v>0</v>
      </c>
      <c r="T505" s="225">
        <f>S505*H505</f>
        <v>0</v>
      </c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R505" s="226" t="s">
        <v>284</v>
      </c>
      <c r="AT505" s="226" t="s">
        <v>183</v>
      </c>
      <c r="AU505" s="226" t="s">
        <v>82</v>
      </c>
      <c r="AY505" s="20" t="s">
        <v>180</v>
      </c>
      <c r="BE505" s="227">
        <f>IF(N505="základní",J505,0)</f>
        <v>0</v>
      </c>
      <c r="BF505" s="227">
        <f>IF(N505="snížená",J505,0)</f>
        <v>0</v>
      </c>
      <c r="BG505" s="227">
        <f>IF(N505="zákl. přenesená",J505,0)</f>
        <v>0</v>
      </c>
      <c r="BH505" s="227">
        <f>IF(N505="sníž. přenesená",J505,0)</f>
        <v>0</v>
      </c>
      <c r="BI505" s="227">
        <f>IF(N505="nulová",J505,0)</f>
        <v>0</v>
      </c>
      <c r="BJ505" s="20" t="s">
        <v>80</v>
      </c>
      <c r="BK505" s="227">
        <f>ROUND(I505*H505,2)</f>
        <v>0</v>
      </c>
      <c r="BL505" s="20" t="s">
        <v>284</v>
      </c>
      <c r="BM505" s="226" t="s">
        <v>4549</v>
      </c>
    </row>
    <row r="506" s="2" customFormat="1">
      <c r="A506" s="41"/>
      <c r="B506" s="42"/>
      <c r="C506" s="43"/>
      <c r="D506" s="228" t="s">
        <v>190</v>
      </c>
      <c r="E506" s="43"/>
      <c r="F506" s="229" t="s">
        <v>2359</v>
      </c>
      <c r="G506" s="43"/>
      <c r="H506" s="43"/>
      <c r="I506" s="230"/>
      <c r="J506" s="43"/>
      <c r="K506" s="43"/>
      <c r="L506" s="47"/>
      <c r="M506" s="231"/>
      <c r="N506" s="232"/>
      <c r="O506" s="87"/>
      <c r="P506" s="87"/>
      <c r="Q506" s="87"/>
      <c r="R506" s="87"/>
      <c r="S506" s="87"/>
      <c r="T506" s="88"/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T506" s="20" t="s">
        <v>190</v>
      </c>
      <c r="AU506" s="20" t="s">
        <v>82</v>
      </c>
    </row>
    <row r="507" s="2" customFormat="1">
      <c r="A507" s="41"/>
      <c r="B507" s="42"/>
      <c r="C507" s="43"/>
      <c r="D507" s="233" t="s">
        <v>192</v>
      </c>
      <c r="E507" s="43"/>
      <c r="F507" s="234" t="s">
        <v>2360</v>
      </c>
      <c r="G507" s="43"/>
      <c r="H507" s="43"/>
      <c r="I507" s="230"/>
      <c r="J507" s="43"/>
      <c r="K507" s="43"/>
      <c r="L507" s="47"/>
      <c r="M507" s="231"/>
      <c r="N507" s="23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192</v>
      </c>
      <c r="AU507" s="20" t="s">
        <v>82</v>
      </c>
    </row>
    <row r="508" s="15" customFormat="1">
      <c r="A508" s="15"/>
      <c r="B508" s="268"/>
      <c r="C508" s="269"/>
      <c r="D508" s="228" t="s">
        <v>216</v>
      </c>
      <c r="E508" s="270" t="s">
        <v>19</v>
      </c>
      <c r="F508" s="271" t="s">
        <v>4544</v>
      </c>
      <c r="G508" s="269"/>
      <c r="H508" s="270" t="s">
        <v>19</v>
      </c>
      <c r="I508" s="272"/>
      <c r="J508" s="269"/>
      <c r="K508" s="269"/>
      <c r="L508" s="273"/>
      <c r="M508" s="274"/>
      <c r="N508" s="275"/>
      <c r="O508" s="275"/>
      <c r="P508" s="275"/>
      <c r="Q508" s="275"/>
      <c r="R508" s="275"/>
      <c r="S508" s="275"/>
      <c r="T508" s="276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77" t="s">
        <v>216</v>
      </c>
      <c r="AU508" s="277" t="s">
        <v>82</v>
      </c>
      <c r="AV508" s="15" t="s">
        <v>80</v>
      </c>
      <c r="AW508" s="15" t="s">
        <v>35</v>
      </c>
      <c r="AX508" s="15" t="s">
        <v>73</v>
      </c>
      <c r="AY508" s="277" t="s">
        <v>180</v>
      </c>
    </row>
    <row r="509" s="13" customFormat="1">
      <c r="A509" s="13"/>
      <c r="B509" s="235"/>
      <c r="C509" s="236"/>
      <c r="D509" s="228" t="s">
        <v>216</v>
      </c>
      <c r="E509" s="237" t="s">
        <v>19</v>
      </c>
      <c r="F509" s="238" t="s">
        <v>4550</v>
      </c>
      <c r="G509" s="236"/>
      <c r="H509" s="239">
        <v>5.7000000000000002</v>
      </c>
      <c r="I509" s="240"/>
      <c r="J509" s="236"/>
      <c r="K509" s="236"/>
      <c r="L509" s="241"/>
      <c r="M509" s="242"/>
      <c r="N509" s="243"/>
      <c r="O509" s="243"/>
      <c r="P509" s="243"/>
      <c r="Q509" s="243"/>
      <c r="R509" s="243"/>
      <c r="S509" s="243"/>
      <c r="T509" s="24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5" t="s">
        <v>216</v>
      </c>
      <c r="AU509" s="245" t="s">
        <v>82</v>
      </c>
      <c r="AV509" s="13" t="s">
        <v>82</v>
      </c>
      <c r="AW509" s="13" t="s">
        <v>35</v>
      </c>
      <c r="AX509" s="13" t="s">
        <v>73</v>
      </c>
      <c r="AY509" s="245" t="s">
        <v>180</v>
      </c>
    </row>
    <row r="510" s="15" customFormat="1">
      <c r="A510" s="15"/>
      <c r="B510" s="268"/>
      <c r="C510" s="269"/>
      <c r="D510" s="228" t="s">
        <v>216</v>
      </c>
      <c r="E510" s="270" t="s">
        <v>19</v>
      </c>
      <c r="F510" s="271" t="s">
        <v>2494</v>
      </c>
      <c r="G510" s="269"/>
      <c r="H510" s="270" t="s">
        <v>19</v>
      </c>
      <c r="I510" s="272"/>
      <c r="J510" s="269"/>
      <c r="K510" s="269"/>
      <c r="L510" s="273"/>
      <c r="M510" s="274"/>
      <c r="N510" s="275"/>
      <c r="O510" s="275"/>
      <c r="P510" s="275"/>
      <c r="Q510" s="275"/>
      <c r="R510" s="275"/>
      <c r="S510" s="275"/>
      <c r="T510" s="276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77" t="s">
        <v>216</v>
      </c>
      <c r="AU510" s="277" t="s">
        <v>82</v>
      </c>
      <c r="AV510" s="15" t="s">
        <v>80</v>
      </c>
      <c r="AW510" s="15" t="s">
        <v>35</v>
      </c>
      <c r="AX510" s="15" t="s">
        <v>73</v>
      </c>
      <c r="AY510" s="277" t="s">
        <v>180</v>
      </c>
    </row>
    <row r="511" s="13" customFormat="1">
      <c r="A511" s="13"/>
      <c r="B511" s="235"/>
      <c r="C511" s="236"/>
      <c r="D511" s="228" t="s">
        <v>216</v>
      </c>
      <c r="E511" s="237" t="s">
        <v>19</v>
      </c>
      <c r="F511" s="238" t="s">
        <v>4551</v>
      </c>
      <c r="G511" s="236"/>
      <c r="H511" s="239">
        <v>11.4</v>
      </c>
      <c r="I511" s="240"/>
      <c r="J511" s="236"/>
      <c r="K511" s="236"/>
      <c r="L511" s="241"/>
      <c r="M511" s="242"/>
      <c r="N511" s="243"/>
      <c r="O511" s="243"/>
      <c r="P511" s="243"/>
      <c r="Q511" s="243"/>
      <c r="R511" s="243"/>
      <c r="S511" s="243"/>
      <c r="T511" s="244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5" t="s">
        <v>216</v>
      </c>
      <c r="AU511" s="245" t="s">
        <v>82</v>
      </c>
      <c r="AV511" s="13" t="s">
        <v>82</v>
      </c>
      <c r="AW511" s="13" t="s">
        <v>35</v>
      </c>
      <c r="AX511" s="13" t="s">
        <v>73</v>
      </c>
      <c r="AY511" s="245" t="s">
        <v>180</v>
      </c>
    </row>
    <row r="512" s="15" customFormat="1">
      <c r="A512" s="15"/>
      <c r="B512" s="268"/>
      <c r="C512" s="269"/>
      <c r="D512" s="228" t="s">
        <v>216</v>
      </c>
      <c r="E512" s="270" t="s">
        <v>19</v>
      </c>
      <c r="F512" s="271" t="s">
        <v>2482</v>
      </c>
      <c r="G512" s="269"/>
      <c r="H512" s="270" t="s">
        <v>19</v>
      </c>
      <c r="I512" s="272"/>
      <c r="J512" s="269"/>
      <c r="K512" s="269"/>
      <c r="L512" s="273"/>
      <c r="M512" s="274"/>
      <c r="N512" s="275"/>
      <c r="O512" s="275"/>
      <c r="P512" s="275"/>
      <c r="Q512" s="275"/>
      <c r="R512" s="275"/>
      <c r="S512" s="275"/>
      <c r="T512" s="276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77" t="s">
        <v>216</v>
      </c>
      <c r="AU512" s="277" t="s">
        <v>82</v>
      </c>
      <c r="AV512" s="15" t="s">
        <v>80</v>
      </c>
      <c r="AW512" s="15" t="s">
        <v>35</v>
      </c>
      <c r="AX512" s="15" t="s">
        <v>73</v>
      </c>
      <c r="AY512" s="277" t="s">
        <v>180</v>
      </c>
    </row>
    <row r="513" s="13" customFormat="1">
      <c r="A513" s="13"/>
      <c r="B513" s="235"/>
      <c r="C513" s="236"/>
      <c r="D513" s="228" t="s">
        <v>216</v>
      </c>
      <c r="E513" s="237" t="s">
        <v>19</v>
      </c>
      <c r="F513" s="238" t="s">
        <v>4552</v>
      </c>
      <c r="G513" s="236"/>
      <c r="H513" s="239">
        <v>4.5</v>
      </c>
      <c r="I513" s="240"/>
      <c r="J513" s="236"/>
      <c r="K513" s="236"/>
      <c r="L513" s="241"/>
      <c r="M513" s="242"/>
      <c r="N513" s="243"/>
      <c r="O513" s="243"/>
      <c r="P513" s="243"/>
      <c r="Q513" s="243"/>
      <c r="R513" s="243"/>
      <c r="S513" s="243"/>
      <c r="T513" s="24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5" t="s">
        <v>216</v>
      </c>
      <c r="AU513" s="245" t="s">
        <v>82</v>
      </c>
      <c r="AV513" s="13" t="s">
        <v>82</v>
      </c>
      <c r="AW513" s="13" t="s">
        <v>35</v>
      </c>
      <c r="AX513" s="13" t="s">
        <v>73</v>
      </c>
      <c r="AY513" s="245" t="s">
        <v>180</v>
      </c>
    </row>
    <row r="514" s="15" customFormat="1">
      <c r="A514" s="15"/>
      <c r="B514" s="268"/>
      <c r="C514" s="269"/>
      <c r="D514" s="228" t="s">
        <v>216</v>
      </c>
      <c r="E514" s="270" t="s">
        <v>19</v>
      </c>
      <c r="F514" s="271" t="s">
        <v>4545</v>
      </c>
      <c r="G514" s="269"/>
      <c r="H514" s="270" t="s">
        <v>19</v>
      </c>
      <c r="I514" s="272"/>
      <c r="J514" s="269"/>
      <c r="K514" s="269"/>
      <c r="L514" s="273"/>
      <c r="M514" s="274"/>
      <c r="N514" s="275"/>
      <c r="O514" s="275"/>
      <c r="P514" s="275"/>
      <c r="Q514" s="275"/>
      <c r="R514" s="275"/>
      <c r="S514" s="275"/>
      <c r="T514" s="276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77" t="s">
        <v>216</v>
      </c>
      <c r="AU514" s="277" t="s">
        <v>82</v>
      </c>
      <c r="AV514" s="15" t="s">
        <v>80</v>
      </c>
      <c r="AW514" s="15" t="s">
        <v>35</v>
      </c>
      <c r="AX514" s="15" t="s">
        <v>73</v>
      </c>
      <c r="AY514" s="277" t="s">
        <v>180</v>
      </c>
    </row>
    <row r="515" s="13" customFormat="1">
      <c r="A515" s="13"/>
      <c r="B515" s="235"/>
      <c r="C515" s="236"/>
      <c r="D515" s="228" t="s">
        <v>216</v>
      </c>
      <c r="E515" s="237" t="s">
        <v>19</v>
      </c>
      <c r="F515" s="238" t="s">
        <v>4553</v>
      </c>
      <c r="G515" s="236"/>
      <c r="H515" s="239">
        <v>31</v>
      </c>
      <c r="I515" s="240"/>
      <c r="J515" s="236"/>
      <c r="K515" s="236"/>
      <c r="L515" s="241"/>
      <c r="M515" s="242"/>
      <c r="N515" s="243"/>
      <c r="O515" s="243"/>
      <c r="P515" s="243"/>
      <c r="Q515" s="243"/>
      <c r="R515" s="243"/>
      <c r="S515" s="243"/>
      <c r="T515" s="244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5" t="s">
        <v>216</v>
      </c>
      <c r="AU515" s="245" t="s">
        <v>82</v>
      </c>
      <c r="AV515" s="13" t="s">
        <v>82</v>
      </c>
      <c r="AW515" s="13" t="s">
        <v>35</v>
      </c>
      <c r="AX515" s="13" t="s">
        <v>73</v>
      </c>
      <c r="AY515" s="245" t="s">
        <v>180</v>
      </c>
    </row>
    <row r="516" s="15" customFormat="1">
      <c r="A516" s="15"/>
      <c r="B516" s="268"/>
      <c r="C516" s="269"/>
      <c r="D516" s="228" t="s">
        <v>216</v>
      </c>
      <c r="E516" s="270" t="s">
        <v>19</v>
      </c>
      <c r="F516" s="271" t="s">
        <v>4546</v>
      </c>
      <c r="G516" s="269"/>
      <c r="H516" s="270" t="s">
        <v>19</v>
      </c>
      <c r="I516" s="272"/>
      <c r="J516" s="269"/>
      <c r="K516" s="269"/>
      <c r="L516" s="273"/>
      <c r="M516" s="274"/>
      <c r="N516" s="275"/>
      <c r="O516" s="275"/>
      <c r="P516" s="275"/>
      <c r="Q516" s="275"/>
      <c r="R516" s="275"/>
      <c r="S516" s="275"/>
      <c r="T516" s="276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77" t="s">
        <v>216</v>
      </c>
      <c r="AU516" s="277" t="s">
        <v>82</v>
      </c>
      <c r="AV516" s="15" t="s">
        <v>80</v>
      </c>
      <c r="AW516" s="15" t="s">
        <v>35</v>
      </c>
      <c r="AX516" s="15" t="s">
        <v>73</v>
      </c>
      <c r="AY516" s="277" t="s">
        <v>180</v>
      </c>
    </row>
    <row r="517" s="13" customFormat="1">
      <c r="A517" s="13"/>
      <c r="B517" s="235"/>
      <c r="C517" s="236"/>
      <c r="D517" s="228" t="s">
        <v>216</v>
      </c>
      <c r="E517" s="237" t="s">
        <v>19</v>
      </c>
      <c r="F517" s="238" t="s">
        <v>4554</v>
      </c>
      <c r="G517" s="236"/>
      <c r="H517" s="239">
        <v>20.52</v>
      </c>
      <c r="I517" s="240"/>
      <c r="J517" s="236"/>
      <c r="K517" s="236"/>
      <c r="L517" s="241"/>
      <c r="M517" s="242"/>
      <c r="N517" s="243"/>
      <c r="O517" s="243"/>
      <c r="P517" s="243"/>
      <c r="Q517" s="243"/>
      <c r="R517" s="243"/>
      <c r="S517" s="243"/>
      <c r="T517" s="244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5" t="s">
        <v>216</v>
      </c>
      <c r="AU517" s="245" t="s">
        <v>82</v>
      </c>
      <c r="AV517" s="13" t="s">
        <v>82</v>
      </c>
      <c r="AW517" s="13" t="s">
        <v>35</v>
      </c>
      <c r="AX517" s="13" t="s">
        <v>73</v>
      </c>
      <c r="AY517" s="245" t="s">
        <v>180</v>
      </c>
    </row>
    <row r="518" s="15" customFormat="1">
      <c r="A518" s="15"/>
      <c r="B518" s="268"/>
      <c r="C518" s="269"/>
      <c r="D518" s="228" t="s">
        <v>216</v>
      </c>
      <c r="E518" s="270" t="s">
        <v>19</v>
      </c>
      <c r="F518" s="271" t="s">
        <v>2496</v>
      </c>
      <c r="G518" s="269"/>
      <c r="H518" s="270" t="s">
        <v>19</v>
      </c>
      <c r="I518" s="272"/>
      <c r="J518" s="269"/>
      <c r="K518" s="269"/>
      <c r="L518" s="273"/>
      <c r="M518" s="274"/>
      <c r="N518" s="275"/>
      <c r="O518" s="275"/>
      <c r="P518" s="275"/>
      <c r="Q518" s="275"/>
      <c r="R518" s="275"/>
      <c r="S518" s="275"/>
      <c r="T518" s="276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7" t="s">
        <v>216</v>
      </c>
      <c r="AU518" s="277" t="s">
        <v>82</v>
      </c>
      <c r="AV518" s="15" t="s">
        <v>80</v>
      </c>
      <c r="AW518" s="15" t="s">
        <v>35</v>
      </c>
      <c r="AX518" s="15" t="s">
        <v>73</v>
      </c>
      <c r="AY518" s="277" t="s">
        <v>180</v>
      </c>
    </row>
    <row r="519" s="13" customFormat="1">
      <c r="A519" s="13"/>
      <c r="B519" s="235"/>
      <c r="C519" s="236"/>
      <c r="D519" s="228" t="s">
        <v>216</v>
      </c>
      <c r="E519" s="237" t="s">
        <v>19</v>
      </c>
      <c r="F519" s="238" t="s">
        <v>4555</v>
      </c>
      <c r="G519" s="236"/>
      <c r="H519" s="239">
        <v>17.350000000000001</v>
      </c>
      <c r="I519" s="240"/>
      <c r="J519" s="236"/>
      <c r="K519" s="236"/>
      <c r="L519" s="241"/>
      <c r="M519" s="242"/>
      <c r="N519" s="243"/>
      <c r="O519" s="243"/>
      <c r="P519" s="243"/>
      <c r="Q519" s="243"/>
      <c r="R519" s="243"/>
      <c r="S519" s="243"/>
      <c r="T519" s="244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5" t="s">
        <v>216</v>
      </c>
      <c r="AU519" s="245" t="s">
        <v>82</v>
      </c>
      <c r="AV519" s="13" t="s">
        <v>82</v>
      </c>
      <c r="AW519" s="13" t="s">
        <v>35</v>
      </c>
      <c r="AX519" s="13" t="s">
        <v>73</v>
      </c>
      <c r="AY519" s="245" t="s">
        <v>180</v>
      </c>
    </row>
    <row r="520" s="15" customFormat="1">
      <c r="A520" s="15"/>
      <c r="B520" s="268"/>
      <c r="C520" s="269"/>
      <c r="D520" s="228" t="s">
        <v>216</v>
      </c>
      <c r="E520" s="270" t="s">
        <v>19</v>
      </c>
      <c r="F520" s="271" t="s">
        <v>2490</v>
      </c>
      <c r="G520" s="269"/>
      <c r="H520" s="270" t="s">
        <v>19</v>
      </c>
      <c r="I520" s="272"/>
      <c r="J520" s="269"/>
      <c r="K520" s="269"/>
      <c r="L520" s="273"/>
      <c r="M520" s="274"/>
      <c r="N520" s="275"/>
      <c r="O520" s="275"/>
      <c r="P520" s="275"/>
      <c r="Q520" s="275"/>
      <c r="R520" s="275"/>
      <c r="S520" s="275"/>
      <c r="T520" s="276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77" t="s">
        <v>216</v>
      </c>
      <c r="AU520" s="277" t="s">
        <v>82</v>
      </c>
      <c r="AV520" s="15" t="s">
        <v>80</v>
      </c>
      <c r="AW520" s="15" t="s">
        <v>35</v>
      </c>
      <c r="AX520" s="15" t="s">
        <v>73</v>
      </c>
      <c r="AY520" s="277" t="s">
        <v>180</v>
      </c>
    </row>
    <row r="521" s="13" customFormat="1">
      <c r="A521" s="13"/>
      <c r="B521" s="235"/>
      <c r="C521" s="236"/>
      <c r="D521" s="228" t="s">
        <v>216</v>
      </c>
      <c r="E521" s="237" t="s">
        <v>19</v>
      </c>
      <c r="F521" s="238" t="s">
        <v>4556</v>
      </c>
      <c r="G521" s="236"/>
      <c r="H521" s="239">
        <v>16.800000000000001</v>
      </c>
      <c r="I521" s="240"/>
      <c r="J521" s="236"/>
      <c r="K521" s="236"/>
      <c r="L521" s="241"/>
      <c r="M521" s="242"/>
      <c r="N521" s="243"/>
      <c r="O521" s="243"/>
      <c r="P521" s="243"/>
      <c r="Q521" s="243"/>
      <c r="R521" s="243"/>
      <c r="S521" s="243"/>
      <c r="T521" s="244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5" t="s">
        <v>216</v>
      </c>
      <c r="AU521" s="245" t="s">
        <v>82</v>
      </c>
      <c r="AV521" s="13" t="s">
        <v>82</v>
      </c>
      <c r="AW521" s="13" t="s">
        <v>35</v>
      </c>
      <c r="AX521" s="13" t="s">
        <v>73</v>
      </c>
      <c r="AY521" s="245" t="s">
        <v>180</v>
      </c>
    </row>
    <row r="522" s="15" customFormat="1">
      <c r="A522" s="15"/>
      <c r="B522" s="268"/>
      <c r="C522" s="269"/>
      <c r="D522" s="228" t="s">
        <v>216</v>
      </c>
      <c r="E522" s="270" t="s">
        <v>19</v>
      </c>
      <c r="F522" s="271" t="s">
        <v>4465</v>
      </c>
      <c r="G522" s="269"/>
      <c r="H522" s="270" t="s">
        <v>19</v>
      </c>
      <c r="I522" s="272"/>
      <c r="J522" s="269"/>
      <c r="K522" s="269"/>
      <c r="L522" s="273"/>
      <c r="M522" s="274"/>
      <c r="N522" s="275"/>
      <c r="O522" s="275"/>
      <c r="P522" s="275"/>
      <c r="Q522" s="275"/>
      <c r="R522" s="275"/>
      <c r="S522" s="275"/>
      <c r="T522" s="276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77" t="s">
        <v>216</v>
      </c>
      <c r="AU522" s="277" t="s">
        <v>82</v>
      </c>
      <c r="AV522" s="15" t="s">
        <v>80</v>
      </c>
      <c r="AW522" s="15" t="s">
        <v>35</v>
      </c>
      <c r="AX522" s="15" t="s">
        <v>73</v>
      </c>
      <c r="AY522" s="277" t="s">
        <v>180</v>
      </c>
    </row>
    <row r="523" s="13" customFormat="1">
      <c r="A523" s="13"/>
      <c r="B523" s="235"/>
      <c r="C523" s="236"/>
      <c r="D523" s="228" t="s">
        <v>216</v>
      </c>
      <c r="E523" s="237" t="s">
        <v>19</v>
      </c>
      <c r="F523" s="238" t="s">
        <v>4557</v>
      </c>
      <c r="G523" s="236"/>
      <c r="H523" s="239">
        <v>6.1500000000000004</v>
      </c>
      <c r="I523" s="240"/>
      <c r="J523" s="236"/>
      <c r="K523" s="236"/>
      <c r="L523" s="241"/>
      <c r="M523" s="242"/>
      <c r="N523" s="243"/>
      <c r="O523" s="243"/>
      <c r="P523" s="243"/>
      <c r="Q523" s="243"/>
      <c r="R523" s="243"/>
      <c r="S523" s="243"/>
      <c r="T523" s="244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5" t="s">
        <v>216</v>
      </c>
      <c r="AU523" s="245" t="s">
        <v>82</v>
      </c>
      <c r="AV523" s="13" t="s">
        <v>82</v>
      </c>
      <c r="AW523" s="13" t="s">
        <v>35</v>
      </c>
      <c r="AX523" s="13" t="s">
        <v>73</v>
      </c>
      <c r="AY523" s="245" t="s">
        <v>180</v>
      </c>
    </row>
    <row r="524" s="15" customFormat="1">
      <c r="A524" s="15"/>
      <c r="B524" s="268"/>
      <c r="C524" s="269"/>
      <c r="D524" s="228" t="s">
        <v>216</v>
      </c>
      <c r="E524" s="270" t="s">
        <v>19</v>
      </c>
      <c r="F524" s="271" t="s">
        <v>4467</v>
      </c>
      <c r="G524" s="269"/>
      <c r="H524" s="270" t="s">
        <v>19</v>
      </c>
      <c r="I524" s="272"/>
      <c r="J524" s="269"/>
      <c r="K524" s="269"/>
      <c r="L524" s="273"/>
      <c r="M524" s="274"/>
      <c r="N524" s="275"/>
      <c r="O524" s="275"/>
      <c r="P524" s="275"/>
      <c r="Q524" s="275"/>
      <c r="R524" s="275"/>
      <c r="S524" s="275"/>
      <c r="T524" s="276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77" t="s">
        <v>216</v>
      </c>
      <c r="AU524" s="277" t="s">
        <v>82</v>
      </c>
      <c r="AV524" s="15" t="s">
        <v>80</v>
      </c>
      <c r="AW524" s="15" t="s">
        <v>35</v>
      </c>
      <c r="AX524" s="15" t="s">
        <v>73</v>
      </c>
      <c r="AY524" s="277" t="s">
        <v>180</v>
      </c>
    </row>
    <row r="525" s="13" customFormat="1">
      <c r="A525" s="13"/>
      <c r="B525" s="235"/>
      <c r="C525" s="236"/>
      <c r="D525" s="228" t="s">
        <v>216</v>
      </c>
      <c r="E525" s="237" t="s">
        <v>19</v>
      </c>
      <c r="F525" s="238" t="s">
        <v>4557</v>
      </c>
      <c r="G525" s="236"/>
      <c r="H525" s="239">
        <v>6.1500000000000004</v>
      </c>
      <c r="I525" s="240"/>
      <c r="J525" s="236"/>
      <c r="K525" s="236"/>
      <c r="L525" s="241"/>
      <c r="M525" s="242"/>
      <c r="N525" s="243"/>
      <c r="O525" s="243"/>
      <c r="P525" s="243"/>
      <c r="Q525" s="243"/>
      <c r="R525" s="243"/>
      <c r="S525" s="243"/>
      <c r="T525" s="244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5" t="s">
        <v>216</v>
      </c>
      <c r="AU525" s="245" t="s">
        <v>82</v>
      </c>
      <c r="AV525" s="13" t="s">
        <v>82</v>
      </c>
      <c r="AW525" s="13" t="s">
        <v>35</v>
      </c>
      <c r="AX525" s="13" t="s">
        <v>73</v>
      </c>
      <c r="AY525" s="245" t="s">
        <v>180</v>
      </c>
    </row>
    <row r="526" s="15" customFormat="1">
      <c r="A526" s="15"/>
      <c r="B526" s="268"/>
      <c r="C526" s="269"/>
      <c r="D526" s="228" t="s">
        <v>216</v>
      </c>
      <c r="E526" s="270" t="s">
        <v>19</v>
      </c>
      <c r="F526" s="271" t="s">
        <v>4469</v>
      </c>
      <c r="G526" s="269"/>
      <c r="H526" s="270" t="s">
        <v>19</v>
      </c>
      <c r="I526" s="272"/>
      <c r="J526" s="269"/>
      <c r="K526" s="269"/>
      <c r="L526" s="273"/>
      <c r="M526" s="274"/>
      <c r="N526" s="275"/>
      <c r="O526" s="275"/>
      <c r="P526" s="275"/>
      <c r="Q526" s="275"/>
      <c r="R526" s="275"/>
      <c r="S526" s="275"/>
      <c r="T526" s="276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77" t="s">
        <v>216</v>
      </c>
      <c r="AU526" s="277" t="s">
        <v>82</v>
      </c>
      <c r="AV526" s="15" t="s">
        <v>80</v>
      </c>
      <c r="AW526" s="15" t="s">
        <v>35</v>
      </c>
      <c r="AX526" s="15" t="s">
        <v>73</v>
      </c>
      <c r="AY526" s="277" t="s">
        <v>180</v>
      </c>
    </row>
    <row r="527" s="13" customFormat="1">
      <c r="A527" s="13"/>
      <c r="B527" s="235"/>
      <c r="C527" s="236"/>
      <c r="D527" s="228" t="s">
        <v>216</v>
      </c>
      <c r="E527" s="237" t="s">
        <v>19</v>
      </c>
      <c r="F527" s="238" t="s">
        <v>4557</v>
      </c>
      <c r="G527" s="236"/>
      <c r="H527" s="239">
        <v>6.1500000000000004</v>
      </c>
      <c r="I527" s="240"/>
      <c r="J527" s="236"/>
      <c r="K527" s="236"/>
      <c r="L527" s="241"/>
      <c r="M527" s="242"/>
      <c r="N527" s="243"/>
      <c r="O527" s="243"/>
      <c r="P527" s="243"/>
      <c r="Q527" s="243"/>
      <c r="R527" s="243"/>
      <c r="S527" s="243"/>
      <c r="T527" s="24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5" t="s">
        <v>216</v>
      </c>
      <c r="AU527" s="245" t="s">
        <v>82</v>
      </c>
      <c r="AV527" s="13" t="s">
        <v>82</v>
      </c>
      <c r="AW527" s="13" t="s">
        <v>35</v>
      </c>
      <c r="AX527" s="13" t="s">
        <v>73</v>
      </c>
      <c r="AY527" s="245" t="s">
        <v>180</v>
      </c>
    </row>
    <row r="528" s="14" customFormat="1">
      <c r="A528" s="14"/>
      <c r="B528" s="246"/>
      <c r="C528" s="247"/>
      <c r="D528" s="228" t="s">
        <v>216</v>
      </c>
      <c r="E528" s="248" t="s">
        <v>19</v>
      </c>
      <c r="F528" s="249" t="s">
        <v>293</v>
      </c>
      <c r="G528" s="247"/>
      <c r="H528" s="250">
        <v>125.72</v>
      </c>
      <c r="I528" s="251"/>
      <c r="J528" s="247"/>
      <c r="K528" s="247"/>
      <c r="L528" s="252"/>
      <c r="M528" s="253"/>
      <c r="N528" s="254"/>
      <c r="O528" s="254"/>
      <c r="P528" s="254"/>
      <c r="Q528" s="254"/>
      <c r="R528" s="254"/>
      <c r="S528" s="254"/>
      <c r="T528" s="255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6" t="s">
        <v>216</v>
      </c>
      <c r="AU528" s="256" t="s">
        <v>82</v>
      </c>
      <c r="AV528" s="14" t="s">
        <v>188</v>
      </c>
      <c r="AW528" s="14" t="s">
        <v>35</v>
      </c>
      <c r="AX528" s="14" t="s">
        <v>80</v>
      </c>
      <c r="AY528" s="256" t="s">
        <v>180</v>
      </c>
    </row>
    <row r="529" s="2" customFormat="1" ht="21.75" customHeight="1">
      <c r="A529" s="41"/>
      <c r="B529" s="42"/>
      <c r="C529" s="215" t="s">
        <v>609</v>
      </c>
      <c r="D529" s="215" t="s">
        <v>183</v>
      </c>
      <c r="E529" s="216" t="s">
        <v>2365</v>
      </c>
      <c r="F529" s="217" t="s">
        <v>2366</v>
      </c>
      <c r="G529" s="218" t="s">
        <v>483</v>
      </c>
      <c r="H529" s="219">
        <v>208.40000000000001</v>
      </c>
      <c r="I529" s="220"/>
      <c r="J529" s="221">
        <f>ROUND(I529*H529,2)</f>
        <v>0</v>
      </c>
      <c r="K529" s="217" t="s">
        <v>187</v>
      </c>
      <c r="L529" s="47"/>
      <c r="M529" s="222" t="s">
        <v>19</v>
      </c>
      <c r="N529" s="223" t="s">
        <v>44</v>
      </c>
      <c r="O529" s="87"/>
      <c r="P529" s="224">
        <f>O529*H529</f>
        <v>0</v>
      </c>
      <c r="Q529" s="224">
        <v>0</v>
      </c>
      <c r="R529" s="224">
        <f>Q529*H529</f>
        <v>0</v>
      </c>
      <c r="S529" s="224">
        <v>0.00029999999999999997</v>
      </c>
      <c r="T529" s="225">
        <f>S529*H529</f>
        <v>0.062519999999999992</v>
      </c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R529" s="226" t="s">
        <v>284</v>
      </c>
      <c r="AT529" s="226" t="s">
        <v>183</v>
      </c>
      <c r="AU529" s="226" t="s">
        <v>82</v>
      </c>
      <c r="AY529" s="20" t="s">
        <v>180</v>
      </c>
      <c r="BE529" s="227">
        <f>IF(N529="základní",J529,0)</f>
        <v>0</v>
      </c>
      <c r="BF529" s="227">
        <f>IF(N529="snížená",J529,0)</f>
        <v>0</v>
      </c>
      <c r="BG529" s="227">
        <f>IF(N529="zákl. přenesená",J529,0)</f>
        <v>0</v>
      </c>
      <c r="BH529" s="227">
        <f>IF(N529="sníž. přenesená",J529,0)</f>
        <v>0</v>
      </c>
      <c r="BI529" s="227">
        <f>IF(N529="nulová",J529,0)</f>
        <v>0</v>
      </c>
      <c r="BJ529" s="20" t="s">
        <v>80</v>
      </c>
      <c r="BK529" s="227">
        <f>ROUND(I529*H529,2)</f>
        <v>0</v>
      </c>
      <c r="BL529" s="20" t="s">
        <v>284</v>
      </c>
      <c r="BM529" s="226" t="s">
        <v>4558</v>
      </c>
    </row>
    <row r="530" s="2" customFormat="1">
      <c r="A530" s="41"/>
      <c r="B530" s="42"/>
      <c r="C530" s="43"/>
      <c r="D530" s="228" t="s">
        <v>190</v>
      </c>
      <c r="E530" s="43"/>
      <c r="F530" s="229" t="s">
        <v>2368</v>
      </c>
      <c r="G530" s="43"/>
      <c r="H530" s="43"/>
      <c r="I530" s="230"/>
      <c r="J530" s="43"/>
      <c r="K530" s="43"/>
      <c r="L530" s="47"/>
      <c r="M530" s="231"/>
      <c r="N530" s="232"/>
      <c r="O530" s="87"/>
      <c r="P530" s="87"/>
      <c r="Q530" s="87"/>
      <c r="R530" s="87"/>
      <c r="S530" s="87"/>
      <c r="T530" s="88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20" t="s">
        <v>190</v>
      </c>
      <c r="AU530" s="20" t="s">
        <v>82</v>
      </c>
    </row>
    <row r="531" s="2" customFormat="1">
      <c r="A531" s="41"/>
      <c r="B531" s="42"/>
      <c r="C531" s="43"/>
      <c r="D531" s="233" t="s">
        <v>192</v>
      </c>
      <c r="E531" s="43"/>
      <c r="F531" s="234" t="s">
        <v>2369</v>
      </c>
      <c r="G531" s="43"/>
      <c r="H531" s="43"/>
      <c r="I531" s="230"/>
      <c r="J531" s="43"/>
      <c r="K531" s="43"/>
      <c r="L531" s="47"/>
      <c r="M531" s="231"/>
      <c r="N531" s="232"/>
      <c r="O531" s="87"/>
      <c r="P531" s="87"/>
      <c r="Q531" s="87"/>
      <c r="R531" s="87"/>
      <c r="S531" s="87"/>
      <c r="T531" s="88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T531" s="20" t="s">
        <v>192</v>
      </c>
      <c r="AU531" s="20" t="s">
        <v>82</v>
      </c>
    </row>
    <row r="532" s="2" customFormat="1" ht="16.5" customHeight="1">
      <c r="A532" s="41"/>
      <c r="B532" s="42"/>
      <c r="C532" s="215" t="s">
        <v>616</v>
      </c>
      <c r="D532" s="215" t="s">
        <v>183</v>
      </c>
      <c r="E532" s="216" t="s">
        <v>2370</v>
      </c>
      <c r="F532" s="217" t="s">
        <v>2371</v>
      </c>
      <c r="G532" s="218" t="s">
        <v>483</v>
      </c>
      <c r="H532" s="219">
        <v>208.40000000000001</v>
      </c>
      <c r="I532" s="220"/>
      <c r="J532" s="221">
        <f>ROUND(I532*H532,2)</f>
        <v>0</v>
      </c>
      <c r="K532" s="217" t="s">
        <v>187</v>
      </c>
      <c r="L532" s="47"/>
      <c r="M532" s="222" t="s">
        <v>19</v>
      </c>
      <c r="N532" s="223" t="s">
        <v>44</v>
      </c>
      <c r="O532" s="87"/>
      <c r="P532" s="224">
        <f>O532*H532</f>
        <v>0</v>
      </c>
      <c r="Q532" s="224">
        <v>1.0000000000000001E-05</v>
      </c>
      <c r="R532" s="224">
        <f>Q532*H532</f>
        <v>0.0020840000000000003</v>
      </c>
      <c r="S532" s="224">
        <v>0</v>
      </c>
      <c r="T532" s="225">
        <f>S532*H532</f>
        <v>0</v>
      </c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R532" s="226" t="s">
        <v>284</v>
      </c>
      <c r="AT532" s="226" t="s">
        <v>183</v>
      </c>
      <c r="AU532" s="226" t="s">
        <v>82</v>
      </c>
      <c r="AY532" s="20" t="s">
        <v>180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20" t="s">
        <v>80</v>
      </c>
      <c r="BK532" s="227">
        <f>ROUND(I532*H532,2)</f>
        <v>0</v>
      </c>
      <c r="BL532" s="20" t="s">
        <v>284</v>
      </c>
      <c r="BM532" s="226" t="s">
        <v>4559</v>
      </c>
    </row>
    <row r="533" s="2" customFormat="1">
      <c r="A533" s="41"/>
      <c r="B533" s="42"/>
      <c r="C533" s="43"/>
      <c r="D533" s="228" t="s">
        <v>190</v>
      </c>
      <c r="E533" s="43"/>
      <c r="F533" s="229" t="s">
        <v>2373</v>
      </c>
      <c r="G533" s="43"/>
      <c r="H533" s="43"/>
      <c r="I533" s="230"/>
      <c r="J533" s="43"/>
      <c r="K533" s="43"/>
      <c r="L533" s="47"/>
      <c r="M533" s="231"/>
      <c r="N533" s="232"/>
      <c r="O533" s="87"/>
      <c r="P533" s="87"/>
      <c r="Q533" s="87"/>
      <c r="R533" s="87"/>
      <c r="S533" s="87"/>
      <c r="T533" s="88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20" t="s">
        <v>190</v>
      </c>
      <c r="AU533" s="20" t="s">
        <v>82</v>
      </c>
    </row>
    <row r="534" s="2" customFormat="1">
      <c r="A534" s="41"/>
      <c r="B534" s="42"/>
      <c r="C534" s="43"/>
      <c r="D534" s="233" t="s">
        <v>192</v>
      </c>
      <c r="E534" s="43"/>
      <c r="F534" s="234" t="s">
        <v>2374</v>
      </c>
      <c r="G534" s="43"/>
      <c r="H534" s="43"/>
      <c r="I534" s="230"/>
      <c r="J534" s="43"/>
      <c r="K534" s="43"/>
      <c r="L534" s="47"/>
      <c r="M534" s="231"/>
      <c r="N534" s="232"/>
      <c r="O534" s="87"/>
      <c r="P534" s="87"/>
      <c r="Q534" s="87"/>
      <c r="R534" s="87"/>
      <c r="S534" s="87"/>
      <c r="T534" s="88"/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T534" s="20" t="s">
        <v>192</v>
      </c>
      <c r="AU534" s="20" t="s">
        <v>82</v>
      </c>
    </row>
    <row r="535" s="15" customFormat="1">
      <c r="A535" s="15"/>
      <c r="B535" s="268"/>
      <c r="C535" s="269"/>
      <c r="D535" s="228" t="s">
        <v>216</v>
      </c>
      <c r="E535" s="270" t="s">
        <v>19</v>
      </c>
      <c r="F535" s="271" t="s">
        <v>4544</v>
      </c>
      <c r="G535" s="269"/>
      <c r="H535" s="270" t="s">
        <v>19</v>
      </c>
      <c r="I535" s="272"/>
      <c r="J535" s="269"/>
      <c r="K535" s="269"/>
      <c r="L535" s="273"/>
      <c r="M535" s="274"/>
      <c r="N535" s="275"/>
      <c r="O535" s="275"/>
      <c r="P535" s="275"/>
      <c r="Q535" s="275"/>
      <c r="R535" s="275"/>
      <c r="S535" s="275"/>
      <c r="T535" s="276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77" t="s">
        <v>216</v>
      </c>
      <c r="AU535" s="277" t="s">
        <v>82</v>
      </c>
      <c r="AV535" s="15" t="s">
        <v>80</v>
      </c>
      <c r="AW535" s="15" t="s">
        <v>35</v>
      </c>
      <c r="AX535" s="15" t="s">
        <v>73</v>
      </c>
      <c r="AY535" s="277" t="s">
        <v>180</v>
      </c>
    </row>
    <row r="536" s="13" customFormat="1">
      <c r="A536" s="13"/>
      <c r="B536" s="235"/>
      <c r="C536" s="236"/>
      <c r="D536" s="228" t="s">
        <v>216</v>
      </c>
      <c r="E536" s="237" t="s">
        <v>19</v>
      </c>
      <c r="F536" s="238" t="s">
        <v>4560</v>
      </c>
      <c r="G536" s="236"/>
      <c r="H536" s="239">
        <v>16.699999999999999</v>
      </c>
      <c r="I536" s="240"/>
      <c r="J536" s="236"/>
      <c r="K536" s="236"/>
      <c r="L536" s="241"/>
      <c r="M536" s="242"/>
      <c r="N536" s="243"/>
      <c r="O536" s="243"/>
      <c r="P536" s="243"/>
      <c r="Q536" s="243"/>
      <c r="R536" s="243"/>
      <c r="S536" s="243"/>
      <c r="T536" s="24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5" t="s">
        <v>216</v>
      </c>
      <c r="AU536" s="245" t="s">
        <v>82</v>
      </c>
      <c r="AV536" s="13" t="s">
        <v>82</v>
      </c>
      <c r="AW536" s="13" t="s">
        <v>35</v>
      </c>
      <c r="AX536" s="13" t="s">
        <v>73</v>
      </c>
      <c r="AY536" s="245" t="s">
        <v>180</v>
      </c>
    </row>
    <row r="537" s="15" customFormat="1">
      <c r="A537" s="15"/>
      <c r="B537" s="268"/>
      <c r="C537" s="269"/>
      <c r="D537" s="228" t="s">
        <v>216</v>
      </c>
      <c r="E537" s="270" t="s">
        <v>19</v>
      </c>
      <c r="F537" s="271" t="s">
        <v>2494</v>
      </c>
      <c r="G537" s="269"/>
      <c r="H537" s="270" t="s">
        <v>19</v>
      </c>
      <c r="I537" s="272"/>
      <c r="J537" s="269"/>
      <c r="K537" s="269"/>
      <c r="L537" s="273"/>
      <c r="M537" s="274"/>
      <c r="N537" s="275"/>
      <c r="O537" s="275"/>
      <c r="P537" s="275"/>
      <c r="Q537" s="275"/>
      <c r="R537" s="275"/>
      <c r="S537" s="275"/>
      <c r="T537" s="276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77" t="s">
        <v>216</v>
      </c>
      <c r="AU537" s="277" t="s">
        <v>82</v>
      </c>
      <c r="AV537" s="15" t="s">
        <v>80</v>
      </c>
      <c r="AW537" s="15" t="s">
        <v>35</v>
      </c>
      <c r="AX537" s="15" t="s">
        <v>73</v>
      </c>
      <c r="AY537" s="277" t="s">
        <v>180</v>
      </c>
    </row>
    <row r="538" s="13" customFormat="1">
      <c r="A538" s="13"/>
      <c r="B538" s="235"/>
      <c r="C538" s="236"/>
      <c r="D538" s="228" t="s">
        <v>216</v>
      </c>
      <c r="E538" s="237" t="s">
        <v>19</v>
      </c>
      <c r="F538" s="238" t="s">
        <v>4561</v>
      </c>
      <c r="G538" s="236"/>
      <c r="H538" s="239">
        <v>17.899999999999999</v>
      </c>
      <c r="I538" s="240"/>
      <c r="J538" s="236"/>
      <c r="K538" s="236"/>
      <c r="L538" s="241"/>
      <c r="M538" s="242"/>
      <c r="N538" s="243"/>
      <c r="O538" s="243"/>
      <c r="P538" s="243"/>
      <c r="Q538" s="243"/>
      <c r="R538" s="243"/>
      <c r="S538" s="243"/>
      <c r="T538" s="244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5" t="s">
        <v>216</v>
      </c>
      <c r="AU538" s="245" t="s">
        <v>82</v>
      </c>
      <c r="AV538" s="13" t="s">
        <v>82</v>
      </c>
      <c r="AW538" s="13" t="s">
        <v>35</v>
      </c>
      <c r="AX538" s="13" t="s">
        <v>73</v>
      </c>
      <c r="AY538" s="245" t="s">
        <v>180</v>
      </c>
    </row>
    <row r="539" s="15" customFormat="1">
      <c r="A539" s="15"/>
      <c r="B539" s="268"/>
      <c r="C539" s="269"/>
      <c r="D539" s="228" t="s">
        <v>216</v>
      </c>
      <c r="E539" s="270" t="s">
        <v>19</v>
      </c>
      <c r="F539" s="271" t="s">
        <v>2482</v>
      </c>
      <c r="G539" s="269"/>
      <c r="H539" s="270" t="s">
        <v>19</v>
      </c>
      <c r="I539" s="272"/>
      <c r="J539" s="269"/>
      <c r="K539" s="269"/>
      <c r="L539" s="273"/>
      <c r="M539" s="274"/>
      <c r="N539" s="275"/>
      <c r="O539" s="275"/>
      <c r="P539" s="275"/>
      <c r="Q539" s="275"/>
      <c r="R539" s="275"/>
      <c r="S539" s="275"/>
      <c r="T539" s="276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77" t="s">
        <v>216</v>
      </c>
      <c r="AU539" s="277" t="s">
        <v>82</v>
      </c>
      <c r="AV539" s="15" t="s">
        <v>80</v>
      </c>
      <c r="AW539" s="15" t="s">
        <v>35</v>
      </c>
      <c r="AX539" s="15" t="s">
        <v>73</v>
      </c>
      <c r="AY539" s="277" t="s">
        <v>180</v>
      </c>
    </row>
    <row r="540" s="13" customFormat="1">
      <c r="A540" s="13"/>
      <c r="B540" s="235"/>
      <c r="C540" s="236"/>
      <c r="D540" s="228" t="s">
        <v>216</v>
      </c>
      <c r="E540" s="237" t="s">
        <v>19</v>
      </c>
      <c r="F540" s="238" t="s">
        <v>4562</v>
      </c>
      <c r="G540" s="236"/>
      <c r="H540" s="239">
        <v>15.9</v>
      </c>
      <c r="I540" s="240"/>
      <c r="J540" s="236"/>
      <c r="K540" s="236"/>
      <c r="L540" s="241"/>
      <c r="M540" s="242"/>
      <c r="N540" s="243"/>
      <c r="O540" s="243"/>
      <c r="P540" s="243"/>
      <c r="Q540" s="243"/>
      <c r="R540" s="243"/>
      <c r="S540" s="243"/>
      <c r="T540" s="244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5" t="s">
        <v>216</v>
      </c>
      <c r="AU540" s="245" t="s">
        <v>82</v>
      </c>
      <c r="AV540" s="13" t="s">
        <v>82</v>
      </c>
      <c r="AW540" s="13" t="s">
        <v>35</v>
      </c>
      <c r="AX540" s="13" t="s">
        <v>73</v>
      </c>
      <c r="AY540" s="245" t="s">
        <v>180</v>
      </c>
    </row>
    <row r="541" s="15" customFormat="1">
      <c r="A541" s="15"/>
      <c r="B541" s="268"/>
      <c r="C541" s="269"/>
      <c r="D541" s="228" t="s">
        <v>216</v>
      </c>
      <c r="E541" s="270" t="s">
        <v>19</v>
      </c>
      <c r="F541" s="271" t="s">
        <v>4545</v>
      </c>
      <c r="G541" s="269"/>
      <c r="H541" s="270" t="s">
        <v>19</v>
      </c>
      <c r="I541" s="272"/>
      <c r="J541" s="269"/>
      <c r="K541" s="269"/>
      <c r="L541" s="273"/>
      <c r="M541" s="274"/>
      <c r="N541" s="275"/>
      <c r="O541" s="275"/>
      <c r="P541" s="275"/>
      <c r="Q541" s="275"/>
      <c r="R541" s="275"/>
      <c r="S541" s="275"/>
      <c r="T541" s="276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77" t="s">
        <v>216</v>
      </c>
      <c r="AU541" s="277" t="s">
        <v>82</v>
      </c>
      <c r="AV541" s="15" t="s">
        <v>80</v>
      </c>
      <c r="AW541" s="15" t="s">
        <v>35</v>
      </c>
      <c r="AX541" s="15" t="s">
        <v>73</v>
      </c>
      <c r="AY541" s="277" t="s">
        <v>180</v>
      </c>
    </row>
    <row r="542" s="13" customFormat="1">
      <c r="A542" s="13"/>
      <c r="B542" s="235"/>
      <c r="C542" s="236"/>
      <c r="D542" s="228" t="s">
        <v>216</v>
      </c>
      <c r="E542" s="237" t="s">
        <v>19</v>
      </c>
      <c r="F542" s="238" t="s">
        <v>4563</v>
      </c>
      <c r="G542" s="236"/>
      <c r="H542" s="239">
        <v>32</v>
      </c>
      <c r="I542" s="240"/>
      <c r="J542" s="236"/>
      <c r="K542" s="236"/>
      <c r="L542" s="241"/>
      <c r="M542" s="242"/>
      <c r="N542" s="243"/>
      <c r="O542" s="243"/>
      <c r="P542" s="243"/>
      <c r="Q542" s="243"/>
      <c r="R542" s="243"/>
      <c r="S542" s="243"/>
      <c r="T542" s="244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5" t="s">
        <v>216</v>
      </c>
      <c r="AU542" s="245" t="s">
        <v>82</v>
      </c>
      <c r="AV542" s="13" t="s">
        <v>82</v>
      </c>
      <c r="AW542" s="13" t="s">
        <v>35</v>
      </c>
      <c r="AX542" s="13" t="s">
        <v>73</v>
      </c>
      <c r="AY542" s="245" t="s">
        <v>180</v>
      </c>
    </row>
    <row r="543" s="15" customFormat="1">
      <c r="A543" s="15"/>
      <c r="B543" s="268"/>
      <c r="C543" s="269"/>
      <c r="D543" s="228" t="s">
        <v>216</v>
      </c>
      <c r="E543" s="270" t="s">
        <v>19</v>
      </c>
      <c r="F543" s="271" t="s">
        <v>4546</v>
      </c>
      <c r="G543" s="269"/>
      <c r="H543" s="270" t="s">
        <v>19</v>
      </c>
      <c r="I543" s="272"/>
      <c r="J543" s="269"/>
      <c r="K543" s="269"/>
      <c r="L543" s="273"/>
      <c r="M543" s="274"/>
      <c r="N543" s="275"/>
      <c r="O543" s="275"/>
      <c r="P543" s="275"/>
      <c r="Q543" s="275"/>
      <c r="R543" s="275"/>
      <c r="S543" s="275"/>
      <c r="T543" s="276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77" t="s">
        <v>216</v>
      </c>
      <c r="AU543" s="277" t="s">
        <v>82</v>
      </c>
      <c r="AV543" s="15" t="s">
        <v>80</v>
      </c>
      <c r="AW543" s="15" t="s">
        <v>35</v>
      </c>
      <c r="AX543" s="15" t="s">
        <v>73</v>
      </c>
      <c r="AY543" s="277" t="s">
        <v>180</v>
      </c>
    </row>
    <row r="544" s="13" customFormat="1">
      <c r="A544" s="13"/>
      <c r="B544" s="235"/>
      <c r="C544" s="236"/>
      <c r="D544" s="228" t="s">
        <v>216</v>
      </c>
      <c r="E544" s="237" t="s">
        <v>19</v>
      </c>
      <c r="F544" s="238" t="s">
        <v>4564</v>
      </c>
      <c r="G544" s="236"/>
      <c r="H544" s="239">
        <v>26.699999999999999</v>
      </c>
      <c r="I544" s="240"/>
      <c r="J544" s="236"/>
      <c r="K544" s="236"/>
      <c r="L544" s="241"/>
      <c r="M544" s="242"/>
      <c r="N544" s="243"/>
      <c r="O544" s="243"/>
      <c r="P544" s="243"/>
      <c r="Q544" s="243"/>
      <c r="R544" s="243"/>
      <c r="S544" s="243"/>
      <c r="T544" s="244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5" t="s">
        <v>216</v>
      </c>
      <c r="AU544" s="245" t="s">
        <v>82</v>
      </c>
      <c r="AV544" s="13" t="s">
        <v>82</v>
      </c>
      <c r="AW544" s="13" t="s">
        <v>35</v>
      </c>
      <c r="AX544" s="13" t="s">
        <v>73</v>
      </c>
      <c r="AY544" s="245" t="s">
        <v>180</v>
      </c>
    </row>
    <row r="545" s="15" customFormat="1">
      <c r="A545" s="15"/>
      <c r="B545" s="268"/>
      <c r="C545" s="269"/>
      <c r="D545" s="228" t="s">
        <v>216</v>
      </c>
      <c r="E545" s="270" t="s">
        <v>19</v>
      </c>
      <c r="F545" s="271" t="s">
        <v>2496</v>
      </c>
      <c r="G545" s="269"/>
      <c r="H545" s="270" t="s">
        <v>19</v>
      </c>
      <c r="I545" s="272"/>
      <c r="J545" s="269"/>
      <c r="K545" s="269"/>
      <c r="L545" s="273"/>
      <c r="M545" s="274"/>
      <c r="N545" s="275"/>
      <c r="O545" s="275"/>
      <c r="P545" s="275"/>
      <c r="Q545" s="275"/>
      <c r="R545" s="275"/>
      <c r="S545" s="275"/>
      <c r="T545" s="276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77" t="s">
        <v>216</v>
      </c>
      <c r="AU545" s="277" t="s">
        <v>82</v>
      </c>
      <c r="AV545" s="15" t="s">
        <v>80</v>
      </c>
      <c r="AW545" s="15" t="s">
        <v>35</v>
      </c>
      <c r="AX545" s="15" t="s">
        <v>73</v>
      </c>
      <c r="AY545" s="277" t="s">
        <v>180</v>
      </c>
    </row>
    <row r="546" s="13" customFormat="1">
      <c r="A546" s="13"/>
      <c r="B546" s="235"/>
      <c r="C546" s="236"/>
      <c r="D546" s="228" t="s">
        <v>216</v>
      </c>
      <c r="E546" s="237" t="s">
        <v>19</v>
      </c>
      <c r="F546" s="238" t="s">
        <v>4565</v>
      </c>
      <c r="G546" s="236"/>
      <c r="H546" s="239">
        <v>26</v>
      </c>
      <c r="I546" s="240"/>
      <c r="J546" s="236"/>
      <c r="K546" s="236"/>
      <c r="L546" s="241"/>
      <c r="M546" s="242"/>
      <c r="N546" s="243"/>
      <c r="O546" s="243"/>
      <c r="P546" s="243"/>
      <c r="Q546" s="243"/>
      <c r="R546" s="243"/>
      <c r="S546" s="243"/>
      <c r="T546" s="244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5" t="s">
        <v>216</v>
      </c>
      <c r="AU546" s="245" t="s">
        <v>82</v>
      </c>
      <c r="AV546" s="13" t="s">
        <v>82</v>
      </c>
      <c r="AW546" s="13" t="s">
        <v>35</v>
      </c>
      <c r="AX546" s="13" t="s">
        <v>73</v>
      </c>
      <c r="AY546" s="245" t="s">
        <v>180</v>
      </c>
    </row>
    <row r="547" s="15" customFormat="1">
      <c r="A547" s="15"/>
      <c r="B547" s="268"/>
      <c r="C547" s="269"/>
      <c r="D547" s="228" t="s">
        <v>216</v>
      </c>
      <c r="E547" s="270" t="s">
        <v>19</v>
      </c>
      <c r="F547" s="271" t="s">
        <v>2490</v>
      </c>
      <c r="G547" s="269"/>
      <c r="H547" s="270" t="s">
        <v>19</v>
      </c>
      <c r="I547" s="272"/>
      <c r="J547" s="269"/>
      <c r="K547" s="269"/>
      <c r="L547" s="273"/>
      <c r="M547" s="274"/>
      <c r="N547" s="275"/>
      <c r="O547" s="275"/>
      <c r="P547" s="275"/>
      <c r="Q547" s="275"/>
      <c r="R547" s="275"/>
      <c r="S547" s="275"/>
      <c r="T547" s="276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77" t="s">
        <v>216</v>
      </c>
      <c r="AU547" s="277" t="s">
        <v>82</v>
      </c>
      <c r="AV547" s="15" t="s">
        <v>80</v>
      </c>
      <c r="AW547" s="15" t="s">
        <v>35</v>
      </c>
      <c r="AX547" s="15" t="s">
        <v>73</v>
      </c>
      <c r="AY547" s="277" t="s">
        <v>180</v>
      </c>
    </row>
    <row r="548" s="13" customFormat="1">
      <c r="A548" s="13"/>
      <c r="B548" s="235"/>
      <c r="C548" s="236"/>
      <c r="D548" s="228" t="s">
        <v>216</v>
      </c>
      <c r="E548" s="237" t="s">
        <v>19</v>
      </c>
      <c r="F548" s="238" t="s">
        <v>4566</v>
      </c>
      <c r="G548" s="236"/>
      <c r="H548" s="239">
        <v>25.800000000000001</v>
      </c>
      <c r="I548" s="240"/>
      <c r="J548" s="236"/>
      <c r="K548" s="236"/>
      <c r="L548" s="241"/>
      <c r="M548" s="242"/>
      <c r="N548" s="243"/>
      <c r="O548" s="243"/>
      <c r="P548" s="243"/>
      <c r="Q548" s="243"/>
      <c r="R548" s="243"/>
      <c r="S548" s="243"/>
      <c r="T548" s="244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5" t="s">
        <v>216</v>
      </c>
      <c r="AU548" s="245" t="s">
        <v>82</v>
      </c>
      <c r="AV548" s="13" t="s">
        <v>82</v>
      </c>
      <c r="AW548" s="13" t="s">
        <v>35</v>
      </c>
      <c r="AX548" s="13" t="s">
        <v>73</v>
      </c>
      <c r="AY548" s="245" t="s">
        <v>180</v>
      </c>
    </row>
    <row r="549" s="15" customFormat="1">
      <c r="A549" s="15"/>
      <c r="B549" s="268"/>
      <c r="C549" s="269"/>
      <c r="D549" s="228" t="s">
        <v>216</v>
      </c>
      <c r="E549" s="270" t="s">
        <v>19</v>
      </c>
      <c r="F549" s="271" t="s">
        <v>4465</v>
      </c>
      <c r="G549" s="269"/>
      <c r="H549" s="270" t="s">
        <v>19</v>
      </c>
      <c r="I549" s="272"/>
      <c r="J549" s="269"/>
      <c r="K549" s="269"/>
      <c r="L549" s="273"/>
      <c r="M549" s="274"/>
      <c r="N549" s="275"/>
      <c r="O549" s="275"/>
      <c r="P549" s="275"/>
      <c r="Q549" s="275"/>
      <c r="R549" s="275"/>
      <c r="S549" s="275"/>
      <c r="T549" s="276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77" t="s">
        <v>216</v>
      </c>
      <c r="AU549" s="277" t="s">
        <v>82</v>
      </c>
      <c r="AV549" s="15" t="s">
        <v>80</v>
      </c>
      <c r="AW549" s="15" t="s">
        <v>35</v>
      </c>
      <c r="AX549" s="15" t="s">
        <v>73</v>
      </c>
      <c r="AY549" s="277" t="s">
        <v>180</v>
      </c>
    </row>
    <row r="550" s="13" customFormat="1">
      <c r="A550" s="13"/>
      <c r="B550" s="235"/>
      <c r="C550" s="236"/>
      <c r="D550" s="228" t="s">
        <v>216</v>
      </c>
      <c r="E550" s="237" t="s">
        <v>19</v>
      </c>
      <c r="F550" s="238" t="s">
        <v>4567</v>
      </c>
      <c r="G550" s="236"/>
      <c r="H550" s="239">
        <v>15.800000000000001</v>
      </c>
      <c r="I550" s="240"/>
      <c r="J550" s="236"/>
      <c r="K550" s="236"/>
      <c r="L550" s="241"/>
      <c r="M550" s="242"/>
      <c r="N550" s="243"/>
      <c r="O550" s="243"/>
      <c r="P550" s="243"/>
      <c r="Q550" s="243"/>
      <c r="R550" s="243"/>
      <c r="S550" s="243"/>
      <c r="T550" s="244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5" t="s">
        <v>216</v>
      </c>
      <c r="AU550" s="245" t="s">
        <v>82</v>
      </c>
      <c r="AV550" s="13" t="s">
        <v>82</v>
      </c>
      <c r="AW550" s="13" t="s">
        <v>35</v>
      </c>
      <c r="AX550" s="13" t="s">
        <v>73</v>
      </c>
      <c r="AY550" s="245" t="s">
        <v>180</v>
      </c>
    </row>
    <row r="551" s="15" customFormat="1">
      <c r="A551" s="15"/>
      <c r="B551" s="268"/>
      <c r="C551" s="269"/>
      <c r="D551" s="228" t="s">
        <v>216</v>
      </c>
      <c r="E551" s="270" t="s">
        <v>19</v>
      </c>
      <c r="F551" s="271" t="s">
        <v>4467</v>
      </c>
      <c r="G551" s="269"/>
      <c r="H551" s="270" t="s">
        <v>19</v>
      </c>
      <c r="I551" s="272"/>
      <c r="J551" s="269"/>
      <c r="K551" s="269"/>
      <c r="L551" s="273"/>
      <c r="M551" s="274"/>
      <c r="N551" s="275"/>
      <c r="O551" s="275"/>
      <c r="P551" s="275"/>
      <c r="Q551" s="275"/>
      <c r="R551" s="275"/>
      <c r="S551" s="275"/>
      <c r="T551" s="276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7" t="s">
        <v>216</v>
      </c>
      <c r="AU551" s="277" t="s">
        <v>82</v>
      </c>
      <c r="AV551" s="15" t="s">
        <v>80</v>
      </c>
      <c r="AW551" s="15" t="s">
        <v>35</v>
      </c>
      <c r="AX551" s="15" t="s">
        <v>73</v>
      </c>
      <c r="AY551" s="277" t="s">
        <v>180</v>
      </c>
    </row>
    <row r="552" s="13" customFormat="1">
      <c r="A552" s="13"/>
      <c r="B552" s="235"/>
      <c r="C552" s="236"/>
      <c r="D552" s="228" t="s">
        <v>216</v>
      </c>
      <c r="E552" s="237" t="s">
        <v>19</v>
      </c>
      <c r="F552" s="238" t="s">
        <v>4562</v>
      </c>
      <c r="G552" s="236"/>
      <c r="H552" s="239">
        <v>15.9</v>
      </c>
      <c r="I552" s="240"/>
      <c r="J552" s="236"/>
      <c r="K552" s="236"/>
      <c r="L552" s="241"/>
      <c r="M552" s="242"/>
      <c r="N552" s="243"/>
      <c r="O552" s="243"/>
      <c r="P552" s="243"/>
      <c r="Q552" s="243"/>
      <c r="R552" s="243"/>
      <c r="S552" s="243"/>
      <c r="T552" s="244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5" t="s">
        <v>216</v>
      </c>
      <c r="AU552" s="245" t="s">
        <v>82</v>
      </c>
      <c r="AV552" s="13" t="s">
        <v>82</v>
      </c>
      <c r="AW552" s="13" t="s">
        <v>35</v>
      </c>
      <c r="AX552" s="13" t="s">
        <v>73</v>
      </c>
      <c r="AY552" s="245" t="s">
        <v>180</v>
      </c>
    </row>
    <row r="553" s="15" customFormat="1">
      <c r="A553" s="15"/>
      <c r="B553" s="268"/>
      <c r="C553" s="269"/>
      <c r="D553" s="228" t="s">
        <v>216</v>
      </c>
      <c r="E553" s="270" t="s">
        <v>19</v>
      </c>
      <c r="F553" s="271" t="s">
        <v>4469</v>
      </c>
      <c r="G553" s="269"/>
      <c r="H553" s="270" t="s">
        <v>19</v>
      </c>
      <c r="I553" s="272"/>
      <c r="J553" s="269"/>
      <c r="K553" s="269"/>
      <c r="L553" s="273"/>
      <c r="M553" s="274"/>
      <c r="N553" s="275"/>
      <c r="O553" s="275"/>
      <c r="P553" s="275"/>
      <c r="Q553" s="275"/>
      <c r="R553" s="275"/>
      <c r="S553" s="275"/>
      <c r="T553" s="276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77" t="s">
        <v>216</v>
      </c>
      <c r="AU553" s="277" t="s">
        <v>82</v>
      </c>
      <c r="AV553" s="15" t="s">
        <v>80</v>
      </c>
      <c r="AW553" s="15" t="s">
        <v>35</v>
      </c>
      <c r="AX553" s="15" t="s">
        <v>73</v>
      </c>
      <c r="AY553" s="277" t="s">
        <v>180</v>
      </c>
    </row>
    <row r="554" s="13" customFormat="1">
      <c r="A554" s="13"/>
      <c r="B554" s="235"/>
      <c r="C554" s="236"/>
      <c r="D554" s="228" t="s">
        <v>216</v>
      </c>
      <c r="E554" s="237" t="s">
        <v>19</v>
      </c>
      <c r="F554" s="238" t="s">
        <v>4568</v>
      </c>
      <c r="G554" s="236"/>
      <c r="H554" s="239">
        <v>15.699999999999999</v>
      </c>
      <c r="I554" s="240"/>
      <c r="J554" s="236"/>
      <c r="K554" s="236"/>
      <c r="L554" s="241"/>
      <c r="M554" s="242"/>
      <c r="N554" s="243"/>
      <c r="O554" s="243"/>
      <c r="P554" s="243"/>
      <c r="Q554" s="243"/>
      <c r="R554" s="243"/>
      <c r="S554" s="243"/>
      <c r="T554" s="244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5" t="s">
        <v>216</v>
      </c>
      <c r="AU554" s="245" t="s">
        <v>82</v>
      </c>
      <c r="AV554" s="13" t="s">
        <v>82</v>
      </c>
      <c r="AW554" s="13" t="s">
        <v>35</v>
      </c>
      <c r="AX554" s="13" t="s">
        <v>73</v>
      </c>
      <c r="AY554" s="245" t="s">
        <v>180</v>
      </c>
    </row>
    <row r="555" s="14" customFormat="1">
      <c r="A555" s="14"/>
      <c r="B555" s="246"/>
      <c r="C555" s="247"/>
      <c r="D555" s="228" t="s">
        <v>216</v>
      </c>
      <c r="E555" s="248" t="s">
        <v>19</v>
      </c>
      <c r="F555" s="249" t="s">
        <v>293</v>
      </c>
      <c r="G555" s="247"/>
      <c r="H555" s="250">
        <v>208.40000000000001</v>
      </c>
      <c r="I555" s="251"/>
      <c r="J555" s="247"/>
      <c r="K555" s="247"/>
      <c r="L555" s="252"/>
      <c r="M555" s="253"/>
      <c r="N555" s="254"/>
      <c r="O555" s="254"/>
      <c r="P555" s="254"/>
      <c r="Q555" s="254"/>
      <c r="R555" s="254"/>
      <c r="S555" s="254"/>
      <c r="T555" s="255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6" t="s">
        <v>216</v>
      </c>
      <c r="AU555" s="256" t="s">
        <v>82</v>
      </c>
      <c r="AV555" s="14" t="s">
        <v>188</v>
      </c>
      <c r="AW555" s="14" t="s">
        <v>35</v>
      </c>
      <c r="AX555" s="14" t="s">
        <v>80</v>
      </c>
      <c r="AY555" s="256" t="s">
        <v>180</v>
      </c>
    </row>
    <row r="556" s="2" customFormat="1" ht="16.5" customHeight="1">
      <c r="A556" s="41"/>
      <c r="B556" s="42"/>
      <c r="C556" s="257" t="s">
        <v>622</v>
      </c>
      <c r="D556" s="257" t="s">
        <v>390</v>
      </c>
      <c r="E556" s="258" t="s">
        <v>2379</v>
      </c>
      <c r="F556" s="259" t="s">
        <v>2380</v>
      </c>
      <c r="G556" s="260" t="s">
        <v>483</v>
      </c>
      <c r="H556" s="261">
        <v>218.81999999999999</v>
      </c>
      <c r="I556" s="262"/>
      <c r="J556" s="263">
        <f>ROUND(I556*H556,2)</f>
        <v>0</v>
      </c>
      <c r="K556" s="259" t="s">
        <v>187</v>
      </c>
      <c r="L556" s="264"/>
      <c r="M556" s="265" t="s">
        <v>19</v>
      </c>
      <c r="N556" s="266" t="s">
        <v>44</v>
      </c>
      <c r="O556" s="87"/>
      <c r="P556" s="224">
        <f>O556*H556</f>
        <v>0</v>
      </c>
      <c r="Q556" s="224">
        <v>0.00035</v>
      </c>
      <c r="R556" s="224">
        <f>Q556*H556</f>
        <v>0.076587000000000002</v>
      </c>
      <c r="S556" s="224">
        <v>0</v>
      </c>
      <c r="T556" s="225">
        <f>S556*H556</f>
        <v>0</v>
      </c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R556" s="226" t="s">
        <v>393</v>
      </c>
      <c r="AT556" s="226" t="s">
        <v>390</v>
      </c>
      <c r="AU556" s="226" t="s">
        <v>82</v>
      </c>
      <c r="AY556" s="20" t="s">
        <v>180</v>
      </c>
      <c r="BE556" s="227">
        <f>IF(N556="základní",J556,0)</f>
        <v>0</v>
      </c>
      <c r="BF556" s="227">
        <f>IF(N556="snížená",J556,0)</f>
        <v>0</v>
      </c>
      <c r="BG556" s="227">
        <f>IF(N556="zákl. přenesená",J556,0)</f>
        <v>0</v>
      </c>
      <c r="BH556" s="227">
        <f>IF(N556="sníž. přenesená",J556,0)</f>
        <v>0</v>
      </c>
      <c r="BI556" s="227">
        <f>IF(N556="nulová",J556,0)</f>
        <v>0</v>
      </c>
      <c r="BJ556" s="20" t="s">
        <v>80</v>
      </c>
      <c r="BK556" s="227">
        <f>ROUND(I556*H556,2)</f>
        <v>0</v>
      </c>
      <c r="BL556" s="20" t="s">
        <v>284</v>
      </c>
      <c r="BM556" s="226" t="s">
        <v>4569</v>
      </c>
    </row>
    <row r="557" s="2" customFormat="1">
      <c r="A557" s="41"/>
      <c r="B557" s="42"/>
      <c r="C557" s="43"/>
      <c r="D557" s="228" t="s">
        <v>190</v>
      </c>
      <c r="E557" s="43"/>
      <c r="F557" s="229" t="s">
        <v>2380</v>
      </c>
      <c r="G557" s="43"/>
      <c r="H557" s="43"/>
      <c r="I557" s="230"/>
      <c r="J557" s="43"/>
      <c r="K557" s="43"/>
      <c r="L557" s="47"/>
      <c r="M557" s="231"/>
      <c r="N557" s="232"/>
      <c r="O557" s="87"/>
      <c r="P557" s="87"/>
      <c r="Q557" s="87"/>
      <c r="R557" s="87"/>
      <c r="S557" s="87"/>
      <c r="T557" s="88"/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T557" s="20" t="s">
        <v>190</v>
      </c>
      <c r="AU557" s="20" t="s">
        <v>82</v>
      </c>
    </row>
    <row r="558" s="13" customFormat="1">
      <c r="A558" s="13"/>
      <c r="B558" s="235"/>
      <c r="C558" s="236"/>
      <c r="D558" s="228" t="s">
        <v>216</v>
      </c>
      <c r="E558" s="236"/>
      <c r="F558" s="238" t="s">
        <v>4570</v>
      </c>
      <c r="G558" s="236"/>
      <c r="H558" s="239">
        <v>218.81999999999999</v>
      </c>
      <c r="I558" s="240"/>
      <c r="J558" s="236"/>
      <c r="K558" s="236"/>
      <c r="L558" s="241"/>
      <c r="M558" s="242"/>
      <c r="N558" s="243"/>
      <c r="O558" s="243"/>
      <c r="P558" s="243"/>
      <c r="Q558" s="243"/>
      <c r="R558" s="243"/>
      <c r="S558" s="243"/>
      <c r="T558" s="244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5" t="s">
        <v>216</v>
      </c>
      <c r="AU558" s="245" t="s">
        <v>82</v>
      </c>
      <c r="AV558" s="13" t="s">
        <v>82</v>
      </c>
      <c r="AW558" s="13" t="s">
        <v>4</v>
      </c>
      <c r="AX558" s="13" t="s">
        <v>80</v>
      </c>
      <c r="AY558" s="245" t="s">
        <v>180</v>
      </c>
    </row>
    <row r="559" s="2" customFormat="1" ht="16.5" customHeight="1">
      <c r="A559" s="41"/>
      <c r="B559" s="42"/>
      <c r="C559" s="215" t="s">
        <v>630</v>
      </c>
      <c r="D559" s="215" t="s">
        <v>183</v>
      </c>
      <c r="E559" s="216" t="s">
        <v>2383</v>
      </c>
      <c r="F559" s="217" t="s">
        <v>2384</v>
      </c>
      <c r="G559" s="218" t="s">
        <v>483</v>
      </c>
      <c r="H559" s="219">
        <v>208.40000000000001</v>
      </c>
      <c r="I559" s="220"/>
      <c r="J559" s="221">
        <f>ROUND(I559*H559,2)</f>
        <v>0</v>
      </c>
      <c r="K559" s="217" t="s">
        <v>187</v>
      </c>
      <c r="L559" s="47"/>
      <c r="M559" s="222" t="s">
        <v>19</v>
      </c>
      <c r="N559" s="223" t="s">
        <v>44</v>
      </c>
      <c r="O559" s="87"/>
      <c r="P559" s="224">
        <f>O559*H559</f>
        <v>0</v>
      </c>
      <c r="Q559" s="224">
        <v>3.0000000000000001E-05</v>
      </c>
      <c r="R559" s="224">
        <f>Q559*H559</f>
        <v>0.0062520000000000006</v>
      </c>
      <c r="S559" s="224">
        <v>0</v>
      </c>
      <c r="T559" s="225">
        <f>S559*H559</f>
        <v>0</v>
      </c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R559" s="226" t="s">
        <v>284</v>
      </c>
      <c r="AT559" s="226" t="s">
        <v>183</v>
      </c>
      <c r="AU559" s="226" t="s">
        <v>82</v>
      </c>
      <c r="AY559" s="20" t="s">
        <v>180</v>
      </c>
      <c r="BE559" s="227">
        <f>IF(N559="základní",J559,0)</f>
        <v>0</v>
      </c>
      <c r="BF559" s="227">
        <f>IF(N559="snížená",J559,0)</f>
        <v>0</v>
      </c>
      <c r="BG559" s="227">
        <f>IF(N559="zákl. přenesená",J559,0)</f>
        <v>0</v>
      </c>
      <c r="BH559" s="227">
        <f>IF(N559="sníž. přenesená",J559,0)</f>
        <v>0</v>
      </c>
      <c r="BI559" s="227">
        <f>IF(N559="nulová",J559,0)</f>
        <v>0</v>
      </c>
      <c r="BJ559" s="20" t="s">
        <v>80</v>
      </c>
      <c r="BK559" s="227">
        <f>ROUND(I559*H559,2)</f>
        <v>0</v>
      </c>
      <c r="BL559" s="20" t="s">
        <v>284</v>
      </c>
      <c r="BM559" s="226" t="s">
        <v>4571</v>
      </c>
    </row>
    <row r="560" s="2" customFormat="1">
      <c r="A560" s="41"/>
      <c r="B560" s="42"/>
      <c r="C560" s="43"/>
      <c r="D560" s="228" t="s">
        <v>190</v>
      </c>
      <c r="E560" s="43"/>
      <c r="F560" s="229" t="s">
        <v>2386</v>
      </c>
      <c r="G560" s="43"/>
      <c r="H560" s="43"/>
      <c r="I560" s="230"/>
      <c r="J560" s="43"/>
      <c r="K560" s="43"/>
      <c r="L560" s="47"/>
      <c r="M560" s="231"/>
      <c r="N560" s="232"/>
      <c r="O560" s="87"/>
      <c r="P560" s="87"/>
      <c r="Q560" s="87"/>
      <c r="R560" s="87"/>
      <c r="S560" s="87"/>
      <c r="T560" s="88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190</v>
      </c>
      <c r="AU560" s="20" t="s">
        <v>82</v>
      </c>
    </row>
    <row r="561" s="2" customFormat="1">
      <c r="A561" s="41"/>
      <c r="B561" s="42"/>
      <c r="C561" s="43"/>
      <c r="D561" s="233" t="s">
        <v>192</v>
      </c>
      <c r="E561" s="43"/>
      <c r="F561" s="234" t="s">
        <v>2387</v>
      </c>
      <c r="G561" s="43"/>
      <c r="H561" s="43"/>
      <c r="I561" s="230"/>
      <c r="J561" s="43"/>
      <c r="K561" s="43"/>
      <c r="L561" s="47"/>
      <c r="M561" s="231"/>
      <c r="N561" s="232"/>
      <c r="O561" s="87"/>
      <c r="P561" s="87"/>
      <c r="Q561" s="87"/>
      <c r="R561" s="87"/>
      <c r="S561" s="87"/>
      <c r="T561" s="88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T561" s="20" t="s">
        <v>192</v>
      </c>
      <c r="AU561" s="20" t="s">
        <v>82</v>
      </c>
    </row>
    <row r="562" s="2" customFormat="1" ht="24.15" customHeight="1">
      <c r="A562" s="41"/>
      <c r="B562" s="42"/>
      <c r="C562" s="215" t="s">
        <v>636</v>
      </c>
      <c r="D562" s="215" t="s">
        <v>183</v>
      </c>
      <c r="E562" s="216" t="s">
        <v>2388</v>
      </c>
      <c r="F562" s="217" t="s">
        <v>2389</v>
      </c>
      <c r="G562" s="218" t="s">
        <v>186</v>
      </c>
      <c r="H562" s="219">
        <v>289.47000000000003</v>
      </c>
      <c r="I562" s="220"/>
      <c r="J562" s="221">
        <f>ROUND(I562*H562,2)</f>
        <v>0</v>
      </c>
      <c r="K562" s="217" t="s">
        <v>187</v>
      </c>
      <c r="L562" s="47"/>
      <c r="M562" s="222" t="s">
        <v>19</v>
      </c>
      <c r="N562" s="223" t="s">
        <v>44</v>
      </c>
      <c r="O562" s="87"/>
      <c r="P562" s="224">
        <f>O562*H562</f>
        <v>0</v>
      </c>
      <c r="Q562" s="224">
        <v>0</v>
      </c>
      <c r="R562" s="224">
        <f>Q562*H562</f>
        <v>0</v>
      </c>
      <c r="S562" s="224">
        <v>0</v>
      </c>
      <c r="T562" s="225">
        <f>S562*H562</f>
        <v>0</v>
      </c>
      <c r="U562" s="41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R562" s="226" t="s">
        <v>284</v>
      </c>
      <c r="AT562" s="226" t="s">
        <v>183</v>
      </c>
      <c r="AU562" s="226" t="s">
        <v>82</v>
      </c>
      <c r="AY562" s="20" t="s">
        <v>180</v>
      </c>
      <c r="BE562" s="227">
        <f>IF(N562="základní",J562,0)</f>
        <v>0</v>
      </c>
      <c r="BF562" s="227">
        <f>IF(N562="snížená",J562,0)</f>
        <v>0</v>
      </c>
      <c r="BG562" s="227">
        <f>IF(N562="zákl. přenesená",J562,0)</f>
        <v>0</v>
      </c>
      <c r="BH562" s="227">
        <f>IF(N562="sníž. přenesená",J562,0)</f>
        <v>0</v>
      </c>
      <c r="BI562" s="227">
        <f>IF(N562="nulová",J562,0)</f>
        <v>0</v>
      </c>
      <c r="BJ562" s="20" t="s">
        <v>80</v>
      </c>
      <c r="BK562" s="227">
        <f>ROUND(I562*H562,2)</f>
        <v>0</v>
      </c>
      <c r="BL562" s="20" t="s">
        <v>284</v>
      </c>
      <c r="BM562" s="226" t="s">
        <v>4572</v>
      </c>
    </row>
    <row r="563" s="2" customFormat="1">
      <c r="A563" s="41"/>
      <c r="B563" s="42"/>
      <c r="C563" s="43"/>
      <c r="D563" s="228" t="s">
        <v>190</v>
      </c>
      <c r="E563" s="43"/>
      <c r="F563" s="229" t="s">
        <v>2391</v>
      </c>
      <c r="G563" s="43"/>
      <c r="H563" s="43"/>
      <c r="I563" s="230"/>
      <c r="J563" s="43"/>
      <c r="K563" s="43"/>
      <c r="L563" s="47"/>
      <c r="M563" s="231"/>
      <c r="N563" s="232"/>
      <c r="O563" s="87"/>
      <c r="P563" s="87"/>
      <c r="Q563" s="87"/>
      <c r="R563" s="87"/>
      <c r="S563" s="87"/>
      <c r="T563" s="88"/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T563" s="20" t="s">
        <v>190</v>
      </c>
      <c r="AU563" s="20" t="s">
        <v>82</v>
      </c>
    </row>
    <row r="564" s="2" customFormat="1">
      <c r="A564" s="41"/>
      <c r="B564" s="42"/>
      <c r="C564" s="43"/>
      <c r="D564" s="233" t="s">
        <v>192</v>
      </c>
      <c r="E564" s="43"/>
      <c r="F564" s="234" t="s">
        <v>2392</v>
      </c>
      <c r="G564" s="43"/>
      <c r="H564" s="43"/>
      <c r="I564" s="230"/>
      <c r="J564" s="43"/>
      <c r="K564" s="43"/>
      <c r="L564" s="47"/>
      <c r="M564" s="231"/>
      <c r="N564" s="232"/>
      <c r="O564" s="87"/>
      <c r="P564" s="87"/>
      <c r="Q564" s="87"/>
      <c r="R564" s="87"/>
      <c r="S564" s="87"/>
      <c r="T564" s="88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T564" s="20" t="s">
        <v>192</v>
      </c>
      <c r="AU564" s="20" t="s">
        <v>82</v>
      </c>
    </row>
    <row r="565" s="2" customFormat="1" ht="24.15" customHeight="1">
      <c r="A565" s="41"/>
      <c r="B565" s="42"/>
      <c r="C565" s="215" t="s">
        <v>642</v>
      </c>
      <c r="D565" s="215" t="s">
        <v>183</v>
      </c>
      <c r="E565" s="216" t="s">
        <v>2816</v>
      </c>
      <c r="F565" s="217" t="s">
        <v>2817</v>
      </c>
      <c r="G565" s="218" t="s">
        <v>305</v>
      </c>
      <c r="H565" s="219">
        <v>2.5150000000000001</v>
      </c>
      <c r="I565" s="220"/>
      <c r="J565" s="221">
        <f>ROUND(I565*H565,2)</f>
        <v>0</v>
      </c>
      <c r="K565" s="217" t="s">
        <v>187</v>
      </c>
      <c r="L565" s="47"/>
      <c r="M565" s="222" t="s">
        <v>19</v>
      </c>
      <c r="N565" s="223" t="s">
        <v>44</v>
      </c>
      <c r="O565" s="87"/>
      <c r="P565" s="224">
        <f>O565*H565</f>
        <v>0</v>
      </c>
      <c r="Q565" s="224">
        <v>0</v>
      </c>
      <c r="R565" s="224">
        <f>Q565*H565</f>
        <v>0</v>
      </c>
      <c r="S565" s="224">
        <v>0</v>
      </c>
      <c r="T565" s="225">
        <f>S565*H565</f>
        <v>0</v>
      </c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R565" s="226" t="s">
        <v>284</v>
      </c>
      <c r="AT565" s="226" t="s">
        <v>183</v>
      </c>
      <c r="AU565" s="226" t="s">
        <v>82</v>
      </c>
      <c r="AY565" s="20" t="s">
        <v>180</v>
      </c>
      <c r="BE565" s="227">
        <f>IF(N565="základní",J565,0)</f>
        <v>0</v>
      </c>
      <c r="BF565" s="227">
        <f>IF(N565="snížená",J565,0)</f>
        <v>0</v>
      </c>
      <c r="BG565" s="227">
        <f>IF(N565="zákl. přenesená",J565,0)</f>
        <v>0</v>
      </c>
      <c r="BH565" s="227">
        <f>IF(N565="sníž. přenesená",J565,0)</f>
        <v>0</v>
      </c>
      <c r="BI565" s="227">
        <f>IF(N565="nulová",J565,0)</f>
        <v>0</v>
      </c>
      <c r="BJ565" s="20" t="s">
        <v>80</v>
      </c>
      <c r="BK565" s="227">
        <f>ROUND(I565*H565,2)</f>
        <v>0</v>
      </c>
      <c r="BL565" s="20" t="s">
        <v>284</v>
      </c>
      <c r="BM565" s="226" t="s">
        <v>4573</v>
      </c>
    </row>
    <row r="566" s="2" customFormat="1">
      <c r="A566" s="41"/>
      <c r="B566" s="42"/>
      <c r="C566" s="43"/>
      <c r="D566" s="228" t="s">
        <v>190</v>
      </c>
      <c r="E566" s="43"/>
      <c r="F566" s="229" t="s">
        <v>2819</v>
      </c>
      <c r="G566" s="43"/>
      <c r="H566" s="43"/>
      <c r="I566" s="230"/>
      <c r="J566" s="43"/>
      <c r="K566" s="43"/>
      <c r="L566" s="47"/>
      <c r="M566" s="231"/>
      <c r="N566" s="232"/>
      <c r="O566" s="87"/>
      <c r="P566" s="87"/>
      <c r="Q566" s="87"/>
      <c r="R566" s="87"/>
      <c r="S566" s="87"/>
      <c r="T566" s="88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20" t="s">
        <v>190</v>
      </c>
      <c r="AU566" s="20" t="s">
        <v>82</v>
      </c>
    </row>
    <row r="567" s="2" customFormat="1">
      <c r="A567" s="41"/>
      <c r="B567" s="42"/>
      <c r="C567" s="43"/>
      <c r="D567" s="233" t="s">
        <v>192</v>
      </c>
      <c r="E567" s="43"/>
      <c r="F567" s="234" t="s">
        <v>2820</v>
      </c>
      <c r="G567" s="43"/>
      <c r="H567" s="43"/>
      <c r="I567" s="230"/>
      <c r="J567" s="43"/>
      <c r="K567" s="43"/>
      <c r="L567" s="47"/>
      <c r="M567" s="231"/>
      <c r="N567" s="232"/>
      <c r="O567" s="87"/>
      <c r="P567" s="87"/>
      <c r="Q567" s="87"/>
      <c r="R567" s="87"/>
      <c r="S567" s="87"/>
      <c r="T567" s="88"/>
      <c r="U567" s="41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T567" s="20" t="s">
        <v>192</v>
      </c>
      <c r="AU567" s="20" t="s">
        <v>82</v>
      </c>
    </row>
    <row r="568" s="12" customFormat="1" ht="22.8" customHeight="1">
      <c r="A568" s="12"/>
      <c r="B568" s="199"/>
      <c r="C568" s="200"/>
      <c r="D568" s="201" t="s">
        <v>72</v>
      </c>
      <c r="E568" s="213" t="s">
        <v>813</v>
      </c>
      <c r="F568" s="213" t="s">
        <v>814</v>
      </c>
      <c r="G568" s="200"/>
      <c r="H568" s="200"/>
      <c r="I568" s="203"/>
      <c r="J568" s="214">
        <f>BK568</f>
        <v>0</v>
      </c>
      <c r="K568" s="200"/>
      <c r="L568" s="205"/>
      <c r="M568" s="206"/>
      <c r="N568" s="207"/>
      <c r="O568" s="207"/>
      <c r="P568" s="208">
        <f>SUM(P569:P600)</f>
        <v>0</v>
      </c>
      <c r="Q568" s="207"/>
      <c r="R568" s="208">
        <f>SUM(R569:R600)</f>
        <v>0.064871999999999985</v>
      </c>
      <c r="S568" s="207"/>
      <c r="T568" s="209">
        <f>SUM(T569:T600)</f>
        <v>0</v>
      </c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R568" s="210" t="s">
        <v>82</v>
      </c>
      <c r="AT568" s="211" t="s">
        <v>72</v>
      </c>
      <c r="AU568" s="211" t="s">
        <v>80</v>
      </c>
      <c r="AY568" s="210" t="s">
        <v>180</v>
      </c>
      <c r="BK568" s="212">
        <f>SUM(BK569:BK600)</f>
        <v>0</v>
      </c>
    </row>
    <row r="569" s="2" customFormat="1" ht="16.5" customHeight="1">
      <c r="A569" s="41"/>
      <c r="B569" s="42"/>
      <c r="C569" s="215" t="s">
        <v>646</v>
      </c>
      <c r="D569" s="215" t="s">
        <v>183</v>
      </c>
      <c r="E569" s="216" t="s">
        <v>816</v>
      </c>
      <c r="F569" s="217" t="s">
        <v>817</v>
      </c>
      <c r="G569" s="218" t="s">
        <v>186</v>
      </c>
      <c r="H569" s="219">
        <v>3.3999999999999999</v>
      </c>
      <c r="I569" s="220"/>
      <c r="J569" s="221">
        <f>ROUND(I569*H569,2)</f>
        <v>0</v>
      </c>
      <c r="K569" s="217" t="s">
        <v>187</v>
      </c>
      <c r="L569" s="47"/>
      <c r="M569" s="222" t="s">
        <v>19</v>
      </c>
      <c r="N569" s="223" t="s">
        <v>44</v>
      </c>
      <c r="O569" s="87"/>
      <c r="P569" s="224">
        <f>O569*H569</f>
        <v>0</v>
      </c>
      <c r="Q569" s="224">
        <v>0</v>
      </c>
      <c r="R569" s="224">
        <f>Q569*H569</f>
        <v>0</v>
      </c>
      <c r="S569" s="224">
        <v>0</v>
      </c>
      <c r="T569" s="225">
        <f>S569*H569</f>
        <v>0</v>
      </c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R569" s="226" t="s">
        <v>284</v>
      </c>
      <c r="AT569" s="226" t="s">
        <v>183</v>
      </c>
      <c r="AU569" s="226" t="s">
        <v>82</v>
      </c>
      <c r="AY569" s="20" t="s">
        <v>180</v>
      </c>
      <c r="BE569" s="227">
        <f>IF(N569="základní",J569,0)</f>
        <v>0</v>
      </c>
      <c r="BF569" s="227">
        <f>IF(N569="snížená",J569,0)</f>
        <v>0</v>
      </c>
      <c r="BG569" s="227">
        <f>IF(N569="zákl. přenesená",J569,0)</f>
        <v>0</v>
      </c>
      <c r="BH569" s="227">
        <f>IF(N569="sníž. přenesená",J569,0)</f>
        <v>0</v>
      </c>
      <c r="BI569" s="227">
        <f>IF(N569="nulová",J569,0)</f>
        <v>0</v>
      </c>
      <c r="BJ569" s="20" t="s">
        <v>80</v>
      </c>
      <c r="BK569" s="227">
        <f>ROUND(I569*H569,2)</f>
        <v>0</v>
      </c>
      <c r="BL569" s="20" t="s">
        <v>284</v>
      </c>
      <c r="BM569" s="226" t="s">
        <v>4574</v>
      </c>
    </row>
    <row r="570" s="2" customFormat="1">
      <c r="A570" s="41"/>
      <c r="B570" s="42"/>
      <c r="C570" s="43"/>
      <c r="D570" s="228" t="s">
        <v>190</v>
      </c>
      <c r="E570" s="43"/>
      <c r="F570" s="229" t="s">
        <v>819</v>
      </c>
      <c r="G570" s="43"/>
      <c r="H570" s="43"/>
      <c r="I570" s="230"/>
      <c r="J570" s="43"/>
      <c r="K570" s="43"/>
      <c r="L570" s="47"/>
      <c r="M570" s="231"/>
      <c r="N570" s="232"/>
      <c r="O570" s="87"/>
      <c r="P570" s="87"/>
      <c r="Q570" s="87"/>
      <c r="R570" s="87"/>
      <c r="S570" s="87"/>
      <c r="T570" s="88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T570" s="20" t="s">
        <v>190</v>
      </c>
      <c r="AU570" s="20" t="s">
        <v>82</v>
      </c>
    </row>
    <row r="571" s="2" customFormat="1">
      <c r="A571" s="41"/>
      <c r="B571" s="42"/>
      <c r="C571" s="43"/>
      <c r="D571" s="233" t="s">
        <v>192</v>
      </c>
      <c r="E571" s="43"/>
      <c r="F571" s="234" t="s">
        <v>820</v>
      </c>
      <c r="G571" s="43"/>
      <c r="H571" s="43"/>
      <c r="I571" s="230"/>
      <c r="J571" s="43"/>
      <c r="K571" s="43"/>
      <c r="L571" s="47"/>
      <c r="M571" s="231"/>
      <c r="N571" s="232"/>
      <c r="O571" s="87"/>
      <c r="P571" s="87"/>
      <c r="Q571" s="87"/>
      <c r="R571" s="87"/>
      <c r="S571" s="87"/>
      <c r="T571" s="88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20" t="s">
        <v>192</v>
      </c>
      <c r="AU571" s="20" t="s">
        <v>82</v>
      </c>
    </row>
    <row r="572" s="2" customFormat="1" ht="16.5" customHeight="1">
      <c r="A572" s="41"/>
      <c r="B572" s="42"/>
      <c r="C572" s="215" t="s">
        <v>652</v>
      </c>
      <c r="D572" s="215" t="s">
        <v>183</v>
      </c>
      <c r="E572" s="216" t="s">
        <v>822</v>
      </c>
      <c r="F572" s="217" t="s">
        <v>823</v>
      </c>
      <c r="G572" s="218" t="s">
        <v>186</v>
      </c>
      <c r="H572" s="219">
        <v>3.3999999999999999</v>
      </c>
      <c r="I572" s="220"/>
      <c r="J572" s="221">
        <f>ROUND(I572*H572,2)</f>
        <v>0</v>
      </c>
      <c r="K572" s="217" t="s">
        <v>187</v>
      </c>
      <c r="L572" s="47"/>
      <c r="M572" s="222" t="s">
        <v>19</v>
      </c>
      <c r="N572" s="223" t="s">
        <v>44</v>
      </c>
      <c r="O572" s="87"/>
      <c r="P572" s="224">
        <f>O572*H572</f>
        <v>0</v>
      </c>
      <c r="Q572" s="224">
        <v>0.00029999999999999997</v>
      </c>
      <c r="R572" s="224">
        <f>Q572*H572</f>
        <v>0.0010199999999999999</v>
      </c>
      <c r="S572" s="224">
        <v>0</v>
      </c>
      <c r="T572" s="225">
        <f>S572*H572</f>
        <v>0</v>
      </c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R572" s="226" t="s">
        <v>284</v>
      </c>
      <c r="AT572" s="226" t="s">
        <v>183</v>
      </c>
      <c r="AU572" s="226" t="s">
        <v>82</v>
      </c>
      <c r="AY572" s="20" t="s">
        <v>180</v>
      </c>
      <c r="BE572" s="227">
        <f>IF(N572="základní",J572,0)</f>
        <v>0</v>
      </c>
      <c r="BF572" s="227">
        <f>IF(N572="snížená",J572,0)</f>
        <v>0</v>
      </c>
      <c r="BG572" s="227">
        <f>IF(N572="zákl. přenesená",J572,0)</f>
        <v>0</v>
      </c>
      <c r="BH572" s="227">
        <f>IF(N572="sníž. přenesená",J572,0)</f>
        <v>0</v>
      </c>
      <c r="BI572" s="227">
        <f>IF(N572="nulová",J572,0)</f>
        <v>0</v>
      </c>
      <c r="BJ572" s="20" t="s">
        <v>80</v>
      </c>
      <c r="BK572" s="227">
        <f>ROUND(I572*H572,2)</f>
        <v>0</v>
      </c>
      <c r="BL572" s="20" t="s">
        <v>284</v>
      </c>
      <c r="BM572" s="226" t="s">
        <v>4575</v>
      </c>
    </row>
    <row r="573" s="2" customFormat="1">
      <c r="A573" s="41"/>
      <c r="B573" s="42"/>
      <c r="C573" s="43"/>
      <c r="D573" s="228" t="s">
        <v>190</v>
      </c>
      <c r="E573" s="43"/>
      <c r="F573" s="229" t="s">
        <v>825</v>
      </c>
      <c r="G573" s="43"/>
      <c r="H573" s="43"/>
      <c r="I573" s="230"/>
      <c r="J573" s="43"/>
      <c r="K573" s="43"/>
      <c r="L573" s="47"/>
      <c r="M573" s="231"/>
      <c r="N573" s="232"/>
      <c r="O573" s="87"/>
      <c r="P573" s="87"/>
      <c r="Q573" s="87"/>
      <c r="R573" s="87"/>
      <c r="S573" s="87"/>
      <c r="T573" s="88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20" t="s">
        <v>190</v>
      </c>
      <c r="AU573" s="20" t="s">
        <v>82</v>
      </c>
    </row>
    <row r="574" s="2" customFormat="1">
      <c r="A574" s="41"/>
      <c r="B574" s="42"/>
      <c r="C574" s="43"/>
      <c r="D574" s="233" t="s">
        <v>192</v>
      </c>
      <c r="E574" s="43"/>
      <c r="F574" s="234" t="s">
        <v>826</v>
      </c>
      <c r="G574" s="43"/>
      <c r="H574" s="43"/>
      <c r="I574" s="230"/>
      <c r="J574" s="43"/>
      <c r="K574" s="43"/>
      <c r="L574" s="47"/>
      <c r="M574" s="231"/>
      <c r="N574" s="232"/>
      <c r="O574" s="87"/>
      <c r="P574" s="87"/>
      <c r="Q574" s="87"/>
      <c r="R574" s="87"/>
      <c r="S574" s="87"/>
      <c r="T574" s="88"/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T574" s="20" t="s">
        <v>192</v>
      </c>
      <c r="AU574" s="20" t="s">
        <v>82</v>
      </c>
    </row>
    <row r="575" s="2" customFormat="1" ht="33" customHeight="1">
      <c r="A575" s="41"/>
      <c r="B575" s="42"/>
      <c r="C575" s="215" t="s">
        <v>656</v>
      </c>
      <c r="D575" s="215" t="s">
        <v>183</v>
      </c>
      <c r="E575" s="216" t="s">
        <v>846</v>
      </c>
      <c r="F575" s="217" t="s">
        <v>847</v>
      </c>
      <c r="G575" s="218" t="s">
        <v>186</v>
      </c>
      <c r="H575" s="219">
        <v>3.3999999999999999</v>
      </c>
      <c r="I575" s="220"/>
      <c r="J575" s="221">
        <f>ROUND(I575*H575,2)</f>
        <v>0</v>
      </c>
      <c r="K575" s="217" t="s">
        <v>187</v>
      </c>
      <c r="L575" s="47"/>
      <c r="M575" s="222" t="s">
        <v>19</v>
      </c>
      <c r="N575" s="223" t="s">
        <v>44</v>
      </c>
      <c r="O575" s="87"/>
      <c r="P575" s="224">
        <f>O575*H575</f>
        <v>0</v>
      </c>
      <c r="Q575" s="224">
        <v>0</v>
      </c>
      <c r="R575" s="224">
        <f>Q575*H575</f>
        <v>0</v>
      </c>
      <c r="S575" s="224">
        <v>0</v>
      </c>
      <c r="T575" s="225">
        <f>S575*H575</f>
        <v>0</v>
      </c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R575" s="226" t="s">
        <v>284</v>
      </c>
      <c r="AT575" s="226" t="s">
        <v>183</v>
      </c>
      <c r="AU575" s="226" t="s">
        <v>82</v>
      </c>
      <c r="AY575" s="20" t="s">
        <v>180</v>
      </c>
      <c r="BE575" s="227">
        <f>IF(N575="základní",J575,0)</f>
        <v>0</v>
      </c>
      <c r="BF575" s="227">
        <f>IF(N575="snížená",J575,0)</f>
        <v>0</v>
      </c>
      <c r="BG575" s="227">
        <f>IF(N575="zákl. přenesená",J575,0)</f>
        <v>0</v>
      </c>
      <c r="BH575" s="227">
        <f>IF(N575="sníž. přenesená",J575,0)</f>
        <v>0</v>
      </c>
      <c r="BI575" s="227">
        <f>IF(N575="nulová",J575,0)</f>
        <v>0</v>
      </c>
      <c r="BJ575" s="20" t="s">
        <v>80</v>
      </c>
      <c r="BK575" s="227">
        <f>ROUND(I575*H575,2)</f>
        <v>0</v>
      </c>
      <c r="BL575" s="20" t="s">
        <v>284</v>
      </c>
      <c r="BM575" s="226" t="s">
        <v>4576</v>
      </c>
    </row>
    <row r="576" s="2" customFormat="1">
      <c r="A576" s="41"/>
      <c r="B576" s="42"/>
      <c r="C576" s="43"/>
      <c r="D576" s="228" t="s">
        <v>190</v>
      </c>
      <c r="E576" s="43"/>
      <c r="F576" s="229" t="s">
        <v>849</v>
      </c>
      <c r="G576" s="43"/>
      <c r="H576" s="43"/>
      <c r="I576" s="230"/>
      <c r="J576" s="43"/>
      <c r="K576" s="43"/>
      <c r="L576" s="47"/>
      <c r="M576" s="231"/>
      <c r="N576" s="232"/>
      <c r="O576" s="87"/>
      <c r="P576" s="87"/>
      <c r="Q576" s="87"/>
      <c r="R576" s="87"/>
      <c r="S576" s="87"/>
      <c r="T576" s="88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T576" s="20" t="s">
        <v>190</v>
      </c>
      <c r="AU576" s="20" t="s">
        <v>82</v>
      </c>
    </row>
    <row r="577" s="2" customFormat="1">
      <c r="A577" s="41"/>
      <c r="B577" s="42"/>
      <c r="C577" s="43"/>
      <c r="D577" s="233" t="s">
        <v>192</v>
      </c>
      <c r="E577" s="43"/>
      <c r="F577" s="234" t="s">
        <v>850</v>
      </c>
      <c r="G577" s="43"/>
      <c r="H577" s="43"/>
      <c r="I577" s="230"/>
      <c r="J577" s="43"/>
      <c r="K577" s="43"/>
      <c r="L577" s="47"/>
      <c r="M577" s="231"/>
      <c r="N577" s="232"/>
      <c r="O577" s="87"/>
      <c r="P577" s="87"/>
      <c r="Q577" s="87"/>
      <c r="R577" s="87"/>
      <c r="S577" s="87"/>
      <c r="T577" s="88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T577" s="20" t="s">
        <v>192</v>
      </c>
      <c r="AU577" s="20" t="s">
        <v>82</v>
      </c>
    </row>
    <row r="578" s="2" customFormat="1" ht="33" customHeight="1">
      <c r="A578" s="41"/>
      <c r="B578" s="42"/>
      <c r="C578" s="215" t="s">
        <v>660</v>
      </c>
      <c r="D578" s="215" t="s">
        <v>183</v>
      </c>
      <c r="E578" s="216" t="s">
        <v>834</v>
      </c>
      <c r="F578" s="217" t="s">
        <v>835</v>
      </c>
      <c r="G578" s="218" t="s">
        <v>186</v>
      </c>
      <c r="H578" s="219">
        <v>3.3999999999999999</v>
      </c>
      <c r="I578" s="220"/>
      <c r="J578" s="221">
        <f>ROUND(I578*H578,2)</f>
        <v>0</v>
      </c>
      <c r="K578" s="217" t="s">
        <v>187</v>
      </c>
      <c r="L578" s="47"/>
      <c r="M578" s="222" t="s">
        <v>19</v>
      </c>
      <c r="N578" s="223" t="s">
        <v>44</v>
      </c>
      <c r="O578" s="87"/>
      <c r="P578" s="224">
        <f>O578*H578</f>
        <v>0</v>
      </c>
      <c r="Q578" s="224">
        <v>0.0053759999999999997</v>
      </c>
      <c r="R578" s="224">
        <f>Q578*H578</f>
        <v>0.0182784</v>
      </c>
      <c r="S578" s="224">
        <v>0</v>
      </c>
      <c r="T578" s="225">
        <f>S578*H578</f>
        <v>0</v>
      </c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R578" s="226" t="s">
        <v>284</v>
      </c>
      <c r="AT578" s="226" t="s">
        <v>183</v>
      </c>
      <c r="AU578" s="226" t="s">
        <v>82</v>
      </c>
      <c r="AY578" s="20" t="s">
        <v>180</v>
      </c>
      <c r="BE578" s="227">
        <f>IF(N578="základní",J578,0)</f>
        <v>0</v>
      </c>
      <c r="BF578" s="227">
        <f>IF(N578="snížená",J578,0)</f>
        <v>0</v>
      </c>
      <c r="BG578" s="227">
        <f>IF(N578="zákl. přenesená",J578,0)</f>
        <v>0</v>
      </c>
      <c r="BH578" s="227">
        <f>IF(N578="sníž. přenesená",J578,0)</f>
        <v>0</v>
      </c>
      <c r="BI578" s="227">
        <f>IF(N578="nulová",J578,0)</f>
        <v>0</v>
      </c>
      <c r="BJ578" s="20" t="s">
        <v>80</v>
      </c>
      <c r="BK578" s="227">
        <f>ROUND(I578*H578,2)</f>
        <v>0</v>
      </c>
      <c r="BL578" s="20" t="s">
        <v>284</v>
      </c>
      <c r="BM578" s="226" t="s">
        <v>4577</v>
      </c>
    </row>
    <row r="579" s="2" customFormat="1">
      <c r="A579" s="41"/>
      <c r="B579" s="42"/>
      <c r="C579" s="43"/>
      <c r="D579" s="228" t="s">
        <v>190</v>
      </c>
      <c r="E579" s="43"/>
      <c r="F579" s="229" t="s">
        <v>837</v>
      </c>
      <c r="G579" s="43"/>
      <c r="H579" s="43"/>
      <c r="I579" s="230"/>
      <c r="J579" s="43"/>
      <c r="K579" s="43"/>
      <c r="L579" s="47"/>
      <c r="M579" s="231"/>
      <c r="N579" s="232"/>
      <c r="O579" s="87"/>
      <c r="P579" s="87"/>
      <c r="Q579" s="87"/>
      <c r="R579" s="87"/>
      <c r="S579" s="87"/>
      <c r="T579" s="88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T579" s="20" t="s">
        <v>190</v>
      </c>
      <c r="AU579" s="20" t="s">
        <v>82</v>
      </c>
    </row>
    <row r="580" s="2" customFormat="1">
      <c r="A580" s="41"/>
      <c r="B580" s="42"/>
      <c r="C580" s="43"/>
      <c r="D580" s="233" t="s">
        <v>192</v>
      </c>
      <c r="E580" s="43"/>
      <c r="F580" s="234" t="s">
        <v>838</v>
      </c>
      <c r="G580" s="43"/>
      <c r="H580" s="43"/>
      <c r="I580" s="230"/>
      <c r="J580" s="43"/>
      <c r="K580" s="43"/>
      <c r="L580" s="47"/>
      <c r="M580" s="231"/>
      <c r="N580" s="232"/>
      <c r="O580" s="87"/>
      <c r="P580" s="87"/>
      <c r="Q580" s="87"/>
      <c r="R580" s="87"/>
      <c r="S580" s="87"/>
      <c r="T580" s="88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T580" s="20" t="s">
        <v>192</v>
      </c>
      <c r="AU580" s="20" t="s">
        <v>82</v>
      </c>
    </row>
    <row r="581" s="15" customFormat="1">
      <c r="A581" s="15"/>
      <c r="B581" s="268"/>
      <c r="C581" s="269"/>
      <c r="D581" s="228" t="s">
        <v>216</v>
      </c>
      <c r="E581" s="270" t="s">
        <v>19</v>
      </c>
      <c r="F581" s="271" t="s">
        <v>2496</v>
      </c>
      <c r="G581" s="269"/>
      <c r="H581" s="270" t="s">
        <v>19</v>
      </c>
      <c r="I581" s="272"/>
      <c r="J581" s="269"/>
      <c r="K581" s="269"/>
      <c r="L581" s="273"/>
      <c r="M581" s="274"/>
      <c r="N581" s="275"/>
      <c r="O581" s="275"/>
      <c r="P581" s="275"/>
      <c r="Q581" s="275"/>
      <c r="R581" s="275"/>
      <c r="S581" s="275"/>
      <c r="T581" s="276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77" t="s">
        <v>216</v>
      </c>
      <c r="AU581" s="277" t="s">
        <v>82</v>
      </c>
      <c r="AV581" s="15" t="s">
        <v>80</v>
      </c>
      <c r="AW581" s="15" t="s">
        <v>35</v>
      </c>
      <c r="AX581" s="15" t="s">
        <v>73</v>
      </c>
      <c r="AY581" s="277" t="s">
        <v>180</v>
      </c>
    </row>
    <row r="582" s="13" customFormat="1">
      <c r="A582" s="13"/>
      <c r="B582" s="235"/>
      <c r="C582" s="236"/>
      <c r="D582" s="228" t="s">
        <v>216</v>
      </c>
      <c r="E582" s="237" t="s">
        <v>19</v>
      </c>
      <c r="F582" s="238" t="s">
        <v>4425</v>
      </c>
      <c r="G582" s="236"/>
      <c r="H582" s="239">
        <v>3.3999999999999999</v>
      </c>
      <c r="I582" s="240"/>
      <c r="J582" s="236"/>
      <c r="K582" s="236"/>
      <c r="L582" s="241"/>
      <c r="M582" s="242"/>
      <c r="N582" s="243"/>
      <c r="O582" s="243"/>
      <c r="P582" s="243"/>
      <c r="Q582" s="243"/>
      <c r="R582" s="243"/>
      <c r="S582" s="243"/>
      <c r="T582" s="244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5" t="s">
        <v>216</v>
      </c>
      <c r="AU582" s="245" t="s">
        <v>82</v>
      </c>
      <c r="AV582" s="13" t="s">
        <v>82</v>
      </c>
      <c r="AW582" s="13" t="s">
        <v>35</v>
      </c>
      <c r="AX582" s="13" t="s">
        <v>80</v>
      </c>
      <c r="AY582" s="245" t="s">
        <v>180</v>
      </c>
    </row>
    <row r="583" s="2" customFormat="1" ht="24.15" customHeight="1">
      <c r="A583" s="41"/>
      <c r="B583" s="42"/>
      <c r="C583" s="257" t="s">
        <v>664</v>
      </c>
      <c r="D583" s="257" t="s">
        <v>390</v>
      </c>
      <c r="E583" s="258" t="s">
        <v>841</v>
      </c>
      <c r="F583" s="259" t="s">
        <v>842</v>
      </c>
      <c r="G583" s="260" t="s">
        <v>186</v>
      </c>
      <c r="H583" s="261">
        <v>4.0800000000000001</v>
      </c>
      <c r="I583" s="262"/>
      <c r="J583" s="263">
        <f>ROUND(I583*H583,2)</f>
        <v>0</v>
      </c>
      <c r="K583" s="259" t="s">
        <v>187</v>
      </c>
      <c r="L583" s="264"/>
      <c r="M583" s="265" t="s">
        <v>19</v>
      </c>
      <c r="N583" s="266" t="s">
        <v>44</v>
      </c>
      <c r="O583" s="87"/>
      <c r="P583" s="224">
        <f>O583*H583</f>
        <v>0</v>
      </c>
      <c r="Q583" s="224">
        <v>0.01112</v>
      </c>
      <c r="R583" s="224">
        <f>Q583*H583</f>
        <v>0.045369599999999996</v>
      </c>
      <c r="S583" s="224">
        <v>0</v>
      </c>
      <c r="T583" s="225">
        <f>S583*H583</f>
        <v>0</v>
      </c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R583" s="226" t="s">
        <v>393</v>
      </c>
      <c r="AT583" s="226" t="s">
        <v>390</v>
      </c>
      <c r="AU583" s="226" t="s">
        <v>82</v>
      </c>
      <c r="AY583" s="20" t="s">
        <v>180</v>
      </c>
      <c r="BE583" s="227">
        <f>IF(N583="základní",J583,0)</f>
        <v>0</v>
      </c>
      <c r="BF583" s="227">
        <f>IF(N583="snížená",J583,0)</f>
        <v>0</v>
      </c>
      <c r="BG583" s="227">
        <f>IF(N583="zákl. přenesená",J583,0)</f>
        <v>0</v>
      </c>
      <c r="BH583" s="227">
        <f>IF(N583="sníž. přenesená",J583,0)</f>
        <v>0</v>
      </c>
      <c r="BI583" s="227">
        <f>IF(N583="nulová",J583,0)</f>
        <v>0</v>
      </c>
      <c r="BJ583" s="20" t="s">
        <v>80</v>
      </c>
      <c r="BK583" s="227">
        <f>ROUND(I583*H583,2)</f>
        <v>0</v>
      </c>
      <c r="BL583" s="20" t="s">
        <v>284</v>
      </c>
      <c r="BM583" s="226" t="s">
        <v>4578</v>
      </c>
    </row>
    <row r="584" s="2" customFormat="1">
      <c r="A584" s="41"/>
      <c r="B584" s="42"/>
      <c r="C584" s="43"/>
      <c r="D584" s="228" t="s">
        <v>190</v>
      </c>
      <c r="E584" s="43"/>
      <c r="F584" s="229" t="s">
        <v>842</v>
      </c>
      <c r="G584" s="43"/>
      <c r="H584" s="43"/>
      <c r="I584" s="230"/>
      <c r="J584" s="43"/>
      <c r="K584" s="43"/>
      <c r="L584" s="47"/>
      <c r="M584" s="231"/>
      <c r="N584" s="232"/>
      <c r="O584" s="87"/>
      <c r="P584" s="87"/>
      <c r="Q584" s="87"/>
      <c r="R584" s="87"/>
      <c r="S584" s="87"/>
      <c r="T584" s="88"/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  <c r="AT584" s="20" t="s">
        <v>190</v>
      </c>
      <c r="AU584" s="20" t="s">
        <v>82</v>
      </c>
    </row>
    <row r="585" s="13" customFormat="1">
      <c r="A585" s="13"/>
      <c r="B585" s="235"/>
      <c r="C585" s="236"/>
      <c r="D585" s="228" t="s">
        <v>216</v>
      </c>
      <c r="E585" s="236"/>
      <c r="F585" s="238" t="s">
        <v>4579</v>
      </c>
      <c r="G585" s="236"/>
      <c r="H585" s="239">
        <v>4.0800000000000001</v>
      </c>
      <c r="I585" s="240"/>
      <c r="J585" s="236"/>
      <c r="K585" s="236"/>
      <c r="L585" s="241"/>
      <c r="M585" s="242"/>
      <c r="N585" s="243"/>
      <c r="O585" s="243"/>
      <c r="P585" s="243"/>
      <c r="Q585" s="243"/>
      <c r="R585" s="243"/>
      <c r="S585" s="243"/>
      <c r="T585" s="244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5" t="s">
        <v>216</v>
      </c>
      <c r="AU585" s="245" t="s">
        <v>82</v>
      </c>
      <c r="AV585" s="13" t="s">
        <v>82</v>
      </c>
      <c r="AW585" s="13" t="s">
        <v>4</v>
      </c>
      <c r="AX585" s="13" t="s">
        <v>80</v>
      </c>
      <c r="AY585" s="245" t="s">
        <v>180</v>
      </c>
    </row>
    <row r="586" s="2" customFormat="1" ht="16.5" customHeight="1">
      <c r="A586" s="41"/>
      <c r="B586" s="42"/>
      <c r="C586" s="215" t="s">
        <v>668</v>
      </c>
      <c r="D586" s="215" t="s">
        <v>183</v>
      </c>
      <c r="E586" s="216" t="s">
        <v>858</v>
      </c>
      <c r="F586" s="217" t="s">
        <v>859</v>
      </c>
      <c r="G586" s="218" t="s">
        <v>483</v>
      </c>
      <c r="H586" s="219">
        <v>1.7</v>
      </c>
      <c r="I586" s="220"/>
      <c r="J586" s="221">
        <f>ROUND(I586*H586,2)</f>
        <v>0</v>
      </c>
      <c r="K586" s="217" t="s">
        <v>187</v>
      </c>
      <c r="L586" s="47"/>
      <c r="M586" s="222" t="s">
        <v>19</v>
      </c>
      <c r="N586" s="223" t="s">
        <v>44</v>
      </c>
      <c r="O586" s="87"/>
      <c r="P586" s="224">
        <f>O586*H586</f>
        <v>0</v>
      </c>
      <c r="Q586" s="224">
        <v>3.0000000000000001E-05</v>
      </c>
      <c r="R586" s="224">
        <f>Q586*H586</f>
        <v>5.1E-05</v>
      </c>
      <c r="S586" s="224">
        <v>0</v>
      </c>
      <c r="T586" s="225">
        <f>S586*H586</f>
        <v>0</v>
      </c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R586" s="226" t="s">
        <v>284</v>
      </c>
      <c r="AT586" s="226" t="s">
        <v>183</v>
      </c>
      <c r="AU586" s="226" t="s">
        <v>82</v>
      </c>
      <c r="AY586" s="20" t="s">
        <v>180</v>
      </c>
      <c r="BE586" s="227">
        <f>IF(N586="základní",J586,0)</f>
        <v>0</v>
      </c>
      <c r="BF586" s="227">
        <f>IF(N586="snížená",J586,0)</f>
        <v>0</v>
      </c>
      <c r="BG586" s="227">
        <f>IF(N586="zákl. přenesená",J586,0)</f>
        <v>0</v>
      </c>
      <c r="BH586" s="227">
        <f>IF(N586="sníž. přenesená",J586,0)</f>
        <v>0</v>
      </c>
      <c r="BI586" s="227">
        <f>IF(N586="nulová",J586,0)</f>
        <v>0</v>
      </c>
      <c r="BJ586" s="20" t="s">
        <v>80</v>
      </c>
      <c r="BK586" s="227">
        <f>ROUND(I586*H586,2)</f>
        <v>0</v>
      </c>
      <c r="BL586" s="20" t="s">
        <v>284</v>
      </c>
      <c r="BM586" s="226" t="s">
        <v>4580</v>
      </c>
    </row>
    <row r="587" s="2" customFormat="1">
      <c r="A587" s="41"/>
      <c r="B587" s="42"/>
      <c r="C587" s="43"/>
      <c r="D587" s="228" t="s">
        <v>190</v>
      </c>
      <c r="E587" s="43"/>
      <c r="F587" s="229" t="s">
        <v>861</v>
      </c>
      <c r="G587" s="43"/>
      <c r="H587" s="43"/>
      <c r="I587" s="230"/>
      <c r="J587" s="43"/>
      <c r="K587" s="43"/>
      <c r="L587" s="47"/>
      <c r="M587" s="231"/>
      <c r="N587" s="232"/>
      <c r="O587" s="87"/>
      <c r="P587" s="87"/>
      <c r="Q587" s="87"/>
      <c r="R587" s="87"/>
      <c r="S587" s="87"/>
      <c r="T587" s="88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T587" s="20" t="s">
        <v>190</v>
      </c>
      <c r="AU587" s="20" t="s">
        <v>82</v>
      </c>
    </row>
    <row r="588" s="2" customFormat="1">
      <c r="A588" s="41"/>
      <c r="B588" s="42"/>
      <c r="C588" s="43"/>
      <c r="D588" s="233" t="s">
        <v>192</v>
      </c>
      <c r="E588" s="43"/>
      <c r="F588" s="234" t="s">
        <v>862</v>
      </c>
      <c r="G588" s="43"/>
      <c r="H588" s="43"/>
      <c r="I588" s="230"/>
      <c r="J588" s="43"/>
      <c r="K588" s="43"/>
      <c r="L588" s="47"/>
      <c r="M588" s="231"/>
      <c r="N588" s="232"/>
      <c r="O588" s="87"/>
      <c r="P588" s="87"/>
      <c r="Q588" s="87"/>
      <c r="R588" s="87"/>
      <c r="S588" s="87"/>
      <c r="T588" s="88"/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T588" s="20" t="s">
        <v>192</v>
      </c>
      <c r="AU588" s="20" t="s">
        <v>82</v>
      </c>
    </row>
    <row r="589" s="2" customFormat="1" ht="16.5" customHeight="1">
      <c r="A589" s="41"/>
      <c r="B589" s="42"/>
      <c r="C589" s="215" t="s">
        <v>674</v>
      </c>
      <c r="D589" s="215" t="s">
        <v>183</v>
      </c>
      <c r="E589" s="216" t="s">
        <v>865</v>
      </c>
      <c r="F589" s="217" t="s">
        <v>866</v>
      </c>
      <c r="G589" s="218" t="s">
        <v>385</v>
      </c>
      <c r="H589" s="219">
        <v>4</v>
      </c>
      <c r="I589" s="220"/>
      <c r="J589" s="221">
        <f>ROUND(I589*H589,2)</f>
        <v>0</v>
      </c>
      <c r="K589" s="217" t="s">
        <v>187</v>
      </c>
      <c r="L589" s="47"/>
      <c r="M589" s="222" t="s">
        <v>19</v>
      </c>
      <c r="N589" s="223" t="s">
        <v>44</v>
      </c>
      <c r="O589" s="87"/>
      <c r="P589" s="224">
        <f>O589*H589</f>
        <v>0</v>
      </c>
      <c r="Q589" s="224">
        <v>0</v>
      </c>
      <c r="R589" s="224">
        <f>Q589*H589</f>
        <v>0</v>
      </c>
      <c r="S589" s="224">
        <v>0</v>
      </c>
      <c r="T589" s="225">
        <f>S589*H589</f>
        <v>0</v>
      </c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R589" s="226" t="s">
        <v>284</v>
      </c>
      <c r="AT589" s="226" t="s">
        <v>183</v>
      </c>
      <c r="AU589" s="226" t="s">
        <v>82</v>
      </c>
      <c r="AY589" s="20" t="s">
        <v>180</v>
      </c>
      <c r="BE589" s="227">
        <f>IF(N589="základní",J589,0)</f>
        <v>0</v>
      </c>
      <c r="BF589" s="227">
        <f>IF(N589="snížená",J589,0)</f>
        <v>0</v>
      </c>
      <c r="BG589" s="227">
        <f>IF(N589="zákl. přenesená",J589,0)</f>
        <v>0</v>
      </c>
      <c r="BH589" s="227">
        <f>IF(N589="sníž. přenesená",J589,0)</f>
        <v>0</v>
      </c>
      <c r="BI589" s="227">
        <f>IF(N589="nulová",J589,0)</f>
        <v>0</v>
      </c>
      <c r="BJ589" s="20" t="s">
        <v>80</v>
      </c>
      <c r="BK589" s="227">
        <f>ROUND(I589*H589,2)</f>
        <v>0</v>
      </c>
      <c r="BL589" s="20" t="s">
        <v>284</v>
      </c>
      <c r="BM589" s="226" t="s">
        <v>4581</v>
      </c>
    </row>
    <row r="590" s="2" customFormat="1">
      <c r="A590" s="41"/>
      <c r="B590" s="42"/>
      <c r="C590" s="43"/>
      <c r="D590" s="228" t="s">
        <v>190</v>
      </c>
      <c r="E590" s="43"/>
      <c r="F590" s="229" t="s">
        <v>868</v>
      </c>
      <c r="G590" s="43"/>
      <c r="H590" s="43"/>
      <c r="I590" s="230"/>
      <c r="J590" s="43"/>
      <c r="K590" s="43"/>
      <c r="L590" s="47"/>
      <c r="M590" s="231"/>
      <c r="N590" s="232"/>
      <c r="O590" s="87"/>
      <c r="P590" s="87"/>
      <c r="Q590" s="87"/>
      <c r="R590" s="87"/>
      <c r="S590" s="87"/>
      <c r="T590" s="88"/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T590" s="20" t="s">
        <v>190</v>
      </c>
      <c r="AU590" s="20" t="s">
        <v>82</v>
      </c>
    </row>
    <row r="591" s="2" customFormat="1">
      <c r="A591" s="41"/>
      <c r="B591" s="42"/>
      <c r="C591" s="43"/>
      <c r="D591" s="233" t="s">
        <v>192</v>
      </c>
      <c r="E591" s="43"/>
      <c r="F591" s="234" t="s">
        <v>869</v>
      </c>
      <c r="G591" s="43"/>
      <c r="H591" s="43"/>
      <c r="I591" s="230"/>
      <c r="J591" s="43"/>
      <c r="K591" s="43"/>
      <c r="L591" s="47"/>
      <c r="M591" s="231"/>
      <c r="N591" s="232"/>
      <c r="O591" s="87"/>
      <c r="P591" s="87"/>
      <c r="Q591" s="87"/>
      <c r="R591" s="87"/>
      <c r="S591" s="87"/>
      <c r="T591" s="88"/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T591" s="20" t="s">
        <v>192</v>
      </c>
      <c r="AU591" s="20" t="s">
        <v>82</v>
      </c>
    </row>
    <row r="592" s="2" customFormat="1" ht="21.75" customHeight="1">
      <c r="A592" s="41"/>
      <c r="B592" s="42"/>
      <c r="C592" s="215" t="s">
        <v>678</v>
      </c>
      <c r="D592" s="215" t="s">
        <v>183</v>
      </c>
      <c r="E592" s="216" t="s">
        <v>872</v>
      </c>
      <c r="F592" s="217" t="s">
        <v>873</v>
      </c>
      <c r="G592" s="218" t="s">
        <v>385</v>
      </c>
      <c r="H592" s="219">
        <v>2</v>
      </c>
      <c r="I592" s="220"/>
      <c r="J592" s="221">
        <f>ROUND(I592*H592,2)</f>
        <v>0</v>
      </c>
      <c r="K592" s="217" t="s">
        <v>187</v>
      </c>
      <c r="L592" s="47"/>
      <c r="M592" s="222" t="s">
        <v>19</v>
      </c>
      <c r="N592" s="223" t="s">
        <v>44</v>
      </c>
      <c r="O592" s="87"/>
      <c r="P592" s="224">
        <f>O592*H592</f>
        <v>0</v>
      </c>
      <c r="Q592" s="224">
        <v>0</v>
      </c>
      <c r="R592" s="224">
        <f>Q592*H592</f>
        <v>0</v>
      </c>
      <c r="S592" s="224">
        <v>0</v>
      </c>
      <c r="T592" s="225">
        <f>S592*H592</f>
        <v>0</v>
      </c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R592" s="226" t="s">
        <v>284</v>
      </c>
      <c r="AT592" s="226" t="s">
        <v>183</v>
      </c>
      <c r="AU592" s="226" t="s">
        <v>82</v>
      </c>
      <c r="AY592" s="20" t="s">
        <v>180</v>
      </c>
      <c r="BE592" s="227">
        <f>IF(N592="základní",J592,0)</f>
        <v>0</v>
      </c>
      <c r="BF592" s="227">
        <f>IF(N592="snížená",J592,0)</f>
        <v>0</v>
      </c>
      <c r="BG592" s="227">
        <f>IF(N592="zákl. přenesená",J592,0)</f>
        <v>0</v>
      </c>
      <c r="BH592" s="227">
        <f>IF(N592="sníž. přenesená",J592,0)</f>
        <v>0</v>
      </c>
      <c r="BI592" s="227">
        <f>IF(N592="nulová",J592,0)</f>
        <v>0</v>
      </c>
      <c r="BJ592" s="20" t="s">
        <v>80</v>
      </c>
      <c r="BK592" s="227">
        <f>ROUND(I592*H592,2)</f>
        <v>0</v>
      </c>
      <c r="BL592" s="20" t="s">
        <v>284</v>
      </c>
      <c r="BM592" s="226" t="s">
        <v>4582</v>
      </c>
    </row>
    <row r="593" s="2" customFormat="1">
      <c r="A593" s="41"/>
      <c r="B593" s="42"/>
      <c r="C593" s="43"/>
      <c r="D593" s="228" t="s">
        <v>190</v>
      </c>
      <c r="E593" s="43"/>
      <c r="F593" s="229" t="s">
        <v>875</v>
      </c>
      <c r="G593" s="43"/>
      <c r="H593" s="43"/>
      <c r="I593" s="230"/>
      <c r="J593" s="43"/>
      <c r="K593" s="43"/>
      <c r="L593" s="47"/>
      <c r="M593" s="231"/>
      <c r="N593" s="232"/>
      <c r="O593" s="87"/>
      <c r="P593" s="87"/>
      <c r="Q593" s="87"/>
      <c r="R593" s="87"/>
      <c r="S593" s="87"/>
      <c r="T593" s="88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20" t="s">
        <v>190</v>
      </c>
      <c r="AU593" s="20" t="s">
        <v>82</v>
      </c>
    </row>
    <row r="594" s="2" customFormat="1">
      <c r="A594" s="41"/>
      <c r="B594" s="42"/>
      <c r="C594" s="43"/>
      <c r="D594" s="233" t="s">
        <v>192</v>
      </c>
      <c r="E594" s="43"/>
      <c r="F594" s="234" t="s">
        <v>876</v>
      </c>
      <c r="G594" s="43"/>
      <c r="H594" s="43"/>
      <c r="I594" s="230"/>
      <c r="J594" s="43"/>
      <c r="K594" s="43"/>
      <c r="L594" s="47"/>
      <c r="M594" s="231"/>
      <c r="N594" s="232"/>
      <c r="O594" s="87"/>
      <c r="P594" s="87"/>
      <c r="Q594" s="87"/>
      <c r="R594" s="87"/>
      <c r="S594" s="87"/>
      <c r="T594" s="88"/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T594" s="20" t="s">
        <v>192</v>
      </c>
      <c r="AU594" s="20" t="s">
        <v>82</v>
      </c>
    </row>
    <row r="595" s="2" customFormat="1" ht="24.15" customHeight="1">
      <c r="A595" s="41"/>
      <c r="B595" s="42"/>
      <c r="C595" s="215" t="s">
        <v>684</v>
      </c>
      <c r="D595" s="215" t="s">
        <v>183</v>
      </c>
      <c r="E595" s="216" t="s">
        <v>878</v>
      </c>
      <c r="F595" s="217" t="s">
        <v>879</v>
      </c>
      <c r="G595" s="218" t="s">
        <v>186</v>
      </c>
      <c r="H595" s="219">
        <v>3.3999999999999999</v>
      </c>
      <c r="I595" s="220"/>
      <c r="J595" s="221">
        <f>ROUND(I595*H595,2)</f>
        <v>0</v>
      </c>
      <c r="K595" s="217" t="s">
        <v>187</v>
      </c>
      <c r="L595" s="47"/>
      <c r="M595" s="222" t="s">
        <v>19</v>
      </c>
      <c r="N595" s="223" t="s">
        <v>44</v>
      </c>
      <c r="O595" s="87"/>
      <c r="P595" s="224">
        <f>O595*H595</f>
        <v>0</v>
      </c>
      <c r="Q595" s="224">
        <v>4.5000000000000003E-05</v>
      </c>
      <c r="R595" s="224">
        <f>Q595*H595</f>
        <v>0.00015300000000000001</v>
      </c>
      <c r="S595" s="224">
        <v>0</v>
      </c>
      <c r="T595" s="225">
        <f>S595*H595</f>
        <v>0</v>
      </c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R595" s="226" t="s">
        <v>284</v>
      </c>
      <c r="AT595" s="226" t="s">
        <v>183</v>
      </c>
      <c r="AU595" s="226" t="s">
        <v>82</v>
      </c>
      <c r="AY595" s="20" t="s">
        <v>180</v>
      </c>
      <c r="BE595" s="227">
        <f>IF(N595="základní",J595,0)</f>
        <v>0</v>
      </c>
      <c r="BF595" s="227">
        <f>IF(N595="snížená",J595,0)</f>
        <v>0</v>
      </c>
      <c r="BG595" s="227">
        <f>IF(N595="zákl. přenesená",J595,0)</f>
        <v>0</v>
      </c>
      <c r="BH595" s="227">
        <f>IF(N595="sníž. přenesená",J595,0)</f>
        <v>0</v>
      </c>
      <c r="BI595" s="227">
        <f>IF(N595="nulová",J595,0)</f>
        <v>0</v>
      </c>
      <c r="BJ595" s="20" t="s">
        <v>80</v>
      </c>
      <c r="BK595" s="227">
        <f>ROUND(I595*H595,2)</f>
        <v>0</v>
      </c>
      <c r="BL595" s="20" t="s">
        <v>284</v>
      </c>
      <c r="BM595" s="226" t="s">
        <v>4583</v>
      </c>
    </row>
    <row r="596" s="2" customFormat="1">
      <c r="A596" s="41"/>
      <c r="B596" s="42"/>
      <c r="C596" s="43"/>
      <c r="D596" s="228" t="s">
        <v>190</v>
      </c>
      <c r="E596" s="43"/>
      <c r="F596" s="229" t="s">
        <v>881</v>
      </c>
      <c r="G596" s="43"/>
      <c r="H596" s="43"/>
      <c r="I596" s="230"/>
      <c r="J596" s="43"/>
      <c r="K596" s="43"/>
      <c r="L596" s="47"/>
      <c r="M596" s="231"/>
      <c r="N596" s="232"/>
      <c r="O596" s="87"/>
      <c r="P596" s="87"/>
      <c r="Q596" s="87"/>
      <c r="R596" s="87"/>
      <c r="S596" s="87"/>
      <c r="T596" s="88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T596" s="20" t="s">
        <v>190</v>
      </c>
      <c r="AU596" s="20" t="s">
        <v>82</v>
      </c>
    </row>
    <row r="597" s="2" customFormat="1">
      <c r="A597" s="41"/>
      <c r="B597" s="42"/>
      <c r="C597" s="43"/>
      <c r="D597" s="233" t="s">
        <v>192</v>
      </c>
      <c r="E597" s="43"/>
      <c r="F597" s="234" t="s">
        <v>882</v>
      </c>
      <c r="G597" s="43"/>
      <c r="H597" s="43"/>
      <c r="I597" s="230"/>
      <c r="J597" s="43"/>
      <c r="K597" s="43"/>
      <c r="L597" s="47"/>
      <c r="M597" s="231"/>
      <c r="N597" s="232"/>
      <c r="O597" s="87"/>
      <c r="P597" s="87"/>
      <c r="Q597" s="87"/>
      <c r="R597" s="87"/>
      <c r="S597" s="87"/>
      <c r="T597" s="88"/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T597" s="20" t="s">
        <v>192</v>
      </c>
      <c r="AU597" s="20" t="s">
        <v>82</v>
      </c>
    </row>
    <row r="598" s="2" customFormat="1" ht="33" customHeight="1">
      <c r="A598" s="41"/>
      <c r="B598" s="42"/>
      <c r="C598" s="215" t="s">
        <v>688</v>
      </c>
      <c r="D598" s="215" t="s">
        <v>183</v>
      </c>
      <c r="E598" s="216" t="s">
        <v>1696</v>
      </c>
      <c r="F598" s="217" t="s">
        <v>1697</v>
      </c>
      <c r="G598" s="218" t="s">
        <v>305</v>
      </c>
      <c r="H598" s="219">
        <v>0.065000000000000002</v>
      </c>
      <c r="I598" s="220"/>
      <c r="J598" s="221">
        <f>ROUND(I598*H598,2)</f>
        <v>0</v>
      </c>
      <c r="K598" s="217" t="s">
        <v>187</v>
      </c>
      <c r="L598" s="47"/>
      <c r="M598" s="222" t="s">
        <v>19</v>
      </c>
      <c r="N598" s="223" t="s">
        <v>44</v>
      </c>
      <c r="O598" s="87"/>
      <c r="P598" s="224">
        <f>O598*H598</f>
        <v>0</v>
      </c>
      <c r="Q598" s="224">
        <v>0</v>
      </c>
      <c r="R598" s="224">
        <f>Q598*H598</f>
        <v>0</v>
      </c>
      <c r="S598" s="224">
        <v>0</v>
      </c>
      <c r="T598" s="225">
        <f>S598*H598</f>
        <v>0</v>
      </c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R598" s="226" t="s">
        <v>284</v>
      </c>
      <c r="AT598" s="226" t="s">
        <v>183</v>
      </c>
      <c r="AU598" s="226" t="s">
        <v>82</v>
      </c>
      <c r="AY598" s="20" t="s">
        <v>180</v>
      </c>
      <c r="BE598" s="227">
        <f>IF(N598="základní",J598,0)</f>
        <v>0</v>
      </c>
      <c r="BF598" s="227">
        <f>IF(N598="snížená",J598,0)</f>
        <v>0</v>
      </c>
      <c r="BG598" s="227">
        <f>IF(N598="zákl. přenesená",J598,0)</f>
        <v>0</v>
      </c>
      <c r="BH598" s="227">
        <f>IF(N598="sníž. přenesená",J598,0)</f>
        <v>0</v>
      </c>
      <c r="BI598" s="227">
        <f>IF(N598="nulová",J598,0)</f>
        <v>0</v>
      </c>
      <c r="BJ598" s="20" t="s">
        <v>80</v>
      </c>
      <c r="BK598" s="227">
        <f>ROUND(I598*H598,2)</f>
        <v>0</v>
      </c>
      <c r="BL598" s="20" t="s">
        <v>284</v>
      </c>
      <c r="BM598" s="226" t="s">
        <v>4584</v>
      </c>
    </row>
    <row r="599" s="2" customFormat="1">
      <c r="A599" s="41"/>
      <c r="B599" s="42"/>
      <c r="C599" s="43"/>
      <c r="D599" s="228" t="s">
        <v>190</v>
      </c>
      <c r="E599" s="43"/>
      <c r="F599" s="229" t="s">
        <v>1699</v>
      </c>
      <c r="G599" s="43"/>
      <c r="H599" s="43"/>
      <c r="I599" s="230"/>
      <c r="J599" s="43"/>
      <c r="K599" s="43"/>
      <c r="L599" s="47"/>
      <c r="M599" s="231"/>
      <c r="N599" s="232"/>
      <c r="O599" s="87"/>
      <c r="P599" s="87"/>
      <c r="Q599" s="87"/>
      <c r="R599" s="87"/>
      <c r="S599" s="87"/>
      <c r="T599" s="88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T599" s="20" t="s">
        <v>190</v>
      </c>
      <c r="AU599" s="20" t="s">
        <v>82</v>
      </c>
    </row>
    <row r="600" s="2" customFormat="1">
      <c r="A600" s="41"/>
      <c r="B600" s="42"/>
      <c r="C600" s="43"/>
      <c r="D600" s="233" t="s">
        <v>192</v>
      </c>
      <c r="E600" s="43"/>
      <c r="F600" s="234" t="s">
        <v>1700</v>
      </c>
      <c r="G600" s="43"/>
      <c r="H600" s="43"/>
      <c r="I600" s="230"/>
      <c r="J600" s="43"/>
      <c r="K600" s="43"/>
      <c r="L600" s="47"/>
      <c r="M600" s="231"/>
      <c r="N600" s="232"/>
      <c r="O600" s="87"/>
      <c r="P600" s="87"/>
      <c r="Q600" s="87"/>
      <c r="R600" s="87"/>
      <c r="S600" s="87"/>
      <c r="T600" s="88"/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T600" s="20" t="s">
        <v>192</v>
      </c>
      <c r="AU600" s="20" t="s">
        <v>82</v>
      </c>
    </row>
    <row r="601" s="12" customFormat="1" ht="22.8" customHeight="1">
      <c r="A601" s="12"/>
      <c r="B601" s="199"/>
      <c r="C601" s="200"/>
      <c r="D601" s="201" t="s">
        <v>72</v>
      </c>
      <c r="E601" s="213" t="s">
        <v>889</v>
      </c>
      <c r="F601" s="213" t="s">
        <v>890</v>
      </c>
      <c r="G601" s="200"/>
      <c r="H601" s="200"/>
      <c r="I601" s="203"/>
      <c r="J601" s="214">
        <f>BK601</f>
        <v>0</v>
      </c>
      <c r="K601" s="200"/>
      <c r="L601" s="205"/>
      <c r="M601" s="206"/>
      <c r="N601" s="207"/>
      <c r="O601" s="207"/>
      <c r="P601" s="208">
        <f>SUM(P602:P818)</f>
        <v>0</v>
      </c>
      <c r="Q601" s="207"/>
      <c r="R601" s="208">
        <f>SUM(R602:R818)</f>
        <v>0.39922165899999995</v>
      </c>
      <c r="S601" s="207"/>
      <c r="T601" s="209">
        <f>SUM(T602:T818)</f>
        <v>0</v>
      </c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  <c r="AR601" s="210" t="s">
        <v>82</v>
      </c>
      <c r="AT601" s="211" t="s">
        <v>72</v>
      </c>
      <c r="AU601" s="211" t="s">
        <v>80</v>
      </c>
      <c r="AY601" s="210" t="s">
        <v>180</v>
      </c>
      <c r="BK601" s="212">
        <f>SUM(BK602:BK818)</f>
        <v>0</v>
      </c>
    </row>
    <row r="602" s="2" customFormat="1" ht="24.15" customHeight="1">
      <c r="A602" s="41"/>
      <c r="B602" s="42"/>
      <c r="C602" s="215" t="s">
        <v>695</v>
      </c>
      <c r="D602" s="215" t="s">
        <v>183</v>
      </c>
      <c r="E602" s="216" t="s">
        <v>2049</v>
      </c>
      <c r="F602" s="217" t="s">
        <v>2050</v>
      </c>
      <c r="G602" s="218" t="s">
        <v>186</v>
      </c>
      <c r="H602" s="219">
        <v>210.21000000000001</v>
      </c>
      <c r="I602" s="220"/>
      <c r="J602" s="221">
        <f>ROUND(I602*H602,2)</f>
        <v>0</v>
      </c>
      <c r="K602" s="217" t="s">
        <v>187</v>
      </c>
      <c r="L602" s="47"/>
      <c r="M602" s="222" t="s">
        <v>19</v>
      </c>
      <c r="N602" s="223" t="s">
        <v>44</v>
      </c>
      <c r="O602" s="87"/>
      <c r="P602" s="224">
        <f>O602*H602</f>
        <v>0</v>
      </c>
      <c r="Q602" s="224">
        <v>2.0000000000000002E-05</v>
      </c>
      <c r="R602" s="224">
        <f>Q602*H602</f>
        <v>0.0042042000000000008</v>
      </c>
      <c r="S602" s="224">
        <v>0</v>
      </c>
      <c r="T602" s="225">
        <f>S602*H602</f>
        <v>0</v>
      </c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R602" s="226" t="s">
        <v>284</v>
      </c>
      <c r="AT602" s="226" t="s">
        <v>183</v>
      </c>
      <c r="AU602" s="226" t="s">
        <v>82</v>
      </c>
      <c r="AY602" s="20" t="s">
        <v>180</v>
      </c>
      <c r="BE602" s="227">
        <f>IF(N602="základní",J602,0)</f>
        <v>0</v>
      </c>
      <c r="BF602" s="227">
        <f>IF(N602="snížená",J602,0)</f>
        <v>0</v>
      </c>
      <c r="BG602" s="227">
        <f>IF(N602="zákl. přenesená",J602,0)</f>
        <v>0</v>
      </c>
      <c r="BH602" s="227">
        <f>IF(N602="sníž. přenesená",J602,0)</f>
        <v>0</v>
      </c>
      <c r="BI602" s="227">
        <f>IF(N602="nulová",J602,0)</f>
        <v>0</v>
      </c>
      <c r="BJ602" s="20" t="s">
        <v>80</v>
      </c>
      <c r="BK602" s="227">
        <f>ROUND(I602*H602,2)</f>
        <v>0</v>
      </c>
      <c r="BL602" s="20" t="s">
        <v>284</v>
      </c>
      <c r="BM602" s="226" t="s">
        <v>4585</v>
      </c>
    </row>
    <row r="603" s="2" customFormat="1">
      <c r="A603" s="41"/>
      <c r="B603" s="42"/>
      <c r="C603" s="43"/>
      <c r="D603" s="228" t="s">
        <v>190</v>
      </c>
      <c r="E603" s="43"/>
      <c r="F603" s="229" t="s">
        <v>2052</v>
      </c>
      <c r="G603" s="43"/>
      <c r="H603" s="43"/>
      <c r="I603" s="230"/>
      <c r="J603" s="43"/>
      <c r="K603" s="43"/>
      <c r="L603" s="47"/>
      <c r="M603" s="231"/>
      <c r="N603" s="232"/>
      <c r="O603" s="87"/>
      <c r="P603" s="87"/>
      <c r="Q603" s="87"/>
      <c r="R603" s="87"/>
      <c r="S603" s="87"/>
      <c r="T603" s="88"/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T603" s="20" t="s">
        <v>190</v>
      </c>
      <c r="AU603" s="20" t="s">
        <v>82</v>
      </c>
    </row>
    <row r="604" s="2" customFormat="1">
      <c r="A604" s="41"/>
      <c r="B604" s="42"/>
      <c r="C604" s="43"/>
      <c r="D604" s="233" t="s">
        <v>192</v>
      </c>
      <c r="E604" s="43"/>
      <c r="F604" s="234" t="s">
        <v>2053</v>
      </c>
      <c r="G604" s="43"/>
      <c r="H604" s="43"/>
      <c r="I604" s="230"/>
      <c r="J604" s="43"/>
      <c r="K604" s="43"/>
      <c r="L604" s="47"/>
      <c r="M604" s="231"/>
      <c r="N604" s="232"/>
      <c r="O604" s="87"/>
      <c r="P604" s="87"/>
      <c r="Q604" s="87"/>
      <c r="R604" s="87"/>
      <c r="S604" s="87"/>
      <c r="T604" s="88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T604" s="20" t="s">
        <v>192</v>
      </c>
      <c r="AU604" s="20" t="s">
        <v>82</v>
      </c>
    </row>
    <row r="605" s="2" customFormat="1" ht="24.15" customHeight="1">
      <c r="A605" s="41"/>
      <c r="B605" s="42"/>
      <c r="C605" s="215" t="s">
        <v>703</v>
      </c>
      <c r="D605" s="215" t="s">
        <v>183</v>
      </c>
      <c r="E605" s="216" t="s">
        <v>2054</v>
      </c>
      <c r="F605" s="217" t="s">
        <v>2055</v>
      </c>
      <c r="G605" s="218" t="s">
        <v>186</v>
      </c>
      <c r="H605" s="219">
        <v>210.21000000000001</v>
      </c>
      <c r="I605" s="220"/>
      <c r="J605" s="221">
        <f>ROUND(I605*H605,2)</f>
        <v>0</v>
      </c>
      <c r="K605" s="217" t="s">
        <v>187</v>
      </c>
      <c r="L605" s="47"/>
      <c r="M605" s="222" t="s">
        <v>19</v>
      </c>
      <c r="N605" s="223" t="s">
        <v>44</v>
      </c>
      <c r="O605" s="87"/>
      <c r="P605" s="224">
        <f>O605*H605</f>
        <v>0</v>
      </c>
      <c r="Q605" s="224">
        <v>0</v>
      </c>
      <c r="R605" s="224">
        <f>Q605*H605</f>
        <v>0</v>
      </c>
      <c r="S605" s="224">
        <v>0</v>
      </c>
      <c r="T605" s="225">
        <f>S605*H605</f>
        <v>0</v>
      </c>
      <c r="U605" s="41"/>
      <c r="V605" s="41"/>
      <c r="W605" s="41"/>
      <c r="X605" s="41"/>
      <c r="Y605" s="41"/>
      <c r="Z605" s="41"/>
      <c r="AA605" s="41"/>
      <c r="AB605" s="41"/>
      <c r="AC605" s="41"/>
      <c r="AD605" s="41"/>
      <c r="AE605" s="41"/>
      <c r="AR605" s="226" t="s">
        <v>284</v>
      </c>
      <c r="AT605" s="226" t="s">
        <v>183</v>
      </c>
      <c r="AU605" s="226" t="s">
        <v>82</v>
      </c>
      <c r="AY605" s="20" t="s">
        <v>180</v>
      </c>
      <c r="BE605" s="227">
        <f>IF(N605="základní",J605,0)</f>
        <v>0</v>
      </c>
      <c r="BF605" s="227">
        <f>IF(N605="snížená",J605,0)</f>
        <v>0</v>
      </c>
      <c r="BG605" s="227">
        <f>IF(N605="zákl. přenesená",J605,0)</f>
        <v>0</v>
      </c>
      <c r="BH605" s="227">
        <f>IF(N605="sníž. přenesená",J605,0)</f>
        <v>0</v>
      </c>
      <c r="BI605" s="227">
        <f>IF(N605="nulová",J605,0)</f>
        <v>0</v>
      </c>
      <c r="BJ605" s="20" t="s">
        <v>80</v>
      </c>
      <c r="BK605" s="227">
        <f>ROUND(I605*H605,2)</f>
        <v>0</v>
      </c>
      <c r="BL605" s="20" t="s">
        <v>284</v>
      </c>
      <c r="BM605" s="226" t="s">
        <v>4586</v>
      </c>
    </row>
    <row r="606" s="2" customFormat="1">
      <c r="A606" s="41"/>
      <c r="B606" s="42"/>
      <c r="C606" s="43"/>
      <c r="D606" s="228" t="s">
        <v>190</v>
      </c>
      <c r="E606" s="43"/>
      <c r="F606" s="229" t="s">
        <v>2057</v>
      </c>
      <c r="G606" s="43"/>
      <c r="H606" s="43"/>
      <c r="I606" s="230"/>
      <c r="J606" s="43"/>
      <c r="K606" s="43"/>
      <c r="L606" s="47"/>
      <c r="M606" s="231"/>
      <c r="N606" s="232"/>
      <c r="O606" s="87"/>
      <c r="P606" s="87"/>
      <c r="Q606" s="87"/>
      <c r="R606" s="87"/>
      <c r="S606" s="87"/>
      <c r="T606" s="88"/>
      <c r="U606" s="41"/>
      <c r="V606" s="41"/>
      <c r="W606" s="41"/>
      <c r="X606" s="41"/>
      <c r="Y606" s="41"/>
      <c r="Z606" s="41"/>
      <c r="AA606" s="41"/>
      <c r="AB606" s="41"/>
      <c r="AC606" s="41"/>
      <c r="AD606" s="41"/>
      <c r="AE606" s="41"/>
      <c r="AT606" s="20" t="s">
        <v>190</v>
      </c>
      <c r="AU606" s="20" t="s">
        <v>82</v>
      </c>
    </row>
    <row r="607" s="2" customFormat="1">
      <c r="A607" s="41"/>
      <c r="B607" s="42"/>
      <c r="C607" s="43"/>
      <c r="D607" s="233" t="s">
        <v>192</v>
      </c>
      <c r="E607" s="43"/>
      <c r="F607" s="234" t="s">
        <v>2058</v>
      </c>
      <c r="G607" s="43"/>
      <c r="H607" s="43"/>
      <c r="I607" s="230"/>
      <c r="J607" s="43"/>
      <c r="K607" s="43"/>
      <c r="L607" s="47"/>
      <c r="M607" s="231"/>
      <c r="N607" s="232"/>
      <c r="O607" s="87"/>
      <c r="P607" s="87"/>
      <c r="Q607" s="87"/>
      <c r="R607" s="87"/>
      <c r="S607" s="87"/>
      <c r="T607" s="88"/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T607" s="20" t="s">
        <v>192</v>
      </c>
      <c r="AU607" s="20" t="s">
        <v>82</v>
      </c>
    </row>
    <row r="608" s="2" customFormat="1" ht="21.75" customHeight="1">
      <c r="A608" s="41"/>
      <c r="B608" s="42"/>
      <c r="C608" s="215" t="s">
        <v>709</v>
      </c>
      <c r="D608" s="215" t="s">
        <v>183</v>
      </c>
      <c r="E608" s="216" t="s">
        <v>2059</v>
      </c>
      <c r="F608" s="217" t="s">
        <v>2060</v>
      </c>
      <c r="G608" s="218" t="s">
        <v>186</v>
      </c>
      <c r="H608" s="219">
        <v>210.21000000000001</v>
      </c>
      <c r="I608" s="220"/>
      <c r="J608" s="221">
        <f>ROUND(I608*H608,2)</f>
        <v>0</v>
      </c>
      <c r="K608" s="217" t="s">
        <v>187</v>
      </c>
      <c r="L608" s="47"/>
      <c r="M608" s="222" t="s">
        <v>19</v>
      </c>
      <c r="N608" s="223" t="s">
        <v>44</v>
      </c>
      <c r="O608" s="87"/>
      <c r="P608" s="224">
        <f>O608*H608</f>
        <v>0</v>
      </c>
      <c r="Q608" s="224">
        <v>2.0000000000000002E-05</v>
      </c>
      <c r="R608" s="224">
        <f>Q608*H608</f>
        <v>0.0042042000000000008</v>
      </c>
      <c r="S608" s="224">
        <v>0</v>
      </c>
      <c r="T608" s="225">
        <f>S608*H608</f>
        <v>0</v>
      </c>
      <c r="U608" s="41"/>
      <c r="V608" s="41"/>
      <c r="W608" s="41"/>
      <c r="X608" s="41"/>
      <c r="Y608" s="41"/>
      <c r="Z608" s="41"/>
      <c r="AA608" s="41"/>
      <c r="AB608" s="41"/>
      <c r="AC608" s="41"/>
      <c r="AD608" s="41"/>
      <c r="AE608" s="41"/>
      <c r="AR608" s="226" t="s">
        <v>284</v>
      </c>
      <c r="AT608" s="226" t="s">
        <v>183</v>
      </c>
      <c r="AU608" s="226" t="s">
        <v>82</v>
      </c>
      <c r="AY608" s="20" t="s">
        <v>180</v>
      </c>
      <c r="BE608" s="227">
        <f>IF(N608="základní",J608,0)</f>
        <v>0</v>
      </c>
      <c r="BF608" s="227">
        <f>IF(N608="snížená",J608,0)</f>
        <v>0</v>
      </c>
      <c r="BG608" s="227">
        <f>IF(N608="zákl. přenesená",J608,0)</f>
        <v>0</v>
      </c>
      <c r="BH608" s="227">
        <f>IF(N608="sníž. přenesená",J608,0)</f>
        <v>0</v>
      </c>
      <c r="BI608" s="227">
        <f>IF(N608="nulová",J608,0)</f>
        <v>0</v>
      </c>
      <c r="BJ608" s="20" t="s">
        <v>80</v>
      </c>
      <c r="BK608" s="227">
        <f>ROUND(I608*H608,2)</f>
        <v>0</v>
      </c>
      <c r="BL608" s="20" t="s">
        <v>284</v>
      </c>
      <c r="BM608" s="226" t="s">
        <v>4587</v>
      </c>
    </row>
    <row r="609" s="2" customFormat="1">
      <c r="A609" s="41"/>
      <c r="B609" s="42"/>
      <c r="C609" s="43"/>
      <c r="D609" s="228" t="s">
        <v>190</v>
      </c>
      <c r="E609" s="43"/>
      <c r="F609" s="229" t="s">
        <v>2062</v>
      </c>
      <c r="G609" s="43"/>
      <c r="H609" s="43"/>
      <c r="I609" s="230"/>
      <c r="J609" s="43"/>
      <c r="K609" s="43"/>
      <c r="L609" s="47"/>
      <c r="M609" s="231"/>
      <c r="N609" s="232"/>
      <c r="O609" s="87"/>
      <c r="P609" s="87"/>
      <c r="Q609" s="87"/>
      <c r="R609" s="87"/>
      <c r="S609" s="87"/>
      <c r="T609" s="88"/>
      <c r="U609" s="41"/>
      <c r="V609" s="41"/>
      <c r="W609" s="41"/>
      <c r="X609" s="41"/>
      <c r="Y609" s="41"/>
      <c r="Z609" s="41"/>
      <c r="AA609" s="41"/>
      <c r="AB609" s="41"/>
      <c r="AC609" s="41"/>
      <c r="AD609" s="41"/>
      <c r="AE609" s="41"/>
      <c r="AT609" s="20" t="s">
        <v>190</v>
      </c>
      <c r="AU609" s="20" t="s">
        <v>82</v>
      </c>
    </row>
    <row r="610" s="2" customFormat="1">
      <c r="A610" s="41"/>
      <c r="B610" s="42"/>
      <c r="C610" s="43"/>
      <c r="D610" s="233" t="s">
        <v>192</v>
      </c>
      <c r="E610" s="43"/>
      <c r="F610" s="234" t="s">
        <v>2063</v>
      </c>
      <c r="G610" s="43"/>
      <c r="H610" s="43"/>
      <c r="I610" s="230"/>
      <c r="J610" s="43"/>
      <c r="K610" s="43"/>
      <c r="L610" s="47"/>
      <c r="M610" s="231"/>
      <c r="N610" s="232"/>
      <c r="O610" s="87"/>
      <c r="P610" s="87"/>
      <c r="Q610" s="87"/>
      <c r="R610" s="87"/>
      <c r="S610" s="87"/>
      <c r="T610" s="88"/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T610" s="20" t="s">
        <v>192</v>
      </c>
      <c r="AU610" s="20" t="s">
        <v>82</v>
      </c>
    </row>
    <row r="611" s="2" customFormat="1" ht="24.15" customHeight="1">
      <c r="A611" s="41"/>
      <c r="B611" s="42"/>
      <c r="C611" s="215" t="s">
        <v>713</v>
      </c>
      <c r="D611" s="215" t="s">
        <v>183</v>
      </c>
      <c r="E611" s="216" t="s">
        <v>2064</v>
      </c>
      <c r="F611" s="217" t="s">
        <v>2065</v>
      </c>
      <c r="G611" s="218" t="s">
        <v>186</v>
      </c>
      <c r="H611" s="219">
        <v>210.21000000000001</v>
      </c>
      <c r="I611" s="220"/>
      <c r="J611" s="221">
        <f>ROUND(I611*H611,2)</f>
        <v>0</v>
      </c>
      <c r="K611" s="217" t="s">
        <v>187</v>
      </c>
      <c r="L611" s="47"/>
      <c r="M611" s="222" t="s">
        <v>19</v>
      </c>
      <c r="N611" s="223" t="s">
        <v>44</v>
      </c>
      <c r="O611" s="87"/>
      <c r="P611" s="224">
        <f>O611*H611</f>
        <v>0</v>
      </c>
      <c r="Q611" s="224">
        <v>0.00017000000000000001</v>
      </c>
      <c r="R611" s="224">
        <f>Q611*H611</f>
        <v>0.035735700000000002</v>
      </c>
      <c r="S611" s="224">
        <v>0</v>
      </c>
      <c r="T611" s="225">
        <f>S611*H611</f>
        <v>0</v>
      </c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R611" s="226" t="s">
        <v>284</v>
      </c>
      <c r="AT611" s="226" t="s">
        <v>183</v>
      </c>
      <c r="AU611" s="226" t="s">
        <v>82</v>
      </c>
      <c r="AY611" s="20" t="s">
        <v>180</v>
      </c>
      <c r="BE611" s="227">
        <f>IF(N611="základní",J611,0)</f>
        <v>0</v>
      </c>
      <c r="BF611" s="227">
        <f>IF(N611="snížená",J611,0)</f>
        <v>0</v>
      </c>
      <c r="BG611" s="227">
        <f>IF(N611="zákl. přenesená",J611,0)</f>
        <v>0</v>
      </c>
      <c r="BH611" s="227">
        <f>IF(N611="sníž. přenesená",J611,0)</f>
        <v>0</v>
      </c>
      <c r="BI611" s="227">
        <f>IF(N611="nulová",J611,0)</f>
        <v>0</v>
      </c>
      <c r="BJ611" s="20" t="s">
        <v>80</v>
      </c>
      <c r="BK611" s="227">
        <f>ROUND(I611*H611,2)</f>
        <v>0</v>
      </c>
      <c r="BL611" s="20" t="s">
        <v>284</v>
      </c>
      <c r="BM611" s="226" t="s">
        <v>4588</v>
      </c>
    </row>
    <row r="612" s="2" customFormat="1">
      <c r="A612" s="41"/>
      <c r="B612" s="42"/>
      <c r="C612" s="43"/>
      <c r="D612" s="228" t="s">
        <v>190</v>
      </c>
      <c r="E612" s="43"/>
      <c r="F612" s="229" t="s">
        <v>2067</v>
      </c>
      <c r="G612" s="43"/>
      <c r="H612" s="43"/>
      <c r="I612" s="230"/>
      <c r="J612" s="43"/>
      <c r="K612" s="43"/>
      <c r="L612" s="47"/>
      <c r="M612" s="231"/>
      <c r="N612" s="232"/>
      <c r="O612" s="87"/>
      <c r="P612" s="87"/>
      <c r="Q612" s="87"/>
      <c r="R612" s="87"/>
      <c r="S612" s="87"/>
      <c r="T612" s="88"/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T612" s="20" t="s">
        <v>190</v>
      </c>
      <c r="AU612" s="20" t="s">
        <v>82</v>
      </c>
    </row>
    <row r="613" s="2" customFormat="1">
      <c r="A613" s="41"/>
      <c r="B613" s="42"/>
      <c r="C613" s="43"/>
      <c r="D613" s="233" t="s">
        <v>192</v>
      </c>
      <c r="E613" s="43"/>
      <c r="F613" s="234" t="s">
        <v>2068</v>
      </c>
      <c r="G613" s="43"/>
      <c r="H613" s="43"/>
      <c r="I613" s="230"/>
      <c r="J613" s="43"/>
      <c r="K613" s="43"/>
      <c r="L613" s="47"/>
      <c r="M613" s="231"/>
      <c r="N613" s="232"/>
      <c r="O613" s="87"/>
      <c r="P613" s="87"/>
      <c r="Q613" s="87"/>
      <c r="R613" s="87"/>
      <c r="S613" s="87"/>
      <c r="T613" s="88"/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T613" s="20" t="s">
        <v>192</v>
      </c>
      <c r="AU613" s="20" t="s">
        <v>82</v>
      </c>
    </row>
    <row r="614" s="2" customFormat="1" ht="24.15" customHeight="1">
      <c r="A614" s="41"/>
      <c r="B614" s="42"/>
      <c r="C614" s="215" t="s">
        <v>721</v>
      </c>
      <c r="D614" s="215" t="s">
        <v>183</v>
      </c>
      <c r="E614" s="216" t="s">
        <v>2069</v>
      </c>
      <c r="F614" s="217" t="s">
        <v>2070</v>
      </c>
      <c r="G614" s="218" t="s">
        <v>186</v>
      </c>
      <c r="H614" s="219">
        <v>210.21000000000001</v>
      </c>
      <c r="I614" s="220"/>
      <c r="J614" s="221">
        <f>ROUND(I614*H614,2)</f>
        <v>0</v>
      </c>
      <c r="K614" s="217" t="s">
        <v>187</v>
      </c>
      <c r="L614" s="47"/>
      <c r="M614" s="222" t="s">
        <v>19</v>
      </c>
      <c r="N614" s="223" t="s">
        <v>44</v>
      </c>
      <c r="O614" s="87"/>
      <c r="P614" s="224">
        <f>O614*H614</f>
        <v>0</v>
      </c>
      <c r="Q614" s="224">
        <v>0.00014999999999999999</v>
      </c>
      <c r="R614" s="224">
        <f>Q614*H614</f>
        <v>0.031531499999999997</v>
      </c>
      <c r="S614" s="224">
        <v>0</v>
      </c>
      <c r="T614" s="225">
        <f>S614*H614</f>
        <v>0</v>
      </c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R614" s="226" t="s">
        <v>284</v>
      </c>
      <c r="AT614" s="226" t="s">
        <v>183</v>
      </c>
      <c r="AU614" s="226" t="s">
        <v>82</v>
      </c>
      <c r="AY614" s="20" t="s">
        <v>180</v>
      </c>
      <c r="BE614" s="227">
        <f>IF(N614="základní",J614,0)</f>
        <v>0</v>
      </c>
      <c r="BF614" s="227">
        <f>IF(N614="snížená",J614,0)</f>
        <v>0</v>
      </c>
      <c r="BG614" s="227">
        <f>IF(N614="zákl. přenesená",J614,0)</f>
        <v>0</v>
      </c>
      <c r="BH614" s="227">
        <f>IF(N614="sníž. přenesená",J614,0)</f>
        <v>0</v>
      </c>
      <c r="BI614" s="227">
        <f>IF(N614="nulová",J614,0)</f>
        <v>0</v>
      </c>
      <c r="BJ614" s="20" t="s">
        <v>80</v>
      </c>
      <c r="BK614" s="227">
        <f>ROUND(I614*H614,2)</f>
        <v>0</v>
      </c>
      <c r="BL614" s="20" t="s">
        <v>284</v>
      </c>
      <c r="BM614" s="226" t="s">
        <v>4589</v>
      </c>
    </row>
    <row r="615" s="2" customFormat="1">
      <c r="A615" s="41"/>
      <c r="B615" s="42"/>
      <c r="C615" s="43"/>
      <c r="D615" s="228" t="s">
        <v>190</v>
      </c>
      <c r="E615" s="43"/>
      <c r="F615" s="229" t="s">
        <v>2072</v>
      </c>
      <c r="G615" s="43"/>
      <c r="H615" s="43"/>
      <c r="I615" s="230"/>
      <c r="J615" s="43"/>
      <c r="K615" s="43"/>
      <c r="L615" s="47"/>
      <c r="M615" s="231"/>
      <c r="N615" s="232"/>
      <c r="O615" s="87"/>
      <c r="P615" s="87"/>
      <c r="Q615" s="87"/>
      <c r="R615" s="87"/>
      <c r="S615" s="87"/>
      <c r="T615" s="88"/>
      <c r="U615" s="41"/>
      <c r="V615" s="41"/>
      <c r="W615" s="41"/>
      <c r="X615" s="41"/>
      <c r="Y615" s="41"/>
      <c r="Z615" s="41"/>
      <c r="AA615" s="41"/>
      <c r="AB615" s="41"/>
      <c r="AC615" s="41"/>
      <c r="AD615" s="41"/>
      <c r="AE615" s="41"/>
      <c r="AT615" s="20" t="s">
        <v>190</v>
      </c>
      <c r="AU615" s="20" t="s">
        <v>82</v>
      </c>
    </row>
    <row r="616" s="2" customFormat="1">
      <c r="A616" s="41"/>
      <c r="B616" s="42"/>
      <c r="C616" s="43"/>
      <c r="D616" s="233" t="s">
        <v>192</v>
      </c>
      <c r="E616" s="43"/>
      <c r="F616" s="234" t="s">
        <v>2073</v>
      </c>
      <c r="G616" s="43"/>
      <c r="H616" s="43"/>
      <c r="I616" s="230"/>
      <c r="J616" s="43"/>
      <c r="K616" s="43"/>
      <c r="L616" s="47"/>
      <c r="M616" s="231"/>
      <c r="N616" s="232"/>
      <c r="O616" s="87"/>
      <c r="P616" s="87"/>
      <c r="Q616" s="87"/>
      <c r="R616" s="87"/>
      <c r="S616" s="87"/>
      <c r="T616" s="88"/>
      <c r="U616" s="41"/>
      <c r="V616" s="41"/>
      <c r="W616" s="41"/>
      <c r="X616" s="41"/>
      <c r="Y616" s="41"/>
      <c r="Z616" s="41"/>
      <c r="AA616" s="41"/>
      <c r="AB616" s="41"/>
      <c r="AC616" s="41"/>
      <c r="AD616" s="41"/>
      <c r="AE616" s="41"/>
      <c r="AT616" s="20" t="s">
        <v>192</v>
      </c>
      <c r="AU616" s="20" t="s">
        <v>82</v>
      </c>
    </row>
    <row r="617" s="2" customFormat="1" ht="24.15" customHeight="1">
      <c r="A617" s="41"/>
      <c r="B617" s="42"/>
      <c r="C617" s="215" t="s">
        <v>727</v>
      </c>
      <c r="D617" s="215" t="s">
        <v>183</v>
      </c>
      <c r="E617" s="216" t="s">
        <v>2074</v>
      </c>
      <c r="F617" s="217" t="s">
        <v>2075</v>
      </c>
      <c r="G617" s="218" t="s">
        <v>483</v>
      </c>
      <c r="H617" s="219">
        <v>840.84000000000003</v>
      </c>
      <c r="I617" s="220"/>
      <c r="J617" s="221">
        <f>ROUND(I617*H617,2)</f>
        <v>0</v>
      </c>
      <c r="K617" s="217" t="s">
        <v>187</v>
      </c>
      <c r="L617" s="47"/>
      <c r="M617" s="222" t="s">
        <v>19</v>
      </c>
      <c r="N617" s="223" t="s">
        <v>44</v>
      </c>
      <c r="O617" s="87"/>
      <c r="P617" s="224">
        <f>O617*H617</f>
        <v>0</v>
      </c>
      <c r="Q617" s="224">
        <v>0</v>
      </c>
      <c r="R617" s="224">
        <f>Q617*H617</f>
        <v>0</v>
      </c>
      <c r="S617" s="224">
        <v>0</v>
      </c>
      <c r="T617" s="225">
        <f>S617*H617</f>
        <v>0</v>
      </c>
      <c r="U617" s="41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R617" s="226" t="s">
        <v>284</v>
      </c>
      <c r="AT617" s="226" t="s">
        <v>183</v>
      </c>
      <c r="AU617" s="226" t="s">
        <v>82</v>
      </c>
      <c r="AY617" s="20" t="s">
        <v>180</v>
      </c>
      <c r="BE617" s="227">
        <f>IF(N617="základní",J617,0)</f>
        <v>0</v>
      </c>
      <c r="BF617" s="227">
        <f>IF(N617="snížená",J617,0)</f>
        <v>0</v>
      </c>
      <c r="BG617" s="227">
        <f>IF(N617="zákl. přenesená",J617,0)</f>
        <v>0</v>
      </c>
      <c r="BH617" s="227">
        <f>IF(N617="sníž. přenesená",J617,0)</f>
        <v>0</v>
      </c>
      <c r="BI617" s="227">
        <f>IF(N617="nulová",J617,0)</f>
        <v>0</v>
      </c>
      <c r="BJ617" s="20" t="s">
        <v>80</v>
      </c>
      <c r="BK617" s="227">
        <f>ROUND(I617*H617,2)</f>
        <v>0</v>
      </c>
      <c r="BL617" s="20" t="s">
        <v>284</v>
      </c>
      <c r="BM617" s="226" t="s">
        <v>4590</v>
      </c>
    </row>
    <row r="618" s="2" customFormat="1">
      <c r="A618" s="41"/>
      <c r="B618" s="42"/>
      <c r="C618" s="43"/>
      <c r="D618" s="228" t="s">
        <v>190</v>
      </c>
      <c r="E618" s="43"/>
      <c r="F618" s="229" t="s">
        <v>2077</v>
      </c>
      <c r="G618" s="43"/>
      <c r="H618" s="43"/>
      <c r="I618" s="230"/>
      <c r="J618" s="43"/>
      <c r="K618" s="43"/>
      <c r="L618" s="47"/>
      <c r="M618" s="231"/>
      <c r="N618" s="232"/>
      <c r="O618" s="87"/>
      <c r="P618" s="87"/>
      <c r="Q618" s="87"/>
      <c r="R618" s="87"/>
      <c r="S618" s="87"/>
      <c r="T618" s="88"/>
      <c r="U618" s="41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T618" s="20" t="s">
        <v>190</v>
      </c>
      <c r="AU618" s="20" t="s">
        <v>82</v>
      </c>
    </row>
    <row r="619" s="2" customFormat="1">
      <c r="A619" s="41"/>
      <c r="B619" s="42"/>
      <c r="C619" s="43"/>
      <c r="D619" s="233" t="s">
        <v>192</v>
      </c>
      <c r="E619" s="43"/>
      <c r="F619" s="234" t="s">
        <v>2078</v>
      </c>
      <c r="G619" s="43"/>
      <c r="H619" s="43"/>
      <c r="I619" s="230"/>
      <c r="J619" s="43"/>
      <c r="K619" s="43"/>
      <c r="L619" s="47"/>
      <c r="M619" s="231"/>
      <c r="N619" s="232"/>
      <c r="O619" s="87"/>
      <c r="P619" s="87"/>
      <c r="Q619" s="87"/>
      <c r="R619" s="87"/>
      <c r="S619" s="87"/>
      <c r="T619" s="88"/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T619" s="20" t="s">
        <v>192</v>
      </c>
      <c r="AU619" s="20" t="s">
        <v>82</v>
      </c>
    </row>
    <row r="620" s="2" customFormat="1" ht="24.15" customHeight="1">
      <c r="A620" s="41"/>
      <c r="B620" s="42"/>
      <c r="C620" s="215" t="s">
        <v>733</v>
      </c>
      <c r="D620" s="215" t="s">
        <v>183</v>
      </c>
      <c r="E620" s="216" t="s">
        <v>2079</v>
      </c>
      <c r="F620" s="217" t="s">
        <v>2080</v>
      </c>
      <c r="G620" s="218" t="s">
        <v>186</v>
      </c>
      <c r="H620" s="219">
        <v>210.21000000000001</v>
      </c>
      <c r="I620" s="220"/>
      <c r="J620" s="221">
        <f>ROUND(I620*H620,2)</f>
        <v>0</v>
      </c>
      <c r="K620" s="217" t="s">
        <v>187</v>
      </c>
      <c r="L620" s="47"/>
      <c r="M620" s="222" t="s">
        <v>19</v>
      </c>
      <c r="N620" s="223" t="s">
        <v>44</v>
      </c>
      <c r="O620" s="87"/>
      <c r="P620" s="224">
        <f>O620*H620</f>
        <v>0</v>
      </c>
      <c r="Q620" s="224">
        <v>0.00016000000000000001</v>
      </c>
      <c r="R620" s="224">
        <f>Q620*H620</f>
        <v>0.033633600000000007</v>
      </c>
      <c r="S620" s="224">
        <v>0</v>
      </c>
      <c r="T620" s="225">
        <f>S620*H620</f>
        <v>0</v>
      </c>
      <c r="U620" s="41"/>
      <c r="V620" s="41"/>
      <c r="W620" s="41"/>
      <c r="X620" s="41"/>
      <c r="Y620" s="41"/>
      <c r="Z620" s="41"/>
      <c r="AA620" s="41"/>
      <c r="AB620" s="41"/>
      <c r="AC620" s="41"/>
      <c r="AD620" s="41"/>
      <c r="AE620" s="41"/>
      <c r="AR620" s="226" t="s">
        <v>284</v>
      </c>
      <c r="AT620" s="226" t="s">
        <v>183</v>
      </c>
      <c r="AU620" s="226" t="s">
        <v>82</v>
      </c>
      <c r="AY620" s="20" t="s">
        <v>180</v>
      </c>
      <c r="BE620" s="227">
        <f>IF(N620="základní",J620,0)</f>
        <v>0</v>
      </c>
      <c r="BF620" s="227">
        <f>IF(N620="snížená",J620,0)</f>
        <v>0</v>
      </c>
      <c r="BG620" s="227">
        <f>IF(N620="zákl. přenesená",J620,0)</f>
        <v>0</v>
      </c>
      <c r="BH620" s="227">
        <f>IF(N620="sníž. přenesená",J620,0)</f>
        <v>0</v>
      </c>
      <c r="BI620" s="227">
        <f>IF(N620="nulová",J620,0)</f>
        <v>0</v>
      </c>
      <c r="BJ620" s="20" t="s">
        <v>80</v>
      </c>
      <c r="BK620" s="227">
        <f>ROUND(I620*H620,2)</f>
        <v>0</v>
      </c>
      <c r="BL620" s="20" t="s">
        <v>284</v>
      </c>
      <c r="BM620" s="226" t="s">
        <v>4591</v>
      </c>
    </row>
    <row r="621" s="2" customFormat="1">
      <c r="A621" s="41"/>
      <c r="B621" s="42"/>
      <c r="C621" s="43"/>
      <c r="D621" s="228" t="s">
        <v>190</v>
      </c>
      <c r="E621" s="43"/>
      <c r="F621" s="229" t="s">
        <v>2082</v>
      </c>
      <c r="G621" s="43"/>
      <c r="H621" s="43"/>
      <c r="I621" s="230"/>
      <c r="J621" s="43"/>
      <c r="K621" s="43"/>
      <c r="L621" s="47"/>
      <c r="M621" s="231"/>
      <c r="N621" s="232"/>
      <c r="O621" s="87"/>
      <c r="P621" s="87"/>
      <c r="Q621" s="87"/>
      <c r="R621" s="87"/>
      <c r="S621" s="87"/>
      <c r="T621" s="88"/>
      <c r="U621" s="41"/>
      <c r="V621" s="41"/>
      <c r="W621" s="41"/>
      <c r="X621" s="41"/>
      <c r="Y621" s="41"/>
      <c r="Z621" s="41"/>
      <c r="AA621" s="41"/>
      <c r="AB621" s="41"/>
      <c r="AC621" s="41"/>
      <c r="AD621" s="41"/>
      <c r="AE621" s="41"/>
      <c r="AT621" s="20" t="s">
        <v>190</v>
      </c>
      <c r="AU621" s="20" t="s">
        <v>82</v>
      </c>
    </row>
    <row r="622" s="2" customFormat="1">
      <c r="A622" s="41"/>
      <c r="B622" s="42"/>
      <c r="C622" s="43"/>
      <c r="D622" s="233" t="s">
        <v>192</v>
      </c>
      <c r="E622" s="43"/>
      <c r="F622" s="234" t="s">
        <v>2083</v>
      </c>
      <c r="G622" s="43"/>
      <c r="H622" s="43"/>
      <c r="I622" s="230"/>
      <c r="J622" s="43"/>
      <c r="K622" s="43"/>
      <c r="L622" s="47"/>
      <c r="M622" s="231"/>
      <c r="N622" s="232"/>
      <c r="O622" s="87"/>
      <c r="P622" s="87"/>
      <c r="Q622" s="87"/>
      <c r="R622" s="87"/>
      <c r="S622" s="87"/>
      <c r="T622" s="88"/>
      <c r="U622" s="41"/>
      <c r="V622" s="41"/>
      <c r="W622" s="41"/>
      <c r="X622" s="41"/>
      <c r="Y622" s="41"/>
      <c r="Z622" s="41"/>
      <c r="AA622" s="41"/>
      <c r="AB622" s="41"/>
      <c r="AC622" s="41"/>
      <c r="AD622" s="41"/>
      <c r="AE622" s="41"/>
      <c r="AT622" s="20" t="s">
        <v>192</v>
      </c>
      <c r="AU622" s="20" t="s">
        <v>82</v>
      </c>
    </row>
    <row r="623" s="2" customFormat="1" ht="24.15" customHeight="1">
      <c r="A623" s="41"/>
      <c r="B623" s="42"/>
      <c r="C623" s="215" t="s">
        <v>739</v>
      </c>
      <c r="D623" s="215" t="s">
        <v>183</v>
      </c>
      <c r="E623" s="216" t="s">
        <v>2084</v>
      </c>
      <c r="F623" s="217" t="s">
        <v>2085</v>
      </c>
      <c r="G623" s="218" t="s">
        <v>186</v>
      </c>
      <c r="H623" s="219">
        <v>210.21000000000001</v>
      </c>
      <c r="I623" s="220"/>
      <c r="J623" s="221">
        <f>ROUND(I623*H623,2)</f>
        <v>0</v>
      </c>
      <c r="K623" s="217" t="s">
        <v>187</v>
      </c>
      <c r="L623" s="47"/>
      <c r="M623" s="222" t="s">
        <v>19</v>
      </c>
      <c r="N623" s="223" t="s">
        <v>44</v>
      </c>
      <c r="O623" s="87"/>
      <c r="P623" s="224">
        <f>O623*H623</f>
        <v>0</v>
      </c>
      <c r="Q623" s="224">
        <v>0.00011</v>
      </c>
      <c r="R623" s="224">
        <f>Q623*H623</f>
        <v>0.023123100000000001</v>
      </c>
      <c r="S623" s="224">
        <v>0</v>
      </c>
      <c r="T623" s="225">
        <f>S623*H623</f>
        <v>0</v>
      </c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R623" s="226" t="s">
        <v>284</v>
      </c>
      <c r="AT623" s="226" t="s">
        <v>183</v>
      </c>
      <c r="AU623" s="226" t="s">
        <v>82</v>
      </c>
      <c r="AY623" s="20" t="s">
        <v>180</v>
      </c>
      <c r="BE623" s="227">
        <f>IF(N623="základní",J623,0)</f>
        <v>0</v>
      </c>
      <c r="BF623" s="227">
        <f>IF(N623="snížená",J623,0)</f>
        <v>0</v>
      </c>
      <c r="BG623" s="227">
        <f>IF(N623="zákl. přenesená",J623,0)</f>
        <v>0</v>
      </c>
      <c r="BH623" s="227">
        <f>IF(N623="sníž. přenesená",J623,0)</f>
        <v>0</v>
      </c>
      <c r="BI623" s="227">
        <f>IF(N623="nulová",J623,0)</f>
        <v>0</v>
      </c>
      <c r="BJ623" s="20" t="s">
        <v>80</v>
      </c>
      <c r="BK623" s="227">
        <f>ROUND(I623*H623,2)</f>
        <v>0</v>
      </c>
      <c r="BL623" s="20" t="s">
        <v>284</v>
      </c>
      <c r="BM623" s="226" t="s">
        <v>4592</v>
      </c>
    </row>
    <row r="624" s="2" customFormat="1">
      <c r="A624" s="41"/>
      <c r="B624" s="42"/>
      <c r="C624" s="43"/>
      <c r="D624" s="228" t="s">
        <v>190</v>
      </c>
      <c r="E624" s="43"/>
      <c r="F624" s="229" t="s">
        <v>2087</v>
      </c>
      <c r="G624" s="43"/>
      <c r="H624" s="43"/>
      <c r="I624" s="230"/>
      <c r="J624" s="43"/>
      <c r="K624" s="43"/>
      <c r="L624" s="47"/>
      <c r="M624" s="231"/>
      <c r="N624" s="232"/>
      <c r="O624" s="87"/>
      <c r="P624" s="87"/>
      <c r="Q624" s="87"/>
      <c r="R624" s="87"/>
      <c r="S624" s="87"/>
      <c r="T624" s="88"/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T624" s="20" t="s">
        <v>190</v>
      </c>
      <c r="AU624" s="20" t="s">
        <v>82</v>
      </c>
    </row>
    <row r="625" s="2" customFormat="1">
      <c r="A625" s="41"/>
      <c r="B625" s="42"/>
      <c r="C625" s="43"/>
      <c r="D625" s="233" t="s">
        <v>192</v>
      </c>
      <c r="E625" s="43"/>
      <c r="F625" s="234" t="s">
        <v>2088</v>
      </c>
      <c r="G625" s="43"/>
      <c r="H625" s="43"/>
      <c r="I625" s="230"/>
      <c r="J625" s="43"/>
      <c r="K625" s="43"/>
      <c r="L625" s="47"/>
      <c r="M625" s="231"/>
      <c r="N625" s="232"/>
      <c r="O625" s="87"/>
      <c r="P625" s="87"/>
      <c r="Q625" s="87"/>
      <c r="R625" s="87"/>
      <c r="S625" s="87"/>
      <c r="T625" s="88"/>
      <c r="U625" s="41"/>
      <c r="V625" s="41"/>
      <c r="W625" s="41"/>
      <c r="X625" s="41"/>
      <c r="Y625" s="41"/>
      <c r="Z625" s="41"/>
      <c r="AA625" s="41"/>
      <c r="AB625" s="41"/>
      <c r="AC625" s="41"/>
      <c r="AD625" s="41"/>
      <c r="AE625" s="41"/>
      <c r="AT625" s="20" t="s">
        <v>192</v>
      </c>
      <c r="AU625" s="20" t="s">
        <v>82</v>
      </c>
    </row>
    <row r="626" s="13" customFormat="1">
      <c r="A626" s="13"/>
      <c r="B626" s="235"/>
      <c r="C626" s="236"/>
      <c r="D626" s="228" t="s">
        <v>216</v>
      </c>
      <c r="E626" s="237" t="s">
        <v>19</v>
      </c>
      <c r="F626" s="238" t="s">
        <v>4593</v>
      </c>
      <c r="G626" s="236"/>
      <c r="H626" s="239">
        <v>94.917000000000002</v>
      </c>
      <c r="I626" s="240"/>
      <c r="J626" s="236"/>
      <c r="K626" s="236"/>
      <c r="L626" s="241"/>
      <c r="M626" s="242"/>
      <c r="N626" s="243"/>
      <c r="O626" s="243"/>
      <c r="P626" s="243"/>
      <c r="Q626" s="243"/>
      <c r="R626" s="243"/>
      <c r="S626" s="243"/>
      <c r="T626" s="244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5" t="s">
        <v>216</v>
      </c>
      <c r="AU626" s="245" t="s">
        <v>82</v>
      </c>
      <c r="AV626" s="13" t="s">
        <v>82</v>
      </c>
      <c r="AW626" s="13" t="s">
        <v>35</v>
      </c>
      <c r="AX626" s="13" t="s">
        <v>73</v>
      </c>
      <c r="AY626" s="245" t="s">
        <v>180</v>
      </c>
    </row>
    <row r="627" s="13" customFormat="1">
      <c r="A627" s="13"/>
      <c r="B627" s="235"/>
      <c r="C627" s="236"/>
      <c r="D627" s="228" t="s">
        <v>216</v>
      </c>
      <c r="E627" s="237" t="s">
        <v>19</v>
      </c>
      <c r="F627" s="238" t="s">
        <v>4594</v>
      </c>
      <c r="G627" s="236"/>
      <c r="H627" s="239">
        <v>17.469999999999999</v>
      </c>
      <c r="I627" s="240"/>
      <c r="J627" s="236"/>
      <c r="K627" s="236"/>
      <c r="L627" s="241"/>
      <c r="M627" s="242"/>
      <c r="N627" s="243"/>
      <c r="O627" s="243"/>
      <c r="P627" s="243"/>
      <c r="Q627" s="243"/>
      <c r="R627" s="243"/>
      <c r="S627" s="243"/>
      <c r="T627" s="244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5" t="s">
        <v>216</v>
      </c>
      <c r="AU627" s="245" t="s">
        <v>82</v>
      </c>
      <c r="AV627" s="13" t="s">
        <v>82</v>
      </c>
      <c r="AW627" s="13" t="s">
        <v>35</v>
      </c>
      <c r="AX627" s="13" t="s">
        <v>73</v>
      </c>
      <c r="AY627" s="245" t="s">
        <v>180</v>
      </c>
    </row>
    <row r="628" s="13" customFormat="1">
      <c r="A628" s="13"/>
      <c r="B628" s="235"/>
      <c r="C628" s="236"/>
      <c r="D628" s="228" t="s">
        <v>216</v>
      </c>
      <c r="E628" s="237" t="s">
        <v>19</v>
      </c>
      <c r="F628" s="238" t="s">
        <v>4595</v>
      </c>
      <c r="G628" s="236"/>
      <c r="H628" s="239">
        <v>64.480000000000004</v>
      </c>
      <c r="I628" s="240"/>
      <c r="J628" s="236"/>
      <c r="K628" s="236"/>
      <c r="L628" s="241"/>
      <c r="M628" s="242"/>
      <c r="N628" s="243"/>
      <c r="O628" s="243"/>
      <c r="P628" s="243"/>
      <c r="Q628" s="243"/>
      <c r="R628" s="243"/>
      <c r="S628" s="243"/>
      <c r="T628" s="244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5" t="s">
        <v>216</v>
      </c>
      <c r="AU628" s="245" t="s">
        <v>82</v>
      </c>
      <c r="AV628" s="13" t="s">
        <v>82</v>
      </c>
      <c r="AW628" s="13" t="s">
        <v>35</v>
      </c>
      <c r="AX628" s="13" t="s">
        <v>73</v>
      </c>
      <c r="AY628" s="245" t="s">
        <v>180</v>
      </c>
    </row>
    <row r="629" s="13" customFormat="1">
      <c r="A629" s="13"/>
      <c r="B629" s="235"/>
      <c r="C629" s="236"/>
      <c r="D629" s="228" t="s">
        <v>216</v>
      </c>
      <c r="E629" s="237" t="s">
        <v>19</v>
      </c>
      <c r="F629" s="238" t="s">
        <v>4253</v>
      </c>
      <c r="G629" s="236"/>
      <c r="H629" s="239">
        <v>5.883</v>
      </c>
      <c r="I629" s="240"/>
      <c r="J629" s="236"/>
      <c r="K629" s="236"/>
      <c r="L629" s="241"/>
      <c r="M629" s="242"/>
      <c r="N629" s="243"/>
      <c r="O629" s="243"/>
      <c r="P629" s="243"/>
      <c r="Q629" s="243"/>
      <c r="R629" s="243"/>
      <c r="S629" s="243"/>
      <c r="T629" s="244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5" t="s">
        <v>216</v>
      </c>
      <c r="AU629" s="245" t="s">
        <v>82</v>
      </c>
      <c r="AV629" s="13" t="s">
        <v>82</v>
      </c>
      <c r="AW629" s="13" t="s">
        <v>35</v>
      </c>
      <c r="AX629" s="13" t="s">
        <v>73</v>
      </c>
      <c r="AY629" s="245" t="s">
        <v>180</v>
      </c>
    </row>
    <row r="630" s="13" customFormat="1">
      <c r="A630" s="13"/>
      <c r="B630" s="235"/>
      <c r="C630" s="236"/>
      <c r="D630" s="228" t="s">
        <v>216</v>
      </c>
      <c r="E630" s="237" t="s">
        <v>19</v>
      </c>
      <c r="F630" s="238" t="s">
        <v>4596</v>
      </c>
      <c r="G630" s="236"/>
      <c r="H630" s="239">
        <v>2.73</v>
      </c>
      <c r="I630" s="240"/>
      <c r="J630" s="236"/>
      <c r="K630" s="236"/>
      <c r="L630" s="241"/>
      <c r="M630" s="242"/>
      <c r="N630" s="243"/>
      <c r="O630" s="243"/>
      <c r="P630" s="243"/>
      <c r="Q630" s="243"/>
      <c r="R630" s="243"/>
      <c r="S630" s="243"/>
      <c r="T630" s="244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5" t="s">
        <v>216</v>
      </c>
      <c r="AU630" s="245" t="s">
        <v>82</v>
      </c>
      <c r="AV630" s="13" t="s">
        <v>82</v>
      </c>
      <c r="AW630" s="13" t="s">
        <v>35</v>
      </c>
      <c r="AX630" s="13" t="s">
        <v>73</v>
      </c>
      <c r="AY630" s="245" t="s">
        <v>180</v>
      </c>
    </row>
    <row r="631" s="13" customFormat="1">
      <c r="A631" s="13"/>
      <c r="B631" s="235"/>
      <c r="C631" s="236"/>
      <c r="D631" s="228" t="s">
        <v>216</v>
      </c>
      <c r="E631" s="237" t="s">
        <v>19</v>
      </c>
      <c r="F631" s="238" t="s">
        <v>4597</v>
      </c>
      <c r="G631" s="236"/>
      <c r="H631" s="239">
        <v>5.2199999999999998</v>
      </c>
      <c r="I631" s="240"/>
      <c r="J631" s="236"/>
      <c r="K631" s="236"/>
      <c r="L631" s="241"/>
      <c r="M631" s="242"/>
      <c r="N631" s="243"/>
      <c r="O631" s="243"/>
      <c r="P631" s="243"/>
      <c r="Q631" s="243"/>
      <c r="R631" s="243"/>
      <c r="S631" s="243"/>
      <c r="T631" s="244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5" t="s">
        <v>216</v>
      </c>
      <c r="AU631" s="245" t="s">
        <v>82</v>
      </c>
      <c r="AV631" s="13" t="s">
        <v>82</v>
      </c>
      <c r="AW631" s="13" t="s">
        <v>35</v>
      </c>
      <c r="AX631" s="13" t="s">
        <v>73</v>
      </c>
      <c r="AY631" s="245" t="s">
        <v>180</v>
      </c>
    </row>
    <row r="632" s="13" customFormat="1">
      <c r="A632" s="13"/>
      <c r="B632" s="235"/>
      <c r="C632" s="236"/>
      <c r="D632" s="228" t="s">
        <v>216</v>
      </c>
      <c r="E632" s="237" t="s">
        <v>19</v>
      </c>
      <c r="F632" s="238" t="s">
        <v>4255</v>
      </c>
      <c r="G632" s="236"/>
      <c r="H632" s="239">
        <v>18.100000000000001</v>
      </c>
      <c r="I632" s="240"/>
      <c r="J632" s="236"/>
      <c r="K632" s="236"/>
      <c r="L632" s="241"/>
      <c r="M632" s="242"/>
      <c r="N632" s="243"/>
      <c r="O632" s="243"/>
      <c r="P632" s="243"/>
      <c r="Q632" s="243"/>
      <c r="R632" s="243"/>
      <c r="S632" s="243"/>
      <c r="T632" s="244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5" t="s">
        <v>216</v>
      </c>
      <c r="AU632" s="245" t="s">
        <v>82</v>
      </c>
      <c r="AV632" s="13" t="s">
        <v>82</v>
      </c>
      <c r="AW632" s="13" t="s">
        <v>35</v>
      </c>
      <c r="AX632" s="13" t="s">
        <v>73</v>
      </c>
      <c r="AY632" s="245" t="s">
        <v>180</v>
      </c>
    </row>
    <row r="633" s="13" customFormat="1">
      <c r="A633" s="13"/>
      <c r="B633" s="235"/>
      <c r="C633" s="236"/>
      <c r="D633" s="228" t="s">
        <v>216</v>
      </c>
      <c r="E633" s="237" t="s">
        <v>19</v>
      </c>
      <c r="F633" s="238" t="s">
        <v>4598</v>
      </c>
      <c r="G633" s="236"/>
      <c r="H633" s="239">
        <v>1.4099999999999999</v>
      </c>
      <c r="I633" s="240"/>
      <c r="J633" s="236"/>
      <c r="K633" s="236"/>
      <c r="L633" s="241"/>
      <c r="M633" s="242"/>
      <c r="N633" s="243"/>
      <c r="O633" s="243"/>
      <c r="P633" s="243"/>
      <c r="Q633" s="243"/>
      <c r="R633" s="243"/>
      <c r="S633" s="243"/>
      <c r="T633" s="244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5" t="s">
        <v>216</v>
      </c>
      <c r="AU633" s="245" t="s">
        <v>82</v>
      </c>
      <c r="AV633" s="13" t="s">
        <v>82</v>
      </c>
      <c r="AW633" s="13" t="s">
        <v>35</v>
      </c>
      <c r="AX633" s="13" t="s">
        <v>73</v>
      </c>
      <c r="AY633" s="245" t="s">
        <v>180</v>
      </c>
    </row>
    <row r="634" s="14" customFormat="1">
      <c r="A634" s="14"/>
      <c r="B634" s="246"/>
      <c r="C634" s="247"/>
      <c r="D634" s="228" t="s">
        <v>216</v>
      </c>
      <c r="E634" s="248" t="s">
        <v>19</v>
      </c>
      <c r="F634" s="249" t="s">
        <v>293</v>
      </c>
      <c r="G634" s="247"/>
      <c r="H634" s="250">
        <v>210.21000000000001</v>
      </c>
      <c r="I634" s="251"/>
      <c r="J634" s="247"/>
      <c r="K634" s="247"/>
      <c r="L634" s="252"/>
      <c r="M634" s="253"/>
      <c r="N634" s="254"/>
      <c r="O634" s="254"/>
      <c r="P634" s="254"/>
      <c r="Q634" s="254"/>
      <c r="R634" s="254"/>
      <c r="S634" s="254"/>
      <c r="T634" s="255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56" t="s">
        <v>216</v>
      </c>
      <c r="AU634" s="256" t="s">
        <v>82</v>
      </c>
      <c r="AV634" s="14" t="s">
        <v>188</v>
      </c>
      <c r="AW634" s="14" t="s">
        <v>35</v>
      </c>
      <c r="AX634" s="14" t="s">
        <v>80</v>
      </c>
      <c r="AY634" s="256" t="s">
        <v>180</v>
      </c>
    </row>
    <row r="635" s="2" customFormat="1" ht="24.15" customHeight="1">
      <c r="A635" s="41"/>
      <c r="B635" s="42"/>
      <c r="C635" s="215" t="s">
        <v>746</v>
      </c>
      <c r="D635" s="215" t="s">
        <v>183</v>
      </c>
      <c r="E635" s="216" t="s">
        <v>2096</v>
      </c>
      <c r="F635" s="217" t="s">
        <v>2097</v>
      </c>
      <c r="G635" s="218" t="s">
        <v>483</v>
      </c>
      <c r="H635" s="219">
        <v>840.84000000000003</v>
      </c>
      <c r="I635" s="220"/>
      <c r="J635" s="221">
        <f>ROUND(I635*H635,2)</f>
        <v>0</v>
      </c>
      <c r="K635" s="217" t="s">
        <v>187</v>
      </c>
      <c r="L635" s="47"/>
      <c r="M635" s="222" t="s">
        <v>19</v>
      </c>
      <c r="N635" s="223" t="s">
        <v>44</v>
      </c>
      <c r="O635" s="87"/>
      <c r="P635" s="224">
        <f>O635*H635</f>
        <v>0</v>
      </c>
      <c r="Q635" s="224">
        <v>3.0000000000000001E-05</v>
      </c>
      <c r="R635" s="224">
        <f>Q635*H635</f>
        <v>0.025225200000000003</v>
      </c>
      <c r="S635" s="224">
        <v>0</v>
      </c>
      <c r="T635" s="225">
        <f>S635*H635</f>
        <v>0</v>
      </c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R635" s="226" t="s">
        <v>284</v>
      </c>
      <c r="AT635" s="226" t="s">
        <v>183</v>
      </c>
      <c r="AU635" s="226" t="s">
        <v>82</v>
      </c>
      <c r="AY635" s="20" t="s">
        <v>180</v>
      </c>
      <c r="BE635" s="227">
        <f>IF(N635="základní",J635,0)</f>
        <v>0</v>
      </c>
      <c r="BF635" s="227">
        <f>IF(N635="snížená",J635,0)</f>
        <v>0</v>
      </c>
      <c r="BG635" s="227">
        <f>IF(N635="zákl. přenesená",J635,0)</f>
        <v>0</v>
      </c>
      <c r="BH635" s="227">
        <f>IF(N635="sníž. přenesená",J635,0)</f>
        <v>0</v>
      </c>
      <c r="BI635" s="227">
        <f>IF(N635="nulová",J635,0)</f>
        <v>0</v>
      </c>
      <c r="BJ635" s="20" t="s">
        <v>80</v>
      </c>
      <c r="BK635" s="227">
        <f>ROUND(I635*H635,2)</f>
        <v>0</v>
      </c>
      <c r="BL635" s="20" t="s">
        <v>284</v>
      </c>
      <c r="BM635" s="226" t="s">
        <v>4599</v>
      </c>
    </row>
    <row r="636" s="2" customFormat="1">
      <c r="A636" s="41"/>
      <c r="B636" s="42"/>
      <c r="C636" s="43"/>
      <c r="D636" s="228" t="s">
        <v>190</v>
      </c>
      <c r="E636" s="43"/>
      <c r="F636" s="229" t="s">
        <v>2099</v>
      </c>
      <c r="G636" s="43"/>
      <c r="H636" s="43"/>
      <c r="I636" s="230"/>
      <c r="J636" s="43"/>
      <c r="K636" s="43"/>
      <c r="L636" s="47"/>
      <c r="M636" s="231"/>
      <c r="N636" s="232"/>
      <c r="O636" s="87"/>
      <c r="P636" s="87"/>
      <c r="Q636" s="87"/>
      <c r="R636" s="87"/>
      <c r="S636" s="87"/>
      <c r="T636" s="88"/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T636" s="20" t="s">
        <v>190</v>
      </c>
      <c r="AU636" s="20" t="s">
        <v>82</v>
      </c>
    </row>
    <row r="637" s="2" customFormat="1">
      <c r="A637" s="41"/>
      <c r="B637" s="42"/>
      <c r="C637" s="43"/>
      <c r="D637" s="233" t="s">
        <v>192</v>
      </c>
      <c r="E637" s="43"/>
      <c r="F637" s="234" t="s">
        <v>2100</v>
      </c>
      <c r="G637" s="43"/>
      <c r="H637" s="43"/>
      <c r="I637" s="230"/>
      <c r="J637" s="43"/>
      <c r="K637" s="43"/>
      <c r="L637" s="47"/>
      <c r="M637" s="231"/>
      <c r="N637" s="232"/>
      <c r="O637" s="87"/>
      <c r="P637" s="87"/>
      <c r="Q637" s="87"/>
      <c r="R637" s="87"/>
      <c r="S637" s="87"/>
      <c r="T637" s="88"/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T637" s="20" t="s">
        <v>192</v>
      </c>
      <c r="AU637" s="20" t="s">
        <v>82</v>
      </c>
    </row>
    <row r="638" s="13" customFormat="1">
      <c r="A638" s="13"/>
      <c r="B638" s="235"/>
      <c r="C638" s="236"/>
      <c r="D638" s="228" t="s">
        <v>216</v>
      </c>
      <c r="E638" s="237" t="s">
        <v>19</v>
      </c>
      <c r="F638" s="238" t="s">
        <v>4600</v>
      </c>
      <c r="G638" s="236"/>
      <c r="H638" s="239">
        <v>379.66699999999997</v>
      </c>
      <c r="I638" s="240"/>
      <c r="J638" s="236"/>
      <c r="K638" s="236"/>
      <c r="L638" s="241"/>
      <c r="M638" s="242"/>
      <c r="N638" s="243"/>
      <c r="O638" s="243"/>
      <c r="P638" s="243"/>
      <c r="Q638" s="243"/>
      <c r="R638" s="243"/>
      <c r="S638" s="243"/>
      <c r="T638" s="244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5" t="s">
        <v>216</v>
      </c>
      <c r="AU638" s="245" t="s">
        <v>82</v>
      </c>
      <c r="AV638" s="13" t="s">
        <v>82</v>
      </c>
      <c r="AW638" s="13" t="s">
        <v>35</v>
      </c>
      <c r="AX638" s="13" t="s">
        <v>73</v>
      </c>
      <c r="AY638" s="245" t="s">
        <v>180</v>
      </c>
    </row>
    <row r="639" s="13" customFormat="1">
      <c r="A639" s="13"/>
      <c r="B639" s="235"/>
      <c r="C639" s="236"/>
      <c r="D639" s="228" t="s">
        <v>216</v>
      </c>
      <c r="E639" s="237" t="s">
        <v>19</v>
      </c>
      <c r="F639" s="238" t="s">
        <v>4601</v>
      </c>
      <c r="G639" s="236"/>
      <c r="H639" s="239">
        <v>69.879999999999995</v>
      </c>
      <c r="I639" s="240"/>
      <c r="J639" s="236"/>
      <c r="K639" s="236"/>
      <c r="L639" s="241"/>
      <c r="M639" s="242"/>
      <c r="N639" s="243"/>
      <c r="O639" s="243"/>
      <c r="P639" s="243"/>
      <c r="Q639" s="243"/>
      <c r="R639" s="243"/>
      <c r="S639" s="243"/>
      <c r="T639" s="244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5" t="s">
        <v>216</v>
      </c>
      <c r="AU639" s="245" t="s">
        <v>82</v>
      </c>
      <c r="AV639" s="13" t="s">
        <v>82</v>
      </c>
      <c r="AW639" s="13" t="s">
        <v>35</v>
      </c>
      <c r="AX639" s="13" t="s">
        <v>73</v>
      </c>
      <c r="AY639" s="245" t="s">
        <v>180</v>
      </c>
    </row>
    <row r="640" s="13" customFormat="1">
      <c r="A640" s="13"/>
      <c r="B640" s="235"/>
      <c r="C640" s="236"/>
      <c r="D640" s="228" t="s">
        <v>216</v>
      </c>
      <c r="E640" s="237" t="s">
        <v>19</v>
      </c>
      <c r="F640" s="238" t="s">
        <v>4602</v>
      </c>
      <c r="G640" s="236"/>
      <c r="H640" s="239">
        <v>257.92000000000002</v>
      </c>
      <c r="I640" s="240"/>
      <c r="J640" s="236"/>
      <c r="K640" s="236"/>
      <c r="L640" s="241"/>
      <c r="M640" s="242"/>
      <c r="N640" s="243"/>
      <c r="O640" s="243"/>
      <c r="P640" s="243"/>
      <c r="Q640" s="243"/>
      <c r="R640" s="243"/>
      <c r="S640" s="243"/>
      <c r="T640" s="244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5" t="s">
        <v>216</v>
      </c>
      <c r="AU640" s="245" t="s">
        <v>82</v>
      </c>
      <c r="AV640" s="13" t="s">
        <v>82</v>
      </c>
      <c r="AW640" s="13" t="s">
        <v>35</v>
      </c>
      <c r="AX640" s="13" t="s">
        <v>73</v>
      </c>
      <c r="AY640" s="245" t="s">
        <v>180</v>
      </c>
    </row>
    <row r="641" s="13" customFormat="1">
      <c r="A641" s="13"/>
      <c r="B641" s="235"/>
      <c r="C641" s="236"/>
      <c r="D641" s="228" t="s">
        <v>216</v>
      </c>
      <c r="E641" s="237" t="s">
        <v>19</v>
      </c>
      <c r="F641" s="238" t="s">
        <v>4261</v>
      </c>
      <c r="G641" s="236"/>
      <c r="H641" s="239">
        <v>23.533000000000001</v>
      </c>
      <c r="I641" s="240"/>
      <c r="J641" s="236"/>
      <c r="K641" s="236"/>
      <c r="L641" s="241"/>
      <c r="M641" s="242"/>
      <c r="N641" s="243"/>
      <c r="O641" s="243"/>
      <c r="P641" s="243"/>
      <c r="Q641" s="243"/>
      <c r="R641" s="243"/>
      <c r="S641" s="243"/>
      <c r="T641" s="244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5" t="s">
        <v>216</v>
      </c>
      <c r="AU641" s="245" t="s">
        <v>82</v>
      </c>
      <c r="AV641" s="13" t="s">
        <v>82</v>
      </c>
      <c r="AW641" s="13" t="s">
        <v>35</v>
      </c>
      <c r="AX641" s="13" t="s">
        <v>73</v>
      </c>
      <c r="AY641" s="245" t="s">
        <v>180</v>
      </c>
    </row>
    <row r="642" s="13" customFormat="1">
      <c r="A642" s="13"/>
      <c r="B642" s="235"/>
      <c r="C642" s="236"/>
      <c r="D642" s="228" t="s">
        <v>216</v>
      </c>
      <c r="E642" s="237" t="s">
        <v>19</v>
      </c>
      <c r="F642" s="238" t="s">
        <v>4603</v>
      </c>
      <c r="G642" s="236"/>
      <c r="H642" s="239">
        <v>10.92</v>
      </c>
      <c r="I642" s="240"/>
      <c r="J642" s="236"/>
      <c r="K642" s="236"/>
      <c r="L642" s="241"/>
      <c r="M642" s="242"/>
      <c r="N642" s="243"/>
      <c r="O642" s="243"/>
      <c r="P642" s="243"/>
      <c r="Q642" s="243"/>
      <c r="R642" s="243"/>
      <c r="S642" s="243"/>
      <c r="T642" s="244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5" t="s">
        <v>216</v>
      </c>
      <c r="AU642" s="245" t="s">
        <v>82</v>
      </c>
      <c r="AV642" s="13" t="s">
        <v>82</v>
      </c>
      <c r="AW642" s="13" t="s">
        <v>35</v>
      </c>
      <c r="AX642" s="13" t="s">
        <v>73</v>
      </c>
      <c r="AY642" s="245" t="s">
        <v>180</v>
      </c>
    </row>
    <row r="643" s="13" customFormat="1">
      <c r="A643" s="13"/>
      <c r="B643" s="235"/>
      <c r="C643" s="236"/>
      <c r="D643" s="228" t="s">
        <v>216</v>
      </c>
      <c r="E643" s="237" t="s">
        <v>19</v>
      </c>
      <c r="F643" s="238" t="s">
        <v>4604</v>
      </c>
      <c r="G643" s="236"/>
      <c r="H643" s="239">
        <v>20.879999999999999</v>
      </c>
      <c r="I643" s="240"/>
      <c r="J643" s="236"/>
      <c r="K643" s="236"/>
      <c r="L643" s="241"/>
      <c r="M643" s="242"/>
      <c r="N643" s="243"/>
      <c r="O643" s="243"/>
      <c r="P643" s="243"/>
      <c r="Q643" s="243"/>
      <c r="R643" s="243"/>
      <c r="S643" s="243"/>
      <c r="T643" s="244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5" t="s">
        <v>216</v>
      </c>
      <c r="AU643" s="245" t="s">
        <v>82</v>
      </c>
      <c r="AV643" s="13" t="s">
        <v>82</v>
      </c>
      <c r="AW643" s="13" t="s">
        <v>35</v>
      </c>
      <c r="AX643" s="13" t="s">
        <v>73</v>
      </c>
      <c r="AY643" s="245" t="s">
        <v>180</v>
      </c>
    </row>
    <row r="644" s="13" customFormat="1">
      <c r="A644" s="13"/>
      <c r="B644" s="235"/>
      <c r="C644" s="236"/>
      <c r="D644" s="228" t="s">
        <v>216</v>
      </c>
      <c r="E644" s="237" t="s">
        <v>19</v>
      </c>
      <c r="F644" s="238" t="s">
        <v>4263</v>
      </c>
      <c r="G644" s="236"/>
      <c r="H644" s="239">
        <v>72.400000000000006</v>
      </c>
      <c r="I644" s="240"/>
      <c r="J644" s="236"/>
      <c r="K644" s="236"/>
      <c r="L644" s="241"/>
      <c r="M644" s="242"/>
      <c r="N644" s="243"/>
      <c r="O644" s="243"/>
      <c r="P644" s="243"/>
      <c r="Q644" s="243"/>
      <c r="R644" s="243"/>
      <c r="S644" s="243"/>
      <c r="T644" s="244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5" t="s">
        <v>216</v>
      </c>
      <c r="AU644" s="245" t="s">
        <v>82</v>
      </c>
      <c r="AV644" s="13" t="s">
        <v>82</v>
      </c>
      <c r="AW644" s="13" t="s">
        <v>35</v>
      </c>
      <c r="AX644" s="13" t="s">
        <v>73</v>
      </c>
      <c r="AY644" s="245" t="s">
        <v>180</v>
      </c>
    </row>
    <row r="645" s="13" customFormat="1">
      <c r="A645" s="13"/>
      <c r="B645" s="235"/>
      <c r="C645" s="236"/>
      <c r="D645" s="228" t="s">
        <v>216</v>
      </c>
      <c r="E645" s="237" t="s">
        <v>19</v>
      </c>
      <c r="F645" s="238" t="s">
        <v>4605</v>
      </c>
      <c r="G645" s="236"/>
      <c r="H645" s="239">
        <v>5.6399999999999997</v>
      </c>
      <c r="I645" s="240"/>
      <c r="J645" s="236"/>
      <c r="K645" s="236"/>
      <c r="L645" s="241"/>
      <c r="M645" s="242"/>
      <c r="N645" s="243"/>
      <c r="O645" s="243"/>
      <c r="P645" s="243"/>
      <c r="Q645" s="243"/>
      <c r="R645" s="243"/>
      <c r="S645" s="243"/>
      <c r="T645" s="244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5" t="s">
        <v>216</v>
      </c>
      <c r="AU645" s="245" t="s">
        <v>82</v>
      </c>
      <c r="AV645" s="13" t="s">
        <v>82</v>
      </c>
      <c r="AW645" s="13" t="s">
        <v>35</v>
      </c>
      <c r="AX645" s="13" t="s">
        <v>73</v>
      </c>
      <c r="AY645" s="245" t="s">
        <v>180</v>
      </c>
    </row>
    <row r="646" s="14" customFormat="1">
      <c r="A646" s="14"/>
      <c r="B646" s="246"/>
      <c r="C646" s="247"/>
      <c r="D646" s="228" t="s">
        <v>216</v>
      </c>
      <c r="E646" s="248" t="s">
        <v>19</v>
      </c>
      <c r="F646" s="249" t="s">
        <v>293</v>
      </c>
      <c r="G646" s="247"/>
      <c r="H646" s="250">
        <v>840.84000000000003</v>
      </c>
      <c r="I646" s="251"/>
      <c r="J646" s="247"/>
      <c r="K646" s="247"/>
      <c r="L646" s="252"/>
      <c r="M646" s="253"/>
      <c r="N646" s="254"/>
      <c r="O646" s="254"/>
      <c r="P646" s="254"/>
      <c r="Q646" s="254"/>
      <c r="R646" s="254"/>
      <c r="S646" s="254"/>
      <c r="T646" s="255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6" t="s">
        <v>216</v>
      </c>
      <c r="AU646" s="256" t="s">
        <v>82</v>
      </c>
      <c r="AV646" s="14" t="s">
        <v>188</v>
      </c>
      <c r="AW646" s="14" t="s">
        <v>35</v>
      </c>
      <c r="AX646" s="14" t="s">
        <v>80</v>
      </c>
      <c r="AY646" s="256" t="s">
        <v>180</v>
      </c>
    </row>
    <row r="647" s="2" customFormat="1" ht="16.5" customHeight="1">
      <c r="A647" s="41"/>
      <c r="B647" s="42"/>
      <c r="C647" s="215" t="s">
        <v>751</v>
      </c>
      <c r="D647" s="215" t="s">
        <v>183</v>
      </c>
      <c r="E647" s="216" t="s">
        <v>892</v>
      </c>
      <c r="F647" s="217" t="s">
        <v>893</v>
      </c>
      <c r="G647" s="218" t="s">
        <v>186</v>
      </c>
      <c r="H647" s="219">
        <v>15.675000000000001</v>
      </c>
      <c r="I647" s="220"/>
      <c r="J647" s="221">
        <f>ROUND(I647*H647,2)</f>
        <v>0</v>
      </c>
      <c r="K647" s="217" t="s">
        <v>187</v>
      </c>
      <c r="L647" s="47"/>
      <c r="M647" s="222" t="s">
        <v>19</v>
      </c>
      <c r="N647" s="223" t="s">
        <v>44</v>
      </c>
      <c r="O647" s="87"/>
      <c r="P647" s="224">
        <f>O647*H647</f>
        <v>0</v>
      </c>
      <c r="Q647" s="224">
        <v>6.9999999999999994E-05</v>
      </c>
      <c r="R647" s="224">
        <f>Q647*H647</f>
        <v>0.0010972499999999999</v>
      </c>
      <c r="S647" s="224">
        <v>0</v>
      </c>
      <c r="T647" s="225">
        <f>S647*H647</f>
        <v>0</v>
      </c>
      <c r="U647" s="41"/>
      <c r="V647" s="41"/>
      <c r="W647" s="41"/>
      <c r="X647" s="41"/>
      <c r="Y647" s="41"/>
      <c r="Z647" s="41"/>
      <c r="AA647" s="41"/>
      <c r="AB647" s="41"/>
      <c r="AC647" s="41"/>
      <c r="AD647" s="41"/>
      <c r="AE647" s="41"/>
      <c r="AR647" s="226" t="s">
        <v>284</v>
      </c>
      <c r="AT647" s="226" t="s">
        <v>183</v>
      </c>
      <c r="AU647" s="226" t="s">
        <v>82</v>
      </c>
      <c r="AY647" s="20" t="s">
        <v>180</v>
      </c>
      <c r="BE647" s="227">
        <f>IF(N647="základní",J647,0)</f>
        <v>0</v>
      </c>
      <c r="BF647" s="227">
        <f>IF(N647="snížená",J647,0)</f>
        <v>0</v>
      </c>
      <c r="BG647" s="227">
        <f>IF(N647="zákl. přenesená",J647,0)</f>
        <v>0</v>
      </c>
      <c r="BH647" s="227">
        <f>IF(N647="sníž. přenesená",J647,0)</f>
        <v>0</v>
      </c>
      <c r="BI647" s="227">
        <f>IF(N647="nulová",J647,0)</f>
        <v>0</v>
      </c>
      <c r="BJ647" s="20" t="s">
        <v>80</v>
      </c>
      <c r="BK647" s="227">
        <f>ROUND(I647*H647,2)</f>
        <v>0</v>
      </c>
      <c r="BL647" s="20" t="s">
        <v>284</v>
      </c>
      <c r="BM647" s="226" t="s">
        <v>4606</v>
      </c>
    </row>
    <row r="648" s="2" customFormat="1">
      <c r="A648" s="41"/>
      <c r="B648" s="42"/>
      <c r="C648" s="43"/>
      <c r="D648" s="228" t="s">
        <v>190</v>
      </c>
      <c r="E648" s="43"/>
      <c r="F648" s="229" t="s">
        <v>895</v>
      </c>
      <c r="G648" s="43"/>
      <c r="H648" s="43"/>
      <c r="I648" s="230"/>
      <c r="J648" s="43"/>
      <c r="K648" s="43"/>
      <c r="L648" s="47"/>
      <c r="M648" s="231"/>
      <c r="N648" s="232"/>
      <c r="O648" s="87"/>
      <c r="P648" s="87"/>
      <c r="Q648" s="87"/>
      <c r="R648" s="87"/>
      <c r="S648" s="87"/>
      <c r="T648" s="88"/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T648" s="20" t="s">
        <v>190</v>
      </c>
      <c r="AU648" s="20" t="s">
        <v>82</v>
      </c>
    </row>
    <row r="649" s="2" customFormat="1">
      <c r="A649" s="41"/>
      <c r="B649" s="42"/>
      <c r="C649" s="43"/>
      <c r="D649" s="233" t="s">
        <v>192</v>
      </c>
      <c r="E649" s="43"/>
      <c r="F649" s="234" t="s">
        <v>896</v>
      </c>
      <c r="G649" s="43"/>
      <c r="H649" s="43"/>
      <c r="I649" s="230"/>
      <c r="J649" s="43"/>
      <c r="K649" s="43"/>
      <c r="L649" s="47"/>
      <c r="M649" s="231"/>
      <c r="N649" s="232"/>
      <c r="O649" s="87"/>
      <c r="P649" s="87"/>
      <c r="Q649" s="87"/>
      <c r="R649" s="87"/>
      <c r="S649" s="87"/>
      <c r="T649" s="88"/>
      <c r="U649" s="41"/>
      <c r="V649" s="41"/>
      <c r="W649" s="41"/>
      <c r="X649" s="41"/>
      <c r="Y649" s="41"/>
      <c r="Z649" s="41"/>
      <c r="AA649" s="41"/>
      <c r="AB649" s="41"/>
      <c r="AC649" s="41"/>
      <c r="AD649" s="41"/>
      <c r="AE649" s="41"/>
      <c r="AT649" s="20" t="s">
        <v>192</v>
      </c>
      <c r="AU649" s="20" t="s">
        <v>82</v>
      </c>
    </row>
    <row r="650" s="2" customFormat="1" ht="24.15" customHeight="1">
      <c r="A650" s="41"/>
      <c r="B650" s="42"/>
      <c r="C650" s="215" t="s">
        <v>757</v>
      </c>
      <c r="D650" s="215" t="s">
        <v>183</v>
      </c>
      <c r="E650" s="216" t="s">
        <v>2109</v>
      </c>
      <c r="F650" s="217" t="s">
        <v>2110</v>
      </c>
      <c r="G650" s="218" t="s">
        <v>186</v>
      </c>
      <c r="H650" s="219">
        <v>15.675000000000001</v>
      </c>
      <c r="I650" s="220"/>
      <c r="J650" s="221">
        <f>ROUND(I650*H650,2)</f>
        <v>0</v>
      </c>
      <c r="K650" s="217" t="s">
        <v>187</v>
      </c>
      <c r="L650" s="47"/>
      <c r="M650" s="222" t="s">
        <v>19</v>
      </c>
      <c r="N650" s="223" t="s">
        <v>44</v>
      </c>
      <c r="O650" s="87"/>
      <c r="P650" s="224">
        <f>O650*H650</f>
        <v>0</v>
      </c>
      <c r="Q650" s="224">
        <v>6.9999999999999994E-05</v>
      </c>
      <c r="R650" s="224">
        <f>Q650*H650</f>
        <v>0.0010972499999999999</v>
      </c>
      <c r="S650" s="224">
        <v>0</v>
      </c>
      <c r="T650" s="225">
        <f>S650*H650</f>
        <v>0</v>
      </c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R650" s="226" t="s">
        <v>284</v>
      </c>
      <c r="AT650" s="226" t="s">
        <v>183</v>
      </c>
      <c r="AU650" s="226" t="s">
        <v>82</v>
      </c>
      <c r="AY650" s="20" t="s">
        <v>180</v>
      </c>
      <c r="BE650" s="227">
        <f>IF(N650="základní",J650,0)</f>
        <v>0</v>
      </c>
      <c r="BF650" s="227">
        <f>IF(N650="snížená",J650,0)</f>
        <v>0</v>
      </c>
      <c r="BG650" s="227">
        <f>IF(N650="zákl. přenesená",J650,0)</f>
        <v>0</v>
      </c>
      <c r="BH650" s="227">
        <f>IF(N650="sníž. přenesená",J650,0)</f>
        <v>0</v>
      </c>
      <c r="BI650" s="227">
        <f>IF(N650="nulová",J650,0)</f>
        <v>0</v>
      </c>
      <c r="BJ650" s="20" t="s">
        <v>80</v>
      </c>
      <c r="BK650" s="227">
        <f>ROUND(I650*H650,2)</f>
        <v>0</v>
      </c>
      <c r="BL650" s="20" t="s">
        <v>284</v>
      </c>
      <c r="BM650" s="226" t="s">
        <v>4607</v>
      </c>
    </row>
    <row r="651" s="2" customFormat="1">
      <c r="A651" s="41"/>
      <c r="B651" s="42"/>
      <c r="C651" s="43"/>
      <c r="D651" s="228" t="s">
        <v>190</v>
      </c>
      <c r="E651" s="43"/>
      <c r="F651" s="229" t="s">
        <v>2112</v>
      </c>
      <c r="G651" s="43"/>
      <c r="H651" s="43"/>
      <c r="I651" s="230"/>
      <c r="J651" s="43"/>
      <c r="K651" s="43"/>
      <c r="L651" s="47"/>
      <c r="M651" s="231"/>
      <c r="N651" s="232"/>
      <c r="O651" s="87"/>
      <c r="P651" s="87"/>
      <c r="Q651" s="87"/>
      <c r="R651" s="87"/>
      <c r="S651" s="87"/>
      <c r="T651" s="88"/>
      <c r="U651" s="41"/>
      <c r="V651" s="41"/>
      <c r="W651" s="41"/>
      <c r="X651" s="41"/>
      <c r="Y651" s="41"/>
      <c r="Z651" s="41"/>
      <c r="AA651" s="41"/>
      <c r="AB651" s="41"/>
      <c r="AC651" s="41"/>
      <c r="AD651" s="41"/>
      <c r="AE651" s="41"/>
      <c r="AT651" s="20" t="s">
        <v>190</v>
      </c>
      <c r="AU651" s="20" t="s">
        <v>82</v>
      </c>
    </row>
    <row r="652" s="2" customFormat="1">
      <c r="A652" s="41"/>
      <c r="B652" s="42"/>
      <c r="C652" s="43"/>
      <c r="D652" s="233" t="s">
        <v>192</v>
      </c>
      <c r="E652" s="43"/>
      <c r="F652" s="234" t="s">
        <v>2113</v>
      </c>
      <c r="G652" s="43"/>
      <c r="H652" s="43"/>
      <c r="I652" s="230"/>
      <c r="J652" s="43"/>
      <c r="K652" s="43"/>
      <c r="L652" s="47"/>
      <c r="M652" s="231"/>
      <c r="N652" s="232"/>
      <c r="O652" s="87"/>
      <c r="P652" s="87"/>
      <c r="Q652" s="87"/>
      <c r="R652" s="87"/>
      <c r="S652" s="87"/>
      <c r="T652" s="88"/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T652" s="20" t="s">
        <v>192</v>
      </c>
      <c r="AU652" s="20" t="s">
        <v>82</v>
      </c>
    </row>
    <row r="653" s="2" customFormat="1" ht="16.5" customHeight="1">
      <c r="A653" s="41"/>
      <c r="B653" s="42"/>
      <c r="C653" s="215" t="s">
        <v>762</v>
      </c>
      <c r="D653" s="215" t="s">
        <v>183</v>
      </c>
      <c r="E653" s="216" t="s">
        <v>904</v>
      </c>
      <c r="F653" s="217" t="s">
        <v>905</v>
      </c>
      <c r="G653" s="218" t="s">
        <v>186</v>
      </c>
      <c r="H653" s="219">
        <v>15.675000000000001</v>
      </c>
      <c r="I653" s="220"/>
      <c r="J653" s="221">
        <f>ROUND(I653*H653,2)</f>
        <v>0</v>
      </c>
      <c r="K653" s="217" t="s">
        <v>187</v>
      </c>
      <c r="L653" s="47"/>
      <c r="M653" s="222" t="s">
        <v>19</v>
      </c>
      <c r="N653" s="223" t="s">
        <v>44</v>
      </c>
      <c r="O653" s="87"/>
      <c r="P653" s="224">
        <f>O653*H653</f>
        <v>0</v>
      </c>
      <c r="Q653" s="224">
        <v>0</v>
      </c>
      <c r="R653" s="224">
        <f>Q653*H653</f>
        <v>0</v>
      </c>
      <c r="S653" s="224">
        <v>0</v>
      </c>
      <c r="T653" s="225">
        <f>S653*H653</f>
        <v>0</v>
      </c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R653" s="226" t="s">
        <v>284</v>
      </c>
      <c r="AT653" s="226" t="s">
        <v>183</v>
      </c>
      <c r="AU653" s="226" t="s">
        <v>82</v>
      </c>
      <c r="AY653" s="20" t="s">
        <v>180</v>
      </c>
      <c r="BE653" s="227">
        <f>IF(N653="základní",J653,0)</f>
        <v>0</v>
      </c>
      <c r="BF653" s="227">
        <f>IF(N653="snížená",J653,0)</f>
        <v>0</v>
      </c>
      <c r="BG653" s="227">
        <f>IF(N653="zákl. přenesená",J653,0)</f>
        <v>0</v>
      </c>
      <c r="BH653" s="227">
        <f>IF(N653="sníž. přenesená",J653,0)</f>
        <v>0</v>
      </c>
      <c r="BI653" s="227">
        <f>IF(N653="nulová",J653,0)</f>
        <v>0</v>
      </c>
      <c r="BJ653" s="20" t="s">
        <v>80</v>
      </c>
      <c r="BK653" s="227">
        <f>ROUND(I653*H653,2)</f>
        <v>0</v>
      </c>
      <c r="BL653" s="20" t="s">
        <v>284</v>
      </c>
      <c r="BM653" s="226" t="s">
        <v>4608</v>
      </c>
    </row>
    <row r="654" s="2" customFormat="1">
      <c r="A654" s="41"/>
      <c r="B654" s="42"/>
      <c r="C654" s="43"/>
      <c r="D654" s="228" t="s">
        <v>190</v>
      </c>
      <c r="E654" s="43"/>
      <c r="F654" s="229" t="s">
        <v>907</v>
      </c>
      <c r="G654" s="43"/>
      <c r="H654" s="43"/>
      <c r="I654" s="230"/>
      <c r="J654" s="43"/>
      <c r="K654" s="43"/>
      <c r="L654" s="47"/>
      <c r="M654" s="231"/>
      <c r="N654" s="232"/>
      <c r="O654" s="87"/>
      <c r="P654" s="87"/>
      <c r="Q654" s="87"/>
      <c r="R654" s="87"/>
      <c r="S654" s="87"/>
      <c r="T654" s="88"/>
      <c r="U654" s="41"/>
      <c r="V654" s="41"/>
      <c r="W654" s="41"/>
      <c r="X654" s="41"/>
      <c r="Y654" s="41"/>
      <c r="Z654" s="41"/>
      <c r="AA654" s="41"/>
      <c r="AB654" s="41"/>
      <c r="AC654" s="41"/>
      <c r="AD654" s="41"/>
      <c r="AE654" s="41"/>
      <c r="AT654" s="20" t="s">
        <v>190</v>
      </c>
      <c r="AU654" s="20" t="s">
        <v>82</v>
      </c>
    </row>
    <row r="655" s="2" customFormat="1">
      <c r="A655" s="41"/>
      <c r="B655" s="42"/>
      <c r="C655" s="43"/>
      <c r="D655" s="233" t="s">
        <v>192</v>
      </c>
      <c r="E655" s="43"/>
      <c r="F655" s="234" t="s">
        <v>908</v>
      </c>
      <c r="G655" s="43"/>
      <c r="H655" s="43"/>
      <c r="I655" s="230"/>
      <c r="J655" s="43"/>
      <c r="K655" s="43"/>
      <c r="L655" s="47"/>
      <c r="M655" s="231"/>
      <c r="N655" s="232"/>
      <c r="O655" s="87"/>
      <c r="P655" s="87"/>
      <c r="Q655" s="87"/>
      <c r="R655" s="87"/>
      <c r="S655" s="87"/>
      <c r="T655" s="88"/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  <c r="AT655" s="20" t="s">
        <v>192</v>
      </c>
      <c r="AU655" s="20" t="s">
        <v>82</v>
      </c>
    </row>
    <row r="656" s="2" customFormat="1" ht="24.15" customHeight="1">
      <c r="A656" s="41"/>
      <c r="B656" s="42"/>
      <c r="C656" s="215" t="s">
        <v>768</v>
      </c>
      <c r="D656" s="215" t="s">
        <v>183</v>
      </c>
      <c r="E656" s="216" t="s">
        <v>910</v>
      </c>
      <c r="F656" s="217" t="s">
        <v>911</v>
      </c>
      <c r="G656" s="218" t="s">
        <v>186</v>
      </c>
      <c r="H656" s="219">
        <v>15.675000000000001</v>
      </c>
      <c r="I656" s="220"/>
      <c r="J656" s="221">
        <f>ROUND(I656*H656,2)</f>
        <v>0</v>
      </c>
      <c r="K656" s="217" t="s">
        <v>187</v>
      </c>
      <c r="L656" s="47"/>
      <c r="M656" s="222" t="s">
        <v>19</v>
      </c>
      <c r="N656" s="223" t="s">
        <v>44</v>
      </c>
      <c r="O656" s="87"/>
      <c r="P656" s="224">
        <f>O656*H656</f>
        <v>0</v>
      </c>
      <c r="Q656" s="224">
        <v>2.0000000000000002E-05</v>
      </c>
      <c r="R656" s="224">
        <f>Q656*H656</f>
        <v>0.00031350000000000003</v>
      </c>
      <c r="S656" s="224">
        <v>0</v>
      </c>
      <c r="T656" s="225">
        <f>S656*H656</f>
        <v>0</v>
      </c>
      <c r="U656" s="41"/>
      <c r="V656" s="41"/>
      <c r="W656" s="41"/>
      <c r="X656" s="41"/>
      <c r="Y656" s="41"/>
      <c r="Z656" s="41"/>
      <c r="AA656" s="41"/>
      <c r="AB656" s="41"/>
      <c r="AC656" s="41"/>
      <c r="AD656" s="41"/>
      <c r="AE656" s="41"/>
      <c r="AR656" s="226" t="s">
        <v>284</v>
      </c>
      <c r="AT656" s="226" t="s">
        <v>183</v>
      </c>
      <c r="AU656" s="226" t="s">
        <v>82</v>
      </c>
      <c r="AY656" s="20" t="s">
        <v>180</v>
      </c>
      <c r="BE656" s="227">
        <f>IF(N656="základní",J656,0)</f>
        <v>0</v>
      </c>
      <c r="BF656" s="227">
        <f>IF(N656="snížená",J656,0)</f>
        <v>0</v>
      </c>
      <c r="BG656" s="227">
        <f>IF(N656="zákl. přenesená",J656,0)</f>
        <v>0</v>
      </c>
      <c r="BH656" s="227">
        <f>IF(N656="sníž. přenesená",J656,0)</f>
        <v>0</v>
      </c>
      <c r="BI656" s="227">
        <f>IF(N656="nulová",J656,0)</f>
        <v>0</v>
      </c>
      <c r="BJ656" s="20" t="s">
        <v>80</v>
      </c>
      <c r="BK656" s="227">
        <f>ROUND(I656*H656,2)</f>
        <v>0</v>
      </c>
      <c r="BL656" s="20" t="s">
        <v>284</v>
      </c>
      <c r="BM656" s="226" t="s">
        <v>4609</v>
      </c>
    </row>
    <row r="657" s="2" customFormat="1">
      <c r="A657" s="41"/>
      <c r="B657" s="42"/>
      <c r="C657" s="43"/>
      <c r="D657" s="228" t="s">
        <v>190</v>
      </c>
      <c r="E657" s="43"/>
      <c r="F657" s="229" t="s">
        <v>913</v>
      </c>
      <c r="G657" s="43"/>
      <c r="H657" s="43"/>
      <c r="I657" s="230"/>
      <c r="J657" s="43"/>
      <c r="K657" s="43"/>
      <c r="L657" s="47"/>
      <c r="M657" s="231"/>
      <c r="N657" s="232"/>
      <c r="O657" s="87"/>
      <c r="P657" s="87"/>
      <c r="Q657" s="87"/>
      <c r="R657" s="87"/>
      <c r="S657" s="87"/>
      <c r="T657" s="88"/>
      <c r="U657" s="41"/>
      <c r="V657" s="41"/>
      <c r="W657" s="41"/>
      <c r="X657" s="41"/>
      <c r="Y657" s="41"/>
      <c r="Z657" s="41"/>
      <c r="AA657" s="41"/>
      <c r="AB657" s="41"/>
      <c r="AC657" s="41"/>
      <c r="AD657" s="41"/>
      <c r="AE657" s="41"/>
      <c r="AT657" s="20" t="s">
        <v>190</v>
      </c>
      <c r="AU657" s="20" t="s">
        <v>82</v>
      </c>
    </row>
    <row r="658" s="2" customFormat="1">
      <c r="A658" s="41"/>
      <c r="B658" s="42"/>
      <c r="C658" s="43"/>
      <c r="D658" s="233" t="s">
        <v>192</v>
      </c>
      <c r="E658" s="43"/>
      <c r="F658" s="234" t="s">
        <v>914</v>
      </c>
      <c r="G658" s="43"/>
      <c r="H658" s="43"/>
      <c r="I658" s="230"/>
      <c r="J658" s="43"/>
      <c r="K658" s="43"/>
      <c r="L658" s="47"/>
      <c r="M658" s="231"/>
      <c r="N658" s="232"/>
      <c r="O658" s="87"/>
      <c r="P658" s="87"/>
      <c r="Q658" s="87"/>
      <c r="R658" s="87"/>
      <c r="S658" s="87"/>
      <c r="T658" s="88"/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T658" s="20" t="s">
        <v>192</v>
      </c>
      <c r="AU658" s="20" t="s">
        <v>82</v>
      </c>
    </row>
    <row r="659" s="2" customFormat="1" ht="24.15" customHeight="1">
      <c r="A659" s="41"/>
      <c r="B659" s="42"/>
      <c r="C659" s="215" t="s">
        <v>774</v>
      </c>
      <c r="D659" s="215" t="s">
        <v>183</v>
      </c>
      <c r="E659" s="216" t="s">
        <v>2116</v>
      </c>
      <c r="F659" s="217" t="s">
        <v>2117</v>
      </c>
      <c r="G659" s="218" t="s">
        <v>186</v>
      </c>
      <c r="H659" s="219">
        <v>15.675000000000001</v>
      </c>
      <c r="I659" s="220"/>
      <c r="J659" s="221">
        <f>ROUND(I659*H659,2)</f>
        <v>0</v>
      </c>
      <c r="K659" s="217" t="s">
        <v>187</v>
      </c>
      <c r="L659" s="47"/>
      <c r="M659" s="222" t="s">
        <v>19</v>
      </c>
      <c r="N659" s="223" t="s">
        <v>44</v>
      </c>
      <c r="O659" s="87"/>
      <c r="P659" s="224">
        <f>O659*H659</f>
        <v>0</v>
      </c>
      <c r="Q659" s="224">
        <v>0.00017000000000000001</v>
      </c>
      <c r="R659" s="224">
        <f>Q659*H659</f>
        <v>0.0026647500000000005</v>
      </c>
      <c r="S659" s="224">
        <v>0</v>
      </c>
      <c r="T659" s="225">
        <f>S659*H659</f>
        <v>0</v>
      </c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R659" s="226" t="s">
        <v>284</v>
      </c>
      <c r="AT659" s="226" t="s">
        <v>183</v>
      </c>
      <c r="AU659" s="226" t="s">
        <v>82</v>
      </c>
      <c r="AY659" s="20" t="s">
        <v>180</v>
      </c>
      <c r="BE659" s="227">
        <f>IF(N659="základní",J659,0)</f>
        <v>0</v>
      </c>
      <c r="BF659" s="227">
        <f>IF(N659="snížená",J659,0)</f>
        <v>0</v>
      </c>
      <c r="BG659" s="227">
        <f>IF(N659="zákl. přenesená",J659,0)</f>
        <v>0</v>
      </c>
      <c r="BH659" s="227">
        <f>IF(N659="sníž. přenesená",J659,0)</f>
        <v>0</v>
      </c>
      <c r="BI659" s="227">
        <f>IF(N659="nulová",J659,0)</f>
        <v>0</v>
      </c>
      <c r="BJ659" s="20" t="s">
        <v>80</v>
      </c>
      <c r="BK659" s="227">
        <f>ROUND(I659*H659,2)</f>
        <v>0</v>
      </c>
      <c r="BL659" s="20" t="s">
        <v>284</v>
      </c>
      <c r="BM659" s="226" t="s">
        <v>4610</v>
      </c>
    </row>
    <row r="660" s="2" customFormat="1">
      <c r="A660" s="41"/>
      <c r="B660" s="42"/>
      <c r="C660" s="43"/>
      <c r="D660" s="228" t="s">
        <v>190</v>
      </c>
      <c r="E660" s="43"/>
      <c r="F660" s="229" t="s">
        <v>2119</v>
      </c>
      <c r="G660" s="43"/>
      <c r="H660" s="43"/>
      <c r="I660" s="230"/>
      <c r="J660" s="43"/>
      <c r="K660" s="43"/>
      <c r="L660" s="47"/>
      <c r="M660" s="231"/>
      <c r="N660" s="232"/>
      <c r="O660" s="87"/>
      <c r="P660" s="87"/>
      <c r="Q660" s="87"/>
      <c r="R660" s="87"/>
      <c r="S660" s="87"/>
      <c r="T660" s="88"/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T660" s="20" t="s">
        <v>190</v>
      </c>
      <c r="AU660" s="20" t="s">
        <v>82</v>
      </c>
    </row>
    <row r="661" s="2" customFormat="1">
      <c r="A661" s="41"/>
      <c r="B661" s="42"/>
      <c r="C661" s="43"/>
      <c r="D661" s="233" t="s">
        <v>192</v>
      </c>
      <c r="E661" s="43"/>
      <c r="F661" s="234" t="s">
        <v>2120</v>
      </c>
      <c r="G661" s="43"/>
      <c r="H661" s="43"/>
      <c r="I661" s="230"/>
      <c r="J661" s="43"/>
      <c r="K661" s="43"/>
      <c r="L661" s="47"/>
      <c r="M661" s="231"/>
      <c r="N661" s="232"/>
      <c r="O661" s="87"/>
      <c r="P661" s="87"/>
      <c r="Q661" s="87"/>
      <c r="R661" s="87"/>
      <c r="S661" s="87"/>
      <c r="T661" s="88"/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T661" s="20" t="s">
        <v>192</v>
      </c>
      <c r="AU661" s="20" t="s">
        <v>82</v>
      </c>
    </row>
    <row r="662" s="2" customFormat="1" ht="24.15" customHeight="1">
      <c r="A662" s="41"/>
      <c r="B662" s="42"/>
      <c r="C662" s="215" t="s">
        <v>781</v>
      </c>
      <c r="D662" s="215" t="s">
        <v>183</v>
      </c>
      <c r="E662" s="216" t="s">
        <v>916</v>
      </c>
      <c r="F662" s="217" t="s">
        <v>917</v>
      </c>
      <c r="G662" s="218" t="s">
        <v>186</v>
      </c>
      <c r="H662" s="219">
        <v>15.675000000000001</v>
      </c>
      <c r="I662" s="220"/>
      <c r="J662" s="221">
        <f>ROUND(I662*H662,2)</f>
        <v>0</v>
      </c>
      <c r="K662" s="217" t="s">
        <v>187</v>
      </c>
      <c r="L662" s="47"/>
      <c r="M662" s="222" t="s">
        <v>19</v>
      </c>
      <c r="N662" s="223" t="s">
        <v>44</v>
      </c>
      <c r="O662" s="87"/>
      <c r="P662" s="224">
        <f>O662*H662</f>
        <v>0</v>
      </c>
      <c r="Q662" s="224">
        <v>0.00012</v>
      </c>
      <c r="R662" s="224">
        <f>Q662*H662</f>
        <v>0.0018810000000000001</v>
      </c>
      <c r="S662" s="224">
        <v>0</v>
      </c>
      <c r="T662" s="225">
        <f>S662*H662</f>
        <v>0</v>
      </c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R662" s="226" t="s">
        <v>284</v>
      </c>
      <c r="AT662" s="226" t="s">
        <v>183</v>
      </c>
      <c r="AU662" s="226" t="s">
        <v>82</v>
      </c>
      <c r="AY662" s="20" t="s">
        <v>180</v>
      </c>
      <c r="BE662" s="227">
        <f>IF(N662="základní",J662,0)</f>
        <v>0</v>
      </c>
      <c r="BF662" s="227">
        <f>IF(N662="snížená",J662,0)</f>
        <v>0</v>
      </c>
      <c r="BG662" s="227">
        <f>IF(N662="zákl. přenesená",J662,0)</f>
        <v>0</v>
      </c>
      <c r="BH662" s="227">
        <f>IF(N662="sníž. přenesená",J662,0)</f>
        <v>0</v>
      </c>
      <c r="BI662" s="227">
        <f>IF(N662="nulová",J662,0)</f>
        <v>0</v>
      </c>
      <c r="BJ662" s="20" t="s">
        <v>80</v>
      </c>
      <c r="BK662" s="227">
        <f>ROUND(I662*H662,2)</f>
        <v>0</v>
      </c>
      <c r="BL662" s="20" t="s">
        <v>284</v>
      </c>
      <c r="BM662" s="226" t="s">
        <v>4611</v>
      </c>
    </row>
    <row r="663" s="2" customFormat="1">
      <c r="A663" s="41"/>
      <c r="B663" s="42"/>
      <c r="C663" s="43"/>
      <c r="D663" s="228" t="s">
        <v>190</v>
      </c>
      <c r="E663" s="43"/>
      <c r="F663" s="229" t="s">
        <v>919</v>
      </c>
      <c r="G663" s="43"/>
      <c r="H663" s="43"/>
      <c r="I663" s="230"/>
      <c r="J663" s="43"/>
      <c r="K663" s="43"/>
      <c r="L663" s="47"/>
      <c r="M663" s="231"/>
      <c r="N663" s="232"/>
      <c r="O663" s="87"/>
      <c r="P663" s="87"/>
      <c r="Q663" s="87"/>
      <c r="R663" s="87"/>
      <c r="S663" s="87"/>
      <c r="T663" s="88"/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T663" s="20" t="s">
        <v>190</v>
      </c>
      <c r="AU663" s="20" t="s">
        <v>82</v>
      </c>
    </row>
    <row r="664" s="2" customFormat="1">
      <c r="A664" s="41"/>
      <c r="B664" s="42"/>
      <c r="C664" s="43"/>
      <c r="D664" s="233" t="s">
        <v>192</v>
      </c>
      <c r="E664" s="43"/>
      <c r="F664" s="234" t="s">
        <v>920</v>
      </c>
      <c r="G664" s="43"/>
      <c r="H664" s="43"/>
      <c r="I664" s="230"/>
      <c r="J664" s="43"/>
      <c r="K664" s="43"/>
      <c r="L664" s="47"/>
      <c r="M664" s="231"/>
      <c r="N664" s="232"/>
      <c r="O664" s="87"/>
      <c r="P664" s="87"/>
      <c r="Q664" s="87"/>
      <c r="R664" s="87"/>
      <c r="S664" s="87"/>
      <c r="T664" s="88"/>
      <c r="U664" s="41"/>
      <c r="V664" s="41"/>
      <c r="W664" s="41"/>
      <c r="X664" s="41"/>
      <c r="Y664" s="41"/>
      <c r="Z664" s="41"/>
      <c r="AA664" s="41"/>
      <c r="AB664" s="41"/>
      <c r="AC664" s="41"/>
      <c r="AD664" s="41"/>
      <c r="AE664" s="41"/>
      <c r="AT664" s="20" t="s">
        <v>192</v>
      </c>
      <c r="AU664" s="20" t="s">
        <v>82</v>
      </c>
    </row>
    <row r="665" s="2" customFormat="1" ht="24.15" customHeight="1">
      <c r="A665" s="41"/>
      <c r="B665" s="42"/>
      <c r="C665" s="215" t="s">
        <v>788</v>
      </c>
      <c r="D665" s="215" t="s">
        <v>183</v>
      </c>
      <c r="E665" s="216" t="s">
        <v>922</v>
      </c>
      <c r="F665" s="217" t="s">
        <v>923</v>
      </c>
      <c r="G665" s="218" t="s">
        <v>186</v>
      </c>
      <c r="H665" s="219">
        <v>15.675000000000001</v>
      </c>
      <c r="I665" s="220"/>
      <c r="J665" s="221">
        <f>ROUND(I665*H665,2)</f>
        <v>0</v>
      </c>
      <c r="K665" s="217" t="s">
        <v>187</v>
      </c>
      <c r="L665" s="47"/>
      <c r="M665" s="222" t="s">
        <v>19</v>
      </c>
      <c r="N665" s="223" t="s">
        <v>44</v>
      </c>
      <c r="O665" s="87"/>
      <c r="P665" s="224">
        <f>O665*H665</f>
        <v>0</v>
      </c>
      <c r="Q665" s="224">
        <v>0.00012</v>
      </c>
      <c r="R665" s="224">
        <f>Q665*H665</f>
        <v>0.0018810000000000001</v>
      </c>
      <c r="S665" s="224">
        <v>0</v>
      </c>
      <c r="T665" s="225">
        <f>S665*H665</f>
        <v>0</v>
      </c>
      <c r="U665" s="41"/>
      <c r="V665" s="41"/>
      <c r="W665" s="41"/>
      <c r="X665" s="41"/>
      <c r="Y665" s="41"/>
      <c r="Z665" s="41"/>
      <c r="AA665" s="41"/>
      <c r="AB665" s="41"/>
      <c r="AC665" s="41"/>
      <c r="AD665" s="41"/>
      <c r="AE665" s="41"/>
      <c r="AR665" s="226" t="s">
        <v>284</v>
      </c>
      <c r="AT665" s="226" t="s">
        <v>183</v>
      </c>
      <c r="AU665" s="226" t="s">
        <v>82</v>
      </c>
      <c r="AY665" s="20" t="s">
        <v>180</v>
      </c>
      <c r="BE665" s="227">
        <f>IF(N665="základní",J665,0)</f>
        <v>0</v>
      </c>
      <c r="BF665" s="227">
        <f>IF(N665="snížená",J665,0)</f>
        <v>0</v>
      </c>
      <c r="BG665" s="227">
        <f>IF(N665="zákl. přenesená",J665,0)</f>
        <v>0</v>
      </c>
      <c r="BH665" s="227">
        <f>IF(N665="sníž. přenesená",J665,0)</f>
        <v>0</v>
      </c>
      <c r="BI665" s="227">
        <f>IF(N665="nulová",J665,0)</f>
        <v>0</v>
      </c>
      <c r="BJ665" s="20" t="s">
        <v>80</v>
      </c>
      <c r="BK665" s="227">
        <f>ROUND(I665*H665,2)</f>
        <v>0</v>
      </c>
      <c r="BL665" s="20" t="s">
        <v>284</v>
      </c>
      <c r="BM665" s="226" t="s">
        <v>4612</v>
      </c>
    </row>
    <row r="666" s="2" customFormat="1">
      <c r="A666" s="41"/>
      <c r="B666" s="42"/>
      <c r="C666" s="43"/>
      <c r="D666" s="228" t="s">
        <v>190</v>
      </c>
      <c r="E666" s="43"/>
      <c r="F666" s="229" t="s">
        <v>925</v>
      </c>
      <c r="G666" s="43"/>
      <c r="H666" s="43"/>
      <c r="I666" s="230"/>
      <c r="J666" s="43"/>
      <c r="K666" s="43"/>
      <c r="L666" s="47"/>
      <c r="M666" s="231"/>
      <c r="N666" s="232"/>
      <c r="O666" s="87"/>
      <c r="P666" s="87"/>
      <c r="Q666" s="87"/>
      <c r="R666" s="87"/>
      <c r="S666" s="87"/>
      <c r="T666" s="88"/>
      <c r="U666" s="41"/>
      <c r="V666" s="41"/>
      <c r="W666" s="41"/>
      <c r="X666" s="41"/>
      <c r="Y666" s="41"/>
      <c r="Z666" s="41"/>
      <c r="AA666" s="41"/>
      <c r="AB666" s="41"/>
      <c r="AC666" s="41"/>
      <c r="AD666" s="41"/>
      <c r="AE666" s="41"/>
      <c r="AT666" s="20" t="s">
        <v>190</v>
      </c>
      <c r="AU666" s="20" t="s">
        <v>82</v>
      </c>
    </row>
    <row r="667" s="2" customFormat="1">
      <c r="A667" s="41"/>
      <c r="B667" s="42"/>
      <c r="C667" s="43"/>
      <c r="D667" s="233" t="s">
        <v>192</v>
      </c>
      <c r="E667" s="43"/>
      <c r="F667" s="234" t="s">
        <v>926</v>
      </c>
      <c r="G667" s="43"/>
      <c r="H667" s="43"/>
      <c r="I667" s="230"/>
      <c r="J667" s="43"/>
      <c r="K667" s="43"/>
      <c r="L667" s="47"/>
      <c r="M667" s="231"/>
      <c r="N667" s="232"/>
      <c r="O667" s="87"/>
      <c r="P667" s="87"/>
      <c r="Q667" s="87"/>
      <c r="R667" s="87"/>
      <c r="S667" s="87"/>
      <c r="T667" s="88"/>
      <c r="U667" s="41"/>
      <c r="V667" s="41"/>
      <c r="W667" s="41"/>
      <c r="X667" s="41"/>
      <c r="Y667" s="41"/>
      <c r="Z667" s="41"/>
      <c r="AA667" s="41"/>
      <c r="AB667" s="41"/>
      <c r="AC667" s="41"/>
      <c r="AD667" s="41"/>
      <c r="AE667" s="41"/>
      <c r="AT667" s="20" t="s">
        <v>192</v>
      </c>
      <c r="AU667" s="20" t="s">
        <v>82</v>
      </c>
    </row>
    <row r="668" s="15" customFormat="1">
      <c r="A668" s="15"/>
      <c r="B668" s="268"/>
      <c r="C668" s="269"/>
      <c r="D668" s="228" t="s">
        <v>216</v>
      </c>
      <c r="E668" s="270" t="s">
        <v>19</v>
      </c>
      <c r="F668" s="271" t="s">
        <v>927</v>
      </c>
      <c r="G668" s="269"/>
      <c r="H668" s="270" t="s">
        <v>19</v>
      </c>
      <c r="I668" s="272"/>
      <c r="J668" s="269"/>
      <c r="K668" s="269"/>
      <c r="L668" s="273"/>
      <c r="M668" s="274"/>
      <c r="N668" s="275"/>
      <c r="O668" s="275"/>
      <c r="P668" s="275"/>
      <c r="Q668" s="275"/>
      <c r="R668" s="275"/>
      <c r="S668" s="275"/>
      <c r="T668" s="276"/>
      <c r="U668" s="15"/>
      <c r="V668" s="15"/>
      <c r="W668" s="15"/>
      <c r="X668" s="15"/>
      <c r="Y668" s="15"/>
      <c r="Z668" s="15"/>
      <c r="AA668" s="15"/>
      <c r="AB668" s="15"/>
      <c r="AC668" s="15"/>
      <c r="AD668" s="15"/>
      <c r="AE668" s="15"/>
      <c r="AT668" s="277" t="s">
        <v>216</v>
      </c>
      <c r="AU668" s="277" t="s">
        <v>82</v>
      </c>
      <c r="AV668" s="15" t="s">
        <v>80</v>
      </c>
      <c r="AW668" s="15" t="s">
        <v>35</v>
      </c>
      <c r="AX668" s="15" t="s">
        <v>73</v>
      </c>
      <c r="AY668" s="277" t="s">
        <v>180</v>
      </c>
    </row>
    <row r="669" s="13" customFormat="1">
      <c r="A669" s="13"/>
      <c r="B669" s="235"/>
      <c r="C669" s="236"/>
      <c r="D669" s="228" t="s">
        <v>216</v>
      </c>
      <c r="E669" s="237" t="s">
        <v>19</v>
      </c>
      <c r="F669" s="238" t="s">
        <v>4613</v>
      </c>
      <c r="G669" s="236"/>
      <c r="H669" s="239">
        <v>8.4000000000000004</v>
      </c>
      <c r="I669" s="240"/>
      <c r="J669" s="236"/>
      <c r="K669" s="236"/>
      <c r="L669" s="241"/>
      <c r="M669" s="242"/>
      <c r="N669" s="243"/>
      <c r="O669" s="243"/>
      <c r="P669" s="243"/>
      <c r="Q669" s="243"/>
      <c r="R669" s="243"/>
      <c r="S669" s="243"/>
      <c r="T669" s="244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5" t="s">
        <v>216</v>
      </c>
      <c r="AU669" s="245" t="s">
        <v>82</v>
      </c>
      <c r="AV669" s="13" t="s">
        <v>82</v>
      </c>
      <c r="AW669" s="13" t="s">
        <v>35</v>
      </c>
      <c r="AX669" s="13" t="s">
        <v>73</v>
      </c>
      <c r="AY669" s="245" t="s">
        <v>180</v>
      </c>
    </row>
    <row r="670" s="13" customFormat="1">
      <c r="A670" s="13"/>
      <c r="B670" s="235"/>
      <c r="C670" s="236"/>
      <c r="D670" s="228" t="s">
        <v>216</v>
      </c>
      <c r="E670" s="237" t="s">
        <v>19</v>
      </c>
      <c r="F670" s="238" t="s">
        <v>4614</v>
      </c>
      <c r="G670" s="236"/>
      <c r="H670" s="239">
        <v>6.125</v>
      </c>
      <c r="I670" s="240"/>
      <c r="J670" s="236"/>
      <c r="K670" s="236"/>
      <c r="L670" s="241"/>
      <c r="M670" s="242"/>
      <c r="N670" s="243"/>
      <c r="O670" s="243"/>
      <c r="P670" s="243"/>
      <c r="Q670" s="243"/>
      <c r="R670" s="243"/>
      <c r="S670" s="243"/>
      <c r="T670" s="244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5" t="s">
        <v>216</v>
      </c>
      <c r="AU670" s="245" t="s">
        <v>82</v>
      </c>
      <c r="AV670" s="13" t="s">
        <v>82</v>
      </c>
      <c r="AW670" s="13" t="s">
        <v>35</v>
      </c>
      <c r="AX670" s="13" t="s">
        <v>73</v>
      </c>
      <c r="AY670" s="245" t="s">
        <v>180</v>
      </c>
    </row>
    <row r="671" s="13" customFormat="1">
      <c r="A671" s="13"/>
      <c r="B671" s="235"/>
      <c r="C671" s="236"/>
      <c r="D671" s="228" t="s">
        <v>216</v>
      </c>
      <c r="E671" s="237" t="s">
        <v>19</v>
      </c>
      <c r="F671" s="238" t="s">
        <v>2853</v>
      </c>
      <c r="G671" s="236"/>
      <c r="H671" s="239">
        <v>1.1499999999999999</v>
      </c>
      <c r="I671" s="240"/>
      <c r="J671" s="236"/>
      <c r="K671" s="236"/>
      <c r="L671" s="241"/>
      <c r="M671" s="242"/>
      <c r="N671" s="243"/>
      <c r="O671" s="243"/>
      <c r="P671" s="243"/>
      <c r="Q671" s="243"/>
      <c r="R671" s="243"/>
      <c r="S671" s="243"/>
      <c r="T671" s="244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5" t="s">
        <v>216</v>
      </c>
      <c r="AU671" s="245" t="s">
        <v>82</v>
      </c>
      <c r="AV671" s="13" t="s">
        <v>82</v>
      </c>
      <c r="AW671" s="13" t="s">
        <v>35</v>
      </c>
      <c r="AX671" s="13" t="s">
        <v>73</v>
      </c>
      <c r="AY671" s="245" t="s">
        <v>180</v>
      </c>
    </row>
    <row r="672" s="14" customFormat="1">
      <c r="A672" s="14"/>
      <c r="B672" s="246"/>
      <c r="C672" s="247"/>
      <c r="D672" s="228" t="s">
        <v>216</v>
      </c>
      <c r="E672" s="248" t="s">
        <v>19</v>
      </c>
      <c r="F672" s="249" t="s">
        <v>293</v>
      </c>
      <c r="G672" s="247"/>
      <c r="H672" s="250">
        <v>15.675000000000001</v>
      </c>
      <c r="I672" s="251"/>
      <c r="J672" s="247"/>
      <c r="K672" s="247"/>
      <c r="L672" s="252"/>
      <c r="M672" s="253"/>
      <c r="N672" s="254"/>
      <c r="O672" s="254"/>
      <c r="P672" s="254"/>
      <c r="Q672" s="254"/>
      <c r="R672" s="254"/>
      <c r="S672" s="254"/>
      <c r="T672" s="255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6" t="s">
        <v>216</v>
      </c>
      <c r="AU672" s="256" t="s">
        <v>82</v>
      </c>
      <c r="AV672" s="14" t="s">
        <v>188</v>
      </c>
      <c r="AW672" s="14" t="s">
        <v>35</v>
      </c>
      <c r="AX672" s="14" t="s">
        <v>80</v>
      </c>
      <c r="AY672" s="256" t="s">
        <v>180</v>
      </c>
    </row>
    <row r="673" s="2" customFormat="1" ht="24.15" customHeight="1">
      <c r="A673" s="41"/>
      <c r="B673" s="42"/>
      <c r="C673" s="215" t="s">
        <v>795</v>
      </c>
      <c r="D673" s="215" t="s">
        <v>183</v>
      </c>
      <c r="E673" s="216" t="s">
        <v>2126</v>
      </c>
      <c r="F673" s="217" t="s">
        <v>2127</v>
      </c>
      <c r="G673" s="218" t="s">
        <v>186</v>
      </c>
      <c r="H673" s="219">
        <v>4</v>
      </c>
      <c r="I673" s="220"/>
      <c r="J673" s="221">
        <f>ROUND(I673*H673,2)</f>
        <v>0</v>
      </c>
      <c r="K673" s="217" t="s">
        <v>187</v>
      </c>
      <c r="L673" s="47"/>
      <c r="M673" s="222" t="s">
        <v>19</v>
      </c>
      <c r="N673" s="223" t="s">
        <v>44</v>
      </c>
      <c r="O673" s="87"/>
      <c r="P673" s="224">
        <f>O673*H673</f>
        <v>0</v>
      </c>
      <c r="Q673" s="224">
        <v>3.0000000000000001E-05</v>
      </c>
      <c r="R673" s="224">
        <f>Q673*H673</f>
        <v>0.00012</v>
      </c>
      <c r="S673" s="224">
        <v>0</v>
      </c>
      <c r="T673" s="225">
        <f>S673*H673</f>
        <v>0</v>
      </c>
      <c r="U673" s="41"/>
      <c r="V673" s="41"/>
      <c r="W673" s="41"/>
      <c r="X673" s="41"/>
      <c r="Y673" s="41"/>
      <c r="Z673" s="41"/>
      <c r="AA673" s="41"/>
      <c r="AB673" s="41"/>
      <c r="AC673" s="41"/>
      <c r="AD673" s="41"/>
      <c r="AE673" s="41"/>
      <c r="AR673" s="226" t="s">
        <v>284</v>
      </c>
      <c r="AT673" s="226" t="s">
        <v>183</v>
      </c>
      <c r="AU673" s="226" t="s">
        <v>82</v>
      </c>
      <c r="AY673" s="20" t="s">
        <v>180</v>
      </c>
      <c r="BE673" s="227">
        <f>IF(N673="základní",J673,0)</f>
        <v>0</v>
      </c>
      <c r="BF673" s="227">
        <f>IF(N673="snížená",J673,0)</f>
        <v>0</v>
      </c>
      <c r="BG673" s="227">
        <f>IF(N673="zákl. přenesená",J673,0)</f>
        <v>0</v>
      </c>
      <c r="BH673" s="227">
        <f>IF(N673="sníž. přenesená",J673,0)</f>
        <v>0</v>
      </c>
      <c r="BI673" s="227">
        <f>IF(N673="nulová",J673,0)</f>
        <v>0</v>
      </c>
      <c r="BJ673" s="20" t="s">
        <v>80</v>
      </c>
      <c r="BK673" s="227">
        <f>ROUND(I673*H673,2)</f>
        <v>0</v>
      </c>
      <c r="BL673" s="20" t="s">
        <v>284</v>
      </c>
      <c r="BM673" s="226" t="s">
        <v>4615</v>
      </c>
    </row>
    <row r="674" s="2" customFormat="1">
      <c r="A674" s="41"/>
      <c r="B674" s="42"/>
      <c r="C674" s="43"/>
      <c r="D674" s="228" t="s">
        <v>190</v>
      </c>
      <c r="E674" s="43"/>
      <c r="F674" s="229" t="s">
        <v>2129</v>
      </c>
      <c r="G674" s="43"/>
      <c r="H674" s="43"/>
      <c r="I674" s="230"/>
      <c r="J674" s="43"/>
      <c r="K674" s="43"/>
      <c r="L674" s="47"/>
      <c r="M674" s="231"/>
      <c r="N674" s="232"/>
      <c r="O674" s="87"/>
      <c r="P674" s="87"/>
      <c r="Q674" s="87"/>
      <c r="R674" s="87"/>
      <c r="S674" s="87"/>
      <c r="T674" s="88"/>
      <c r="U674" s="41"/>
      <c r="V674" s="41"/>
      <c r="W674" s="41"/>
      <c r="X674" s="41"/>
      <c r="Y674" s="41"/>
      <c r="Z674" s="41"/>
      <c r="AA674" s="41"/>
      <c r="AB674" s="41"/>
      <c r="AC674" s="41"/>
      <c r="AD674" s="41"/>
      <c r="AE674" s="41"/>
      <c r="AT674" s="20" t="s">
        <v>190</v>
      </c>
      <c r="AU674" s="20" t="s">
        <v>82</v>
      </c>
    </row>
    <row r="675" s="2" customFormat="1">
      <c r="A675" s="41"/>
      <c r="B675" s="42"/>
      <c r="C675" s="43"/>
      <c r="D675" s="233" t="s">
        <v>192</v>
      </c>
      <c r="E675" s="43"/>
      <c r="F675" s="234" t="s">
        <v>2130</v>
      </c>
      <c r="G675" s="43"/>
      <c r="H675" s="43"/>
      <c r="I675" s="230"/>
      <c r="J675" s="43"/>
      <c r="K675" s="43"/>
      <c r="L675" s="47"/>
      <c r="M675" s="231"/>
      <c r="N675" s="232"/>
      <c r="O675" s="87"/>
      <c r="P675" s="87"/>
      <c r="Q675" s="87"/>
      <c r="R675" s="87"/>
      <c r="S675" s="87"/>
      <c r="T675" s="88"/>
      <c r="U675" s="41"/>
      <c r="V675" s="41"/>
      <c r="W675" s="41"/>
      <c r="X675" s="41"/>
      <c r="Y675" s="41"/>
      <c r="Z675" s="41"/>
      <c r="AA675" s="41"/>
      <c r="AB675" s="41"/>
      <c r="AC675" s="41"/>
      <c r="AD675" s="41"/>
      <c r="AE675" s="41"/>
      <c r="AT675" s="20" t="s">
        <v>192</v>
      </c>
      <c r="AU675" s="20" t="s">
        <v>82</v>
      </c>
    </row>
    <row r="676" s="2" customFormat="1" ht="24.15" customHeight="1">
      <c r="A676" s="41"/>
      <c r="B676" s="42"/>
      <c r="C676" s="215" t="s">
        <v>801</v>
      </c>
      <c r="D676" s="215" t="s">
        <v>183</v>
      </c>
      <c r="E676" s="216" t="s">
        <v>4275</v>
      </c>
      <c r="F676" s="217" t="s">
        <v>4276</v>
      </c>
      <c r="G676" s="218" t="s">
        <v>186</v>
      </c>
      <c r="H676" s="219">
        <v>64.799999999999997</v>
      </c>
      <c r="I676" s="220"/>
      <c r="J676" s="221">
        <f>ROUND(I676*H676,2)</f>
        <v>0</v>
      </c>
      <c r="K676" s="217" t="s">
        <v>187</v>
      </c>
      <c r="L676" s="47"/>
      <c r="M676" s="222" t="s">
        <v>19</v>
      </c>
      <c r="N676" s="223" t="s">
        <v>44</v>
      </c>
      <c r="O676" s="87"/>
      <c r="P676" s="224">
        <f>O676*H676</f>
        <v>0</v>
      </c>
      <c r="Q676" s="224">
        <v>9.0000000000000006E-05</v>
      </c>
      <c r="R676" s="224">
        <f>Q676*H676</f>
        <v>0.0058320000000000004</v>
      </c>
      <c r="S676" s="224">
        <v>0</v>
      </c>
      <c r="T676" s="225">
        <f>S676*H676</f>
        <v>0</v>
      </c>
      <c r="U676" s="41"/>
      <c r="V676" s="41"/>
      <c r="W676" s="41"/>
      <c r="X676" s="41"/>
      <c r="Y676" s="41"/>
      <c r="Z676" s="41"/>
      <c r="AA676" s="41"/>
      <c r="AB676" s="41"/>
      <c r="AC676" s="41"/>
      <c r="AD676" s="41"/>
      <c r="AE676" s="41"/>
      <c r="AR676" s="226" t="s">
        <v>284</v>
      </c>
      <c r="AT676" s="226" t="s">
        <v>183</v>
      </c>
      <c r="AU676" s="226" t="s">
        <v>82</v>
      </c>
      <c r="AY676" s="20" t="s">
        <v>180</v>
      </c>
      <c r="BE676" s="227">
        <f>IF(N676="základní",J676,0)</f>
        <v>0</v>
      </c>
      <c r="BF676" s="227">
        <f>IF(N676="snížená",J676,0)</f>
        <v>0</v>
      </c>
      <c r="BG676" s="227">
        <f>IF(N676="zákl. přenesená",J676,0)</f>
        <v>0</v>
      </c>
      <c r="BH676" s="227">
        <f>IF(N676="sníž. přenesená",J676,0)</f>
        <v>0</v>
      </c>
      <c r="BI676" s="227">
        <f>IF(N676="nulová",J676,0)</f>
        <v>0</v>
      </c>
      <c r="BJ676" s="20" t="s">
        <v>80</v>
      </c>
      <c r="BK676" s="227">
        <f>ROUND(I676*H676,2)</f>
        <v>0</v>
      </c>
      <c r="BL676" s="20" t="s">
        <v>284</v>
      </c>
      <c r="BM676" s="226" t="s">
        <v>4616</v>
      </c>
    </row>
    <row r="677" s="2" customFormat="1">
      <c r="A677" s="41"/>
      <c r="B677" s="42"/>
      <c r="C677" s="43"/>
      <c r="D677" s="228" t="s">
        <v>190</v>
      </c>
      <c r="E677" s="43"/>
      <c r="F677" s="229" t="s">
        <v>4278</v>
      </c>
      <c r="G677" s="43"/>
      <c r="H677" s="43"/>
      <c r="I677" s="230"/>
      <c r="J677" s="43"/>
      <c r="K677" s="43"/>
      <c r="L677" s="47"/>
      <c r="M677" s="231"/>
      <c r="N677" s="232"/>
      <c r="O677" s="87"/>
      <c r="P677" s="87"/>
      <c r="Q677" s="87"/>
      <c r="R677" s="87"/>
      <c r="S677" s="87"/>
      <c r="T677" s="88"/>
      <c r="U677" s="41"/>
      <c r="V677" s="41"/>
      <c r="W677" s="41"/>
      <c r="X677" s="41"/>
      <c r="Y677" s="41"/>
      <c r="Z677" s="41"/>
      <c r="AA677" s="41"/>
      <c r="AB677" s="41"/>
      <c r="AC677" s="41"/>
      <c r="AD677" s="41"/>
      <c r="AE677" s="41"/>
      <c r="AT677" s="20" t="s">
        <v>190</v>
      </c>
      <c r="AU677" s="20" t="s">
        <v>82</v>
      </c>
    </row>
    <row r="678" s="2" customFormat="1">
      <c r="A678" s="41"/>
      <c r="B678" s="42"/>
      <c r="C678" s="43"/>
      <c r="D678" s="233" t="s">
        <v>192</v>
      </c>
      <c r="E678" s="43"/>
      <c r="F678" s="234" t="s">
        <v>4279</v>
      </c>
      <c r="G678" s="43"/>
      <c r="H678" s="43"/>
      <c r="I678" s="230"/>
      <c r="J678" s="43"/>
      <c r="K678" s="43"/>
      <c r="L678" s="47"/>
      <c r="M678" s="231"/>
      <c r="N678" s="232"/>
      <c r="O678" s="87"/>
      <c r="P678" s="87"/>
      <c r="Q678" s="87"/>
      <c r="R678" s="87"/>
      <c r="S678" s="87"/>
      <c r="T678" s="88"/>
      <c r="U678" s="41"/>
      <c r="V678" s="41"/>
      <c r="W678" s="41"/>
      <c r="X678" s="41"/>
      <c r="Y678" s="41"/>
      <c r="Z678" s="41"/>
      <c r="AA678" s="41"/>
      <c r="AB678" s="41"/>
      <c r="AC678" s="41"/>
      <c r="AD678" s="41"/>
      <c r="AE678" s="41"/>
      <c r="AT678" s="20" t="s">
        <v>192</v>
      </c>
      <c r="AU678" s="20" t="s">
        <v>82</v>
      </c>
    </row>
    <row r="679" s="2" customFormat="1" ht="24.15" customHeight="1">
      <c r="A679" s="41"/>
      <c r="B679" s="42"/>
      <c r="C679" s="215" t="s">
        <v>807</v>
      </c>
      <c r="D679" s="215" t="s">
        <v>183</v>
      </c>
      <c r="E679" s="216" t="s">
        <v>4280</v>
      </c>
      <c r="F679" s="217" t="s">
        <v>4281</v>
      </c>
      <c r="G679" s="218" t="s">
        <v>186</v>
      </c>
      <c r="H679" s="219">
        <v>64.799999999999997</v>
      </c>
      <c r="I679" s="220"/>
      <c r="J679" s="221">
        <f>ROUND(I679*H679,2)</f>
        <v>0</v>
      </c>
      <c r="K679" s="217" t="s">
        <v>187</v>
      </c>
      <c r="L679" s="47"/>
      <c r="M679" s="222" t="s">
        <v>19</v>
      </c>
      <c r="N679" s="223" t="s">
        <v>44</v>
      </c>
      <c r="O679" s="87"/>
      <c r="P679" s="224">
        <f>O679*H679</f>
        <v>0</v>
      </c>
      <c r="Q679" s="224">
        <v>9.0000000000000006E-05</v>
      </c>
      <c r="R679" s="224">
        <f>Q679*H679</f>
        <v>0.0058320000000000004</v>
      </c>
      <c r="S679" s="224">
        <v>0</v>
      </c>
      <c r="T679" s="225">
        <f>S679*H679</f>
        <v>0</v>
      </c>
      <c r="U679" s="41"/>
      <c r="V679" s="41"/>
      <c r="W679" s="41"/>
      <c r="X679" s="41"/>
      <c r="Y679" s="41"/>
      <c r="Z679" s="41"/>
      <c r="AA679" s="41"/>
      <c r="AB679" s="41"/>
      <c r="AC679" s="41"/>
      <c r="AD679" s="41"/>
      <c r="AE679" s="41"/>
      <c r="AR679" s="226" t="s">
        <v>284</v>
      </c>
      <c r="AT679" s="226" t="s">
        <v>183</v>
      </c>
      <c r="AU679" s="226" t="s">
        <v>82</v>
      </c>
      <c r="AY679" s="20" t="s">
        <v>180</v>
      </c>
      <c r="BE679" s="227">
        <f>IF(N679="základní",J679,0)</f>
        <v>0</v>
      </c>
      <c r="BF679" s="227">
        <f>IF(N679="snížená",J679,0)</f>
        <v>0</v>
      </c>
      <c r="BG679" s="227">
        <f>IF(N679="zákl. přenesená",J679,0)</f>
        <v>0</v>
      </c>
      <c r="BH679" s="227">
        <f>IF(N679="sníž. přenesená",J679,0)</f>
        <v>0</v>
      </c>
      <c r="BI679" s="227">
        <f>IF(N679="nulová",J679,0)</f>
        <v>0</v>
      </c>
      <c r="BJ679" s="20" t="s">
        <v>80</v>
      </c>
      <c r="BK679" s="227">
        <f>ROUND(I679*H679,2)</f>
        <v>0</v>
      </c>
      <c r="BL679" s="20" t="s">
        <v>284</v>
      </c>
      <c r="BM679" s="226" t="s">
        <v>4617</v>
      </c>
    </row>
    <row r="680" s="2" customFormat="1">
      <c r="A680" s="41"/>
      <c r="B680" s="42"/>
      <c r="C680" s="43"/>
      <c r="D680" s="228" t="s">
        <v>190</v>
      </c>
      <c r="E680" s="43"/>
      <c r="F680" s="229" t="s">
        <v>4283</v>
      </c>
      <c r="G680" s="43"/>
      <c r="H680" s="43"/>
      <c r="I680" s="230"/>
      <c r="J680" s="43"/>
      <c r="K680" s="43"/>
      <c r="L680" s="47"/>
      <c r="M680" s="231"/>
      <c r="N680" s="232"/>
      <c r="O680" s="87"/>
      <c r="P680" s="87"/>
      <c r="Q680" s="87"/>
      <c r="R680" s="87"/>
      <c r="S680" s="87"/>
      <c r="T680" s="88"/>
      <c r="U680" s="41"/>
      <c r="V680" s="41"/>
      <c r="W680" s="41"/>
      <c r="X680" s="41"/>
      <c r="Y680" s="41"/>
      <c r="Z680" s="41"/>
      <c r="AA680" s="41"/>
      <c r="AB680" s="41"/>
      <c r="AC680" s="41"/>
      <c r="AD680" s="41"/>
      <c r="AE680" s="41"/>
      <c r="AT680" s="20" t="s">
        <v>190</v>
      </c>
      <c r="AU680" s="20" t="s">
        <v>82</v>
      </c>
    </row>
    <row r="681" s="2" customFormat="1">
      <c r="A681" s="41"/>
      <c r="B681" s="42"/>
      <c r="C681" s="43"/>
      <c r="D681" s="233" t="s">
        <v>192</v>
      </c>
      <c r="E681" s="43"/>
      <c r="F681" s="234" t="s">
        <v>4284</v>
      </c>
      <c r="G681" s="43"/>
      <c r="H681" s="43"/>
      <c r="I681" s="230"/>
      <c r="J681" s="43"/>
      <c r="K681" s="43"/>
      <c r="L681" s="47"/>
      <c r="M681" s="231"/>
      <c r="N681" s="232"/>
      <c r="O681" s="87"/>
      <c r="P681" s="87"/>
      <c r="Q681" s="87"/>
      <c r="R681" s="87"/>
      <c r="S681" s="87"/>
      <c r="T681" s="88"/>
      <c r="U681" s="41"/>
      <c r="V681" s="41"/>
      <c r="W681" s="41"/>
      <c r="X681" s="41"/>
      <c r="Y681" s="41"/>
      <c r="Z681" s="41"/>
      <c r="AA681" s="41"/>
      <c r="AB681" s="41"/>
      <c r="AC681" s="41"/>
      <c r="AD681" s="41"/>
      <c r="AE681" s="41"/>
      <c r="AT681" s="20" t="s">
        <v>192</v>
      </c>
      <c r="AU681" s="20" t="s">
        <v>82</v>
      </c>
    </row>
    <row r="682" s="2" customFormat="1" ht="24.15" customHeight="1">
      <c r="A682" s="41"/>
      <c r="B682" s="42"/>
      <c r="C682" s="215" t="s">
        <v>815</v>
      </c>
      <c r="D682" s="215" t="s">
        <v>183</v>
      </c>
      <c r="E682" s="216" t="s">
        <v>4285</v>
      </c>
      <c r="F682" s="217" t="s">
        <v>4286</v>
      </c>
      <c r="G682" s="218" t="s">
        <v>186</v>
      </c>
      <c r="H682" s="219">
        <v>64.799999999999997</v>
      </c>
      <c r="I682" s="220"/>
      <c r="J682" s="221">
        <f>ROUND(I682*H682,2)</f>
        <v>0</v>
      </c>
      <c r="K682" s="217" t="s">
        <v>187</v>
      </c>
      <c r="L682" s="47"/>
      <c r="M682" s="222" t="s">
        <v>19</v>
      </c>
      <c r="N682" s="223" t="s">
        <v>44</v>
      </c>
      <c r="O682" s="87"/>
      <c r="P682" s="224">
        <f>O682*H682</f>
        <v>0</v>
      </c>
      <c r="Q682" s="224">
        <v>0</v>
      </c>
      <c r="R682" s="224">
        <f>Q682*H682</f>
        <v>0</v>
      </c>
      <c r="S682" s="224">
        <v>0</v>
      </c>
      <c r="T682" s="225">
        <f>S682*H682</f>
        <v>0</v>
      </c>
      <c r="U682" s="41"/>
      <c r="V682" s="41"/>
      <c r="W682" s="41"/>
      <c r="X682" s="41"/>
      <c r="Y682" s="41"/>
      <c r="Z682" s="41"/>
      <c r="AA682" s="41"/>
      <c r="AB682" s="41"/>
      <c r="AC682" s="41"/>
      <c r="AD682" s="41"/>
      <c r="AE682" s="41"/>
      <c r="AR682" s="226" t="s">
        <v>284</v>
      </c>
      <c r="AT682" s="226" t="s">
        <v>183</v>
      </c>
      <c r="AU682" s="226" t="s">
        <v>82</v>
      </c>
      <c r="AY682" s="20" t="s">
        <v>180</v>
      </c>
      <c r="BE682" s="227">
        <f>IF(N682="základní",J682,0)</f>
        <v>0</v>
      </c>
      <c r="BF682" s="227">
        <f>IF(N682="snížená",J682,0)</f>
        <v>0</v>
      </c>
      <c r="BG682" s="227">
        <f>IF(N682="zákl. přenesená",J682,0)</f>
        <v>0</v>
      </c>
      <c r="BH682" s="227">
        <f>IF(N682="sníž. přenesená",J682,0)</f>
        <v>0</v>
      </c>
      <c r="BI682" s="227">
        <f>IF(N682="nulová",J682,0)</f>
        <v>0</v>
      </c>
      <c r="BJ682" s="20" t="s">
        <v>80</v>
      </c>
      <c r="BK682" s="227">
        <f>ROUND(I682*H682,2)</f>
        <v>0</v>
      </c>
      <c r="BL682" s="20" t="s">
        <v>284</v>
      </c>
      <c r="BM682" s="226" t="s">
        <v>4618</v>
      </c>
    </row>
    <row r="683" s="2" customFormat="1">
      <c r="A683" s="41"/>
      <c r="B683" s="42"/>
      <c r="C683" s="43"/>
      <c r="D683" s="228" t="s">
        <v>190</v>
      </c>
      <c r="E683" s="43"/>
      <c r="F683" s="229" t="s">
        <v>4288</v>
      </c>
      <c r="G683" s="43"/>
      <c r="H683" s="43"/>
      <c r="I683" s="230"/>
      <c r="J683" s="43"/>
      <c r="K683" s="43"/>
      <c r="L683" s="47"/>
      <c r="M683" s="231"/>
      <c r="N683" s="232"/>
      <c r="O683" s="87"/>
      <c r="P683" s="87"/>
      <c r="Q683" s="87"/>
      <c r="R683" s="87"/>
      <c r="S683" s="87"/>
      <c r="T683" s="88"/>
      <c r="U683" s="41"/>
      <c r="V683" s="41"/>
      <c r="W683" s="41"/>
      <c r="X683" s="41"/>
      <c r="Y683" s="41"/>
      <c r="Z683" s="41"/>
      <c r="AA683" s="41"/>
      <c r="AB683" s="41"/>
      <c r="AC683" s="41"/>
      <c r="AD683" s="41"/>
      <c r="AE683" s="41"/>
      <c r="AT683" s="20" t="s">
        <v>190</v>
      </c>
      <c r="AU683" s="20" t="s">
        <v>82</v>
      </c>
    </row>
    <row r="684" s="2" customFormat="1">
      <c r="A684" s="41"/>
      <c r="B684" s="42"/>
      <c r="C684" s="43"/>
      <c r="D684" s="233" t="s">
        <v>192</v>
      </c>
      <c r="E684" s="43"/>
      <c r="F684" s="234" t="s">
        <v>4289</v>
      </c>
      <c r="G684" s="43"/>
      <c r="H684" s="43"/>
      <c r="I684" s="230"/>
      <c r="J684" s="43"/>
      <c r="K684" s="43"/>
      <c r="L684" s="47"/>
      <c r="M684" s="231"/>
      <c r="N684" s="232"/>
      <c r="O684" s="87"/>
      <c r="P684" s="87"/>
      <c r="Q684" s="87"/>
      <c r="R684" s="87"/>
      <c r="S684" s="87"/>
      <c r="T684" s="88"/>
      <c r="U684" s="41"/>
      <c r="V684" s="41"/>
      <c r="W684" s="41"/>
      <c r="X684" s="41"/>
      <c r="Y684" s="41"/>
      <c r="Z684" s="41"/>
      <c r="AA684" s="41"/>
      <c r="AB684" s="41"/>
      <c r="AC684" s="41"/>
      <c r="AD684" s="41"/>
      <c r="AE684" s="41"/>
      <c r="AT684" s="20" t="s">
        <v>192</v>
      </c>
      <c r="AU684" s="20" t="s">
        <v>82</v>
      </c>
    </row>
    <row r="685" s="2" customFormat="1" ht="16.5" customHeight="1">
      <c r="A685" s="41"/>
      <c r="B685" s="42"/>
      <c r="C685" s="215" t="s">
        <v>821</v>
      </c>
      <c r="D685" s="215" t="s">
        <v>183</v>
      </c>
      <c r="E685" s="216" t="s">
        <v>936</v>
      </c>
      <c r="F685" s="217" t="s">
        <v>937</v>
      </c>
      <c r="G685" s="218" t="s">
        <v>483</v>
      </c>
      <c r="H685" s="219">
        <v>154.09999999999999</v>
      </c>
      <c r="I685" s="220"/>
      <c r="J685" s="221">
        <f>ROUND(I685*H685,2)</f>
        <v>0</v>
      </c>
      <c r="K685" s="217" t="s">
        <v>187</v>
      </c>
      <c r="L685" s="47"/>
      <c r="M685" s="222" t="s">
        <v>19</v>
      </c>
      <c r="N685" s="223" t="s">
        <v>44</v>
      </c>
      <c r="O685" s="87"/>
      <c r="P685" s="224">
        <f>O685*H685</f>
        <v>0</v>
      </c>
      <c r="Q685" s="224">
        <v>6.0000000000000002E-06</v>
      </c>
      <c r="R685" s="224">
        <f>Q685*H685</f>
        <v>0.00092460000000000003</v>
      </c>
      <c r="S685" s="224">
        <v>0</v>
      </c>
      <c r="T685" s="225">
        <f>S685*H685</f>
        <v>0</v>
      </c>
      <c r="U685" s="41"/>
      <c r="V685" s="41"/>
      <c r="W685" s="41"/>
      <c r="X685" s="41"/>
      <c r="Y685" s="41"/>
      <c r="Z685" s="41"/>
      <c r="AA685" s="41"/>
      <c r="AB685" s="41"/>
      <c r="AC685" s="41"/>
      <c r="AD685" s="41"/>
      <c r="AE685" s="41"/>
      <c r="AR685" s="226" t="s">
        <v>284</v>
      </c>
      <c r="AT685" s="226" t="s">
        <v>183</v>
      </c>
      <c r="AU685" s="226" t="s">
        <v>82</v>
      </c>
      <c r="AY685" s="20" t="s">
        <v>180</v>
      </c>
      <c r="BE685" s="227">
        <f>IF(N685="základní",J685,0)</f>
        <v>0</v>
      </c>
      <c r="BF685" s="227">
        <f>IF(N685="snížená",J685,0)</f>
        <v>0</v>
      </c>
      <c r="BG685" s="227">
        <f>IF(N685="zákl. přenesená",J685,0)</f>
        <v>0</v>
      </c>
      <c r="BH685" s="227">
        <f>IF(N685="sníž. přenesená",J685,0)</f>
        <v>0</v>
      </c>
      <c r="BI685" s="227">
        <f>IF(N685="nulová",J685,0)</f>
        <v>0</v>
      </c>
      <c r="BJ685" s="20" t="s">
        <v>80</v>
      </c>
      <c r="BK685" s="227">
        <f>ROUND(I685*H685,2)</f>
        <v>0</v>
      </c>
      <c r="BL685" s="20" t="s">
        <v>284</v>
      </c>
      <c r="BM685" s="226" t="s">
        <v>4619</v>
      </c>
    </row>
    <row r="686" s="2" customFormat="1">
      <c r="A686" s="41"/>
      <c r="B686" s="42"/>
      <c r="C686" s="43"/>
      <c r="D686" s="228" t="s">
        <v>190</v>
      </c>
      <c r="E686" s="43"/>
      <c r="F686" s="229" t="s">
        <v>939</v>
      </c>
      <c r="G686" s="43"/>
      <c r="H686" s="43"/>
      <c r="I686" s="230"/>
      <c r="J686" s="43"/>
      <c r="K686" s="43"/>
      <c r="L686" s="47"/>
      <c r="M686" s="231"/>
      <c r="N686" s="232"/>
      <c r="O686" s="87"/>
      <c r="P686" s="87"/>
      <c r="Q686" s="87"/>
      <c r="R686" s="87"/>
      <c r="S686" s="87"/>
      <c r="T686" s="88"/>
      <c r="U686" s="41"/>
      <c r="V686" s="41"/>
      <c r="W686" s="41"/>
      <c r="X686" s="41"/>
      <c r="Y686" s="41"/>
      <c r="Z686" s="41"/>
      <c r="AA686" s="41"/>
      <c r="AB686" s="41"/>
      <c r="AC686" s="41"/>
      <c r="AD686" s="41"/>
      <c r="AE686" s="41"/>
      <c r="AT686" s="20" t="s">
        <v>190</v>
      </c>
      <c r="AU686" s="20" t="s">
        <v>82</v>
      </c>
    </row>
    <row r="687" s="2" customFormat="1">
      <c r="A687" s="41"/>
      <c r="B687" s="42"/>
      <c r="C687" s="43"/>
      <c r="D687" s="233" t="s">
        <v>192</v>
      </c>
      <c r="E687" s="43"/>
      <c r="F687" s="234" t="s">
        <v>940</v>
      </c>
      <c r="G687" s="43"/>
      <c r="H687" s="43"/>
      <c r="I687" s="230"/>
      <c r="J687" s="43"/>
      <c r="K687" s="43"/>
      <c r="L687" s="47"/>
      <c r="M687" s="231"/>
      <c r="N687" s="232"/>
      <c r="O687" s="87"/>
      <c r="P687" s="87"/>
      <c r="Q687" s="87"/>
      <c r="R687" s="87"/>
      <c r="S687" s="87"/>
      <c r="T687" s="88"/>
      <c r="U687" s="41"/>
      <c r="V687" s="41"/>
      <c r="W687" s="41"/>
      <c r="X687" s="41"/>
      <c r="Y687" s="41"/>
      <c r="Z687" s="41"/>
      <c r="AA687" s="41"/>
      <c r="AB687" s="41"/>
      <c r="AC687" s="41"/>
      <c r="AD687" s="41"/>
      <c r="AE687" s="41"/>
      <c r="AT687" s="20" t="s">
        <v>192</v>
      </c>
      <c r="AU687" s="20" t="s">
        <v>82</v>
      </c>
    </row>
    <row r="688" s="2" customFormat="1" ht="24.15" customHeight="1">
      <c r="A688" s="41"/>
      <c r="B688" s="42"/>
      <c r="C688" s="215" t="s">
        <v>827</v>
      </c>
      <c r="D688" s="215" t="s">
        <v>183</v>
      </c>
      <c r="E688" s="216" t="s">
        <v>942</v>
      </c>
      <c r="F688" s="217" t="s">
        <v>943</v>
      </c>
      <c r="G688" s="218" t="s">
        <v>483</v>
      </c>
      <c r="H688" s="219">
        <v>154.09999999999999</v>
      </c>
      <c r="I688" s="220"/>
      <c r="J688" s="221">
        <f>ROUND(I688*H688,2)</f>
        <v>0</v>
      </c>
      <c r="K688" s="217" t="s">
        <v>187</v>
      </c>
      <c r="L688" s="47"/>
      <c r="M688" s="222" t="s">
        <v>19</v>
      </c>
      <c r="N688" s="223" t="s">
        <v>44</v>
      </c>
      <c r="O688" s="87"/>
      <c r="P688" s="224">
        <f>O688*H688</f>
        <v>0</v>
      </c>
      <c r="Q688" s="224">
        <v>1.8640000000000001E-05</v>
      </c>
      <c r="R688" s="224">
        <f>Q688*H688</f>
        <v>0.0028724240000000002</v>
      </c>
      <c r="S688" s="224">
        <v>0</v>
      </c>
      <c r="T688" s="225">
        <f>S688*H688</f>
        <v>0</v>
      </c>
      <c r="U688" s="41"/>
      <c r="V688" s="41"/>
      <c r="W688" s="41"/>
      <c r="X688" s="41"/>
      <c r="Y688" s="41"/>
      <c r="Z688" s="41"/>
      <c r="AA688" s="41"/>
      <c r="AB688" s="41"/>
      <c r="AC688" s="41"/>
      <c r="AD688" s="41"/>
      <c r="AE688" s="41"/>
      <c r="AR688" s="226" t="s">
        <v>284</v>
      </c>
      <c r="AT688" s="226" t="s">
        <v>183</v>
      </c>
      <c r="AU688" s="226" t="s">
        <v>82</v>
      </c>
      <c r="AY688" s="20" t="s">
        <v>180</v>
      </c>
      <c r="BE688" s="227">
        <f>IF(N688="základní",J688,0)</f>
        <v>0</v>
      </c>
      <c r="BF688" s="227">
        <f>IF(N688="snížená",J688,0)</f>
        <v>0</v>
      </c>
      <c r="BG688" s="227">
        <f>IF(N688="zákl. přenesená",J688,0)</f>
        <v>0</v>
      </c>
      <c r="BH688" s="227">
        <f>IF(N688="sníž. přenesená",J688,0)</f>
        <v>0</v>
      </c>
      <c r="BI688" s="227">
        <f>IF(N688="nulová",J688,0)</f>
        <v>0</v>
      </c>
      <c r="BJ688" s="20" t="s">
        <v>80</v>
      </c>
      <c r="BK688" s="227">
        <f>ROUND(I688*H688,2)</f>
        <v>0</v>
      </c>
      <c r="BL688" s="20" t="s">
        <v>284</v>
      </c>
      <c r="BM688" s="226" t="s">
        <v>4620</v>
      </c>
    </row>
    <row r="689" s="2" customFormat="1">
      <c r="A689" s="41"/>
      <c r="B689" s="42"/>
      <c r="C689" s="43"/>
      <c r="D689" s="228" t="s">
        <v>190</v>
      </c>
      <c r="E689" s="43"/>
      <c r="F689" s="229" t="s">
        <v>945</v>
      </c>
      <c r="G689" s="43"/>
      <c r="H689" s="43"/>
      <c r="I689" s="230"/>
      <c r="J689" s="43"/>
      <c r="K689" s="43"/>
      <c r="L689" s="47"/>
      <c r="M689" s="231"/>
      <c r="N689" s="232"/>
      <c r="O689" s="87"/>
      <c r="P689" s="87"/>
      <c r="Q689" s="87"/>
      <c r="R689" s="87"/>
      <c r="S689" s="87"/>
      <c r="T689" s="88"/>
      <c r="U689" s="41"/>
      <c r="V689" s="41"/>
      <c r="W689" s="41"/>
      <c r="X689" s="41"/>
      <c r="Y689" s="41"/>
      <c r="Z689" s="41"/>
      <c r="AA689" s="41"/>
      <c r="AB689" s="41"/>
      <c r="AC689" s="41"/>
      <c r="AD689" s="41"/>
      <c r="AE689" s="41"/>
      <c r="AT689" s="20" t="s">
        <v>190</v>
      </c>
      <c r="AU689" s="20" t="s">
        <v>82</v>
      </c>
    </row>
    <row r="690" s="2" customFormat="1">
      <c r="A690" s="41"/>
      <c r="B690" s="42"/>
      <c r="C690" s="43"/>
      <c r="D690" s="233" t="s">
        <v>192</v>
      </c>
      <c r="E690" s="43"/>
      <c r="F690" s="234" t="s">
        <v>946</v>
      </c>
      <c r="G690" s="43"/>
      <c r="H690" s="43"/>
      <c r="I690" s="230"/>
      <c r="J690" s="43"/>
      <c r="K690" s="43"/>
      <c r="L690" s="47"/>
      <c r="M690" s="231"/>
      <c r="N690" s="232"/>
      <c r="O690" s="87"/>
      <c r="P690" s="87"/>
      <c r="Q690" s="87"/>
      <c r="R690" s="87"/>
      <c r="S690" s="87"/>
      <c r="T690" s="88"/>
      <c r="U690" s="41"/>
      <c r="V690" s="41"/>
      <c r="W690" s="41"/>
      <c r="X690" s="41"/>
      <c r="Y690" s="41"/>
      <c r="Z690" s="41"/>
      <c r="AA690" s="41"/>
      <c r="AB690" s="41"/>
      <c r="AC690" s="41"/>
      <c r="AD690" s="41"/>
      <c r="AE690" s="41"/>
      <c r="AT690" s="20" t="s">
        <v>192</v>
      </c>
      <c r="AU690" s="20" t="s">
        <v>82</v>
      </c>
    </row>
    <row r="691" s="2" customFormat="1" ht="24.15" customHeight="1">
      <c r="A691" s="41"/>
      <c r="B691" s="42"/>
      <c r="C691" s="215" t="s">
        <v>833</v>
      </c>
      <c r="D691" s="215" t="s">
        <v>183</v>
      </c>
      <c r="E691" s="216" t="s">
        <v>4292</v>
      </c>
      <c r="F691" s="217" t="s">
        <v>4293</v>
      </c>
      <c r="G691" s="218" t="s">
        <v>186</v>
      </c>
      <c r="H691" s="219">
        <v>64.799999999999997</v>
      </c>
      <c r="I691" s="220"/>
      <c r="J691" s="221">
        <f>ROUND(I691*H691,2)</f>
        <v>0</v>
      </c>
      <c r="K691" s="217" t="s">
        <v>187</v>
      </c>
      <c r="L691" s="47"/>
      <c r="M691" s="222" t="s">
        <v>19</v>
      </c>
      <c r="N691" s="223" t="s">
        <v>44</v>
      </c>
      <c r="O691" s="87"/>
      <c r="P691" s="224">
        <f>O691*H691</f>
        <v>0</v>
      </c>
      <c r="Q691" s="224">
        <v>4.0000000000000003E-05</v>
      </c>
      <c r="R691" s="224">
        <f>Q691*H691</f>
        <v>0.0025920000000000001</v>
      </c>
      <c r="S691" s="224">
        <v>0</v>
      </c>
      <c r="T691" s="225">
        <f>S691*H691</f>
        <v>0</v>
      </c>
      <c r="U691" s="41"/>
      <c r="V691" s="41"/>
      <c r="W691" s="41"/>
      <c r="X691" s="41"/>
      <c r="Y691" s="41"/>
      <c r="Z691" s="41"/>
      <c r="AA691" s="41"/>
      <c r="AB691" s="41"/>
      <c r="AC691" s="41"/>
      <c r="AD691" s="41"/>
      <c r="AE691" s="41"/>
      <c r="AR691" s="226" t="s">
        <v>284</v>
      </c>
      <c r="AT691" s="226" t="s">
        <v>183</v>
      </c>
      <c r="AU691" s="226" t="s">
        <v>82</v>
      </c>
      <c r="AY691" s="20" t="s">
        <v>180</v>
      </c>
      <c r="BE691" s="227">
        <f>IF(N691="základní",J691,0)</f>
        <v>0</v>
      </c>
      <c r="BF691" s="227">
        <f>IF(N691="snížená",J691,0)</f>
        <v>0</v>
      </c>
      <c r="BG691" s="227">
        <f>IF(N691="zákl. přenesená",J691,0)</f>
        <v>0</v>
      </c>
      <c r="BH691" s="227">
        <f>IF(N691="sníž. přenesená",J691,0)</f>
        <v>0</v>
      </c>
      <c r="BI691" s="227">
        <f>IF(N691="nulová",J691,0)</f>
        <v>0</v>
      </c>
      <c r="BJ691" s="20" t="s">
        <v>80</v>
      </c>
      <c r="BK691" s="227">
        <f>ROUND(I691*H691,2)</f>
        <v>0</v>
      </c>
      <c r="BL691" s="20" t="s">
        <v>284</v>
      </c>
      <c r="BM691" s="226" t="s">
        <v>4621</v>
      </c>
    </row>
    <row r="692" s="2" customFormat="1">
      <c r="A692" s="41"/>
      <c r="B692" s="42"/>
      <c r="C692" s="43"/>
      <c r="D692" s="228" t="s">
        <v>190</v>
      </c>
      <c r="E692" s="43"/>
      <c r="F692" s="229" t="s">
        <v>4295</v>
      </c>
      <c r="G692" s="43"/>
      <c r="H692" s="43"/>
      <c r="I692" s="230"/>
      <c r="J692" s="43"/>
      <c r="K692" s="43"/>
      <c r="L692" s="47"/>
      <c r="M692" s="231"/>
      <c r="N692" s="232"/>
      <c r="O692" s="87"/>
      <c r="P692" s="87"/>
      <c r="Q692" s="87"/>
      <c r="R692" s="87"/>
      <c r="S692" s="87"/>
      <c r="T692" s="88"/>
      <c r="U692" s="41"/>
      <c r="V692" s="41"/>
      <c r="W692" s="41"/>
      <c r="X692" s="41"/>
      <c r="Y692" s="41"/>
      <c r="Z692" s="41"/>
      <c r="AA692" s="41"/>
      <c r="AB692" s="41"/>
      <c r="AC692" s="41"/>
      <c r="AD692" s="41"/>
      <c r="AE692" s="41"/>
      <c r="AT692" s="20" t="s">
        <v>190</v>
      </c>
      <c r="AU692" s="20" t="s">
        <v>82</v>
      </c>
    </row>
    <row r="693" s="2" customFormat="1">
      <c r="A693" s="41"/>
      <c r="B693" s="42"/>
      <c r="C693" s="43"/>
      <c r="D693" s="233" t="s">
        <v>192</v>
      </c>
      <c r="E693" s="43"/>
      <c r="F693" s="234" t="s">
        <v>4296</v>
      </c>
      <c r="G693" s="43"/>
      <c r="H693" s="43"/>
      <c r="I693" s="230"/>
      <c r="J693" s="43"/>
      <c r="K693" s="43"/>
      <c r="L693" s="47"/>
      <c r="M693" s="231"/>
      <c r="N693" s="232"/>
      <c r="O693" s="87"/>
      <c r="P693" s="87"/>
      <c r="Q693" s="87"/>
      <c r="R693" s="87"/>
      <c r="S693" s="87"/>
      <c r="T693" s="88"/>
      <c r="U693" s="41"/>
      <c r="V693" s="41"/>
      <c r="W693" s="41"/>
      <c r="X693" s="41"/>
      <c r="Y693" s="41"/>
      <c r="Z693" s="41"/>
      <c r="AA693" s="41"/>
      <c r="AB693" s="41"/>
      <c r="AC693" s="41"/>
      <c r="AD693" s="41"/>
      <c r="AE693" s="41"/>
      <c r="AT693" s="20" t="s">
        <v>192</v>
      </c>
      <c r="AU693" s="20" t="s">
        <v>82</v>
      </c>
    </row>
    <row r="694" s="2" customFormat="1" ht="24.15" customHeight="1">
      <c r="A694" s="41"/>
      <c r="B694" s="42"/>
      <c r="C694" s="215" t="s">
        <v>840</v>
      </c>
      <c r="D694" s="215" t="s">
        <v>183</v>
      </c>
      <c r="E694" s="216" t="s">
        <v>948</v>
      </c>
      <c r="F694" s="217" t="s">
        <v>949</v>
      </c>
      <c r="G694" s="218" t="s">
        <v>483</v>
      </c>
      <c r="H694" s="219">
        <v>154.09999999999999</v>
      </c>
      <c r="I694" s="220"/>
      <c r="J694" s="221">
        <f>ROUND(I694*H694,2)</f>
        <v>0</v>
      </c>
      <c r="K694" s="217" t="s">
        <v>187</v>
      </c>
      <c r="L694" s="47"/>
      <c r="M694" s="222" t="s">
        <v>19</v>
      </c>
      <c r="N694" s="223" t="s">
        <v>44</v>
      </c>
      <c r="O694" s="87"/>
      <c r="P694" s="224">
        <f>O694*H694</f>
        <v>0</v>
      </c>
      <c r="Q694" s="224">
        <v>9.7280000000000007E-06</v>
      </c>
      <c r="R694" s="224">
        <f>Q694*H694</f>
        <v>0.0014990848</v>
      </c>
      <c r="S694" s="224">
        <v>0</v>
      </c>
      <c r="T694" s="225">
        <f>S694*H694</f>
        <v>0</v>
      </c>
      <c r="U694" s="41"/>
      <c r="V694" s="41"/>
      <c r="W694" s="41"/>
      <c r="X694" s="41"/>
      <c r="Y694" s="41"/>
      <c r="Z694" s="41"/>
      <c r="AA694" s="41"/>
      <c r="AB694" s="41"/>
      <c r="AC694" s="41"/>
      <c r="AD694" s="41"/>
      <c r="AE694" s="41"/>
      <c r="AR694" s="226" t="s">
        <v>284</v>
      </c>
      <c r="AT694" s="226" t="s">
        <v>183</v>
      </c>
      <c r="AU694" s="226" t="s">
        <v>82</v>
      </c>
      <c r="AY694" s="20" t="s">
        <v>180</v>
      </c>
      <c r="BE694" s="227">
        <f>IF(N694="základní",J694,0)</f>
        <v>0</v>
      </c>
      <c r="BF694" s="227">
        <f>IF(N694="snížená",J694,0)</f>
        <v>0</v>
      </c>
      <c r="BG694" s="227">
        <f>IF(N694="zákl. přenesená",J694,0)</f>
        <v>0</v>
      </c>
      <c r="BH694" s="227">
        <f>IF(N694="sníž. přenesená",J694,0)</f>
        <v>0</v>
      </c>
      <c r="BI694" s="227">
        <f>IF(N694="nulová",J694,0)</f>
        <v>0</v>
      </c>
      <c r="BJ694" s="20" t="s">
        <v>80</v>
      </c>
      <c r="BK694" s="227">
        <f>ROUND(I694*H694,2)</f>
        <v>0</v>
      </c>
      <c r="BL694" s="20" t="s">
        <v>284</v>
      </c>
      <c r="BM694" s="226" t="s">
        <v>4622</v>
      </c>
    </row>
    <row r="695" s="2" customFormat="1">
      <c r="A695" s="41"/>
      <c r="B695" s="42"/>
      <c r="C695" s="43"/>
      <c r="D695" s="228" t="s">
        <v>190</v>
      </c>
      <c r="E695" s="43"/>
      <c r="F695" s="229" t="s">
        <v>951</v>
      </c>
      <c r="G695" s="43"/>
      <c r="H695" s="43"/>
      <c r="I695" s="230"/>
      <c r="J695" s="43"/>
      <c r="K695" s="43"/>
      <c r="L695" s="47"/>
      <c r="M695" s="231"/>
      <c r="N695" s="232"/>
      <c r="O695" s="87"/>
      <c r="P695" s="87"/>
      <c r="Q695" s="87"/>
      <c r="R695" s="87"/>
      <c r="S695" s="87"/>
      <c r="T695" s="88"/>
      <c r="U695" s="41"/>
      <c r="V695" s="41"/>
      <c r="W695" s="41"/>
      <c r="X695" s="41"/>
      <c r="Y695" s="41"/>
      <c r="Z695" s="41"/>
      <c r="AA695" s="41"/>
      <c r="AB695" s="41"/>
      <c r="AC695" s="41"/>
      <c r="AD695" s="41"/>
      <c r="AE695" s="41"/>
      <c r="AT695" s="20" t="s">
        <v>190</v>
      </c>
      <c r="AU695" s="20" t="s">
        <v>82</v>
      </c>
    </row>
    <row r="696" s="2" customFormat="1">
      <c r="A696" s="41"/>
      <c r="B696" s="42"/>
      <c r="C696" s="43"/>
      <c r="D696" s="233" t="s">
        <v>192</v>
      </c>
      <c r="E696" s="43"/>
      <c r="F696" s="234" t="s">
        <v>952</v>
      </c>
      <c r="G696" s="43"/>
      <c r="H696" s="43"/>
      <c r="I696" s="230"/>
      <c r="J696" s="43"/>
      <c r="K696" s="43"/>
      <c r="L696" s="47"/>
      <c r="M696" s="231"/>
      <c r="N696" s="232"/>
      <c r="O696" s="87"/>
      <c r="P696" s="87"/>
      <c r="Q696" s="87"/>
      <c r="R696" s="87"/>
      <c r="S696" s="87"/>
      <c r="T696" s="88"/>
      <c r="U696" s="41"/>
      <c r="V696" s="41"/>
      <c r="W696" s="41"/>
      <c r="X696" s="41"/>
      <c r="Y696" s="41"/>
      <c r="Z696" s="41"/>
      <c r="AA696" s="41"/>
      <c r="AB696" s="41"/>
      <c r="AC696" s="41"/>
      <c r="AD696" s="41"/>
      <c r="AE696" s="41"/>
      <c r="AT696" s="20" t="s">
        <v>192</v>
      </c>
      <c r="AU696" s="20" t="s">
        <v>82</v>
      </c>
    </row>
    <row r="697" s="2" customFormat="1" ht="24.15" customHeight="1">
      <c r="A697" s="41"/>
      <c r="B697" s="42"/>
      <c r="C697" s="215" t="s">
        <v>845</v>
      </c>
      <c r="D697" s="215" t="s">
        <v>183</v>
      </c>
      <c r="E697" s="216" t="s">
        <v>4298</v>
      </c>
      <c r="F697" s="217" t="s">
        <v>4299</v>
      </c>
      <c r="G697" s="218" t="s">
        <v>186</v>
      </c>
      <c r="H697" s="219">
        <v>64.799999999999997</v>
      </c>
      <c r="I697" s="220"/>
      <c r="J697" s="221">
        <f>ROUND(I697*H697,2)</f>
        <v>0</v>
      </c>
      <c r="K697" s="217" t="s">
        <v>187</v>
      </c>
      <c r="L697" s="47"/>
      <c r="M697" s="222" t="s">
        <v>19</v>
      </c>
      <c r="N697" s="223" t="s">
        <v>44</v>
      </c>
      <c r="O697" s="87"/>
      <c r="P697" s="224">
        <f>O697*H697</f>
        <v>0</v>
      </c>
      <c r="Q697" s="224">
        <v>0.00016000000000000001</v>
      </c>
      <c r="R697" s="224">
        <f>Q697*H697</f>
        <v>0.010368000000000001</v>
      </c>
      <c r="S697" s="224">
        <v>0</v>
      </c>
      <c r="T697" s="225">
        <f>S697*H697</f>
        <v>0</v>
      </c>
      <c r="U697" s="41"/>
      <c r="V697" s="41"/>
      <c r="W697" s="41"/>
      <c r="X697" s="41"/>
      <c r="Y697" s="41"/>
      <c r="Z697" s="41"/>
      <c r="AA697" s="41"/>
      <c r="AB697" s="41"/>
      <c r="AC697" s="41"/>
      <c r="AD697" s="41"/>
      <c r="AE697" s="41"/>
      <c r="AR697" s="226" t="s">
        <v>284</v>
      </c>
      <c r="AT697" s="226" t="s">
        <v>183</v>
      </c>
      <c r="AU697" s="226" t="s">
        <v>82</v>
      </c>
      <c r="AY697" s="20" t="s">
        <v>180</v>
      </c>
      <c r="BE697" s="227">
        <f>IF(N697="základní",J697,0)</f>
        <v>0</v>
      </c>
      <c r="BF697" s="227">
        <f>IF(N697="snížená",J697,0)</f>
        <v>0</v>
      </c>
      <c r="BG697" s="227">
        <f>IF(N697="zákl. přenesená",J697,0)</f>
        <v>0</v>
      </c>
      <c r="BH697" s="227">
        <f>IF(N697="sníž. přenesená",J697,0)</f>
        <v>0</v>
      </c>
      <c r="BI697" s="227">
        <f>IF(N697="nulová",J697,0)</f>
        <v>0</v>
      </c>
      <c r="BJ697" s="20" t="s">
        <v>80</v>
      </c>
      <c r="BK697" s="227">
        <f>ROUND(I697*H697,2)</f>
        <v>0</v>
      </c>
      <c r="BL697" s="20" t="s">
        <v>284</v>
      </c>
      <c r="BM697" s="226" t="s">
        <v>4623</v>
      </c>
    </row>
    <row r="698" s="2" customFormat="1">
      <c r="A698" s="41"/>
      <c r="B698" s="42"/>
      <c r="C698" s="43"/>
      <c r="D698" s="228" t="s">
        <v>190</v>
      </c>
      <c r="E698" s="43"/>
      <c r="F698" s="229" t="s">
        <v>4301</v>
      </c>
      <c r="G698" s="43"/>
      <c r="H698" s="43"/>
      <c r="I698" s="230"/>
      <c r="J698" s="43"/>
      <c r="K698" s="43"/>
      <c r="L698" s="47"/>
      <c r="M698" s="231"/>
      <c r="N698" s="232"/>
      <c r="O698" s="87"/>
      <c r="P698" s="87"/>
      <c r="Q698" s="87"/>
      <c r="R698" s="87"/>
      <c r="S698" s="87"/>
      <c r="T698" s="88"/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T698" s="20" t="s">
        <v>190</v>
      </c>
      <c r="AU698" s="20" t="s">
        <v>82</v>
      </c>
    </row>
    <row r="699" s="2" customFormat="1">
      <c r="A699" s="41"/>
      <c r="B699" s="42"/>
      <c r="C699" s="43"/>
      <c r="D699" s="233" t="s">
        <v>192</v>
      </c>
      <c r="E699" s="43"/>
      <c r="F699" s="234" t="s">
        <v>4302</v>
      </c>
      <c r="G699" s="43"/>
      <c r="H699" s="43"/>
      <c r="I699" s="230"/>
      <c r="J699" s="43"/>
      <c r="K699" s="43"/>
      <c r="L699" s="47"/>
      <c r="M699" s="231"/>
      <c r="N699" s="232"/>
      <c r="O699" s="87"/>
      <c r="P699" s="87"/>
      <c r="Q699" s="87"/>
      <c r="R699" s="87"/>
      <c r="S699" s="87"/>
      <c r="T699" s="88"/>
      <c r="U699" s="41"/>
      <c r="V699" s="41"/>
      <c r="W699" s="41"/>
      <c r="X699" s="41"/>
      <c r="Y699" s="41"/>
      <c r="Z699" s="41"/>
      <c r="AA699" s="41"/>
      <c r="AB699" s="41"/>
      <c r="AC699" s="41"/>
      <c r="AD699" s="41"/>
      <c r="AE699" s="41"/>
      <c r="AT699" s="20" t="s">
        <v>192</v>
      </c>
      <c r="AU699" s="20" t="s">
        <v>82</v>
      </c>
    </row>
    <row r="700" s="2" customFormat="1" ht="24.15" customHeight="1">
      <c r="A700" s="41"/>
      <c r="B700" s="42"/>
      <c r="C700" s="215" t="s">
        <v>851</v>
      </c>
      <c r="D700" s="215" t="s">
        <v>183</v>
      </c>
      <c r="E700" s="216" t="s">
        <v>954</v>
      </c>
      <c r="F700" s="217" t="s">
        <v>955</v>
      </c>
      <c r="G700" s="218" t="s">
        <v>483</v>
      </c>
      <c r="H700" s="219">
        <v>154.09999999999999</v>
      </c>
      <c r="I700" s="220"/>
      <c r="J700" s="221">
        <f>ROUND(I700*H700,2)</f>
        <v>0</v>
      </c>
      <c r="K700" s="217" t="s">
        <v>187</v>
      </c>
      <c r="L700" s="47"/>
      <c r="M700" s="222" t="s">
        <v>19</v>
      </c>
      <c r="N700" s="223" t="s">
        <v>44</v>
      </c>
      <c r="O700" s="87"/>
      <c r="P700" s="224">
        <f>O700*H700</f>
        <v>0</v>
      </c>
      <c r="Q700" s="224">
        <v>2.4382000000000001E-05</v>
      </c>
      <c r="R700" s="224">
        <f>Q700*H700</f>
        <v>0.0037572662000000001</v>
      </c>
      <c r="S700" s="224">
        <v>0</v>
      </c>
      <c r="T700" s="225">
        <f>S700*H700</f>
        <v>0</v>
      </c>
      <c r="U700" s="41"/>
      <c r="V700" s="41"/>
      <c r="W700" s="41"/>
      <c r="X700" s="41"/>
      <c r="Y700" s="41"/>
      <c r="Z700" s="41"/>
      <c r="AA700" s="41"/>
      <c r="AB700" s="41"/>
      <c r="AC700" s="41"/>
      <c r="AD700" s="41"/>
      <c r="AE700" s="41"/>
      <c r="AR700" s="226" t="s">
        <v>284</v>
      </c>
      <c r="AT700" s="226" t="s">
        <v>183</v>
      </c>
      <c r="AU700" s="226" t="s">
        <v>82</v>
      </c>
      <c r="AY700" s="20" t="s">
        <v>180</v>
      </c>
      <c r="BE700" s="227">
        <f>IF(N700="základní",J700,0)</f>
        <v>0</v>
      </c>
      <c r="BF700" s="227">
        <f>IF(N700="snížená",J700,0)</f>
        <v>0</v>
      </c>
      <c r="BG700" s="227">
        <f>IF(N700="zákl. přenesená",J700,0)</f>
        <v>0</v>
      </c>
      <c r="BH700" s="227">
        <f>IF(N700="sníž. přenesená",J700,0)</f>
        <v>0</v>
      </c>
      <c r="BI700" s="227">
        <f>IF(N700="nulová",J700,0)</f>
        <v>0</v>
      </c>
      <c r="BJ700" s="20" t="s">
        <v>80</v>
      </c>
      <c r="BK700" s="227">
        <f>ROUND(I700*H700,2)</f>
        <v>0</v>
      </c>
      <c r="BL700" s="20" t="s">
        <v>284</v>
      </c>
      <c r="BM700" s="226" t="s">
        <v>4624</v>
      </c>
    </row>
    <row r="701" s="2" customFormat="1">
      <c r="A701" s="41"/>
      <c r="B701" s="42"/>
      <c r="C701" s="43"/>
      <c r="D701" s="228" t="s">
        <v>190</v>
      </c>
      <c r="E701" s="43"/>
      <c r="F701" s="229" t="s">
        <v>957</v>
      </c>
      <c r="G701" s="43"/>
      <c r="H701" s="43"/>
      <c r="I701" s="230"/>
      <c r="J701" s="43"/>
      <c r="K701" s="43"/>
      <c r="L701" s="47"/>
      <c r="M701" s="231"/>
      <c r="N701" s="232"/>
      <c r="O701" s="87"/>
      <c r="P701" s="87"/>
      <c r="Q701" s="87"/>
      <c r="R701" s="87"/>
      <c r="S701" s="87"/>
      <c r="T701" s="88"/>
      <c r="U701" s="41"/>
      <c r="V701" s="41"/>
      <c r="W701" s="41"/>
      <c r="X701" s="41"/>
      <c r="Y701" s="41"/>
      <c r="Z701" s="41"/>
      <c r="AA701" s="41"/>
      <c r="AB701" s="41"/>
      <c r="AC701" s="41"/>
      <c r="AD701" s="41"/>
      <c r="AE701" s="41"/>
      <c r="AT701" s="20" t="s">
        <v>190</v>
      </c>
      <c r="AU701" s="20" t="s">
        <v>82</v>
      </c>
    </row>
    <row r="702" s="2" customFormat="1">
      <c r="A702" s="41"/>
      <c r="B702" s="42"/>
      <c r="C702" s="43"/>
      <c r="D702" s="233" t="s">
        <v>192</v>
      </c>
      <c r="E702" s="43"/>
      <c r="F702" s="234" t="s">
        <v>958</v>
      </c>
      <c r="G702" s="43"/>
      <c r="H702" s="43"/>
      <c r="I702" s="230"/>
      <c r="J702" s="43"/>
      <c r="K702" s="43"/>
      <c r="L702" s="47"/>
      <c r="M702" s="231"/>
      <c r="N702" s="232"/>
      <c r="O702" s="87"/>
      <c r="P702" s="87"/>
      <c r="Q702" s="87"/>
      <c r="R702" s="87"/>
      <c r="S702" s="87"/>
      <c r="T702" s="88"/>
      <c r="U702" s="41"/>
      <c r="V702" s="41"/>
      <c r="W702" s="41"/>
      <c r="X702" s="41"/>
      <c r="Y702" s="41"/>
      <c r="Z702" s="41"/>
      <c r="AA702" s="41"/>
      <c r="AB702" s="41"/>
      <c r="AC702" s="41"/>
      <c r="AD702" s="41"/>
      <c r="AE702" s="41"/>
      <c r="AT702" s="20" t="s">
        <v>192</v>
      </c>
      <c r="AU702" s="20" t="s">
        <v>82</v>
      </c>
    </row>
    <row r="703" s="2" customFormat="1" ht="24.15" customHeight="1">
      <c r="A703" s="41"/>
      <c r="B703" s="42"/>
      <c r="C703" s="215" t="s">
        <v>857</v>
      </c>
      <c r="D703" s="215" t="s">
        <v>183</v>
      </c>
      <c r="E703" s="216" t="s">
        <v>960</v>
      </c>
      <c r="F703" s="217" t="s">
        <v>961</v>
      </c>
      <c r="G703" s="218" t="s">
        <v>483</v>
      </c>
      <c r="H703" s="219">
        <v>154.09999999999999</v>
      </c>
      <c r="I703" s="220"/>
      <c r="J703" s="221">
        <f>ROUND(I703*H703,2)</f>
        <v>0</v>
      </c>
      <c r="K703" s="217" t="s">
        <v>187</v>
      </c>
      <c r="L703" s="47"/>
      <c r="M703" s="222" t="s">
        <v>19</v>
      </c>
      <c r="N703" s="223" t="s">
        <v>44</v>
      </c>
      <c r="O703" s="87"/>
      <c r="P703" s="224">
        <f>O703*H703</f>
        <v>0</v>
      </c>
      <c r="Q703" s="224">
        <v>2.2120000000000002E-05</v>
      </c>
      <c r="R703" s="224">
        <f>Q703*H703</f>
        <v>0.0034086920000000001</v>
      </c>
      <c r="S703" s="224">
        <v>0</v>
      </c>
      <c r="T703" s="225">
        <f>S703*H703</f>
        <v>0</v>
      </c>
      <c r="U703" s="41"/>
      <c r="V703" s="41"/>
      <c r="W703" s="41"/>
      <c r="X703" s="41"/>
      <c r="Y703" s="41"/>
      <c r="Z703" s="41"/>
      <c r="AA703" s="41"/>
      <c r="AB703" s="41"/>
      <c r="AC703" s="41"/>
      <c r="AD703" s="41"/>
      <c r="AE703" s="41"/>
      <c r="AR703" s="226" t="s">
        <v>284</v>
      </c>
      <c r="AT703" s="226" t="s">
        <v>183</v>
      </c>
      <c r="AU703" s="226" t="s">
        <v>82</v>
      </c>
      <c r="AY703" s="20" t="s">
        <v>180</v>
      </c>
      <c r="BE703" s="227">
        <f>IF(N703="základní",J703,0)</f>
        <v>0</v>
      </c>
      <c r="BF703" s="227">
        <f>IF(N703="snížená",J703,0)</f>
        <v>0</v>
      </c>
      <c r="BG703" s="227">
        <f>IF(N703="zákl. přenesená",J703,0)</f>
        <v>0</v>
      </c>
      <c r="BH703" s="227">
        <f>IF(N703="sníž. přenesená",J703,0)</f>
        <v>0</v>
      </c>
      <c r="BI703" s="227">
        <f>IF(N703="nulová",J703,0)</f>
        <v>0</v>
      </c>
      <c r="BJ703" s="20" t="s">
        <v>80</v>
      </c>
      <c r="BK703" s="227">
        <f>ROUND(I703*H703,2)</f>
        <v>0</v>
      </c>
      <c r="BL703" s="20" t="s">
        <v>284</v>
      </c>
      <c r="BM703" s="226" t="s">
        <v>4625</v>
      </c>
    </row>
    <row r="704" s="2" customFormat="1">
      <c r="A704" s="41"/>
      <c r="B704" s="42"/>
      <c r="C704" s="43"/>
      <c r="D704" s="228" t="s">
        <v>190</v>
      </c>
      <c r="E704" s="43"/>
      <c r="F704" s="229" t="s">
        <v>963</v>
      </c>
      <c r="G704" s="43"/>
      <c r="H704" s="43"/>
      <c r="I704" s="230"/>
      <c r="J704" s="43"/>
      <c r="K704" s="43"/>
      <c r="L704" s="47"/>
      <c r="M704" s="231"/>
      <c r="N704" s="232"/>
      <c r="O704" s="87"/>
      <c r="P704" s="87"/>
      <c r="Q704" s="87"/>
      <c r="R704" s="87"/>
      <c r="S704" s="87"/>
      <c r="T704" s="88"/>
      <c r="U704" s="41"/>
      <c r="V704" s="41"/>
      <c r="W704" s="41"/>
      <c r="X704" s="41"/>
      <c r="Y704" s="41"/>
      <c r="Z704" s="41"/>
      <c r="AA704" s="41"/>
      <c r="AB704" s="41"/>
      <c r="AC704" s="41"/>
      <c r="AD704" s="41"/>
      <c r="AE704" s="41"/>
      <c r="AT704" s="20" t="s">
        <v>190</v>
      </c>
      <c r="AU704" s="20" t="s">
        <v>82</v>
      </c>
    </row>
    <row r="705" s="2" customFormat="1">
      <c r="A705" s="41"/>
      <c r="B705" s="42"/>
      <c r="C705" s="43"/>
      <c r="D705" s="233" t="s">
        <v>192</v>
      </c>
      <c r="E705" s="43"/>
      <c r="F705" s="234" t="s">
        <v>964</v>
      </c>
      <c r="G705" s="43"/>
      <c r="H705" s="43"/>
      <c r="I705" s="230"/>
      <c r="J705" s="43"/>
      <c r="K705" s="43"/>
      <c r="L705" s="47"/>
      <c r="M705" s="231"/>
      <c r="N705" s="232"/>
      <c r="O705" s="87"/>
      <c r="P705" s="87"/>
      <c r="Q705" s="87"/>
      <c r="R705" s="87"/>
      <c r="S705" s="87"/>
      <c r="T705" s="88"/>
      <c r="U705" s="41"/>
      <c r="V705" s="41"/>
      <c r="W705" s="41"/>
      <c r="X705" s="41"/>
      <c r="Y705" s="41"/>
      <c r="Z705" s="41"/>
      <c r="AA705" s="41"/>
      <c r="AB705" s="41"/>
      <c r="AC705" s="41"/>
      <c r="AD705" s="41"/>
      <c r="AE705" s="41"/>
      <c r="AT705" s="20" t="s">
        <v>192</v>
      </c>
      <c r="AU705" s="20" t="s">
        <v>82</v>
      </c>
    </row>
    <row r="706" s="2" customFormat="1" ht="24.15" customHeight="1">
      <c r="A706" s="41"/>
      <c r="B706" s="42"/>
      <c r="C706" s="215" t="s">
        <v>864</v>
      </c>
      <c r="D706" s="215" t="s">
        <v>183</v>
      </c>
      <c r="E706" s="216" t="s">
        <v>4305</v>
      </c>
      <c r="F706" s="217" t="s">
        <v>4306</v>
      </c>
      <c r="G706" s="218" t="s">
        <v>186</v>
      </c>
      <c r="H706" s="219">
        <v>64.799999999999997</v>
      </c>
      <c r="I706" s="220"/>
      <c r="J706" s="221">
        <f>ROUND(I706*H706,2)</f>
        <v>0</v>
      </c>
      <c r="K706" s="217" t="s">
        <v>187</v>
      </c>
      <c r="L706" s="47"/>
      <c r="M706" s="222" t="s">
        <v>19</v>
      </c>
      <c r="N706" s="223" t="s">
        <v>44</v>
      </c>
      <c r="O706" s="87"/>
      <c r="P706" s="224">
        <f>O706*H706</f>
        <v>0</v>
      </c>
      <c r="Q706" s="224">
        <v>0.00040999999999999999</v>
      </c>
      <c r="R706" s="224">
        <f>Q706*H706</f>
        <v>0.026567999999999998</v>
      </c>
      <c r="S706" s="224">
        <v>0</v>
      </c>
      <c r="T706" s="225">
        <f>S706*H706</f>
        <v>0</v>
      </c>
      <c r="U706" s="41"/>
      <c r="V706" s="41"/>
      <c r="W706" s="41"/>
      <c r="X706" s="41"/>
      <c r="Y706" s="41"/>
      <c r="Z706" s="41"/>
      <c r="AA706" s="41"/>
      <c r="AB706" s="41"/>
      <c r="AC706" s="41"/>
      <c r="AD706" s="41"/>
      <c r="AE706" s="41"/>
      <c r="AR706" s="226" t="s">
        <v>284</v>
      </c>
      <c r="AT706" s="226" t="s">
        <v>183</v>
      </c>
      <c r="AU706" s="226" t="s">
        <v>82</v>
      </c>
      <c r="AY706" s="20" t="s">
        <v>180</v>
      </c>
      <c r="BE706" s="227">
        <f>IF(N706="základní",J706,0)</f>
        <v>0</v>
      </c>
      <c r="BF706" s="227">
        <f>IF(N706="snížená",J706,0)</f>
        <v>0</v>
      </c>
      <c r="BG706" s="227">
        <f>IF(N706="zákl. přenesená",J706,0)</f>
        <v>0</v>
      </c>
      <c r="BH706" s="227">
        <f>IF(N706="sníž. přenesená",J706,0)</f>
        <v>0</v>
      </c>
      <c r="BI706" s="227">
        <f>IF(N706="nulová",J706,0)</f>
        <v>0</v>
      </c>
      <c r="BJ706" s="20" t="s">
        <v>80</v>
      </c>
      <c r="BK706" s="227">
        <f>ROUND(I706*H706,2)</f>
        <v>0</v>
      </c>
      <c r="BL706" s="20" t="s">
        <v>284</v>
      </c>
      <c r="BM706" s="226" t="s">
        <v>4626</v>
      </c>
    </row>
    <row r="707" s="2" customFormat="1">
      <c r="A707" s="41"/>
      <c r="B707" s="42"/>
      <c r="C707" s="43"/>
      <c r="D707" s="228" t="s">
        <v>190</v>
      </c>
      <c r="E707" s="43"/>
      <c r="F707" s="229" t="s">
        <v>4308</v>
      </c>
      <c r="G707" s="43"/>
      <c r="H707" s="43"/>
      <c r="I707" s="230"/>
      <c r="J707" s="43"/>
      <c r="K707" s="43"/>
      <c r="L707" s="47"/>
      <c r="M707" s="231"/>
      <c r="N707" s="232"/>
      <c r="O707" s="87"/>
      <c r="P707" s="87"/>
      <c r="Q707" s="87"/>
      <c r="R707" s="87"/>
      <c r="S707" s="87"/>
      <c r="T707" s="88"/>
      <c r="U707" s="41"/>
      <c r="V707" s="41"/>
      <c r="W707" s="41"/>
      <c r="X707" s="41"/>
      <c r="Y707" s="41"/>
      <c r="Z707" s="41"/>
      <c r="AA707" s="41"/>
      <c r="AB707" s="41"/>
      <c r="AC707" s="41"/>
      <c r="AD707" s="41"/>
      <c r="AE707" s="41"/>
      <c r="AT707" s="20" t="s">
        <v>190</v>
      </c>
      <c r="AU707" s="20" t="s">
        <v>82</v>
      </c>
    </row>
    <row r="708" s="2" customFormat="1">
      <c r="A708" s="41"/>
      <c r="B708" s="42"/>
      <c r="C708" s="43"/>
      <c r="D708" s="233" t="s">
        <v>192</v>
      </c>
      <c r="E708" s="43"/>
      <c r="F708" s="234" t="s">
        <v>4309</v>
      </c>
      <c r="G708" s="43"/>
      <c r="H708" s="43"/>
      <c r="I708" s="230"/>
      <c r="J708" s="43"/>
      <c r="K708" s="43"/>
      <c r="L708" s="47"/>
      <c r="M708" s="231"/>
      <c r="N708" s="232"/>
      <c r="O708" s="87"/>
      <c r="P708" s="87"/>
      <c r="Q708" s="87"/>
      <c r="R708" s="87"/>
      <c r="S708" s="87"/>
      <c r="T708" s="88"/>
      <c r="U708" s="41"/>
      <c r="V708" s="41"/>
      <c r="W708" s="41"/>
      <c r="X708" s="41"/>
      <c r="Y708" s="41"/>
      <c r="Z708" s="41"/>
      <c r="AA708" s="41"/>
      <c r="AB708" s="41"/>
      <c r="AC708" s="41"/>
      <c r="AD708" s="41"/>
      <c r="AE708" s="41"/>
      <c r="AT708" s="20" t="s">
        <v>192</v>
      </c>
      <c r="AU708" s="20" t="s">
        <v>82</v>
      </c>
    </row>
    <row r="709" s="15" customFormat="1">
      <c r="A709" s="15"/>
      <c r="B709" s="268"/>
      <c r="C709" s="269"/>
      <c r="D709" s="228" t="s">
        <v>216</v>
      </c>
      <c r="E709" s="270" t="s">
        <v>19</v>
      </c>
      <c r="F709" s="271" t="s">
        <v>971</v>
      </c>
      <c r="G709" s="269"/>
      <c r="H709" s="270" t="s">
        <v>19</v>
      </c>
      <c r="I709" s="272"/>
      <c r="J709" s="269"/>
      <c r="K709" s="269"/>
      <c r="L709" s="273"/>
      <c r="M709" s="274"/>
      <c r="N709" s="275"/>
      <c r="O709" s="275"/>
      <c r="P709" s="275"/>
      <c r="Q709" s="275"/>
      <c r="R709" s="275"/>
      <c r="S709" s="275"/>
      <c r="T709" s="276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T709" s="277" t="s">
        <v>216</v>
      </c>
      <c r="AU709" s="277" t="s">
        <v>82</v>
      </c>
      <c r="AV709" s="15" t="s">
        <v>80</v>
      </c>
      <c r="AW709" s="15" t="s">
        <v>35</v>
      </c>
      <c r="AX709" s="15" t="s">
        <v>73</v>
      </c>
      <c r="AY709" s="277" t="s">
        <v>180</v>
      </c>
    </row>
    <row r="710" s="15" customFormat="1">
      <c r="A710" s="15"/>
      <c r="B710" s="268"/>
      <c r="C710" s="269"/>
      <c r="D710" s="228" t="s">
        <v>216</v>
      </c>
      <c r="E710" s="270" t="s">
        <v>19</v>
      </c>
      <c r="F710" s="271" t="s">
        <v>4544</v>
      </c>
      <c r="G710" s="269"/>
      <c r="H710" s="270" t="s">
        <v>19</v>
      </c>
      <c r="I710" s="272"/>
      <c r="J710" s="269"/>
      <c r="K710" s="269"/>
      <c r="L710" s="273"/>
      <c r="M710" s="274"/>
      <c r="N710" s="275"/>
      <c r="O710" s="275"/>
      <c r="P710" s="275"/>
      <c r="Q710" s="275"/>
      <c r="R710" s="275"/>
      <c r="S710" s="275"/>
      <c r="T710" s="276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77" t="s">
        <v>216</v>
      </c>
      <c r="AU710" s="277" t="s">
        <v>82</v>
      </c>
      <c r="AV710" s="15" t="s">
        <v>80</v>
      </c>
      <c r="AW710" s="15" t="s">
        <v>35</v>
      </c>
      <c r="AX710" s="15" t="s">
        <v>73</v>
      </c>
      <c r="AY710" s="277" t="s">
        <v>180</v>
      </c>
    </row>
    <row r="711" s="13" customFormat="1">
      <c r="A711" s="13"/>
      <c r="B711" s="235"/>
      <c r="C711" s="236"/>
      <c r="D711" s="228" t="s">
        <v>216</v>
      </c>
      <c r="E711" s="237" t="s">
        <v>19</v>
      </c>
      <c r="F711" s="238" t="s">
        <v>4627</v>
      </c>
      <c r="G711" s="236"/>
      <c r="H711" s="239">
        <v>4.5</v>
      </c>
      <c r="I711" s="240"/>
      <c r="J711" s="236"/>
      <c r="K711" s="236"/>
      <c r="L711" s="241"/>
      <c r="M711" s="242"/>
      <c r="N711" s="243"/>
      <c r="O711" s="243"/>
      <c r="P711" s="243"/>
      <c r="Q711" s="243"/>
      <c r="R711" s="243"/>
      <c r="S711" s="243"/>
      <c r="T711" s="244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5" t="s">
        <v>216</v>
      </c>
      <c r="AU711" s="245" t="s">
        <v>82</v>
      </c>
      <c r="AV711" s="13" t="s">
        <v>82</v>
      </c>
      <c r="AW711" s="13" t="s">
        <v>35</v>
      </c>
      <c r="AX711" s="13" t="s">
        <v>73</v>
      </c>
      <c r="AY711" s="245" t="s">
        <v>180</v>
      </c>
    </row>
    <row r="712" s="15" customFormat="1">
      <c r="A712" s="15"/>
      <c r="B712" s="268"/>
      <c r="C712" s="269"/>
      <c r="D712" s="228" t="s">
        <v>216</v>
      </c>
      <c r="E712" s="270" t="s">
        <v>19</v>
      </c>
      <c r="F712" s="271" t="s">
        <v>2494</v>
      </c>
      <c r="G712" s="269"/>
      <c r="H712" s="270" t="s">
        <v>19</v>
      </c>
      <c r="I712" s="272"/>
      <c r="J712" s="269"/>
      <c r="K712" s="269"/>
      <c r="L712" s="273"/>
      <c r="M712" s="274"/>
      <c r="N712" s="275"/>
      <c r="O712" s="275"/>
      <c r="P712" s="275"/>
      <c r="Q712" s="275"/>
      <c r="R712" s="275"/>
      <c r="S712" s="275"/>
      <c r="T712" s="276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77" t="s">
        <v>216</v>
      </c>
      <c r="AU712" s="277" t="s">
        <v>82</v>
      </c>
      <c r="AV712" s="15" t="s">
        <v>80</v>
      </c>
      <c r="AW712" s="15" t="s">
        <v>35</v>
      </c>
      <c r="AX712" s="15" t="s">
        <v>73</v>
      </c>
      <c r="AY712" s="277" t="s">
        <v>180</v>
      </c>
    </row>
    <row r="713" s="13" customFormat="1">
      <c r="A713" s="13"/>
      <c r="B713" s="235"/>
      <c r="C713" s="236"/>
      <c r="D713" s="228" t="s">
        <v>216</v>
      </c>
      <c r="E713" s="237" t="s">
        <v>19</v>
      </c>
      <c r="F713" s="238" t="s">
        <v>1341</v>
      </c>
      <c r="G713" s="236"/>
      <c r="H713" s="239">
        <v>6</v>
      </c>
      <c r="I713" s="240"/>
      <c r="J713" s="236"/>
      <c r="K713" s="236"/>
      <c r="L713" s="241"/>
      <c r="M713" s="242"/>
      <c r="N713" s="243"/>
      <c r="O713" s="243"/>
      <c r="P713" s="243"/>
      <c r="Q713" s="243"/>
      <c r="R713" s="243"/>
      <c r="S713" s="243"/>
      <c r="T713" s="244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5" t="s">
        <v>216</v>
      </c>
      <c r="AU713" s="245" t="s">
        <v>82</v>
      </c>
      <c r="AV713" s="13" t="s">
        <v>82</v>
      </c>
      <c r="AW713" s="13" t="s">
        <v>35</v>
      </c>
      <c r="AX713" s="13" t="s">
        <v>73</v>
      </c>
      <c r="AY713" s="245" t="s">
        <v>180</v>
      </c>
    </row>
    <row r="714" s="15" customFormat="1">
      <c r="A714" s="15"/>
      <c r="B714" s="268"/>
      <c r="C714" s="269"/>
      <c r="D714" s="228" t="s">
        <v>216</v>
      </c>
      <c r="E714" s="270" t="s">
        <v>19</v>
      </c>
      <c r="F714" s="271" t="s">
        <v>2482</v>
      </c>
      <c r="G714" s="269"/>
      <c r="H714" s="270" t="s">
        <v>19</v>
      </c>
      <c r="I714" s="272"/>
      <c r="J714" s="269"/>
      <c r="K714" s="269"/>
      <c r="L714" s="273"/>
      <c r="M714" s="274"/>
      <c r="N714" s="275"/>
      <c r="O714" s="275"/>
      <c r="P714" s="275"/>
      <c r="Q714" s="275"/>
      <c r="R714" s="275"/>
      <c r="S714" s="275"/>
      <c r="T714" s="276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77" t="s">
        <v>216</v>
      </c>
      <c r="AU714" s="277" t="s">
        <v>82</v>
      </c>
      <c r="AV714" s="15" t="s">
        <v>80</v>
      </c>
      <c r="AW714" s="15" t="s">
        <v>35</v>
      </c>
      <c r="AX714" s="15" t="s">
        <v>73</v>
      </c>
      <c r="AY714" s="277" t="s">
        <v>180</v>
      </c>
    </row>
    <row r="715" s="13" customFormat="1">
      <c r="A715" s="13"/>
      <c r="B715" s="235"/>
      <c r="C715" s="236"/>
      <c r="D715" s="228" t="s">
        <v>216</v>
      </c>
      <c r="E715" s="237" t="s">
        <v>19</v>
      </c>
      <c r="F715" s="238" t="s">
        <v>4627</v>
      </c>
      <c r="G715" s="236"/>
      <c r="H715" s="239">
        <v>4.5</v>
      </c>
      <c r="I715" s="240"/>
      <c r="J715" s="236"/>
      <c r="K715" s="236"/>
      <c r="L715" s="241"/>
      <c r="M715" s="242"/>
      <c r="N715" s="243"/>
      <c r="O715" s="243"/>
      <c r="P715" s="243"/>
      <c r="Q715" s="243"/>
      <c r="R715" s="243"/>
      <c r="S715" s="243"/>
      <c r="T715" s="244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5" t="s">
        <v>216</v>
      </c>
      <c r="AU715" s="245" t="s">
        <v>82</v>
      </c>
      <c r="AV715" s="13" t="s">
        <v>82</v>
      </c>
      <c r="AW715" s="13" t="s">
        <v>35</v>
      </c>
      <c r="AX715" s="13" t="s">
        <v>73</v>
      </c>
      <c r="AY715" s="245" t="s">
        <v>180</v>
      </c>
    </row>
    <row r="716" s="15" customFormat="1">
      <c r="A716" s="15"/>
      <c r="B716" s="268"/>
      <c r="C716" s="269"/>
      <c r="D716" s="228" t="s">
        <v>216</v>
      </c>
      <c r="E716" s="270" t="s">
        <v>19</v>
      </c>
      <c r="F716" s="271" t="s">
        <v>4545</v>
      </c>
      <c r="G716" s="269"/>
      <c r="H716" s="270" t="s">
        <v>19</v>
      </c>
      <c r="I716" s="272"/>
      <c r="J716" s="269"/>
      <c r="K716" s="269"/>
      <c r="L716" s="273"/>
      <c r="M716" s="274"/>
      <c r="N716" s="275"/>
      <c r="O716" s="275"/>
      <c r="P716" s="275"/>
      <c r="Q716" s="275"/>
      <c r="R716" s="275"/>
      <c r="S716" s="275"/>
      <c r="T716" s="276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77" t="s">
        <v>216</v>
      </c>
      <c r="AU716" s="277" t="s">
        <v>82</v>
      </c>
      <c r="AV716" s="15" t="s">
        <v>80</v>
      </c>
      <c r="AW716" s="15" t="s">
        <v>35</v>
      </c>
      <c r="AX716" s="15" t="s">
        <v>73</v>
      </c>
      <c r="AY716" s="277" t="s">
        <v>180</v>
      </c>
    </row>
    <row r="717" s="13" customFormat="1">
      <c r="A717" s="13"/>
      <c r="B717" s="235"/>
      <c r="C717" s="236"/>
      <c r="D717" s="228" t="s">
        <v>216</v>
      </c>
      <c r="E717" s="237" t="s">
        <v>19</v>
      </c>
      <c r="F717" s="238" t="s">
        <v>4628</v>
      </c>
      <c r="G717" s="236"/>
      <c r="H717" s="239">
        <v>12</v>
      </c>
      <c r="I717" s="240"/>
      <c r="J717" s="236"/>
      <c r="K717" s="236"/>
      <c r="L717" s="241"/>
      <c r="M717" s="242"/>
      <c r="N717" s="243"/>
      <c r="O717" s="243"/>
      <c r="P717" s="243"/>
      <c r="Q717" s="243"/>
      <c r="R717" s="243"/>
      <c r="S717" s="243"/>
      <c r="T717" s="244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5" t="s">
        <v>216</v>
      </c>
      <c r="AU717" s="245" t="s">
        <v>82</v>
      </c>
      <c r="AV717" s="13" t="s">
        <v>82</v>
      </c>
      <c r="AW717" s="13" t="s">
        <v>35</v>
      </c>
      <c r="AX717" s="13" t="s">
        <v>73</v>
      </c>
      <c r="AY717" s="245" t="s">
        <v>180</v>
      </c>
    </row>
    <row r="718" s="15" customFormat="1">
      <c r="A718" s="15"/>
      <c r="B718" s="268"/>
      <c r="C718" s="269"/>
      <c r="D718" s="228" t="s">
        <v>216</v>
      </c>
      <c r="E718" s="270" t="s">
        <v>19</v>
      </c>
      <c r="F718" s="271" t="s">
        <v>4546</v>
      </c>
      <c r="G718" s="269"/>
      <c r="H718" s="270" t="s">
        <v>19</v>
      </c>
      <c r="I718" s="272"/>
      <c r="J718" s="269"/>
      <c r="K718" s="269"/>
      <c r="L718" s="273"/>
      <c r="M718" s="274"/>
      <c r="N718" s="275"/>
      <c r="O718" s="275"/>
      <c r="P718" s="275"/>
      <c r="Q718" s="275"/>
      <c r="R718" s="275"/>
      <c r="S718" s="275"/>
      <c r="T718" s="276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77" t="s">
        <v>216</v>
      </c>
      <c r="AU718" s="277" t="s">
        <v>82</v>
      </c>
      <c r="AV718" s="15" t="s">
        <v>80</v>
      </c>
      <c r="AW718" s="15" t="s">
        <v>35</v>
      </c>
      <c r="AX718" s="15" t="s">
        <v>73</v>
      </c>
      <c r="AY718" s="277" t="s">
        <v>180</v>
      </c>
    </row>
    <row r="719" s="13" customFormat="1">
      <c r="A719" s="13"/>
      <c r="B719" s="235"/>
      <c r="C719" s="236"/>
      <c r="D719" s="228" t="s">
        <v>216</v>
      </c>
      <c r="E719" s="237" t="s">
        <v>19</v>
      </c>
      <c r="F719" s="238" t="s">
        <v>1341</v>
      </c>
      <c r="G719" s="236"/>
      <c r="H719" s="239">
        <v>6</v>
      </c>
      <c r="I719" s="240"/>
      <c r="J719" s="236"/>
      <c r="K719" s="236"/>
      <c r="L719" s="241"/>
      <c r="M719" s="242"/>
      <c r="N719" s="243"/>
      <c r="O719" s="243"/>
      <c r="P719" s="243"/>
      <c r="Q719" s="243"/>
      <c r="R719" s="243"/>
      <c r="S719" s="243"/>
      <c r="T719" s="244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5" t="s">
        <v>216</v>
      </c>
      <c r="AU719" s="245" t="s">
        <v>82</v>
      </c>
      <c r="AV719" s="13" t="s">
        <v>82</v>
      </c>
      <c r="AW719" s="13" t="s">
        <v>35</v>
      </c>
      <c r="AX719" s="13" t="s">
        <v>73</v>
      </c>
      <c r="AY719" s="245" t="s">
        <v>180</v>
      </c>
    </row>
    <row r="720" s="15" customFormat="1">
      <c r="A720" s="15"/>
      <c r="B720" s="268"/>
      <c r="C720" s="269"/>
      <c r="D720" s="228" t="s">
        <v>216</v>
      </c>
      <c r="E720" s="270" t="s">
        <v>19</v>
      </c>
      <c r="F720" s="271" t="s">
        <v>2496</v>
      </c>
      <c r="G720" s="269"/>
      <c r="H720" s="270" t="s">
        <v>19</v>
      </c>
      <c r="I720" s="272"/>
      <c r="J720" s="269"/>
      <c r="K720" s="269"/>
      <c r="L720" s="273"/>
      <c r="M720" s="274"/>
      <c r="N720" s="275"/>
      <c r="O720" s="275"/>
      <c r="P720" s="275"/>
      <c r="Q720" s="275"/>
      <c r="R720" s="275"/>
      <c r="S720" s="275"/>
      <c r="T720" s="276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T720" s="277" t="s">
        <v>216</v>
      </c>
      <c r="AU720" s="277" t="s">
        <v>82</v>
      </c>
      <c r="AV720" s="15" t="s">
        <v>80</v>
      </c>
      <c r="AW720" s="15" t="s">
        <v>35</v>
      </c>
      <c r="AX720" s="15" t="s">
        <v>73</v>
      </c>
      <c r="AY720" s="277" t="s">
        <v>180</v>
      </c>
    </row>
    <row r="721" s="13" customFormat="1">
      <c r="A721" s="13"/>
      <c r="B721" s="235"/>
      <c r="C721" s="236"/>
      <c r="D721" s="228" t="s">
        <v>216</v>
      </c>
      <c r="E721" s="237" t="s">
        <v>19</v>
      </c>
      <c r="F721" s="238" t="s">
        <v>4629</v>
      </c>
      <c r="G721" s="236"/>
      <c r="H721" s="239">
        <v>12</v>
      </c>
      <c r="I721" s="240"/>
      <c r="J721" s="236"/>
      <c r="K721" s="236"/>
      <c r="L721" s="241"/>
      <c r="M721" s="242"/>
      <c r="N721" s="243"/>
      <c r="O721" s="243"/>
      <c r="P721" s="243"/>
      <c r="Q721" s="243"/>
      <c r="R721" s="243"/>
      <c r="S721" s="243"/>
      <c r="T721" s="244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5" t="s">
        <v>216</v>
      </c>
      <c r="AU721" s="245" t="s">
        <v>82</v>
      </c>
      <c r="AV721" s="13" t="s">
        <v>82</v>
      </c>
      <c r="AW721" s="13" t="s">
        <v>35</v>
      </c>
      <c r="AX721" s="13" t="s">
        <v>73</v>
      </c>
      <c r="AY721" s="245" t="s">
        <v>180</v>
      </c>
    </row>
    <row r="722" s="15" customFormat="1">
      <c r="A722" s="15"/>
      <c r="B722" s="268"/>
      <c r="C722" s="269"/>
      <c r="D722" s="228" t="s">
        <v>216</v>
      </c>
      <c r="E722" s="270" t="s">
        <v>19</v>
      </c>
      <c r="F722" s="271" t="s">
        <v>2490</v>
      </c>
      <c r="G722" s="269"/>
      <c r="H722" s="270" t="s">
        <v>19</v>
      </c>
      <c r="I722" s="272"/>
      <c r="J722" s="269"/>
      <c r="K722" s="269"/>
      <c r="L722" s="273"/>
      <c r="M722" s="274"/>
      <c r="N722" s="275"/>
      <c r="O722" s="275"/>
      <c r="P722" s="275"/>
      <c r="Q722" s="275"/>
      <c r="R722" s="275"/>
      <c r="S722" s="275"/>
      <c r="T722" s="276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77" t="s">
        <v>216</v>
      </c>
      <c r="AU722" s="277" t="s">
        <v>82</v>
      </c>
      <c r="AV722" s="15" t="s">
        <v>80</v>
      </c>
      <c r="AW722" s="15" t="s">
        <v>35</v>
      </c>
      <c r="AX722" s="15" t="s">
        <v>73</v>
      </c>
      <c r="AY722" s="277" t="s">
        <v>180</v>
      </c>
    </row>
    <row r="723" s="13" customFormat="1">
      <c r="A723" s="13"/>
      <c r="B723" s="235"/>
      <c r="C723" s="236"/>
      <c r="D723" s="228" t="s">
        <v>216</v>
      </c>
      <c r="E723" s="237" t="s">
        <v>19</v>
      </c>
      <c r="F723" s="238" t="s">
        <v>4630</v>
      </c>
      <c r="G723" s="236"/>
      <c r="H723" s="239">
        <v>10.800000000000001</v>
      </c>
      <c r="I723" s="240"/>
      <c r="J723" s="236"/>
      <c r="K723" s="236"/>
      <c r="L723" s="241"/>
      <c r="M723" s="242"/>
      <c r="N723" s="243"/>
      <c r="O723" s="243"/>
      <c r="P723" s="243"/>
      <c r="Q723" s="243"/>
      <c r="R723" s="243"/>
      <c r="S723" s="243"/>
      <c r="T723" s="244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5" t="s">
        <v>216</v>
      </c>
      <c r="AU723" s="245" t="s">
        <v>82</v>
      </c>
      <c r="AV723" s="13" t="s">
        <v>82</v>
      </c>
      <c r="AW723" s="13" t="s">
        <v>35</v>
      </c>
      <c r="AX723" s="13" t="s">
        <v>73</v>
      </c>
      <c r="AY723" s="245" t="s">
        <v>180</v>
      </c>
    </row>
    <row r="724" s="15" customFormat="1">
      <c r="A724" s="15"/>
      <c r="B724" s="268"/>
      <c r="C724" s="269"/>
      <c r="D724" s="228" t="s">
        <v>216</v>
      </c>
      <c r="E724" s="270" t="s">
        <v>19</v>
      </c>
      <c r="F724" s="271" t="s">
        <v>4465</v>
      </c>
      <c r="G724" s="269"/>
      <c r="H724" s="270" t="s">
        <v>19</v>
      </c>
      <c r="I724" s="272"/>
      <c r="J724" s="269"/>
      <c r="K724" s="269"/>
      <c r="L724" s="273"/>
      <c r="M724" s="274"/>
      <c r="N724" s="275"/>
      <c r="O724" s="275"/>
      <c r="P724" s="275"/>
      <c r="Q724" s="275"/>
      <c r="R724" s="275"/>
      <c r="S724" s="275"/>
      <c r="T724" s="276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77" t="s">
        <v>216</v>
      </c>
      <c r="AU724" s="277" t="s">
        <v>82</v>
      </c>
      <c r="AV724" s="15" t="s">
        <v>80</v>
      </c>
      <c r="AW724" s="15" t="s">
        <v>35</v>
      </c>
      <c r="AX724" s="15" t="s">
        <v>73</v>
      </c>
      <c r="AY724" s="277" t="s">
        <v>180</v>
      </c>
    </row>
    <row r="725" s="13" customFormat="1">
      <c r="A725" s="13"/>
      <c r="B725" s="235"/>
      <c r="C725" s="236"/>
      <c r="D725" s="228" t="s">
        <v>216</v>
      </c>
      <c r="E725" s="237" t="s">
        <v>19</v>
      </c>
      <c r="F725" s="238" t="s">
        <v>4631</v>
      </c>
      <c r="G725" s="236"/>
      <c r="H725" s="239">
        <v>3</v>
      </c>
      <c r="I725" s="240"/>
      <c r="J725" s="236"/>
      <c r="K725" s="236"/>
      <c r="L725" s="241"/>
      <c r="M725" s="242"/>
      <c r="N725" s="243"/>
      <c r="O725" s="243"/>
      <c r="P725" s="243"/>
      <c r="Q725" s="243"/>
      <c r="R725" s="243"/>
      <c r="S725" s="243"/>
      <c r="T725" s="244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5" t="s">
        <v>216</v>
      </c>
      <c r="AU725" s="245" t="s">
        <v>82</v>
      </c>
      <c r="AV725" s="13" t="s">
        <v>82</v>
      </c>
      <c r="AW725" s="13" t="s">
        <v>35</v>
      </c>
      <c r="AX725" s="13" t="s">
        <v>73</v>
      </c>
      <c r="AY725" s="245" t="s">
        <v>180</v>
      </c>
    </row>
    <row r="726" s="15" customFormat="1">
      <c r="A726" s="15"/>
      <c r="B726" s="268"/>
      <c r="C726" s="269"/>
      <c r="D726" s="228" t="s">
        <v>216</v>
      </c>
      <c r="E726" s="270" t="s">
        <v>19</v>
      </c>
      <c r="F726" s="271" t="s">
        <v>4467</v>
      </c>
      <c r="G726" s="269"/>
      <c r="H726" s="270" t="s">
        <v>19</v>
      </c>
      <c r="I726" s="272"/>
      <c r="J726" s="269"/>
      <c r="K726" s="269"/>
      <c r="L726" s="273"/>
      <c r="M726" s="274"/>
      <c r="N726" s="275"/>
      <c r="O726" s="275"/>
      <c r="P726" s="275"/>
      <c r="Q726" s="275"/>
      <c r="R726" s="275"/>
      <c r="S726" s="275"/>
      <c r="T726" s="276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T726" s="277" t="s">
        <v>216</v>
      </c>
      <c r="AU726" s="277" t="s">
        <v>82</v>
      </c>
      <c r="AV726" s="15" t="s">
        <v>80</v>
      </c>
      <c r="AW726" s="15" t="s">
        <v>35</v>
      </c>
      <c r="AX726" s="15" t="s">
        <v>73</v>
      </c>
      <c r="AY726" s="277" t="s">
        <v>180</v>
      </c>
    </row>
    <row r="727" s="13" customFormat="1">
      <c r="A727" s="13"/>
      <c r="B727" s="235"/>
      <c r="C727" s="236"/>
      <c r="D727" s="228" t="s">
        <v>216</v>
      </c>
      <c r="E727" s="237" t="s">
        <v>19</v>
      </c>
      <c r="F727" s="238" t="s">
        <v>4631</v>
      </c>
      <c r="G727" s="236"/>
      <c r="H727" s="239">
        <v>3</v>
      </c>
      <c r="I727" s="240"/>
      <c r="J727" s="236"/>
      <c r="K727" s="236"/>
      <c r="L727" s="241"/>
      <c r="M727" s="242"/>
      <c r="N727" s="243"/>
      <c r="O727" s="243"/>
      <c r="P727" s="243"/>
      <c r="Q727" s="243"/>
      <c r="R727" s="243"/>
      <c r="S727" s="243"/>
      <c r="T727" s="244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5" t="s">
        <v>216</v>
      </c>
      <c r="AU727" s="245" t="s">
        <v>82</v>
      </c>
      <c r="AV727" s="13" t="s">
        <v>82</v>
      </c>
      <c r="AW727" s="13" t="s">
        <v>35</v>
      </c>
      <c r="AX727" s="13" t="s">
        <v>73</v>
      </c>
      <c r="AY727" s="245" t="s">
        <v>180</v>
      </c>
    </row>
    <row r="728" s="15" customFormat="1">
      <c r="A728" s="15"/>
      <c r="B728" s="268"/>
      <c r="C728" s="269"/>
      <c r="D728" s="228" t="s">
        <v>216</v>
      </c>
      <c r="E728" s="270" t="s">
        <v>19</v>
      </c>
      <c r="F728" s="271" t="s">
        <v>4469</v>
      </c>
      <c r="G728" s="269"/>
      <c r="H728" s="270" t="s">
        <v>19</v>
      </c>
      <c r="I728" s="272"/>
      <c r="J728" s="269"/>
      <c r="K728" s="269"/>
      <c r="L728" s="273"/>
      <c r="M728" s="274"/>
      <c r="N728" s="275"/>
      <c r="O728" s="275"/>
      <c r="P728" s="275"/>
      <c r="Q728" s="275"/>
      <c r="R728" s="275"/>
      <c r="S728" s="275"/>
      <c r="T728" s="276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77" t="s">
        <v>216</v>
      </c>
      <c r="AU728" s="277" t="s">
        <v>82</v>
      </c>
      <c r="AV728" s="15" t="s">
        <v>80</v>
      </c>
      <c r="AW728" s="15" t="s">
        <v>35</v>
      </c>
      <c r="AX728" s="15" t="s">
        <v>73</v>
      </c>
      <c r="AY728" s="277" t="s">
        <v>180</v>
      </c>
    </row>
    <row r="729" s="13" customFormat="1">
      <c r="A729" s="13"/>
      <c r="B729" s="235"/>
      <c r="C729" s="236"/>
      <c r="D729" s="228" t="s">
        <v>216</v>
      </c>
      <c r="E729" s="237" t="s">
        <v>19</v>
      </c>
      <c r="F729" s="238" t="s">
        <v>4631</v>
      </c>
      <c r="G729" s="236"/>
      <c r="H729" s="239">
        <v>3</v>
      </c>
      <c r="I729" s="240"/>
      <c r="J729" s="236"/>
      <c r="K729" s="236"/>
      <c r="L729" s="241"/>
      <c r="M729" s="242"/>
      <c r="N729" s="243"/>
      <c r="O729" s="243"/>
      <c r="P729" s="243"/>
      <c r="Q729" s="243"/>
      <c r="R729" s="243"/>
      <c r="S729" s="243"/>
      <c r="T729" s="244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5" t="s">
        <v>216</v>
      </c>
      <c r="AU729" s="245" t="s">
        <v>82</v>
      </c>
      <c r="AV729" s="13" t="s">
        <v>82</v>
      </c>
      <c r="AW729" s="13" t="s">
        <v>35</v>
      </c>
      <c r="AX729" s="13" t="s">
        <v>73</v>
      </c>
      <c r="AY729" s="245" t="s">
        <v>180</v>
      </c>
    </row>
    <row r="730" s="14" customFormat="1">
      <c r="A730" s="14"/>
      <c r="B730" s="246"/>
      <c r="C730" s="247"/>
      <c r="D730" s="228" t="s">
        <v>216</v>
      </c>
      <c r="E730" s="248" t="s">
        <v>19</v>
      </c>
      <c r="F730" s="249" t="s">
        <v>293</v>
      </c>
      <c r="G730" s="247"/>
      <c r="H730" s="250">
        <v>64.799999999999997</v>
      </c>
      <c r="I730" s="251"/>
      <c r="J730" s="247"/>
      <c r="K730" s="247"/>
      <c r="L730" s="252"/>
      <c r="M730" s="253"/>
      <c r="N730" s="254"/>
      <c r="O730" s="254"/>
      <c r="P730" s="254"/>
      <c r="Q730" s="254"/>
      <c r="R730" s="254"/>
      <c r="S730" s="254"/>
      <c r="T730" s="255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6" t="s">
        <v>216</v>
      </c>
      <c r="AU730" s="256" t="s">
        <v>82</v>
      </c>
      <c r="AV730" s="14" t="s">
        <v>188</v>
      </c>
      <c r="AW730" s="14" t="s">
        <v>35</v>
      </c>
      <c r="AX730" s="14" t="s">
        <v>80</v>
      </c>
      <c r="AY730" s="256" t="s">
        <v>180</v>
      </c>
    </row>
    <row r="731" s="2" customFormat="1" ht="24.15" customHeight="1">
      <c r="A731" s="41"/>
      <c r="B731" s="42"/>
      <c r="C731" s="215" t="s">
        <v>871</v>
      </c>
      <c r="D731" s="215" t="s">
        <v>183</v>
      </c>
      <c r="E731" s="216" t="s">
        <v>966</v>
      </c>
      <c r="F731" s="217" t="s">
        <v>967</v>
      </c>
      <c r="G731" s="218" t="s">
        <v>483</v>
      </c>
      <c r="H731" s="219">
        <v>154.09999999999999</v>
      </c>
      <c r="I731" s="220"/>
      <c r="J731" s="221">
        <f>ROUND(I731*H731,2)</f>
        <v>0</v>
      </c>
      <c r="K731" s="217" t="s">
        <v>187</v>
      </c>
      <c r="L731" s="47"/>
      <c r="M731" s="222" t="s">
        <v>19</v>
      </c>
      <c r="N731" s="223" t="s">
        <v>44</v>
      </c>
      <c r="O731" s="87"/>
      <c r="P731" s="224">
        <f>O731*H731</f>
        <v>0</v>
      </c>
      <c r="Q731" s="224">
        <v>2.2120000000000002E-05</v>
      </c>
      <c r="R731" s="224">
        <f>Q731*H731</f>
        <v>0.0034086920000000001</v>
      </c>
      <c r="S731" s="224">
        <v>0</v>
      </c>
      <c r="T731" s="225">
        <f>S731*H731</f>
        <v>0</v>
      </c>
      <c r="U731" s="41"/>
      <c r="V731" s="41"/>
      <c r="W731" s="41"/>
      <c r="X731" s="41"/>
      <c r="Y731" s="41"/>
      <c r="Z731" s="41"/>
      <c r="AA731" s="41"/>
      <c r="AB731" s="41"/>
      <c r="AC731" s="41"/>
      <c r="AD731" s="41"/>
      <c r="AE731" s="41"/>
      <c r="AR731" s="226" t="s">
        <v>284</v>
      </c>
      <c r="AT731" s="226" t="s">
        <v>183</v>
      </c>
      <c r="AU731" s="226" t="s">
        <v>82</v>
      </c>
      <c r="AY731" s="20" t="s">
        <v>180</v>
      </c>
      <c r="BE731" s="227">
        <f>IF(N731="základní",J731,0)</f>
        <v>0</v>
      </c>
      <c r="BF731" s="227">
        <f>IF(N731="snížená",J731,0)</f>
        <v>0</v>
      </c>
      <c r="BG731" s="227">
        <f>IF(N731="zákl. přenesená",J731,0)</f>
        <v>0</v>
      </c>
      <c r="BH731" s="227">
        <f>IF(N731="sníž. přenesená",J731,0)</f>
        <v>0</v>
      </c>
      <c r="BI731" s="227">
        <f>IF(N731="nulová",J731,0)</f>
        <v>0</v>
      </c>
      <c r="BJ731" s="20" t="s">
        <v>80</v>
      </c>
      <c r="BK731" s="227">
        <f>ROUND(I731*H731,2)</f>
        <v>0</v>
      </c>
      <c r="BL731" s="20" t="s">
        <v>284</v>
      </c>
      <c r="BM731" s="226" t="s">
        <v>4632</v>
      </c>
    </row>
    <row r="732" s="2" customFormat="1">
      <c r="A732" s="41"/>
      <c r="B732" s="42"/>
      <c r="C732" s="43"/>
      <c r="D732" s="228" t="s">
        <v>190</v>
      </c>
      <c r="E732" s="43"/>
      <c r="F732" s="229" t="s">
        <v>969</v>
      </c>
      <c r="G732" s="43"/>
      <c r="H732" s="43"/>
      <c r="I732" s="230"/>
      <c r="J732" s="43"/>
      <c r="K732" s="43"/>
      <c r="L732" s="47"/>
      <c r="M732" s="231"/>
      <c r="N732" s="232"/>
      <c r="O732" s="87"/>
      <c r="P732" s="87"/>
      <c r="Q732" s="87"/>
      <c r="R732" s="87"/>
      <c r="S732" s="87"/>
      <c r="T732" s="88"/>
      <c r="U732" s="41"/>
      <c r="V732" s="41"/>
      <c r="W732" s="41"/>
      <c r="X732" s="41"/>
      <c r="Y732" s="41"/>
      <c r="Z732" s="41"/>
      <c r="AA732" s="41"/>
      <c r="AB732" s="41"/>
      <c r="AC732" s="41"/>
      <c r="AD732" s="41"/>
      <c r="AE732" s="41"/>
      <c r="AT732" s="20" t="s">
        <v>190</v>
      </c>
      <c r="AU732" s="20" t="s">
        <v>82</v>
      </c>
    </row>
    <row r="733" s="2" customFormat="1">
      <c r="A733" s="41"/>
      <c r="B733" s="42"/>
      <c r="C733" s="43"/>
      <c r="D733" s="233" t="s">
        <v>192</v>
      </c>
      <c r="E733" s="43"/>
      <c r="F733" s="234" t="s">
        <v>970</v>
      </c>
      <c r="G733" s="43"/>
      <c r="H733" s="43"/>
      <c r="I733" s="230"/>
      <c r="J733" s="43"/>
      <c r="K733" s="43"/>
      <c r="L733" s="47"/>
      <c r="M733" s="231"/>
      <c r="N733" s="232"/>
      <c r="O733" s="87"/>
      <c r="P733" s="87"/>
      <c r="Q733" s="87"/>
      <c r="R733" s="87"/>
      <c r="S733" s="87"/>
      <c r="T733" s="88"/>
      <c r="U733" s="41"/>
      <c r="V733" s="41"/>
      <c r="W733" s="41"/>
      <c r="X733" s="41"/>
      <c r="Y733" s="41"/>
      <c r="Z733" s="41"/>
      <c r="AA733" s="41"/>
      <c r="AB733" s="41"/>
      <c r="AC733" s="41"/>
      <c r="AD733" s="41"/>
      <c r="AE733" s="41"/>
      <c r="AT733" s="20" t="s">
        <v>192</v>
      </c>
      <c r="AU733" s="20" t="s">
        <v>82</v>
      </c>
    </row>
    <row r="734" s="15" customFormat="1">
      <c r="A734" s="15"/>
      <c r="B734" s="268"/>
      <c r="C734" s="269"/>
      <c r="D734" s="228" t="s">
        <v>216</v>
      </c>
      <c r="E734" s="270" t="s">
        <v>19</v>
      </c>
      <c r="F734" s="271" t="s">
        <v>971</v>
      </c>
      <c r="G734" s="269"/>
      <c r="H734" s="270" t="s">
        <v>19</v>
      </c>
      <c r="I734" s="272"/>
      <c r="J734" s="269"/>
      <c r="K734" s="269"/>
      <c r="L734" s="273"/>
      <c r="M734" s="274"/>
      <c r="N734" s="275"/>
      <c r="O734" s="275"/>
      <c r="P734" s="275"/>
      <c r="Q734" s="275"/>
      <c r="R734" s="275"/>
      <c r="S734" s="275"/>
      <c r="T734" s="276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77" t="s">
        <v>216</v>
      </c>
      <c r="AU734" s="277" t="s">
        <v>82</v>
      </c>
      <c r="AV734" s="15" t="s">
        <v>80</v>
      </c>
      <c r="AW734" s="15" t="s">
        <v>35</v>
      </c>
      <c r="AX734" s="15" t="s">
        <v>73</v>
      </c>
      <c r="AY734" s="277" t="s">
        <v>180</v>
      </c>
    </row>
    <row r="735" s="15" customFormat="1">
      <c r="A735" s="15"/>
      <c r="B735" s="268"/>
      <c r="C735" s="269"/>
      <c r="D735" s="228" t="s">
        <v>216</v>
      </c>
      <c r="E735" s="270" t="s">
        <v>19</v>
      </c>
      <c r="F735" s="271" t="s">
        <v>4544</v>
      </c>
      <c r="G735" s="269"/>
      <c r="H735" s="270" t="s">
        <v>19</v>
      </c>
      <c r="I735" s="272"/>
      <c r="J735" s="269"/>
      <c r="K735" s="269"/>
      <c r="L735" s="273"/>
      <c r="M735" s="274"/>
      <c r="N735" s="275"/>
      <c r="O735" s="275"/>
      <c r="P735" s="275"/>
      <c r="Q735" s="275"/>
      <c r="R735" s="275"/>
      <c r="S735" s="275"/>
      <c r="T735" s="276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77" t="s">
        <v>216</v>
      </c>
      <c r="AU735" s="277" t="s">
        <v>82</v>
      </c>
      <c r="AV735" s="15" t="s">
        <v>80</v>
      </c>
      <c r="AW735" s="15" t="s">
        <v>35</v>
      </c>
      <c r="AX735" s="15" t="s">
        <v>73</v>
      </c>
      <c r="AY735" s="277" t="s">
        <v>180</v>
      </c>
    </row>
    <row r="736" s="13" customFormat="1">
      <c r="A736" s="13"/>
      <c r="B736" s="235"/>
      <c r="C736" s="236"/>
      <c r="D736" s="228" t="s">
        <v>216</v>
      </c>
      <c r="E736" s="237" t="s">
        <v>19</v>
      </c>
      <c r="F736" s="238" t="s">
        <v>4633</v>
      </c>
      <c r="G736" s="236"/>
      <c r="H736" s="239">
        <v>12.18</v>
      </c>
      <c r="I736" s="240"/>
      <c r="J736" s="236"/>
      <c r="K736" s="236"/>
      <c r="L736" s="241"/>
      <c r="M736" s="242"/>
      <c r="N736" s="243"/>
      <c r="O736" s="243"/>
      <c r="P736" s="243"/>
      <c r="Q736" s="243"/>
      <c r="R736" s="243"/>
      <c r="S736" s="243"/>
      <c r="T736" s="244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5" t="s">
        <v>216</v>
      </c>
      <c r="AU736" s="245" t="s">
        <v>82</v>
      </c>
      <c r="AV736" s="13" t="s">
        <v>82</v>
      </c>
      <c r="AW736" s="13" t="s">
        <v>35</v>
      </c>
      <c r="AX736" s="13" t="s">
        <v>73</v>
      </c>
      <c r="AY736" s="245" t="s">
        <v>180</v>
      </c>
    </row>
    <row r="737" s="15" customFormat="1">
      <c r="A737" s="15"/>
      <c r="B737" s="268"/>
      <c r="C737" s="269"/>
      <c r="D737" s="228" t="s">
        <v>216</v>
      </c>
      <c r="E737" s="270" t="s">
        <v>19</v>
      </c>
      <c r="F737" s="271" t="s">
        <v>2494</v>
      </c>
      <c r="G737" s="269"/>
      <c r="H737" s="270" t="s">
        <v>19</v>
      </c>
      <c r="I737" s="272"/>
      <c r="J737" s="269"/>
      <c r="K737" s="269"/>
      <c r="L737" s="273"/>
      <c r="M737" s="274"/>
      <c r="N737" s="275"/>
      <c r="O737" s="275"/>
      <c r="P737" s="275"/>
      <c r="Q737" s="275"/>
      <c r="R737" s="275"/>
      <c r="S737" s="275"/>
      <c r="T737" s="276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77" t="s">
        <v>216</v>
      </c>
      <c r="AU737" s="277" t="s">
        <v>82</v>
      </c>
      <c r="AV737" s="15" t="s">
        <v>80</v>
      </c>
      <c r="AW737" s="15" t="s">
        <v>35</v>
      </c>
      <c r="AX737" s="15" t="s">
        <v>73</v>
      </c>
      <c r="AY737" s="277" t="s">
        <v>180</v>
      </c>
    </row>
    <row r="738" s="13" customFormat="1">
      <c r="A738" s="13"/>
      <c r="B738" s="235"/>
      <c r="C738" s="236"/>
      <c r="D738" s="228" t="s">
        <v>216</v>
      </c>
      <c r="E738" s="237" t="s">
        <v>19</v>
      </c>
      <c r="F738" s="238" t="s">
        <v>4634</v>
      </c>
      <c r="G738" s="236"/>
      <c r="H738" s="239">
        <v>17.18</v>
      </c>
      <c r="I738" s="240"/>
      <c r="J738" s="236"/>
      <c r="K738" s="236"/>
      <c r="L738" s="241"/>
      <c r="M738" s="242"/>
      <c r="N738" s="243"/>
      <c r="O738" s="243"/>
      <c r="P738" s="243"/>
      <c r="Q738" s="243"/>
      <c r="R738" s="243"/>
      <c r="S738" s="243"/>
      <c r="T738" s="244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5" t="s">
        <v>216</v>
      </c>
      <c r="AU738" s="245" t="s">
        <v>82</v>
      </c>
      <c r="AV738" s="13" t="s">
        <v>82</v>
      </c>
      <c r="AW738" s="13" t="s">
        <v>35</v>
      </c>
      <c r="AX738" s="13" t="s">
        <v>73</v>
      </c>
      <c r="AY738" s="245" t="s">
        <v>180</v>
      </c>
    </row>
    <row r="739" s="15" customFormat="1">
      <c r="A739" s="15"/>
      <c r="B739" s="268"/>
      <c r="C739" s="269"/>
      <c r="D739" s="228" t="s">
        <v>216</v>
      </c>
      <c r="E739" s="270" t="s">
        <v>19</v>
      </c>
      <c r="F739" s="271" t="s">
        <v>2482</v>
      </c>
      <c r="G739" s="269"/>
      <c r="H739" s="270" t="s">
        <v>19</v>
      </c>
      <c r="I739" s="272"/>
      <c r="J739" s="269"/>
      <c r="K739" s="269"/>
      <c r="L739" s="273"/>
      <c r="M739" s="274"/>
      <c r="N739" s="275"/>
      <c r="O739" s="275"/>
      <c r="P739" s="275"/>
      <c r="Q739" s="275"/>
      <c r="R739" s="275"/>
      <c r="S739" s="275"/>
      <c r="T739" s="276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T739" s="277" t="s">
        <v>216</v>
      </c>
      <c r="AU739" s="277" t="s">
        <v>82</v>
      </c>
      <c r="AV739" s="15" t="s">
        <v>80</v>
      </c>
      <c r="AW739" s="15" t="s">
        <v>35</v>
      </c>
      <c r="AX739" s="15" t="s">
        <v>73</v>
      </c>
      <c r="AY739" s="277" t="s">
        <v>180</v>
      </c>
    </row>
    <row r="740" s="13" customFormat="1">
      <c r="A740" s="13"/>
      <c r="B740" s="235"/>
      <c r="C740" s="236"/>
      <c r="D740" s="228" t="s">
        <v>216</v>
      </c>
      <c r="E740" s="237" t="s">
        <v>19</v>
      </c>
      <c r="F740" s="238" t="s">
        <v>4635</v>
      </c>
      <c r="G740" s="236"/>
      <c r="H740" s="239">
        <v>16.140000000000001</v>
      </c>
      <c r="I740" s="240"/>
      <c r="J740" s="236"/>
      <c r="K740" s="236"/>
      <c r="L740" s="241"/>
      <c r="M740" s="242"/>
      <c r="N740" s="243"/>
      <c r="O740" s="243"/>
      <c r="P740" s="243"/>
      <c r="Q740" s="243"/>
      <c r="R740" s="243"/>
      <c r="S740" s="243"/>
      <c r="T740" s="244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5" t="s">
        <v>216</v>
      </c>
      <c r="AU740" s="245" t="s">
        <v>82</v>
      </c>
      <c r="AV740" s="13" t="s">
        <v>82</v>
      </c>
      <c r="AW740" s="13" t="s">
        <v>35</v>
      </c>
      <c r="AX740" s="13" t="s">
        <v>73</v>
      </c>
      <c r="AY740" s="245" t="s">
        <v>180</v>
      </c>
    </row>
    <row r="741" s="15" customFormat="1">
      <c r="A741" s="15"/>
      <c r="B741" s="268"/>
      <c r="C741" s="269"/>
      <c r="D741" s="228" t="s">
        <v>216</v>
      </c>
      <c r="E741" s="270" t="s">
        <v>19</v>
      </c>
      <c r="F741" s="271" t="s">
        <v>4545</v>
      </c>
      <c r="G741" s="269"/>
      <c r="H741" s="270" t="s">
        <v>19</v>
      </c>
      <c r="I741" s="272"/>
      <c r="J741" s="269"/>
      <c r="K741" s="269"/>
      <c r="L741" s="273"/>
      <c r="M741" s="274"/>
      <c r="N741" s="275"/>
      <c r="O741" s="275"/>
      <c r="P741" s="275"/>
      <c r="Q741" s="275"/>
      <c r="R741" s="275"/>
      <c r="S741" s="275"/>
      <c r="T741" s="276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77" t="s">
        <v>216</v>
      </c>
      <c r="AU741" s="277" t="s">
        <v>82</v>
      </c>
      <c r="AV741" s="15" t="s">
        <v>80</v>
      </c>
      <c r="AW741" s="15" t="s">
        <v>35</v>
      </c>
      <c r="AX741" s="15" t="s">
        <v>73</v>
      </c>
      <c r="AY741" s="277" t="s">
        <v>180</v>
      </c>
    </row>
    <row r="742" s="13" customFormat="1">
      <c r="A742" s="13"/>
      <c r="B742" s="235"/>
      <c r="C742" s="236"/>
      <c r="D742" s="228" t="s">
        <v>216</v>
      </c>
      <c r="E742" s="237" t="s">
        <v>19</v>
      </c>
      <c r="F742" s="238" t="s">
        <v>4636</v>
      </c>
      <c r="G742" s="236"/>
      <c r="H742" s="239">
        <v>28.140000000000001</v>
      </c>
      <c r="I742" s="240"/>
      <c r="J742" s="236"/>
      <c r="K742" s="236"/>
      <c r="L742" s="241"/>
      <c r="M742" s="242"/>
      <c r="N742" s="243"/>
      <c r="O742" s="243"/>
      <c r="P742" s="243"/>
      <c r="Q742" s="243"/>
      <c r="R742" s="243"/>
      <c r="S742" s="243"/>
      <c r="T742" s="244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5" t="s">
        <v>216</v>
      </c>
      <c r="AU742" s="245" t="s">
        <v>82</v>
      </c>
      <c r="AV742" s="13" t="s">
        <v>82</v>
      </c>
      <c r="AW742" s="13" t="s">
        <v>35</v>
      </c>
      <c r="AX742" s="13" t="s">
        <v>73</v>
      </c>
      <c r="AY742" s="245" t="s">
        <v>180</v>
      </c>
    </row>
    <row r="743" s="15" customFormat="1">
      <c r="A743" s="15"/>
      <c r="B743" s="268"/>
      <c r="C743" s="269"/>
      <c r="D743" s="228" t="s">
        <v>216</v>
      </c>
      <c r="E743" s="270" t="s">
        <v>19</v>
      </c>
      <c r="F743" s="271" t="s">
        <v>4546</v>
      </c>
      <c r="G743" s="269"/>
      <c r="H743" s="270" t="s">
        <v>19</v>
      </c>
      <c r="I743" s="272"/>
      <c r="J743" s="269"/>
      <c r="K743" s="269"/>
      <c r="L743" s="273"/>
      <c r="M743" s="274"/>
      <c r="N743" s="275"/>
      <c r="O743" s="275"/>
      <c r="P743" s="275"/>
      <c r="Q743" s="275"/>
      <c r="R743" s="275"/>
      <c r="S743" s="275"/>
      <c r="T743" s="276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T743" s="277" t="s">
        <v>216</v>
      </c>
      <c r="AU743" s="277" t="s">
        <v>82</v>
      </c>
      <c r="AV743" s="15" t="s">
        <v>80</v>
      </c>
      <c r="AW743" s="15" t="s">
        <v>35</v>
      </c>
      <c r="AX743" s="15" t="s">
        <v>73</v>
      </c>
      <c r="AY743" s="277" t="s">
        <v>180</v>
      </c>
    </row>
    <row r="744" s="13" customFormat="1">
      <c r="A744" s="13"/>
      <c r="B744" s="235"/>
      <c r="C744" s="236"/>
      <c r="D744" s="228" t="s">
        <v>216</v>
      </c>
      <c r="E744" s="237" t="s">
        <v>19</v>
      </c>
      <c r="F744" s="238" t="s">
        <v>4637</v>
      </c>
      <c r="G744" s="236"/>
      <c r="H744" s="239">
        <v>17.140000000000001</v>
      </c>
      <c r="I744" s="240"/>
      <c r="J744" s="236"/>
      <c r="K744" s="236"/>
      <c r="L744" s="241"/>
      <c r="M744" s="242"/>
      <c r="N744" s="243"/>
      <c r="O744" s="243"/>
      <c r="P744" s="243"/>
      <c r="Q744" s="243"/>
      <c r="R744" s="243"/>
      <c r="S744" s="243"/>
      <c r="T744" s="244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5" t="s">
        <v>216</v>
      </c>
      <c r="AU744" s="245" t="s">
        <v>82</v>
      </c>
      <c r="AV744" s="13" t="s">
        <v>82</v>
      </c>
      <c r="AW744" s="13" t="s">
        <v>35</v>
      </c>
      <c r="AX744" s="13" t="s">
        <v>73</v>
      </c>
      <c r="AY744" s="245" t="s">
        <v>180</v>
      </c>
    </row>
    <row r="745" s="15" customFormat="1">
      <c r="A745" s="15"/>
      <c r="B745" s="268"/>
      <c r="C745" s="269"/>
      <c r="D745" s="228" t="s">
        <v>216</v>
      </c>
      <c r="E745" s="270" t="s">
        <v>19</v>
      </c>
      <c r="F745" s="271" t="s">
        <v>2496</v>
      </c>
      <c r="G745" s="269"/>
      <c r="H745" s="270" t="s">
        <v>19</v>
      </c>
      <c r="I745" s="272"/>
      <c r="J745" s="269"/>
      <c r="K745" s="269"/>
      <c r="L745" s="273"/>
      <c r="M745" s="274"/>
      <c r="N745" s="275"/>
      <c r="O745" s="275"/>
      <c r="P745" s="275"/>
      <c r="Q745" s="275"/>
      <c r="R745" s="275"/>
      <c r="S745" s="275"/>
      <c r="T745" s="276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77" t="s">
        <v>216</v>
      </c>
      <c r="AU745" s="277" t="s">
        <v>82</v>
      </c>
      <c r="AV745" s="15" t="s">
        <v>80</v>
      </c>
      <c r="AW745" s="15" t="s">
        <v>35</v>
      </c>
      <c r="AX745" s="15" t="s">
        <v>73</v>
      </c>
      <c r="AY745" s="277" t="s">
        <v>180</v>
      </c>
    </row>
    <row r="746" s="13" customFormat="1">
      <c r="A746" s="13"/>
      <c r="B746" s="235"/>
      <c r="C746" s="236"/>
      <c r="D746" s="228" t="s">
        <v>216</v>
      </c>
      <c r="E746" s="237" t="s">
        <v>19</v>
      </c>
      <c r="F746" s="238" t="s">
        <v>4638</v>
      </c>
      <c r="G746" s="236"/>
      <c r="H746" s="239">
        <v>20.68</v>
      </c>
      <c r="I746" s="240"/>
      <c r="J746" s="236"/>
      <c r="K746" s="236"/>
      <c r="L746" s="241"/>
      <c r="M746" s="242"/>
      <c r="N746" s="243"/>
      <c r="O746" s="243"/>
      <c r="P746" s="243"/>
      <c r="Q746" s="243"/>
      <c r="R746" s="243"/>
      <c r="S746" s="243"/>
      <c r="T746" s="244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5" t="s">
        <v>216</v>
      </c>
      <c r="AU746" s="245" t="s">
        <v>82</v>
      </c>
      <c r="AV746" s="13" t="s">
        <v>82</v>
      </c>
      <c r="AW746" s="13" t="s">
        <v>35</v>
      </c>
      <c r="AX746" s="13" t="s">
        <v>73</v>
      </c>
      <c r="AY746" s="245" t="s">
        <v>180</v>
      </c>
    </row>
    <row r="747" s="15" customFormat="1">
      <c r="A747" s="15"/>
      <c r="B747" s="268"/>
      <c r="C747" s="269"/>
      <c r="D747" s="228" t="s">
        <v>216</v>
      </c>
      <c r="E747" s="270" t="s">
        <v>19</v>
      </c>
      <c r="F747" s="271" t="s">
        <v>2490</v>
      </c>
      <c r="G747" s="269"/>
      <c r="H747" s="270" t="s">
        <v>19</v>
      </c>
      <c r="I747" s="272"/>
      <c r="J747" s="269"/>
      <c r="K747" s="269"/>
      <c r="L747" s="273"/>
      <c r="M747" s="274"/>
      <c r="N747" s="275"/>
      <c r="O747" s="275"/>
      <c r="P747" s="275"/>
      <c r="Q747" s="275"/>
      <c r="R747" s="275"/>
      <c r="S747" s="275"/>
      <c r="T747" s="276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77" t="s">
        <v>216</v>
      </c>
      <c r="AU747" s="277" t="s">
        <v>82</v>
      </c>
      <c r="AV747" s="15" t="s">
        <v>80</v>
      </c>
      <c r="AW747" s="15" t="s">
        <v>35</v>
      </c>
      <c r="AX747" s="15" t="s">
        <v>73</v>
      </c>
      <c r="AY747" s="277" t="s">
        <v>180</v>
      </c>
    </row>
    <row r="748" s="13" customFormat="1">
      <c r="A748" s="13"/>
      <c r="B748" s="235"/>
      <c r="C748" s="236"/>
      <c r="D748" s="228" t="s">
        <v>216</v>
      </c>
      <c r="E748" s="237" t="s">
        <v>19</v>
      </c>
      <c r="F748" s="238" t="s">
        <v>4639</v>
      </c>
      <c r="G748" s="236"/>
      <c r="H748" s="239">
        <v>21.920000000000002</v>
      </c>
      <c r="I748" s="240"/>
      <c r="J748" s="236"/>
      <c r="K748" s="236"/>
      <c r="L748" s="241"/>
      <c r="M748" s="242"/>
      <c r="N748" s="243"/>
      <c r="O748" s="243"/>
      <c r="P748" s="243"/>
      <c r="Q748" s="243"/>
      <c r="R748" s="243"/>
      <c r="S748" s="243"/>
      <c r="T748" s="244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5" t="s">
        <v>216</v>
      </c>
      <c r="AU748" s="245" t="s">
        <v>82</v>
      </c>
      <c r="AV748" s="13" t="s">
        <v>82</v>
      </c>
      <c r="AW748" s="13" t="s">
        <v>35</v>
      </c>
      <c r="AX748" s="13" t="s">
        <v>73</v>
      </c>
      <c r="AY748" s="245" t="s">
        <v>180</v>
      </c>
    </row>
    <row r="749" s="15" customFormat="1">
      <c r="A749" s="15"/>
      <c r="B749" s="268"/>
      <c r="C749" s="269"/>
      <c r="D749" s="228" t="s">
        <v>216</v>
      </c>
      <c r="E749" s="270" t="s">
        <v>19</v>
      </c>
      <c r="F749" s="271" t="s">
        <v>4465</v>
      </c>
      <c r="G749" s="269"/>
      <c r="H749" s="270" t="s">
        <v>19</v>
      </c>
      <c r="I749" s="272"/>
      <c r="J749" s="269"/>
      <c r="K749" s="269"/>
      <c r="L749" s="273"/>
      <c r="M749" s="274"/>
      <c r="N749" s="275"/>
      <c r="O749" s="275"/>
      <c r="P749" s="275"/>
      <c r="Q749" s="275"/>
      <c r="R749" s="275"/>
      <c r="S749" s="275"/>
      <c r="T749" s="276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T749" s="277" t="s">
        <v>216</v>
      </c>
      <c r="AU749" s="277" t="s">
        <v>82</v>
      </c>
      <c r="AV749" s="15" t="s">
        <v>80</v>
      </c>
      <c r="AW749" s="15" t="s">
        <v>35</v>
      </c>
      <c r="AX749" s="15" t="s">
        <v>73</v>
      </c>
      <c r="AY749" s="277" t="s">
        <v>180</v>
      </c>
    </row>
    <row r="750" s="13" customFormat="1">
      <c r="A750" s="13"/>
      <c r="B750" s="235"/>
      <c r="C750" s="236"/>
      <c r="D750" s="228" t="s">
        <v>216</v>
      </c>
      <c r="E750" s="237" t="s">
        <v>19</v>
      </c>
      <c r="F750" s="238" t="s">
        <v>4640</v>
      </c>
      <c r="G750" s="236"/>
      <c r="H750" s="239">
        <v>4.2000000000000002</v>
      </c>
      <c r="I750" s="240"/>
      <c r="J750" s="236"/>
      <c r="K750" s="236"/>
      <c r="L750" s="241"/>
      <c r="M750" s="242"/>
      <c r="N750" s="243"/>
      <c r="O750" s="243"/>
      <c r="P750" s="243"/>
      <c r="Q750" s="243"/>
      <c r="R750" s="243"/>
      <c r="S750" s="243"/>
      <c r="T750" s="244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5" t="s">
        <v>216</v>
      </c>
      <c r="AU750" s="245" t="s">
        <v>82</v>
      </c>
      <c r="AV750" s="13" t="s">
        <v>82</v>
      </c>
      <c r="AW750" s="13" t="s">
        <v>35</v>
      </c>
      <c r="AX750" s="13" t="s">
        <v>73</v>
      </c>
      <c r="AY750" s="245" t="s">
        <v>180</v>
      </c>
    </row>
    <row r="751" s="15" customFormat="1">
      <c r="A751" s="15"/>
      <c r="B751" s="268"/>
      <c r="C751" s="269"/>
      <c r="D751" s="228" t="s">
        <v>216</v>
      </c>
      <c r="E751" s="270" t="s">
        <v>19</v>
      </c>
      <c r="F751" s="271" t="s">
        <v>4467</v>
      </c>
      <c r="G751" s="269"/>
      <c r="H751" s="270" t="s">
        <v>19</v>
      </c>
      <c r="I751" s="272"/>
      <c r="J751" s="269"/>
      <c r="K751" s="269"/>
      <c r="L751" s="273"/>
      <c r="M751" s="274"/>
      <c r="N751" s="275"/>
      <c r="O751" s="275"/>
      <c r="P751" s="275"/>
      <c r="Q751" s="275"/>
      <c r="R751" s="275"/>
      <c r="S751" s="275"/>
      <c r="T751" s="276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T751" s="277" t="s">
        <v>216</v>
      </c>
      <c r="AU751" s="277" t="s">
        <v>82</v>
      </c>
      <c r="AV751" s="15" t="s">
        <v>80</v>
      </c>
      <c r="AW751" s="15" t="s">
        <v>35</v>
      </c>
      <c r="AX751" s="15" t="s">
        <v>73</v>
      </c>
      <c r="AY751" s="277" t="s">
        <v>180</v>
      </c>
    </row>
    <row r="752" s="13" customFormat="1">
      <c r="A752" s="13"/>
      <c r="B752" s="235"/>
      <c r="C752" s="236"/>
      <c r="D752" s="228" t="s">
        <v>216</v>
      </c>
      <c r="E752" s="237" t="s">
        <v>19</v>
      </c>
      <c r="F752" s="238" t="s">
        <v>4640</v>
      </c>
      <c r="G752" s="236"/>
      <c r="H752" s="239">
        <v>4.2000000000000002</v>
      </c>
      <c r="I752" s="240"/>
      <c r="J752" s="236"/>
      <c r="K752" s="236"/>
      <c r="L752" s="241"/>
      <c r="M752" s="242"/>
      <c r="N752" s="243"/>
      <c r="O752" s="243"/>
      <c r="P752" s="243"/>
      <c r="Q752" s="243"/>
      <c r="R752" s="243"/>
      <c r="S752" s="243"/>
      <c r="T752" s="244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5" t="s">
        <v>216</v>
      </c>
      <c r="AU752" s="245" t="s">
        <v>82</v>
      </c>
      <c r="AV752" s="13" t="s">
        <v>82</v>
      </c>
      <c r="AW752" s="13" t="s">
        <v>35</v>
      </c>
      <c r="AX752" s="13" t="s">
        <v>73</v>
      </c>
      <c r="AY752" s="245" t="s">
        <v>180</v>
      </c>
    </row>
    <row r="753" s="15" customFormat="1">
      <c r="A753" s="15"/>
      <c r="B753" s="268"/>
      <c r="C753" s="269"/>
      <c r="D753" s="228" t="s">
        <v>216</v>
      </c>
      <c r="E753" s="270" t="s">
        <v>19</v>
      </c>
      <c r="F753" s="271" t="s">
        <v>4469</v>
      </c>
      <c r="G753" s="269"/>
      <c r="H753" s="270" t="s">
        <v>19</v>
      </c>
      <c r="I753" s="272"/>
      <c r="J753" s="269"/>
      <c r="K753" s="269"/>
      <c r="L753" s="273"/>
      <c r="M753" s="274"/>
      <c r="N753" s="275"/>
      <c r="O753" s="275"/>
      <c r="P753" s="275"/>
      <c r="Q753" s="275"/>
      <c r="R753" s="275"/>
      <c r="S753" s="275"/>
      <c r="T753" s="276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77" t="s">
        <v>216</v>
      </c>
      <c r="AU753" s="277" t="s">
        <v>82</v>
      </c>
      <c r="AV753" s="15" t="s">
        <v>80</v>
      </c>
      <c r="AW753" s="15" t="s">
        <v>35</v>
      </c>
      <c r="AX753" s="15" t="s">
        <v>73</v>
      </c>
      <c r="AY753" s="277" t="s">
        <v>180</v>
      </c>
    </row>
    <row r="754" s="13" customFormat="1">
      <c r="A754" s="13"/>
      <c r="B754" s="235"/>
      <c r="C754" s="236"/>
      <c r="D754" s="228" t="s">
        <v>216</v>
      </c>
      <c r="E754" s="237" t="s">
        <v>19</v>
      </c>
      <c r="F754" s="238" t="s">
        <v>4641</v>
      </c>
      <c r="G754" s="236"/>
      <c r="H754" s="239">
        <v>12.32</v>
      </c>
      <c r="I754" s="240"/>
      <c r="J754" s="236"/>
      <c r="K754" s="236"/>
      <c r="L754" s="241"/>
      <c r="M754" s="242"/>
      <c r="N754" s="243"/>
      <c r="O754" s="243"/>
      <c r="P754" s="243"/>
      <c r="Q754" s="243"/>
      <c r="R754" s="243"/>
      <c r="S754" s="243"/>
      <c r="T754" s="244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5" t="s">
        <v>216</v>
      </c>
      <c r="AU754" s="245" t="s">
        <v>82</v>
      </c>
      <c r="AV754" s="13" t="s">
        <v>82</v>
      </c>
      <c r="AW754" s="13" t="s">
        <v>35</v>
      </c>
      <c r="AX754" s="13" t="s">
        <v>73</v>
      </c>
      <c r="AY754" s="245" t="s">
        <v>180</v>
      </c>
    </row>
    <row r="755" s="14" customFormat="1">
      <c r="A755" s="14"/>
      <c r="B755" s="246"/>
      <c r="C755" s="247"/>
      <c r="D755" s="228" t="s">
        <v>216</v>
      </c>
      <c r="E755" s="248" t="s">
        <v>19</v>
      </c>
      <c r="F755" s="249" t="s">
        <v>293</v>
      </c>
      <c r="G755" s="247"/>
      <c r="H755" s="250">
        <v>154.09999999999999</v>
      </c>
      <c r="I755" s="251"/>
      <c r="J755" s="247"/>
      <c r="K755" s="247"/>
      <c r="L755" s="252"/>
      <c r="M755" s="253"/>
      <c r="N755" s="254"/>
      <c r="O755" s="254"/>
      <c r="P755" s="254"/>
      <c r="Q755" s="254"/>
      <c r="R755" s="254"/>
      <c r="S755" s="254"/>
      <c r="T755" s="255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6" t="s">
        <v>216</v>
      </c>
      <c r="AU755" s="256" t="s">
        <v>82</v>
      </c>
      <c r="AV755" s="14" t="s">
        <v>188</v>
      </c>
      <c r="AW755" s="14" t="s">
        <v>35</v>
      </c>
      <c r="AX755" s="14" t="s">
        <v>80</v>
      </c>
      <c r="AY755" s="256" t="s">
        <v>180</v>
      </c>
    </row>
    <row r="756" s="2" customFormat="1" ht="24.15" customHeight="1">
      <c r="A756" s="41"/>
      <c r="B756" s="42"/>
      <c r="C756" s="215" t="s">
        <v>877</v>
      </c>
      <c r="D756" s="215" t="s">
        <v>183</v>
      </c>
      <c r="E756" s="216" t="s">
        <v>4315</v>
      </c>
      <c r="F756" s="217" t="s">
        <v>4316</v>
      </c>
      <c r="G756" s="218" t="s">
        <v>186</v>
      </c>
      <c r="H756" s="219">
        <v>15</v>
      </c>
      <c r="I756" s="220"/>
      <c r="J756" s="221">
        <f>ROUND(I756*H756,2)</f>
        <v>0</v>
      </c>
      <c r="K756" s="217" t="s">
        <v>187</v>
      </c>
      <c r="L756" s="47"/>
      <c r="M756" s="222" t="s">
        <v>19</v>
      </c>
      <c r="N756" s="223" t="s">
        <v>44</v>
      </c>
      <c r="O756" s="87"/>
      <c r="P756" s="224">
        <f>O756*H756</f>
        <v>0</v>
      </c>
      <c r="Q756" s="224">
        <v>4.0000000000000003E-05</v>
      </c>
      <c r="R756" s="224">
        <f>Q756*H756</f>
        <v>0.00060000000000000006</v>
      </c>
      <c r="S756" s="224">
        <v>0</v>
      </c>
      <c r="T756" s="225">
        <f>S756*H756</f>
        <v>0</v>
      </c>
      <c r="U756" s="41"/>
      <c r="V756" s="41"/>
      <c r="W756" s="41"/>
      <c r="X756" s="41"/>
      <c r="Y756" s="41"/>
      <c r="Z756" s="41"/>
      <c r="AA756" s="41"/>
      <c r="AB756" s="41"/>
      <c r="AC756" s="41"/>
      <c r="AD756" s="41"/>
      <c r="AE756" s="41"/>
      <c r="AR756" s="226" t="s">
        <v>284</v>
      </c>
      <c r="AT756" s="226" t="s">
        <v>183</v>
      </c>
      <c r="AU756" s="226" t="s">
        <v>82</v>
      </c>
      <c r="AY756" s="20" t="s">
        <v>180</v>
      </c>
      <c r="BE756" s="227">
        <f>IF(N756="základní",J756,0)</f>
        <v>0</v>
      </c>
      <c r="BF756" s="227">
        <f>IF(N756="snížená",J756,0)</f>
        <v>0</v>
      </c>
      <c r="BG756" s="227">
        <f>IF(N756="zákl. přenesená",J756,0)</f>
        <v>0</v>
      </c>
      <c r="BH756" s="227">
        <f>IF(N756="sníž. přenesená",J756,0)</f>
        <v>0</v>
      </c>
      <c r="BI756" s="227">
        <f>IF(N756="nulová",J756,0)</f>
        <v>0</v>
      </c>
      <c r="BJ756" s="20" t="s">
        <v>80</v>
      </c>
      <c r="BK756" s="227">
        <f>ROUND(I756*H756,2)</f>
        <v>0</v>
      </c>
      <c r="BL756" s="20" t="s">
        <v>284</v>
      </c>
      <c r="BM756" s="226" t="s">
        <v>4642</v>
      </c>
    </row>
    <row r="757" s="2" customFormat="1">
      <c r="A757" s="41"/>
      <c r="B757" s="42"/>
      <c r="C757" s="43"/>
      <c r="D757" s="228" t="s">
        <v>190</v>
      </c>
      <c r="E757" s="43"/>
      <c r="F757" s="229" t="s">
        <v>4318</v>
      </c>
      <c r="G757" s="43"/>
      <c r="H757" s="43"/>
      <c r="I757" s="230"/>
      <c r="J757" s="43"/>
      <c r="K757" s="43"/>
      <c r="L757" s="47"/>
      <c r="M757" s="231"/>
      <c r="N757" s="232"/>
      <c r="O757" s="87"/>
      <c r="P757" s="87"/>
      <c r="Q757" s="87"/>
      <c r="R757" s="87"/>
      <c r="S757" s="87"/>
      <c r="T757" s="88"/>
      <c r="U757" s="41"/>
      <c r="V757" s="41"/>
      <c r="W757" s="41"/>
      <c r="X757" s="41"/>
      <c r="Y757" s="41"/>
      <c r="Z757" s="41"/>
      <c r="AA757" s="41"/>
      <c r="AB757" s="41"/>
      <c r="AC757" s="41"/>
      <c r="AD757" s="41"/>
      <c r="AE757" s="41"/>
      <c r="AT757" s="20" t="s">
        <v>190</v>
      </c>
      <c r="AU757" s="20" t="s">
        <v>82</v>
      </c>
    </row>
    <row r="758" s="2" customFormat="1">
      <c r="A758" s="41"/>
      <c r="B758" s="42"/>
      <c r="C758" s="43"/>
      <c r="D758" s="233" t="s">
        <v>192</v>
      </c>
      <c r="E758" s="43"/>
      <c r="F758" s="234" t="s">
        <v>4319</v>
      </c>
      <c r="G758" s="43"/>
      <c r="H758" s="43"/>
      <c r="I758" s="230"/>
      <c r="J758" s="43"/>
      <c r="K758" s="43"/>
      <c r="L758" s="47"/>
      <c r="M758" s="231"/>
      <c r="N758" s="232"/>
      <c r="O758" s="87"/>
      <c r="P758" s="87"/>
      <c r="Q758" s="87"/>
      <c r="R758" s="87"/>
      <c r="S758" s="87"/>
      <c r="T758" s="88"/>
      <c r="U758" s="41"/>
      <c r="V758" s="41"/>
      <c r="W758" s="41"/>
      <c r="X758" s="41"/>
      <c r="Y758" s="41"/>
      <c r="Z758" s="41"/>
      <c r="AA758" s="41"/>
      <c r="AB758" s="41"/>
      <c r="AC758" s="41"/>
      <c r="AD758" s="41"/>
      <c r="AE758" s="41"/>
      <c r="AT758" s="20" t="s">
        <v>192</v>
      </c>
      <c r="AU758" s="20" t="s">
        <v>82</v>
      </c>
    </row>
    <row r="759" s="2" customFormat="1" ht="16.5" customHeight="1">
      <c r="A759" s="41"/>
      <c r="B759" s="42"/>
      <c r="C759" s="215" t="s">
        <v>883</v>
      </c>
      <c r="D759" s="215" t="s">
        <v>183</v>
      </c>
      <c r="E759" s="216" t="s">
        <v>2432</v>
      </c>
      <c r="F759" s="217" t="s">
        <v>2433</v>
      </c>
      <c r="G759" s="218" t="s">
        <v>186</v>
      </c>
      <c r="H759" s="219">
        <v>402.065</v>
      </c>
      <c r="I759" s="220"/>
      <c r="J759" s="221">
        <f>ROUND(I759*H759,2)</f>
        <v>0</v>
      </c>
      <c r="K759" s="217" t="s">
        <v>187</v>
      </c>
      <c r="L759" s="47"/>
      <c r="M759" s="222" t="s">
        <v>19</v>
      </c>
      <c r="N759" s="223" t="s">
        <v>44</v>
      </c>
      <c r="O759" s="87"/>
      <c r="P759" s="224">
        <f>O759*H759</f>
        <v>0</v>
      </c>
      <c r="Q759" s="224">
        <v>0</v>
      </c>
      <c r="R759" s="224">
        <f>Q759*H759</f>
        <v>0</v>
      </c>
      <c r="S759" s="224">
        <v>0</v>
      </c>
      <c r="T759" s="225">
        <f>S759*H759</f>
        <v>0</v>
      </c>
      <c r="U759" s="41"/>
      <c r="V759" s="41"/>
      <c r="W759" s="41"/>
      <c r="X759" s="41"/>
      <c r="Y759" s="41"/>
      <c r="Z759" s="41"/>
      <c r="AA759" s="41"/>
      <c r="AB759" s="41"/>
      <c r="AC759" s="41"/>
      <c r="AD759" s="41"/>
      <c r="AE759" s="41"/>
      <c r="AR759" s="226" t="s">
        <v>284</v>
      </c>
      <c r="AT759" s="226" t="s">
        <v>183</v>
      </c>
      <c r="AU759" s="226" t="s">
        <v>82</v>
      </c>
      <c r="AY759" s="20" t="s">
        <v>180</v>
      </c>
      <c r="BE759" s="227">
        <f>IF(N759="základní",J759,0)</f>
        <v>0</v>
      </c>
      <c r="BF759" s="227">
        <f>IF(N759="snížená",J759,0)</f>
        <v>0</v>
      </c>
      <c r="BG759" s="227">
        <f>IF(N759="zákl. přenesená",J759,0)</f>
        <v>0</v>
      </c>
      <c r="BH759" s="227">
        <f>IF(N759="sníž. přenesená",J759,0)</f>
        <v>0</v>
      </c>
      <c r="BI759" s="227">
        <f>IF(N759="nulová",J759,0)</f>
        <v>0</v>
      </c>
      <c r="BJ759" s="20" t="s">
        <v>80</v>
      </c>
      <c r="BK759" s="227">
        <f>ROUND(I759*H759,2)</f>
        <v>0</v>
      </c>
      <c r="BL759" s="20" t="s">
        <v>284</v>
      </c>
      <c r="BM759" s="226" t="s">
        <v>4643</v>
      </c>
    </row>
    <row r="760" s="2" customFormat="1">
      <c r="A760" s="41"/>
      <c r="B760" s="42"/>
      <c r="C760" s="43"/>
      <c r="D760" s="228" t="s">
        <v>190</v>
      </c>
      <c r="E760" s="43"/>
      <c r="F760" s="229" t="s">
        <v>2435</v>
      </c>
      <c r="G760" s="43"/>
      <c r="H760" s="43"/>
      <c r="I760" s="230"/>
      <c r="J760" s="43"/>
      <c r="K760" s="43"/>
      <c r="L760" s="47"/>
      <c r="M760" s="231"/>
      <c r="N760" s="232"/>
      <c r="O760" s="87"/>
      <c r="P760" s="87"/>
      <c r="Q760" s="87"/>
      <c r="R760" s="87"/>
      <c r="S760" s="87"/>
      <c r="T760" s="88"/>
      <c r="U760" s="41"/>
      <c r="V760" s="41"/>
      <c r="W760" s="41"/>
      <c r="X760" s="41"/>
      <c r="Y760" s="41"/>
      <c r="Z760" s="41"/>
      <c r="AA760" s="41"/>
      <c r="AB760" s="41"/>
      <c r="AC760" s="41"/>
      <c r="AD760" s="41"/>
      <c r="AE760" s="41"/>
      <c r="AT760" s="20" t="s">
        <v>190</v>
      </c>
      <c r="AU760" s="20" t="s">
        <v>82</v>
      </c>
    </row>
    <row r="761" s="2" customFormat="1">
      <c r="A761" s="41"/>
      <c r="B761" s="42"/>
      <c r="C761" s="43"/>
      <c r="D761" s="233" t="s">
        <v>192</v>
      </c>
      <c r="E761" s="43"/>
      <c r="F761" s="234" t="s">
        <v>2436</v>
      </c>
      <c r="G761" s="43"/>
      <c r="H761" s="43"/>
      <c r="I761" s="230"/>
      <c r="J761" s="43"/>
      <c r="K761" s="43"/>
      <c r="L761" s="47"/>
      <c r="M761" s="231"/>
      <c r="N761" s="232"/>
      <c r="O761" s="87"/>
      <c r="P761" s="87"/>
      <c r="Q761" s="87"/>
      <c r="R761" s="87"/>
      <c r="S761" s="87"/>
      <c r="T761" s="88"/>
      <c r="U761" s="41"/>
      <c r="V761" s="41"/>
      <c r="W761" s="41"/>
      <c r="X761" s="41"/>
      <c r="Y761" s="41"/>
      <c r="Z761" s="41"/>
      <c r="AA761" s="41"/>
      <c r="AB761" s="41"/>
      <c r="AC761" s="41"/>
      <c r="AD761" s="41"/>
      <c r="AE761" s="41"/>
      <c r="AT761" s="20" t="s">
        <v>192</v>
      </c>
      <c r="AU761" s="20" t="s">
        <v>82</v>
      </c>
    </row>
    <row r="762" s="2" customFormat="1" ht="24.15" customHeight="1">
      <c r="A762" s="41"/>
      <c r="B762" s="42"/>
      <c r="C762" s="215" t="s">
        <v>891</v>
      </c>
      <c r="D762" s="215" t="s">
        <v>183</v>
      </c>
      <c r="E762" s="216" t="s">
        <v>2437</v>
      </c>
      <c r="F762" s="217" t="s">
        <v>2438</v>
      </c>
      <c r="G762" s="218" t="s">
        <v>186</v>
      </c>
      <c r="H762" s="219">
        <v>402.065</v>
      </c>
      <c r="I762" s="220"/>
      <c r="J762" s="221">
        <f>ROUND(I762*H762,2)</f>
        <v>0</v>
      </c>
      <c r="K762" s="217" t="s">
        <v>187</v>
      </c>
      <c r="L762" s="47"/>
      <c r="M762" s="222" t="s">
        <v>19</v>
      </c>
      <c r="N762" s="223" t="s">
        <v>44</v>
      </c>
      <c r="O762" s="87"/>
      <c r="P762" s="224">
        <f>O762*H762</f>
        <v>0</v>
      </c>
      <c r="Q762" s="224">
        <v>0.00020000000000000001</v>
      </c>
      <c r="R762" s="224">
        <f>Q762*H762</f>
        <v>0.080412999999999998</v>
      </c>
      <c r="S762" s="224">
        <v>0</v>
      </c>
      <c r="T762" s="225">
        <f>S762*H762</f>
        <v>0</v>
      </c>
      <c r="U762" s="41"/>
      <c r="V762" s="41"/>
      <c r="W762" s="41"/>
      <c r="X762" s="41"/>
      <c r="Y762" s="41"/>
      <c r="Z762" s="41"/>
      <c r="AA762" s="41"/>
      <c r="AB762" s="41"/>
      <c r="AC762" s="41"/>
      <c r="AD762" s="41"/>
      <c r="AE762" s="41"/>
      <c r="AR762" s="226" t="s">
        <v>284</v>
      </c>
      <c r="AT762" s="226" t="s">
        <v>183</v>
      </c>
      <c r="AU762" s="226" t="s">
        <v>82</v>
      </c>
      <c r="AY762" s="20" t="s">
        <v>180</v>
      </c>
      <c r="BE762" s="227">
        <f>IF(N762="základní",J762,0)</f>
        <v>0</v>
      </c>
      <c r="BF762" s="227">
        <f>IF(N762="snížená",J762,0)</f>
        <v>0</v>
      </c>
      <c r="BG762" s="227">
        <f>IF(N762="zákl. přenesená",J762,0)</f>
        <v>0</v>
      </c>
      <c r="BH762" s="227">
        <f>IF(N762="sníž. přenesená",J762,0)</f>
        <v>0</v>
      </c>
      <c r="BI762" s="227">
        <f>IF(N762="nulová",J762,0)</f>
        <v>0</v>
      </c>
      <c r="BJ762" s="20" t="s">
        <v>80</v>
      </c>
      <c r="BK762" s="227">
        <f>ROUND(I762*H762,2)</f>
        <v>0</v>
      </c>
      <c r="BL762" s="20" t="s">
        <v>284</v>
      </c>
      <c r="BM762" s="226" t="s">
        <v>4644</v>
      </c>
    </row>
    <row r="763" s="2" customFormat="1">
      <c r="A763" s="41"/>
      <c r="B763" s="42"/>
      <c r="C763" s="43"/>
      <c r="D763" s="228" t="s">
        <v>190</v>
      </c>
      <c r="E763" s="43"/>
      <c r="F763" s="229" t="s">
        <v>2440</v>
      </c>
      <c r="G763" s="43"/>
      <c r="H763" s="43"/>
      <c r="I763" s="230"/>
      <c r="J763" s="43"/>
      <c r="K763" s="43"/>
      <c r="L763" s="47"/>
      <c r="M763" s="231"/>
      <c r="N763" s="232"/>
      <c r="O763" s="87"/>
      <c r="P763" s="87"/>
      <c r="Q763" s="87"/>
      <c r="R763" s="87"/>
      <c r="S763" s="87"/>
      <c r="T763" s="88"/>
      <c r="U763" s="41"/>
      <c r="V763" s="41"/>
      <c r="W763" s="41"/>
      <c r="X763" s="41"/>
      <c r="Y763" s="41"/>
      <c r="Z763" s="41"/>
      <c r="AA763" s="41"/>
      <c r="AB763" s="41"/>
      <c r="AC763" s="41"/>
      <c r="AD763" s="41"/>
      <c r="AE763" s="41"/>
      <c r="AT763" s="20" t="s">
        <v>190</v>
      </c>
      <c r="AU763" s="20" t="s">
        <v>82</v>
      </c>
    </row>
    <row r="764" s="2" customFormat="1">
      <c r="A764" s="41"/>
      <c r="B764" s="42"/>
      <c r="C764" s="43"/>
      <c r="D764" s="233" t="s">
        <v>192</v>
      </c>
      <c r="E764" s="43"/>
      <c r="F764" s="234" t="s">
        <v>2441</v>
      </c>
      <c r="G764" s="43"/>
      <c r="H764" s="43"/>
      <c r="I764" s="230"/>
      <c r="J764" s="43"/>
      <c r="K764" s="43"/>
      <c r="L764" s="47"/>
      <c r="M764" s="231"/>
      <c r="N764" s="232"/>
      <c r="O764" s="87"/>
      <c r="P764" s="87"/>
      <c r="Q764" s="87"/>
      <c r="R764" s="87"/>
      <c r="S764" s="87"/>
      <c r="T764" s="88"/>
      <c r="U764" s="41"/>
      <c r="V764" s="41"/>
      <c r="W764" s="41"/>
      <c r="X764" s="41"/>
      <c r="Y764" s="41"/>
      <c r="Z764" s="41"/>
      <c r="AA764" s="41"/>
      <c r="AB764" s="41"/>
      <c r="AC764" s="41"/>
      <c r="AD764" s="41"/>
      <c r="AE764" s="41"/>
      <c r="AT764" s="20" t="s">
        <v>192</v>
      </c>
      <c r="AU764" s="20" t="s">
        <v>82</v>
      </c>
    </row>
    <row r="765" s="2" customFormat="1" ht="24.15" customHeight="1">
      <c r="A765" s="41"/>
      <c r="B765" s="42"/>
      <c r="C765" s="215" t="s">
        <v>897</v>
      </c>
      <c r="D765" s="215" t="s">
        <v>183</v>
      </c>
      <c r="E765" s="216" t="s">
        <v>2442</v>
      </c>
      <c r="F765" s="217" t="s">
        <v>2443</v>
      </c>
      <c r="G765" s="218" t="s">
        <v>186</v>
      </c>
      <c r="H765" s="219">
        <v>402.065</v>
      </c>
      <c r="I765" s="220"/>
      <c r="J765" s="221">
        <f>ROUND(I765*H765,2)</f>
        <v>0</v>
      </c>
      <c r="K765" s="217" t="s">
        <v>187</v>
      </c>
      <c r="L765" s="47"/>
      <c r="M765" s="222" t="s">
        <v>19</v>
      </c>
      <c r="N765" s="223" t="s">
        <v>44</v>
      </c>
      <c r="O765" s="87"/>
      <c r="P765" s="224">
        <f>O765*H765</f>
        <v>0</v>
      </c>
      <c r="Q765" s="224">
        <v>0.00021000000000000001</v>
      </c>
      <c r="R765" s="224">
        <f>Q765*H765</f>
        <v>0.084433649999999999</v>
      </c>
      <c r="S765" s="224">
        <v>0</v>
      </c>
      <c r="T765" s="225">
        <f>S765*H765</f>
        <v>0</v>
      </c>
      <c r="U765" s="41"/>
      <c r="V765" s="41"/>
      <c r="W765" s="41"/>
      <c r="X765" s="41"/>
      <c r="Y765" s="41"/>
      <c r="Z765" s="41"/>
      <c r="AA765" s="41"/>
      <c r="AB765" s="41"/>
      <c r="AC765" s="41"/>
      <c r="AD765" s="41"/>
      <c r="AE765" s="41"/>
      <c r="AR765" s="226" t="s">
        <v>284</v>
      </c>
      <c r="AT765" s="226" t="s">
        <v>183</v>
      </c>
      <c r="AU765" s="226" t="s">
        <v>82</v>
      </c>
      <c r="AY765" s="20" t="s">
        <v>180</v>
      </c>
      <c r="BE765" s="227">
        <f>IF(N765="základní",J765,0)</f>
        <v>0</v>
      </c>
      <c r="BF765" s="227">
        <f>IF(N765="snížená",J765,0)</f>
        <v>0</v>
      </c>
      <c r="BG765" s="227">
        <f>IF(N765="zákl. přenesená",J765,0)</f>
        <v>0</v>
      </c>
      <c r="BH765" s="227">
        <f>IF(N765="sníž. přenesená",J765,0)</f>
        <v>0</v>
      </c>
      <c r="BI765" s="227">
        <f>IF(N765="nulová",J765,0)</f>
        <v>0</v>
      </c>
      <c r="BJ765" s="20" t="s">
        <v>80</v>
      </c>
      <c r="BK765" s="227">
        <f>ROUND(I765*H765,2)</f>
        <v>0</v>
      </c>
      <c r="BL765" s="20" t="s">
        <v>284</v>
      </c>
      <c r="BM765" s="226" t="s">
        <v>4645</v>
      </c>
    </row>
    <row r="766" s="2" customFormat="1">
      <c r="A766" s="41"/>
      <c r="B766" s="42"/>
      <c r="C766" s="43"/>
      <c r="D766" s="228" t="s">
        <v>190</v>
      </c>
      <c r="E766" s="43"/>
      <c r="F766" s="229" t="s">
        <v>2445</v>
      </c>
      <c r="G766" s="43"/>
      <c r="H766" s="43"/>
      <c r="I766" s="230"/>
      <c r="J766" s="43"/>
      <c r="K766" s="43"/>
      <c r="L766" s="47"/>
      <c r="M766" s="231"/>
      <c r="N766" s="232"/>
      <c r="O766" s="87"/>
      <c r="P766" s="87"/>
      <c r="Q766" s="87"/>
      <c r="R766" s="87"/>
      <c r="S766" s="87"/>
      <c r="T766" s="88"/>
      <c r="U766" s="41"/>
      <c r="V766" s="41"/>
      <c r="W766" s="41"/>
      <c r="X766" s="41"/>
      <c r="Y766" s="41"/>
      <c r="Z766" s="41"/>
      <c r="AA766" s="41"/>
      <c r="AB766" s="41"/>
      <c r="AC766" s="41"/>
      <c r="AD766" s="41"/>
      <c r="AE766" s="41"/>
      <c r="AT766" s="20" t="s">
        <v>190</v>
      </c>
      <c r="AU766" s="20" t="s">
        <v>82</v>
      </c>
    </row>
    <row r="767" s="2" customFormat="1">
      <c r="A767" s="41"/>
      <c r="B767" s="42"/>
      <c r="C767" s="43"/>
      <c r="D767" s="233" t="s">
        <v>192</v>
      </c>
      <c r="E767" s="43"/>
      <c r="F767" s="234" t="s">
        <v>2446</v>
      </c>
      <c r="G767" s="43"/>
      <c r="H767" s="43"/>
      <c r="I767" s="230"/>
      <c r="J767" s="43"/>
      <c r="K767" s="43"/>
      <c r="L767" s="47"/>
      <c r="M767" s="231"/>
      <c r="N767" s="232"/>
      <c r="O767" s="87"/>
      <c r="P767" s="87"/>
      <c r="Q767" s="87"/>
      <c r="R767" s="87"/>
      <c r="S767" s="87"/>
      <c r="T767" s="88"/>
      <c r="U767" s="41"/>
      <c r="V767" s="41"/>
      <c r="W767" s="41"/>
      <c r="X767" s="41"/>
      <c r="Y767" s="41"/>
      <c r="Z767" s="41"/>
      <c r="AA767" s="41"/>
      <c r="AB767" s="41"/>
      <c r="AC767" s="41"/>
      <c r="AD767" s="41"/>
      <c r="AE767" s="41"/>
      <c r="AT767" s="20" t="s">
        <v>192</v>
      </c>
      <c r="AU767" s="20" t="s">
        <v>82</v>
      </c>
    </row>
    <row r="768" s="15" customFormat="1">
      <c r="A768" s="15"/>
      <c r="B768" s="268"/>
      <c r="C768" s="269"/>
      <c r="D768" s="228" t="s">
        <v>216</v>
      </c>
      <c r="E768" s="270" t="s">
        <v>19</v>
      </c>
      <c r="F768" s="271" t="s">
        <v>4048</v>
      </c>
      <c r="G768" s="269"/>
      <c r="H768" s="270" t="s">
        <v>19</v>
      </c>
      <c r="I768" s="272"/>
      <c r="J768" s="269"/>
      <c r="K768" s="269"/>
      <c r="L768" s="273"/>
      <c r="M768" s="274"/>
      <c r="N768" s="275"/>
      <c r="O768" s="275"/>
      <c r="P768" s="275"/>
      <c r="Q768" s="275"/>
      <c r="R768" s="275"/>
      <c r="S768" s="275"/>
      <c r="T768" s="276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T768" s="277" t="s">
        <v>216</v>
      </c>
      <c r="AU768" s="277" t="s">
        <v>82</v>
      </c>
      <c r="AV768" s="15" t="s">
        <v>80</v>
      </c>
      <c r="AW768" s="15" t="s">
        <v>35</v>
      </c>
      <c r="AX768" s="15" t="s">
        <v>73</v>
      </c>
      <c r="AY768" s="277" t="s">
        <v>180</v>
      </c>
    </row>
    <row r="769" s="15" customFormat="1">
      <c r="A769" s="15"/>
      <c r="B769" s="268"/>
      <c r="C769" s="269"/>
      <c r="D769" s="228" t="s">
        <v>216</v>
      </c>
      <c r="E769" s="270" t="s">
        <v>19</v>
      </c>
      <c r="F769" s="271" t="s">
        <v>4545</v>
      </c>
      <c r="G769" s="269"/>
      <c r="H769" s="270" t="s">
        <v>19</v>
      </c>
      <c r="I769" s="272"/>
      <c r="J769" s="269"/>
      <c r="K769" s="269"/>
      <c r="L769" s="273"/>
      <c r="M769" s="274"/>
      <c r="N769" s="275"/>
      <c r="O769" s="275"/>
      <c r="P769" s="275"/>
      <c r="Q769" s="275"/>
      <c r="R769" s="275"/>
      <c r="S769" s="275"/>
      <c r="T769" s="276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T769" s="277" t="s">
        <v>216</v>
      </c>
      <c r="AU769" s="277" t="s">
        <v>82</v>
      </c>
      <c r="AV769" s="15" t="s">
        <v>80</v>
      </c>
      <c r="AW769" s="15" t="s">
        <v>35</v>
      </c>
      <c r="AX769" s="15" t="s">
        <v>73</v>
      </c>
      <c r="AY769" s="277" t="s">
        <v>180</v>
      </c>
    </row>
    <row r="770" s="13" customFormat="1">
      <c r="A770" s="13"/>
      <c r="B770" s="235"/>
      <c r="C770" s="236"/>
      <c r="D770" s="228" t="s">
        <v>216</v>
      </c>
      <c r="E770" s="237" t="s">
        <v>19</v>
      </c>
      <c r="F770" s="238" t="s">
        <v>4646</v>
      </c>
      <c r="G770" s="236"/>
      <c r="H770" s="239">
        <v>49.200000000000003</v>
      </c>
      <c r="I770" s="240"/>
      <c r="J770" s="236"/>
      <c r="K770" s="236"/>
      <c r="L770" s="241"/>
      <c r="M770" s="242"/>
      <c r="N770" s="243"/>
      <c r="O770" s="243"/>
      <c r="P770" s="243"/>
      <c r="Q770" s="243"/>
      <c r="R770" s="243"/>
      <c r="S770" s="243"/>
      <c r="T770" s="244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5" t="s">
        <v>216</v>
      </c>
      <c r="AU770" s="245" t="s">
        <v>82</v>
      </c>
      <c r="AV770" s="13" t="s">
        <v>82</v>
      </c>
      <c r="AW770" s="13" t="s">
        <v>35</v>
      </c>
      <c r="AX770" s="13" t="s">
        <v>73</v>
      </c>
      <c r="AY770" s="245" t="s">
        <v>180</v>
      </c>
    </row>
    <row r="771" s="13" customFormat="1">
      <c r="A771" s="13"/>
      <c r="B771" s="235"/>
      <c r="C771" s="236"/>
      <c r="D771" s="228" t="s">
        <v>216</v>
      </c>
      <c r="E771" s="237" t="s">
        <v>19</v>
      </c>
      <c r="F771" s="238" t="s">
        <v>4338</v>
      </c>
      <c r="G771" s="236"/>
      <c r="H771" s="239">
        <v>-1.3500000000000001</v>
      </c>
      <c r="I771" s="240"/>
      <c r="J771" s="236"/>
      <c r="K771" s="236"/>
      <c r="L771" s="241"/>
      <c r="M771" s="242"/>
      <c r="N771" s="243"/>
      <c r="O771" s="243"/>
      <c r="P771" s="243"/>
      <c r="Q771" s="243"/>
      <c r="R771" s="243"/>
      <c r="S771" s="243"/>
      <c r="T771" s="244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5" t="s">
        <v>216</v>
      </c>
      <c r="AU771" s="245" t="s">
        <v>82</v>
      </c>
      <c r="AV771" s="13" t="s">
        <v>82</v>
      </c>
      <c r="AW771" s="13" t="s">
        <v>35</v>
      </c>
      <c r="AX771" s="13" t="s">
        <v>73</v>
      </c>
      <c r="AY771" s="245" t="s">
        <v>180</v>
      </c>
    </row>
    <row r="772" s="13" customFormat="1">
      <c r="A772" s="13"/>
      <c r="B772" s="235"/>
      <c r="C772" s="236"/>
      <c r="D772" s="228" t="s">
        <v>216</v>
      </c>
      <c r="E772" s="237" t="s">
        <v>19</v>
      </c>
      <c r="F772" s="238" t="s">
        <v>4647</v>
      </c>
      <c r="G772" s="236"/>
      <c r="H772" s="239">
        <v>-3.1800000000000002</v>
      </c>
      <c r="I772" s="240"/>
      <c r="J772" s="236"/>
      <c r="K772" s="236"/>
      <c r="L772" s="241"/>
      <c r="M772" s="242"/>
      <c r="N772" s="243"/>
      <c r="O772" s="243"/>
      <c r="P772" s="243"/>
      <c r="Q772" s="243"/>
      <c r="R772" s="243"/>
      <c r="S772" s="243"/>
      <c r="T772" s="244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5" t="s">
        <v>216</v>
      </c>
      <c r="AU772" s="245" t="s">
        <v>82</v>
      </c>
      <c r="AV772" s="13" t="s">
        <v>82</v>
      </c>
      <c r="AW772" s="13" t="s">
        <v>35</v>
      </c>
      <c r="AX772" s="13" t="s">
        <v>73</v>
      </c>
      <c r="AY772" s="245" t="s">
        <v>180</v>
      </c>
    </row>
    <row r="773" s="15" customFormat="1">
      <c r="A773" s="15"/>
      <c r="B773" s="268"/>
      <c r="C773" s="269"/>
      <c r="D773" s="228" t="s">
        <v>216</v>
      </c>
      <c r="E773" s="270" t="s">
        <v>19</v>
      </c>
      <c r="F773" s="271" t="s">
        <v>4648</v>
      </c>
      <c r="G773" s="269"/>
      <c r="H773" s="270" t="s">
        <v>19</v>
      </c>
      <c r="I773" s="272"/>
      <c r="J773" s="269"/>
      <c r="K773" s="269"/>
      <c r="L773" s="273"/>
      <c r="M773" s="274"/>
      <c r="N773" s="275"/>
      <c r="O773" s="275"/>
      <c r="P773" s="275"/>
      <c r="Q773" s="275"/>
      <c r="R773" s="275"/>
      <c r="S773" s="275"/>
      <c r="T773" s="276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77" t="s">
        <v>216</v>
      </c>
      <c r="AU773" s="277" t="s">
        <v>82</v>
      </c>
      <c r="AV773" s="15" t="s">
        <v>80</v>
      </c>
      <c r="AW773" s="15" t="s">
        <v>35</v>
      </c>
      <c r="AX773" s="15" t="s">
        <v>73</v>
      </c>
      <c r="AY773" s="277" t="s">
        <v>180</v>
      </c>
    </row>
    <row r="774" s="13" customFormat="1">
      <c r="A774" s="13"/>
      <c r="B774" s="235"/>
      <c r="C774" s="236"/>
      <c r="D774" s="228" t="s">
        <v>216</v>
      </c>
      <c r="E774" s="237" t="s">
        <v>19</v>
      </c>
      <c r="F774" s="238" t="s">
        <v>4649</v>
      </c>
      <c r="G774" s="236"/>
      <c r="H774" s="239">
        <v>41.399999999999999</v>
      </c>
      <c r="I774" s="240"/>
      <c r="J774" s="236"/>
      <c r="K774" s="236"/>
      <c r="L774" s="241"/>
      <c r="M774" s="242"/>
      <c r="N774" s="243"/>
      <c r="O774" s="243"/>
      <c r="P774" s="243"/>
      <c r="Q774" s="243"/>
      <c r="R774" s="243"/>
      <c r="S774" s="243"/>
      <c r="T774" s="244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5" t="s">
        <v>216</v>
      </c>
      <c r="AU774" s="245" t="s">
        <v>82</v>
      </c>
      <c r="AV774" s="13" t="s">
        <v>82</v>
      </c>
      <c r="AW774" s="13" t="s">
        <v>35</v>
      </c>
      <c r="AX774" s="13" t="s">
        <v>73</v>
      </c>
      <c r="AY774" s="245" t="s">
        <v>180</v>
      </c>
    </row>
    <row r="775" s="13" customFormat="1">
      <c r="A775" s="13"/>
      <c r="B775" s="235"/>
      <c r="C775" s="236"/>
      <c r="D775" s="228" t="s">
        <v>216</v>
      </c>
      <c r="E775" s="237" t="s">
        <v>19</v>
      </c>
      <c r="F775" s="238" t="s">
        <v>4338</v>
      </c>
      <c r="G775" s="236"/>
      <c r="H775" s="239">
        <v>-1.3500000000000001</v>
      </c>
      <c r="I775" s="240"/>
      <c r="J775" s="236"/>
      <c r="K775" s="236"/>
      <c r="L775" s="241"/>
      <c r="M775" s="242"/>
      <c r="N775" s="243"/>
      <c r="O775" s="243"/>
      <c r="P775" s="243"/>
      <c r="Q775" s="243"/>
      <c r="R775" s="243"/>
      <c r="S775" s="243"/>
      <c r="T775" s="244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5" t="s">
        <v>216</v>
      </c>
      <c r="AU775" s="245" t="s">
        <v>82</v>
      </c>
      <c r="AV775" s="13" t="s">
        <v>82</v>
      </c>
      <c r="AW775" s="13" t="s">
        <v>35</v>
      </c>
      <c r="AX775" s="13" t="s">
        <v>73</v>
      </c>
      <c r="AY775" s="245" t="s">
        <v>180</v>
      </c>
    </row>
    <row r="776" s="13" customFormat="1">
      <c r="A776" s="13"/>
      <c r="B776" s="235"/>
      <c r="C776" s="236"/>
      <c r="D776" s="228" t="s">
        <v>216</v>
      </c>
      <c r="E776" s="237" t="s">
        <v>19</v>
      </c>
      <c r="F776" s="238" t="s">
        <v>4650</v>
      </c>
      <c r="G776" s="236"/>
      <c r="H776" s="239">
        <v>-1.5900000000000001</v>
      </c>
      <c r="I776" s="240"/>
      <c r="J776" s="236"/>
      <c r="K776" s="236"/>
      <c r="L776" s="241"/>
      <c r="M776" s="242"/>
      <c r="N776" s="243"/>
      <c r="O776" s="243"/>
      <c r="P776" s="243"/>
      <c r="Q776" s="243"/>
      <c r="R776" s="243"/>
      <c r="S776" s="243"/>
      <c r="T776" s="244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5" t="s">
        <v>216</v>
      </c>
      <c r="AU776" s="245" t="s">
        <v>82</v>
      </c>
      <c r="AV776" s="13" t="s">
        <v>82</v>
      </c>
      <c r="AW776" s="13" t="s">
        <v>35</v>
      </c>
      <c r="AX776" s="13" t="s">
        <v>73</v>
      </c>
      <c r="AY776" s="245" t="s">
        <v>180</v>
      </c>
    </row>
    <row r="777" s="15" customFormat="1">
      <c r="A777" s="15"/>
      <c r="B777" s="268"/>
      <c r="C777" s="269"/>
      <c r="D777" s="228" t="s">
        <v>216</v>
      </c>
      <c r="E777" s="270" t="s">
        <v>19</v>
      </c>
      <c r="F777" s="271" t="s">
        <v>4651</v>
      </c>
      <c r="G777" s="269"/>
      <c r="H777" s="270" t="s">
        <v>19</v>
      </c>
      <c r="I777" s="272"/>
      <c r="J777" s="269"/>
      <c r="K777" s="269"/>
      <c r="L777" s="273"/>
      <c r="M777" s="274"/>
      <c r="N777" s="275"/>
      <c r="O777" s="275"/>
      <c r="P777" s="275"/>
      <c r="Q777" s="275"/>
      <c r="R777" s="275"/>
      <c r="S777" s="275"/>
      <c r="T777" s="276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T777" s="277" t="s">
        <v>216</v>
      </c>
      <c r="AU777" s="277" t="s">
        <v>82</v>
      </c>
      <c r="AV777" s="15" t="s">
        <v>80</v>
      </c>
      <c r="AW777" s="15" t="s">
        <v>35</v>
      </c>
      <c r="AX777" s="15" t="s">
        <v>73</v>
      </c>
      <c r="AY777" s="277" t="s">
        <v>180</v>
      </c>
    </row>
    <row r="778" s="13" customFormat="1">
      <c r="A778" s="13"/>
      <c r="B778" s="235"/>
      <c r="C778" s="236"/>
      <c r="D778" s="228" t="s">
        <v>216</v>
      </c>
      <c r="E778" s="237" t="s">
        <v>19</v>
      </c>
      <c r="F778" s="238" t="s">
        <v>4652</v>
      </c>
      <c r="G778" s="236"/>
      <c r="H778" s="239">
        <v>32.384999999999998</v>
      </c>
      <c r="I778" s="240"/>
      <c r="J778" s="236"/>
      <c r="K778" s="236"/>
      <c r="L778" s="241"/>
      <c r="M778" s="242"/>
      <c r="N778" s="243"/>
      <c r="O778" s="243"/>
      <c r="P778" s="243"/>
      <c r="Q778" s="243"/>
      <c r="R778" s="243"/>
      <c r="S778" s="243"/>
      <c r="T778" s="244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5" t="s">
        <v>216</v>
      </c>
      <c r="AU778" s="245" t="s">
        <v>82</v>
      </c>
      <c r="AV778" s="13" t="s">
        <v>82</v>
      </c>
      <c r="AW778" s="13" t="s">
        <v>35</v>
      </c>
      <c r="AX778" s="13" t="s">
        <v>73</v>
      </c>
      <c r="AY778" s="245" t="s">
        <v>180</v>
      </c>
    </row>
    <row r="779" s="13" customFormat="1">
      <c r="A779" s="13"/>
      <c r="B779" s="235"/>
      <c r="C779" s="236"/>
      <c r="D779" s="228" t="s">
        <v>216</v>
      </c>
      <c r="E779" s="237" t="s">
        <v>19</v>
      </c>
      <c r="F779" s="238" t="s">
        <v>4338</v>
      </c>
      <c r="G779" s="236"/>
      <c r="H779" s="239">
        <v>-1.3500000000000001</v>
      </c>
      <c r="I779" s="240"/>
      <c r="J779" s="236"/>
      <c r="K779" s="236"/>
      <c r="L779" s="241"/>
      <c r="M779" s="242"/>
      <c r="N779" s="243"/>
      <c r="O779" s="243"/>
      <c r="P779" s="243"/>
      <c r="Q779" s="243"/>
      <c r="R779" s="243"/>
      <c r="S779" s="243"/>
      <c r="T779" s="244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5" t="s">
        <v>216</v>
      </c>
      <c r="AU779" s="245" t="s">
        <v>82</v>
      </c>
      <c r="AV779" s="13" t="s">
        <v>82</v>
      </c>
      <c r="AW779" s="13" t="s">
        <v>35</v>
      </c>
      <c r="AX779" s="13" t="s">
        <v>73</v>
      </c>
      <c r="AY779" s="245" t="s">
        <v>180</v>
      </c>
    </row>
    <row r="780" s="13" customFormat="1">
      <c r="A780" s="13"/>
      <c r="B780" s="235"/>
      <c r="C780" s="236"/>
      <c r="D780" s="228" t="s">
        <v>216</v>
      </c>
      <c r="E780" s="237" t="s">
        <v>19</v>
      </c>
      <c r="F780" s="238" t="s">
        <v>4057</v>
      </c>
      <c r="G780" s="236"/>
      <c r="H780" s="239">
        <v>-0.95399999999999996</v>
      </c>
      <c r="I780" s="240"/>
      <c r="J780" s="236"/>
      <c r="K780" s="236"/>
      <c r="L780" s="241"/>
      <c r="M780" s="242"/>
      <c r="N780" s="243"/>
      <c r="O780" s="243"/>
      <c r="P780" s="243"/>
      <c r="Q780" s="243"/>
      <c r="R780" s="243"/>
      <c r="S780" s="243"/>
      <c r="T780" s="244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5" t="s">
        <v>216</v>
      </c>
      <c r="AU780" s="245" t="s">
        <v>82</v>
      </c>
      <c r="AV780" s="13" t="s">
        <v>82</v>
      </c>
      <c r="AW780" s="13" t="s">
        <v>35</v>
      </c>
      <c r="AX780" s="13" t="s">
        <v>73</v>
      </c>
      <c r="AY780" s="245" t="s">
        <v>180</v>
      </c>
    </row>
    <row r="781" s="15" customFormat="1">
      <c r="A781" s="15"/>
      <c r="B781" s="268"/>
      <c r="C781" s="269"/>
      <c r="D781" s="228" t="s">
        <v>216</v>
      </c>
      <c r="E781" s="270" t="s">
        <v>19</v>
      </c>
      <c r="F781" s="271" t="s">
        <v>4653</v>
      </c>
      <c r="G781" s="269"/>
      <c r="H781" s="270" t="s">
        <v>19</v>
      </c>
      <c r="I781" s="272"/>
      <c r="J781" s="269"/>
      <c r="K781" s="269"/>
      <c r="L781" s="273"/>
      <c r="M781" s="274"/>
      <c r="N781" s="275"/>
      <c r="O781" s="275"/>
      <c r="P781" s="275"/>
      <c r="Q781" s="275"/>
      <c r="R781" s="275"/>
      <c r="S781" s="275"/>
      <c r="T781" s="276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T781" s="277" t="s">
        <v>216</v>
      </c>
      <c r="AU781" s="277" t="s">
        <v>82</v>
      </c>
      <c r="AV781" s="15" t="s">
        <v>80</v>
      </c>
      <c r="AW781" s="15" t="s">
        <v>35</v>
      </c>
      <c r="AX781" s="15" t="s">
        <v>73</v>
      </c>
      <c r="AY781" s="277" t="s">
        <v>180</v>
      </c>
    </row>
    <row r="782" s="13" customFormat="1">
      <c r="A782" s="13"/>
      <c r="B782" s="235"/>
      <c r="C782" s="236"/>
      <c r="D782" s="228" t="s">
        <v>216</v>
      </c>
      <c r="E782" s="237" t="s">
        <v>19</v>
      </c>
      <c r="F782" s="238" t="s">
        <v>4654</v>
      </c>
      <c r="G782" s="236"/>
      <c r="H782" s="239">
        <v>33.630000000000003</v>
      </c>
      <c r="I782" s="240"/>
      <c r="J782" s="236"/>
      <c r="K782" s="236"/>
      <c r="L782" s="241"/>
      <c r="M782" s="242"/>
      <c r="N782" s="243"/>
      <c r="O782" s="243"/>
      <c r="P782" s="243"/>
      <c r="Q782" s="243"/>
      <c r="R782" s="243"/>
      <c r="S782" s="243"/>
      <c r="T782" s="244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5" t="s">
        <v>216</v>
      </c>
      <c r="AU782" s="245" t="s">
        <v>82</v>
      </c>
      <c r="AV782" s="13" t="s">
        <v>82</v>
      </c>
      <c r="AW782" s="13" t="s">
        <v>35</v>
      </c>
      <c r="AX782" s="13" t="s">
        <v>73</v>
      </c>
      <c r="AY782" s="245" t="s">
        <v>180</v>
      </c>
    </row>
    <row r="783" s="13" customFormat="1">
      <c r="A783" s="13"/>
      <c r="B783" s="235"/>
      <c r="C783" s="236"/>
      <c r="D783" s="228" t="s">
        <v>216</v>
      </c>
      <c r="E783" s="237" t="s">
        <v>19</v>
      </c>
      <c r="F783" s="238" t="s">
        <v>4655</v>
      </c>
      <c r="G783" s="236"/>
      <c r="H783" s="239">
        <v>-3.1499999999999999</v>
      </c>
      <c r="I783" s="240"/>
      <c r="J783" s="236"/>
      <c r="K783" s="236"/>
      <c r="L783" s="241"/>
      <c r="M783" s="242"/>
      <c r="N783" s="243"/>
      <c r="O783" s="243"/>
      <c r="P783" s="243"/>
      <c r="Q783" s="243"/>
      <c r="R783" s="243"/>
      <c r="S783" s="243"/>
      <c r="T783" s="244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5" t="s">
        <v>216</v>
      </c>
      <c r="AU783" s="245" t="s">
        <v>82</v>
      </c>
      <c r="AV783" s="13" t="s">
        <v>82</v>
      </c>
      <c r="AW783" s="13" t="s">
        <v>35</v>
      </c>
      <c r="AX783" s="13" t="s">
        <v>73</v>
      </c>
      <c r="AY783" s="245" t="s">
        <v>180</v>
      </c>
    </row>
    <row r="784" s="13" customFormat="1">
      <c r="A784" s="13"/>
      <c r="B784" s="235"/>
      <c r="C784" s="236"/>
      <c r="D784" s="228" t="s">
        <v>216</v>
      </c>
      <c r="E784" s="237" t="s">
        <v>19</v>
      </c>
      <c r="F784" s="238" t="s">
        <v>4331</v>
      </c>
      <c r="G784" s="236"/>
      <c r="H784" s="239">
        <v>-2.3849999999999998</v>
      </c>
      <c r="I784" s="240"/>
      <c r="J784" s="236"/>
      <c r="K784" s="236"/>
      <c r="L784" s="241"/>
      <c r="M784" s="242"/>
      <c r="N784" s="243"/>
      <c r="O784" s="243"/>
      <c r="P784" s="243"/>
      <c r="Q784" s="243"/>
      <c r="R784" s="243"/>
      <c r="S784" s="243"/>
      <c r="T784" s="244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5" t="s">
        <v>216</v>
      </c>
      <c r="AU784" s="245" t="s">
        <v>82</v>
      </c>
      <c r="AV784" s="13" t="s">
        <v>82</v>
      </c>
      <c r="AW784" s="13" t="s">
        <v>35</v>
      </c>
      <c r="AX784" s="13" t="s">
        <v>73</v>
      </c>
      <c r="AY784" s="245" t="s">
        <v>180</v>
      </c>
    </row>
    <row r="785" s="15" customFormat="1">
      <c r="A785" s="15"/>
      <c r="B785" s="268"/>
      <c r="C785" s="269"/>
      <c r="D785" s="228" t="s">
        <v>216</v>
      </c>
      <c r="E785" s="270" t="s">
        <v>19</v>
      </c>
      <c r="F785" s="271" t="s">
        <v>4656</v>
      </c>
      <c r="G785" s="269"/>
      <c r="H785" s="270" t="s">
        <v>19</v>
      </c>
      <c r="I785" s="272"/>
      <c r="J785" s="269"/>
      <c r="K785" s="269"/>
      <c r="L785" s="273"/>
      <c r="M785" s="274"/>
      <c r="N785" s="275"/>
      <c r="O785" s="275"/>
      <c r="P785" s="275"/>
      <c r="Q785" s="275"/>
      <c r="R785" s="275"/>
      <c r="S785" s="275"/>
      <c r="T785" s="276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77" t="s">
        <v>216</v>
      </c>
      <c r="AU785" s="277" t="s">
        <v>82</v>
      </c>
      <c r="AV785" s="15" t="s">
        <v>80</v>
      </c>
      <c r="AW785" s="15" t="s">
        <v>35</v>
      </c>
      <c r="AX785" s="15" t="s">
        <v>73</v>
      </c>
      <c r="AY785" s="277" t="s">
        <v>180</v>
      </c>
    </row>
    <row r="786" s="13" customFormat="1">
      <c r="A786" s="13"/>
      <c r="B786" s="235"/>
      <c r="C786" s="236"/>
      <c r="D786" s="228" t="s">
        <v>216</v>
      </c>
      <c r="E786" s="237" t="s">
        <v>19</v>
      </c>
      <c r="F786" s="238" t="s">
        <v>4657</v>
      </c>
      <c r="G786" s="236"/>
      <c r="H786" s="239">
        <v>45.884999999999998</v>
      </c>
      <c r="I786" s="240"/>
      <c r="J786" s="236"/>
      <c r="K786" s="236"/>
      <c r="L786" s="241"/>
      <c r="M786" s="242"/>
      <c r="N786" s="243"/>
      <c r="O786" s="243"/>
      <c r="P786" s="243"/>
      <c r="Q786" s="243"/>
      <c r="R786" s="243"/>
      <c r="S786" s="243"/>
      <c r="T786" s="244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5" t="s">
        <v>216</v>
      </c>
      <c r="AU786" s="245" t="s">
        <v>82</v>
      </c>
      <c r="AV786" s="13" t="s">
        <v>82</v>
      </c>
      <c r="AW786" s="13" t="s">
        <v>35</v>
      </c>
      <c r="AX786" s="13" t="s">
        <v>73</v>
      </c>
      <c r="AY786" s="245" t="s">
        <v>180</v>
      </c>
    </row>
    <row r="787" s="13" customFormat="1">
      <c r="A787" s="13"/>
      <c r="B787" s="235"/>
      <c r="C787" s="236"/>
      <c r="D787" s="228" t="s">
        <v>216</v>
      </c>
      <c r="E787" s="237" t="s">
        <v>19</v>
      </c>
      <c r="F787" s="238" t="s">
        <v>4658</v>
      </c>
      <c r="G787" s="236"/>
      <c r="H787" s="239">
        <v>-4.9500000000000002</v>
      </c>
      <c r="I787" s="240"/>
      <c r="J787" s="236"/>
      <c r="K787" s="236"/>
      <c r="L787" s="241"/>
      <c r="M787" s="242"/>
      <c r="N787" s="243"/>
      <c r="O787" s="243"/>
      <c r="P787" s="243"/>
      <c r="Q787" s="243"/>
      <c r="R787" s="243"/>
      <c r="S787" s="243"/>
      <c r="T787" s="244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5" t="s">
        <v>216</v>
      </c>
      <c r="AU787" s="245" t="s">
        <v>82</v>
      </c>
      <c r="AV787" s="13" t="s">
        <v>82</v>
      </c>
      <c r="AW787" s="13" t="s">
        <v>35</v>
      </c>
      <c r="AX787" s="13" t="s">
        <v>73</v>
      </c>
      <c r="AY787" s="245" t="s">
        <v>180</v>
      </c>
    </row>
    <row r="788" s="13" customFormat="1">
      <c r="A788" s="13"/>
      <c r="B788" s="235"/>
      <c r="C788" s="236"/>
      <c r="D788" s="228" t="s">
        <v>216</v>
      </c>
      <c r="E788" s="237" t="s">
        <v>19</v>
      </c>
      <c r="F788" s="238" t="s">
        <v>4334</v>
      </c>
      <c r="G788" s="236"/>
      <c r="H788" s="239">
        <v>-0.90100000000000002</v>
      </c>
      <c r="I788" s="240"/>
      <c r="J788" s="236"/>
      <c r="K788" s="236"/>
      <c r="L788" s="241"/>
      <c r="M788" s="242"/>
      <c r="N788" s="243"/>
      <c r="O788" s="243"/>
      <c r="P788" s="243"/>
      <c r="Q788" s="243"/>
      <c r="R788" s="243"/>
      <c r="S788" s="243"/>
      <c r="T788" s="244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5" t="s">
        <v>216</v>
      </c>
      <c r="AU788" s="245" t="s">
        <v>82</v>
      </c>
      <c r="AV788" s="13" t="s">
        <v>82</v>
      </c>
      <c r="AW788" s="13" t="s">
        <v>35</v>
      </c>
      <c r="AX788" s="13" t="s">
        <v>73</v>
      </c>
      <c r="AY788" s="245" t="s">
        <v>180</v>
      </c>
    </row>
    <row r="789" s="15" customFormat="1">
      <c r="A789" s="15"/>
      <c r="B789" s="268"/>
      <c r="C789" s="269"/>
      <c r="D789" s="228" t="s">
        <v>216</v>
      </c>
      <c r="E789" s="270" t="s">
        <v>19</v>
      </c>
      <c r="F789" s="271" t="s">
        <v>2490</v>
      </c>
      <c r="G789" s="269"/>
      <c r="H789" s="270" t="s">
        <v>19</v>
      </c>
      <c r="I789" s="272"/>
      <c r="J789" s="269"/>
      <c r="K789" s="269"/>
      <c r="L789" s="273"/>
      <c r="M789" s="274"/>
      <c r="N789" s="275"/>
      <c r="O789" s="275"/>
      <c r="P789" s="275"/>
      <c r="Q789" s="275"/>
      <c r="R789" s="275"/>
      <c r="S789" s="275"/>
      <c r="T789" s="276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T789" s="277" t="s">
        <v>216</v>
      </c>
      <c r="AU789" s="277" t="s">
        <v>82</v>
      </c>
      <c r="AV789" s="15" t="s">
        <v>80</v>
      </c>
      <c r="AW789" s="15" t="s">
        <v>35</v>
      </c>
      <c r="AX789" s="15" t="s">
        <v>73</v>
      </c>
      <c r="AY789" s="277" t="s">
        <v>180</v>
      </c>
    </row>
    <row r="790" s="13" customFormat="1">
      <c r="A790" s="13"/>
      <c r="B790" s="235"/>
      <c r="C790" s="236"/>
      <c r="D790" s="228" t="s">
        <v>216</v>
      </c>
      <c r="E790" s="237" t="s">
        <v>19</v>
      </c>
      <c r="F790" s="238" t="s">
        <v>4659</v>
      </c>
      <c r="G790" s="236"/>
      <c r="H790" s="239">
        <v>39.899999999999999</v>
      </c>
      <c r="I790" s="240"/>
      <c r="J790" s="236"/>
      <c r="K790" s="236"/>
      <c r="L790" s="241"/>
      <c r="M790" s="242"/>
      <c r="N790" s="243"/>
      <c r="O790" s="243"/>
      <c r="P790" s="243"/>
      <c r="Q790" s="243"/>
      <c r="R790" s="243"/>
      <c r="S790" s="243"/>
      <c r="T790" s="244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5" t="s">
        <v>216</v>
      </c>
      <c r="AU790" s="245" t="s">
        <v>82</v>
      </c>
      <c r="AV790" s="13" t="s">
        <v>82</v>
      </c>
      <c r="AW790" s="13" t="s">
        <v>35</v>
      </c>
      <c r="AX790" s="13" t="s">
        <v>73</v>
      </c>
      <c r="AY790" s="245" t="s">
        <v>180</v>
      </c>
    </row>
    <row r="791" s="13" customFormat="1">
      <c r="A791" s="13"/>
      <c r="B791" s="235"/>
      <c r="C791" s="236"/>
      <c r="D791" s="228" t="s">
        <v>216</v>
      </c>
      <c r="E791" s="237" t="s">
        <v>19</v>
      </c>
      <c r="F791" s="238" t="s">
        <v>4660</v>
      </c>
      <c r="G791" s="236"/>
      <c r="H791" s="239">
        <v>-1.2</v>
      </c>
      <c r="I791" s="240"/>
      <c r="J791" s="236"/>
      <c r="K791" s="236"/>
      <c r="L791" s="241"/>
      <c r="M791" s="242"/>
      <c r="N791" s="243"/>
      <c r="O791" s="243"/>
      <c r="P791" s="243"/>
      <c r="Q791" s="243"/>
      <c r="R791" s="243"/>
      <c r="S791" s="243"/>
      <c r="T791" s="244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5" t="s">
        <v>216</v>
      </c>
      <c r="AU791" s="245" t="s">
        <v>82</v>
      </c>
      <c r="AV791" s="13" t="s">
        <v>82</v>
      </c>
      <c r="AW791" s="13" t="s">
        <v>35</v>
      </c>
      <c r="AX791" s="13" t="s">
        <v>73</v>
      </c>
      <c r="AY791" s="245" t="s">
        <v>180</v>
      </c>
    </row>
    <row r="792" s="13" customFormat="1">
      <c r="A792" s="13"/>
      <c r="B792" s="235"/>
      <c r="C792" s="236"/>
      <c r="D792" s="228" t="s">
        <v>216</v>
      </c>
      <c r="E792" s="237" t="s">
        <v>19</v>
      </c>
      <c r="F792" s="238" t="s">
        <v>4661</v>
      </c>
      <c r="G792" s="236"/>
      <c r="H792" s="239">
        <v>-2.883</v>
      </c>
      <c r="I792" s="240"/>
      <c r="J792" s="236"/>
      <c r="K792" s="236"/>
      <c r="L792" s="241"/>
      <c r="M792" s="242"/>
      <c r="N792" s="243"/>
      <c r="O792" s="243"/>
      <c r="P792" s="243"/>
      <c r="Q792" s="243"/>
      <c r="R792" s="243"/>
      <c r="S792" s="243"/>
      <c r="T792" s="244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5" t="s">
        <v>216</v>
      </c>
      <c r="AU792" s="245" t="s">
        <v>82</v>
      </c>
      <c r="AV792" s="13" t="s">
        <v>82</v>
      </c>
      <c r="AW792" s="13" t="s">
        <v>35</v>
      </c>
      <c r="AX792" s="13" t="s">
        <v>73</v>
      </c>
      <c r="AY792" s="245" t="s">
        <v>180</v>
      </c>
    </row>
    <row r="793" s="15" customFormat="1">
      <c r="A793" s="15"/>
      <c r="B793" s="268"/>
      <c r="C793" s="269"/>
      <c r="D793" s="228" t="s">
        <v>216</v>
      </c>
      <c r="E793" s="270" t="s">
        <v>19</v>
      </c>
      <c r="F793" s="271" t="s">
        <v>2492</v>
      </c>
      <c r="G793" s="269"/>
      <c r="H793" s="270" t="s">
        <v>19</v>
      </c>
      <c r="I793" s="272"/>
      <c r="J793" s="269"/>
      <c r="K793" s="269"/>
      <c r="L793" s="273"/>
      <c r="M793" s="274"/>
      <c r="N793" s="275"/>
      <c r="O793" s="275"/>
      <c r="P793" s="275"/>
      <c r="Q793" s="275"/>
      <c r="R793" s="275"/>
      <c r="S793" s="275"/>
      <c r="T793" s="276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T793" s="277" t="s">
        <v>216</v>
      </c>
      <c r="AU793" s="277" t="s">
        <v>82</v>
      </c>
      <c r="AV793" s="15" t="s">
        <v>80</v>
      </c>
      <c r="AW793" s="15" t="s">
        <v>35</v>
      </c>
      <c r="AX793" s="15" t="s">
        <v>73</v>
      </c>
      <c r="AY793" s="277" t="s">
        <v>180</v>
      </c>
    </row>
    <row r="794" s="13" customFormat="1">
      <c r="A794" s="13"/>
      <c r="B794" s="235"/>
      <c r="C794" s="236"/>
      <c r="D794" s="228" t="s">
        <v>216</v>
      </c>
      <c r="E794" s="237" t="s">
        <v>19</v>
      </c>
      <c r="F794" s="238" t="s">
        <v>4662</v>
      </c>
      <c r="G794" s="236"/>
      <c r="H794" s="239">
        <v>26.579999999999998</v>
      </c>
      <c r="I794" s="240"/>
      <c r="J794" s="236"/>
      <c r="K794" s="236"/>
      <c r="L794" s="241"/>
      <c r="M794" s="242"/>
      <c r="N794" s="243"/>
      <c r="O794" s="243"/>
      <c r="P794" s="243"/>
      <c r="Q794" s="243"/>
      <c r="R794" s="243"/>
      <c r="S794" s="243"/>
      <c r="T794" s="244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5" t="s">
        <v>216</v>
      </c>
      <c r="AU794" s="245" t="s">
        <v>82</v>
      </c>
      <c r="AV794" s="13" t="s">
        <v>82</v>
      </c>
      <c r="AW794" s="13" t="s">
        <v>35</v>
      </c>
      <c r="AX794" s="13" t="s">
        <v>73</v>
      </c>
      <c r="AY794" s="245" t="s">
        <v>180</v>
      </c>
    </row>
    <row r="795" s="13" customFormat="1">
      <c r="A795" s="13"/>
      <c r="B795" s="235"/>
      <c r="C795" s="236"/>
      <c r="D795" s="228" t="s">
        <v>216</v>
      </c>
      <c r="E795" s="237" t="s">
        <v>19</v>
      </c>
      <c r="F795" s="238" t="s">
        <v>4336</v>
      </c>
      <c r="G795" s="236"/>
      <c r="H795" s="239">
        <v>-0.72099999999999997</v>
      </c>
      <c r="I795" s="240"/>
      <c r="J795" s="236"/>
      <c r="K795" s="236"/>
      <c r="L795" s="241"/>
      <c r="M795" s="242"/>
      <c r="N795" s="243"/>
      <c r="O795" s="243"/>
      <c r="P795" s="243"/>
      <c r="Q795" s="243"/>
      <c r="R795" s="243"/>
      <c r="S795" s="243"/>
      <c r="T795" s="244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5" t="s">
        <v>216</v>
      </c>
      <c r="AU795" s="245" t="s">
        <v>82</v>
      </c>
      <c r="AV795" s="13" t="s">
        <v>82</v>
      </c>
      <c r="AW795" s="13" t="s">
        <v>35</v>
      </c>
      <c r="AX795" s="13" t="s">
        <v>73</v>
      </c>
      <c r="AY795" s="245" t="s">
        <v>180</v>
      </c>
    </row>
    <row r="796" s="15" customFormat="1">
      <c r="A796" s="15"/>
      <c r="B796" s="268"/>
      <c r="C796" s="269"/>
      <c r="D796" s="228" t="s">
        <v>216</v>
      </c>
      <c r="E796" s="270" t="s">
        <v>19</v>
      </c>
      <c r="F796" s="271" t="s">
        <v>4465</v>
      </c>
      <c r="G796" s="269"/>
      <c r="H796" s="270" t="s">
        <v>19</v>
      </c>
      <c r="I796" s="272"/>
      <c r="J796" s="269"/>
      <c r="K796" s="269"/>
      <c r="L796" s="273"/>
      <c r="M796" s="274"/>
      <c r="N796" s="275"/>
      <c r="O796" s="275"/>
      <c r="P796" s="275"/>
      <c r="Q796" s="275"/>
      <c r="R796" s="275"/>
      <c r="S796" s="275"/>
      <c r="T796" s="276"/>
      <c r="U796" s="15"/>
      <c r="V796" s="15"/>
      <c r="W796" s="15"/>
      <c r="X796" s="15"/>
      <c r="Y796" s="15"/>
      <c r="Z796" s="15"/>
      <c r="AA796" s="15"/>
      <c r="AB796" s="15"/>
      <c r="AC796" s="15"/>
      <c r="AD796" s="15"/>
      <c r="AE796" s="15"/>
      <c r="AT796" s="277" t="s">
        <v>216</v>
      </c>
      <c r="AU796" s="277" t="s">
        <v>82</v>
      </c>
      <c r="AV796" s="15" t="s">
        <v>80</v>
      </c>
      <c r="AW796" s="15" t="s">
        <v>35</v>
      </c>
      <c r="AX796" s="15" t="s">
        <v>73</v>
      </c>
      <c r="AY796" s="277" t="s">
        <v>180</v>
      </c>
    </row>
    <row r="797" s="13" customFormat="1">
      <c r="A797" s="13"/>
      <c r="B797" s="235"/>
      <c r="C797" s="236"/>
      <c r="D797" s="228" t="s">
        <v>216</v>
      </c>
      <c r="E797" s="237" t="s">
        <v>19</v>
      </c>
      <c r="F797" s="238" t="s">
        <v>4663</v>
      </c>
      <c r="G797" s="236"/>
      <c r="H797" s="239">
        <v>25.425000000000001</v>
      </c>
      <c r="I797" s="240"/>
      <c r="J797" s="236"/>
      <c r="K797" s="236"/>
      <c r="L797" s="241"/>
      <c r="M797" s="242"/>
      <c r="N797" s="243"/>
      <c r="O797" s="243"/>
      <c r="P797" s="243"/>
      <c r="Q797" s="243"/>
      <c r="R797" s="243"/>
      <c r="S797" s="243"/>
      <c r="T797" s="244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5" t="s">
        <v>216</v>
      </c>
      <c r="AU797" s="245" t="s">
        <v>82</v>
      </c>
      <c r="AV797" s="13" t="s">
        <v>82</v>
      </c>
      <c r="AW797" s="13" t="s">
        <v>35</v>
      </c>
      <c r="AX797" s="13" t="s">
        <v>73</v>
      </c>
      <c r="AY797" s="245" t="s">
        <v>180</v>
      </c>
    </row>
    <row r="798" s="13" customFormat="1">
      <c r="A798" s="13"/>
      <c r="B798" s="235"/>
      <c r="C798" s="236"/>
      <c r="D798" s="228" t="s">
        <v>216</v>
      </c>
      <c r="E798" s="237" t="s">
        <v>19</v>
      </c>
      <c r="F798" s="238" t="s">
        <v>4660</v>
      </c>
      <c r="G798" s="236"/>
      <c r="H798" s="239">
        <v>-1.2</v>
      </c>
      <c r="I798" s="240"/>
      <c r="J798" s="236"/>
      <c r="K798" s="236"/>
      <c r="L798" s="241"/>
      <c r="M798" s="242"/>
      <c r="N798" s="243"/>
      <c r="O798" s="243"/>
      <c r="P798" s="243"/>
      <c r="Q798" s="243"/>
      <c r="R798" s="243"/>
      <c r="S798" s="243"/>
      <c r="T798" s="244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5" t="s">
        <v>216</v>
      </c>
      <c r="AU798" s="245" t="s">
        <v>82</v>
      </c>
      <c r="AV798" s="13" t="s">
        <v>82</v>
      </c>
      <c r="AW798" s="13" t="s">
        <v>35</v>
      </c>
      <c r="AX798" s="13" t="s">
        <v>73</v>
      </c>
      <c r="AY798" s="245" t="s">
        <v>180</v>
      </c>
    </row>
    <row r="799" s="13" customFormat="1">
      <c r="A799" s="13"/>
      <c r="B799" s="235"/>
      <c r="C799" s="236"/>
      <c r="D799" s="228" t="s">
        <v>216</v>
      </c>
      <c r="E799" s="237" t="s">
        <v>19</v>
      </c>
      <c r="F799" s="238" t="s">
        <v>4336</v>
      </c>
      <c r="G799" s="236"/>
      <c r="H799" s="239">
        <v>-0.72099999999999997</v>
      </c>
      <c r="I799" s="240"/>
      <c r="J799" s="236"/>
      <c r="K799" s="236"/>
      <c r="L799" s="241"/>
      <c r="M799" s="242"/>
      <c r="N799" s="243"/>
      <c r="O799" s="243"/>
      <c r="P799" s="243"/>
      <c r="Q799" s="243"/>
      <c r="R799" s="243"/>
      <c r="S799" s="243"/>
      <c r="T799" s="244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5" t="s">
        <v>216</v>
      </c>
      <c r="AU799" s="245" t="s">
        <v>82</v>
      </c>
      <c r="AV799" s="13" t="s">
        <v>82</v>
      </c>
      <c r="AW799" s="13" t="s">
        <v>35</v>
      </c>
      <c r="AX799" s="13" t="s">
        <v>73</v>
      </c>
      <c r="AY799" s="245" t="s">
        <v>180</v>
      </c>
    </row>
    <row r="800" s="15" customFormat="1">
      <c r="A800" s="15"/>
      <c r="B800" s="268"/>
      <c r="C800" s="269"/>
      <c r="D800" s="228" t="s">
        <v>216</v>
      </c>
      <c r="E800" s="270" t="s">
        <v>19</v>
      </c>
      <c r="F800" s="271" t="s">
        <v>4467</v>
      </c>
      <c r="G800" s="269"/>
      <c r="H800" s="270" t="s">
        <v>19</v>
      </c>
      <c r="I800" s="272"/>
      <c r="J800" s="269"/>
      <c r="K800" s="269"/>
      <c r="L800" s="273"/>
      <c r="M800" s="274"/>
      <c r="N800" s="275"/>
      <c r="O800" s="275"/>
      <c r="P800" s="275"/>
      <c r="Q800" s="275"/>
      <c r="R800" s="275"/>
      <c r="S800" s="275"/>
      <c r="T800" s="276"/>
      <c r="U800" s="15"/>
      <c r="V800" s="15"/>
      <c r="W800" s="15"/>
      <c r="X800" s="15"/>
      <c r="Y800" s="15"/>
      <c r="Z800" s="15"/>
      <c r="AA800" s="15"/>
      <c r="AB800" s="15"/>
      <c r="AC800" s="15"/>
      <c r="AD800" s="15"/>
      <c r="AE800" s="15"/>
      <c r="AT800" s="277" t="s">
        <v>216</v>
      </c>
      <c r="AU800" s="277" t="s">
        <v>82</v>
      </c>
      <c r="AV800" s="15" t="s">
        <v>80</v>
      </c>
      <c r="AW800" s="15" t="s">
        <v>35</v>
      </c>
      <c r="AX800" s="15" t="s">
        <v>73</v>
      </c>
      <c r="AY800" s="277" t="s">
        <v>180</v>
      </c>
    </row>
    <row r="801" s="13" customFormat="1">
      <c r="A801" s="13"/>
      <c r="B801" s="235"/>
      <c r="C801" s="236"/>
      <c r="D801" s="228" t="s">
        <v>216</v>
      </c>
      <c r="E801" s="237" t="s">
        <v>19</v>
      </c>
      <c r="F801" s="238" t="s">
        <v>4664</v>
      </c>
      <c r="G801" s="236"/>
      <c r="H801" s="239">
        <v>25.050000000000001</v>
      </c>
      <c r="I801" s="240"/>
      <c r="J801" s="236"/>
      <c r="K801" s="236"/>
      <c r="L801" s="241"/>
      <c r="M801" s="242"/>
      <c r="N801" s="243"/>
      <c r="O801" s="243"/>
      <c r="P801" s="243"/>
      <c r="Q801" s="243"/>
      <c r="R801" s="243"/>
      <c r="S801" s="243"/>
      <c r="T801" s="244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5" t="s">
        <v>216</v>
      </c>
      <c r="AU801" s="245" t="s">
        <v>82</v>
      </c>
      <c r="AV801" s="13" t="s">
        <v>82</v>
      </c>
      <c r="AW801" s="13" t="s">
        <v>35</v>
      </c>
      <c r="AX801" s="13" t="s">
        <v>73</v>
      </c>
      <c r="AY801" s="245" t="s">
        <v>180</v>
      </c>
    </row>
    <row r="802" s="13" customFormat="1">
      <c r="A802" s="13"/>
      <c r="B802" s="235"/>
      <c r="C802" s="236"/>
      <c r="D802" s="228" t="s">
        <v>216</v>
      </c>
      <c r="E802" s="237" t="s">
        <v>19</v>
      </c>
      <c r="F802" s="238" t="s">
        <v>4665</v>
      </c>
      <c r="G802" s="236"/>
      <c r="H802" s="239">
        <v>-0.80000000000000004</v>
      </c>
      <c r="I802" s="240"/>
      <c r="J802" s="236"/>
      <c r="K802" s="236"/>
      <c r="L802" s="241"/>
      <c r="M802" s="242"/>
      <c r="N802" s="243"/>
      <c r="O802" s="243"/>
      <c r="P802" s="243"/>
      <c r="Q802" s="243"/>
      <c r="R802" s="243"/>
      <c r="S802" s="243"/>
      <c r="T802" s="244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5" t="s">
        <v>216</v>
      </c>
      <c r="AU802" s="245" t="s">
        <v>82</v>
      </c>
      <c r="AV802" s="13" t="s">
        <v>82</v>
      </c>
      <c r="AW802" s="13" t="s">
        <v>35</v>
      </c>
      <c r="AX802" s="13" t="s">
        <v>73</v>
      </c>
      <c r="AY802" s="245" t="s">
        <v>180</v>
      </c>
    </row>
    <row r="803" s="13" customFormat="1">
      <c r="A803" s="13"/>
      <c r="B803" s="235"/>
      <c r="C803" s="236"/>
      <c r="D803" s="228" t="s">
        <v>216</v>
      </c>
      <c r="E803" s="237" t="s">
        <v>19</v>
      </c>
      <c r="F803" s="238" t="s">
        <v>4336</v>
      </c>
      <c r="G803" s="236"/>
      <c r="H803" s="239">
        <v>-0.72099999999999997</v>
      </c>
      <c r="I803" s="240"/>
      <c r="J803" s="236"/>
      <c r="K803" s="236"/>
      <c r="L803" s="241"/>
      <c r="M803" s="242"/>
      <c r="N803" s="243"/>
      <c r="O803" s="243"/>
      <c r="P803" s="243"/>
      <c r="Q803" s="243"/>
      <c r="R803" s="243"/>
      <c r="S803" s="243"/>
      <c r="T803" s="244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5" t="s">
        <v>216</v>
      </c>
      <c r="AU803" s="245" t="s">
        <v>82</v>
      </c>
      <c r="AV803" s="13" t="s">
        <v>82</v>
      </c>
      <c r="AW803" s="13" t="s">
        <v>35</v>
      </c>
      <c r="AX803" s="13" t="s">
        <v>73</v>
      </c>
      <c r="AY803" s="245" t="s">
        <v>180</v>
      </c>
    </row>
    <row r="804" s="15" customFormat="1">
      <c r="A804" s="15"/>
      <c r="B804" s="268"/>
      <c r="C804" s="269"/>
      <c r="D804" s="228" t="s">
        <v>216</v>
      </c>
      <c r="E804" s="270" t="s">
        <v>19</v>
      </c>
      <c r="F804" s="271" t="s">
        <v>4469</v>
      </c>
      <c r="G804" s="269"/>
      <c r="H804" s="270" t="s">
        <v>19</v>
      </c>
      <c r="I804" s="272"/>
      <c r="J804" s="269"/>
      <c r="K804" s="269"/>
      <c r="L804" s="273"/>
      <c r="M804" s="274"/>
      <c r="N804" s="275"/>
      <c r="O804" s="275"/>
      <c r="P804" s="275"/>
      <c r="Q804" s="275"/>
      <c r="R804" s="275"/>
      <c r="S804" s="275"/>
      <c r="T804" s="276"/>
      <c r="U804" s="15"/>
      <c r="V804" s="15"/>
      <c r="W804" s="15"/>
      <c r="X804" s="15"/>
      <c r="Y804" s="15"/>
      <c r="Z804" s="15"/>
      <c r="AA804" s="15"/>
      <c r="AB804" s="15"/>
      <c r="AC804" s="15"/>
      <c r="AD804" s="15"/>
      <c r="AE804" s="15"/>
      <c r="AT804" s="277" t="s">
        <v>216</v>
      </c>
      <c r="AU804" s="277" t="s">
        <v>82</v>
      </c>
      <c r="AV804" s="15" t="s">
        <v>80</v>
      </c>
      <c r="AW804" s="15" t="s">
        <v>35</v>
      </c>
      <c r="AX804" s="15" t="s">
        <v>73</v>
      </c>
      <c r="AY804" s="277" t="s">
        <v>180</v>
      </c>
    </row>
    <row r="805" s="13" customFormat="1">
      <c r="A805" s="13"/>
      <c r="B805" s="235"/>
      <c r="C805" s="236"/>
      <c r="D805" s="228" t="s">
        <v>216</v>
      </c>
      <c r="E805" s="237" t="s">
        <v>19</v>
      </c>
      <c r="F805" s="238" t="s">
        <v>4666</v>
      </c>
      <c r="G805" s="236"/>
      <c r="H805" s="239">
        <v>24.75</v>
      </c>
      <c r="I805" s="240"/>
      <c r="J805" s="236"/>
      <c r="K805" s="236"/>
      <c r="L805" s="241"/>
      <c r="M805" s="242"/>
      <c r="N805" s="243"/>
      <c r="O805" s="243"/>
      <c r="P805" s="243"/>
      <c r="Q805" s="243"/>
      <c r="R805" s="243"/>
      <c r="S805" s="243"/>
      <c r="T805" s="244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5" t="s">
        <v>216</v>
      </c>
      <c r="AU805" s="245" t="s">
        <v>82</v>
      </c>
      <c r="AV805" s="13" t="s">
        <v>82</v>
      </c>
      <c r="AW805" s="13" t="s">
        <v>35</v>
      </c>
      <c r="AX805" s="13" t="s">
        <v>73</v>
      </c>
      <c r="AY805" s="245" t="s">
        <v>180</v>
      </c>
    </row>
    <row r="806" s="13" customFormat="1">
      <c r="A806" s="13"/>
      <c r="B806" s="235"/>
      <c r="C806" s="236"/>
      <c r="D806" s="228" t="s">
        <v>216</v>
      </c>
      <c r="E806" s="237" t="s">
        <v>19</v>
      </c>
      <c r="F806" s="238" t="s">
        <v>4660</v>
      </c>
      <c r="G806" s="236"/>
      <c r="H806" s="239">
        <v>-1.2</v>
      </c>
      <c r="I806" s="240"/>
      <c r="J806" s="236"/>
      <c r="K806" s="236"/>
      <c r="L806" s="241"/>
      <c r="M806" s="242"/>
      <c r="N806" s="243"/>
      <c r="O806" s="243"/>
      <c r="P806" s="243"/>
      <c r="Q806" s="243"/>
      <c r="R806" s="243"/>
      <c r="S806" s="243"/>
      <c r="T806" s="244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5" t="s">
        <v>216</v>
      </c>
      <c r="AU806" s="245" t="s">
        <v>82</v>
      </c>
      <c r="AV806" s="13" t="s">
        <v>82</v>
      </c>
      <c r="AW806" s="13" t="s">
        <v>35</v>
      </c>
      <c r="AX806" s="13" t="s">
        <v>73</v>
      </c>
      <c r="AY806" s="245" t="s">
        <v>180</v>
      </c>
    </row>
    <row r="807" s="13" customFormat="1">
      <c r="A807" s="13"/>
      <c r="B807" s="235"/>
      <c r="C807" s="236"/>
      <c r="D807" s="228" t="s">
        <v>216</v>
      </c>
      <c r="E807" s="237" t="s">
        <v>19</v>
      </c>
      <c r="F807" s="238" t="s">
        <v>4336</v>
      </c>
      <c r="G807" s="236"/>
      <c r="H807" s="239">
        <v>-0.72099999999999997</v>
      </c>
      <c r="I807" s="240"/>
      <c r="J807" s="236"/>
      <c r="K807" s="236"/>
      <c r="L807" s="241"/>
      <c r="M807" s="242"/>
      <c r="N807" s="243"/>
      <c r="O807" s="243"/>
      <c r="P807" s="243"/>
      <c r="Q807" s="243"/>
      <c r="R807" s="243"/>
      <c r="S807" s="243"/>
      <c r="T807" s="244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5" t="s">
        <v>216</v>
      </c>
      <c r="AU807" s="245" t="s">
        <v>82</v>
      </c>
      <c r="AV807" s="13" t="s">
        <v>82</v>
      </c>
      <c r="AW807" s="13" t="s">
        <v>35</v>
      </c>
      <c r="AX807" s="13" t="s">
        <v>73</v>
      </c>
      <c r="AY807" s="245" t="s">
        <v>180</v>
      </c>
    </row>
    <row r="808" s="15" customFormat="1">
      <c r="A808" s="15"/>
      <c r="B808" s="268"/>
      <c r="C808" s="269"/>
      <c r="D808" s="228" t="s">
        <v>216</v>
      </c>
      <c r="E808" s="270" t="s">
        <v>19</v>
      </c>
      <c r="F808" s="271" t="s">
        <v>4667</v>
      </c>
      <c r="G808" s="269"/>
      <c r="H808" s="270" t="s">
        <v>19</v>
      </c>
      <c r="I808" s="272"/>
      <c r="J808" s="269"/>
      <c r="K808" s="269"/>
      <c r="L808" s="273"/>
      <c r="M808" s="274"/>
      <c r="N808" s="275"/>
      <c r="O808" s="275"/>
      <c r="P808" s="275"/>
      <c r="Q808" s="275"/>
      <c r="R808" s="275"/>
      <c r="S808" s="275"/>
      <c r="T808" s="276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77" t="s">
        <v>216</v>
      </c>
      <c r="AU808" s="277" t="s">
        <v>82</v>
      </c>
      <c r="AV808" s="15" t="s">
        <v>80</v>
      </c>
      <c r="AW808" s="15" t="s">
        <v>35</v>
      </c>
      <c r="AX808" s="15" t="s">
        <v>73</v>
      </c>
      <c r="AY808" s="277" t="s">
        <v>180</v>
      </c>
    </row>
    <row r="809" s="13" customFormat="1">
      <c r="A809" s="13"/>
      <c r="B809" s="235"/>
      <c r="C809" s="236"/>
      <c r="D809" s="228" t="s">
        <v>216</v>
      </c>
      <c r="E809" s="237" t="s">
        <v>19</v>
      </c>
      <c r="F809" s="238" t="s">
        <v>4668</v>
      </c>
      <c r="G809" s="236"/>
      <c r="H809" s="239">
        <v>45.060000000000002</v>
      </c>
      <c r="I809" s="240"/>
      <c r="J809" s="236"/>
      <c r="K809" s="236"/>
      <c r="L809" s="241"/>
      <c r="M809" s="242"/>
      <c r="N809" s="243"/>
      <c r="O809" s="243"/>
      <c r="P809" s="243"/>
      <c r="Q809" s="243"/>
      <c r="R809" s="243"/>
      <c r="S809" s="243"/>
      <c r="T809" s="244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5" t="s">
        <v>216</v>
      </c>
      <c r="AU809" s="245" t="s">
        <v>82</v>
      </c>
      <c r="AV809" s="13" t="s">
        <v>82</v>
      </c>
      <c r="AW809" s="13" t="s">
        <v>35</v>
      </c>
      <c r="AX809" s="13" t="s">
        <v>73</v>
      </c>
      <c r="AY809" s="245" t="s">
        <v>180</v>
      </c>
    </row>
    <row r="810" s="13" customFormat="1">
      <c r="A810" s="13"/>
      <c r="B810" s="235"/>
      <c r="C810" s="236"/>
      <c r="D810" s="228" t="s">
        <v>216</v>
      </c>
      <c r="E810" s="237" t="s">
        <v>19</v>
      </c>
      <c r="F810" s="238" t="s">
        <v>4669</v>
      </c>
      <c r="G810" s="236"/>
      <c r="H810" s="239">
        <v>-8.0999999999999996</v>
      </c>
      <c r="I810" s="240"/>
      <c r="J810" s="236"/>
      <c r="K810" s="236"/>
      <c r="L810" s="241"/>
      <c r="M810" s="242"/>
      <c r="N810" s="243"/>
      <c r="O810" s="243"/>
      <c r="P810" s="243"/>
      <c r="Q810" s="243"/>
      <c r="R810" s="243"/>
      <c r="S810" s="243"/>
      <c r="T810" s="244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5" t="s">
        <v>216</v>
      </c>
      <c r="AU810" s="245" t="s">
        <v>82</v>
      </c>
      <c r="AV810" s="13" t="s">
        <v>82</v>
      </c>
      <c r="AW810" s="13" t="s">
        <v>35</v>
      </c>
      <c r="AX810" s="13" t="s">
        <v>73</v>
      </c>
      <c r="AY810" s="245" t="s">
        <v>180</v>
      </c>
    </row>
    <row r="811" s="13" customFormat="1">
      <c r="A811" s="13"/>
      <c r="B811" s="235"/>
      <c r="C811" s="236"/>
      <c r="D811" s="228" t="s">
        <v>216</v>
      </c>
      <c r="E811" s="237" t="s">
        <v>19</v>
      </c>
      <c r="F811" s="238" t="s">
        <v>4331</v>
      </c>
      <c r="G811" s="236"/>
      <c r="H811" s="239">
        <v>-2.3849999999999998</v>
      </c>
      <c r="I811" s="240"/>
      <c r="J811" s="236"/>
      <c r="K811" s="236"/>
      <c r="L811" s="241"/>
      <c r="M811" s="242"/>
      <c r="N811" s="243"/>
      <c r="O811" s="243"/>
      <c r="P811" s="243"/>
      <c r="Q811" s="243"/>
      <c r="R811" s="243"/>
      <c r="S811" s="243"/>
      <c r="T811" s="244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5" t="s">
        <v>216</v>
      </c>
      <c r="AU811" s="245" t="s">
        <v>82</v>
      </c>
      <c r="AV811" s="13" t="s">
        <v>82</v>
      </c>
      <c r="AW811" s="13" t="s">
        <v>35</v>
      </c>
      <c r="AX811" s="13" t="s">
        <v>73</v>
      </c>
      <c r="AY811" s="245" t="s">
        <v>180</v>
      </c>
    </row>
    <row r="812" s="15" customFormat="1">
      <c r="A812" s="15"/>
      <c r="B812" s="268"/>
      <c r="C812" s="269"/>
      <c r="D812" s="228" t="s">
        <v>216</v>
      </c>
      <c r="E812" s="270" t="s">
        <v>19</v>
      </c>
      <c r="F812" s="271" t="s">
        <v>4670</v>
      </c>
      <c r="G812" s="269"/>
      <c r="H812" s="270" t="s">
        <v>19</v>
      </c>
      <c r="I812" s="272"/>
      <c r="J812" s="269"/>
      <c r="K812" s="269"/>
      <c r="L812" s="273"/>
      <c r="M812" s="274"/>
      <c r="N812" s="275"/>
      <c r="O812" s="275"/>
      <c r="P812" s="275"/>
      <c r="Q812" s="275"/>
      <c r="R812" s="275"/>
      <c r="S812" s="275"/>
      <c r="T812" s="276"/>
      <c r="U812" s="15"/>
      <c r="V812" s="15"/>
      <c r="W812" s="15"/>
      <c r="X812" s="15"/>
      <c r="Y812" s="15"/>
      <c r="Z812" s="15"/>
      <c r="AA812" s="15"/>
      <c r="AB812" s="15"/>
      <c r="AC812" s="15"/>
      <c r="AD812" s="15"/>
      <c r="AE812" s="15"/>
      <c r="AT812" s="277" t="s">
        <v>216</v>
      </c>
      <c r="AU812" s="277" t="s">
        <v>82</v>
      </c>
      <c r="AV812" s="15" t="s">
        <v>80</v>
      </c>
      <c r="AW812" s="15" t="s">
        <v>35</v>
      </c>
      <c r="AX812" s="15" t="s">
        <v>73</v>
      </c>
      <c r="AY812" s="277" t="s">
        <v>180</v>
      </c>
    </row>
    <row r="813" s="13" customFormat="1">
      <c r="A813" s="13"/>
      <c r="B813" s="235"/>
      <c r="C813" s="236"/>
      <c r="D813" s="228" t="s">
        <v>216</v>
      </c>
      <c r="E813" s="237" t="s">
        <v>19</v>
      </c>
      <c r="F813" s="238" t="s">
        <v>4671</v>
      </c>
      <c r="G813" s="236"/>
      <c r="H813" s="239">
        <v>33.719999999999999</v>
      </c>
      <c r="I813" s="240"/>
      <c r="J813" s="236"/>
      <c r="K813" s="236"/>
      <c r="L813" s="241"/>
      <c r="M813" s="242"/>
      <c r="N813" s="243"/>
      <c r="O813" s="243"/>
      <c r="P813" s="243"/>
      <c r="Q813" s="243"/>
      <c r="R813" s="243"/>
      <c r="S813" s="243"/>
      <c r="T813" s="244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5" t="s">
        <v>216</v>
      </c>
      <c r="AU813" s="245" t="s">
        <v>82</v>
      </c>
      <c r="AV813" s="13" t="s">
        <v>82</v>
      </c>
      <c r="AW813" s="13" t="s">
        <v>35</v>
      </c>
      <c r="AX813" s="13" t="s">
        <v>73</v>
      </c>
      <c r="AY813" s="245" t="s">
        <v>180</v>
      </c>
    </row>
    <row r="814" s="13" customFormat="1">
      <c r="A814" s="13"/>
      <c r="B814" s="235"/>
      <c r="C814" s="236"/>
      <c r="D814" s="228" t="s">
        <v>216</v>
      </c>
      <c r="E814" s="237" t="s">
        <v>19</v>
      </c>
      <c r="F814" s="238" t="s">
        <v>4057</v>
      </c>
      <c r="G814" s="236"/>
      <c r="H814" s="239">
        <v>-0.95399999999999996</v>
      </c>
      <c r="I814" s="240"/>
      <c r="J814" s="236"/>
      <c r="K814" s="236"/>
      <c r="L814" s="241"/>
      <c r="M814" s="242"/>
      <c r="N814" s="243"/>
      <c r="O814" s="243"/>
      <c r="P814" s="243"/>
      <c r="Q814" s="243"/>
      <c r="R814" s="243"/>
      <c r="S814" s="243"/>
      <c r="T814" s="244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5" t="s">
        <v>216</v>
      </c>
      <c r="AU814" s="245" t="s">
        <v>82</v>
      </c>
      <c r="AV814" s="13" t="s">
        <v>82</v>
      </c>
      <c r="AW814" s="13" t="s">
        <v>35</v>
      </c>
      <c r="AX814" s="13" t="s">
        <v>73</v>
      </c>
      <c r="AY814" s="245" t="s">
        <v>180</v>
      </c>
    </row>
    <row r="815" s="15" customFormat="1">
      <c r="A815" s="15"/>
      <c r="B815" s="268"/>
      <c r="C815" s="269"/>
      <c r="D815" s="228" t="s">
        <v>216</v>
      </c>
      <c r="E815" s="270" t="s">
        <v>19</v>
      </c>
      <c r="F815" s="271" t="s">
        <v>4672</v>
      </c>
      <c r="G815" s="269"/>
      <c r="H815" s="270" t="s">
        <v>19</v>
      </c>
      <c r="I815" s="272"/>
      <c r="J815" s="269"/>
      <c r="K815" s="269"/>
      <c r="L815" s="273"/>
      <c r="M815" s="274"/>
      <c r="N815" s="275"/>
      <c r="O815" s="275"/>
      <c r="P815" s="275"/>
      <c r="Q815" s="275"/>
      <c r="R815" s="275"/>
      <c r="S815" s="275"/>
      <c r="T815" s="276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77" t="s">
        <v>216</v>
      </c>
      <c r="AU815" s="277" t="s">
        <v>82</v>
      </c>
      <c r="AV815" s="15" t="s">
        <v>80</v>
      </c>
      <c r="AW815" s="15" t="s">
        <v>35</v>
      </c>
      <c r="AX815" s="15" t="s">
        <v>73</v>
      </c>
      <c r="AY815" s="277" t="s">
        <v>180</v>
      </c>
    </row>
    <row r="816" s="13" customFormat="1">
      <c r="A816" s="13"/>
      <c r="B816" s="235"/>
      <c r="C816" s="236"/>
      <c r="D816" s="228" t="s">
        <v>216</v>
      </c>
      <c r="E816" s="237" t="s">
        <v>19</v>
      </c>
      <c r="F816" s="238" t="s">
        <v>4673</v>
      </c>
      <c r="G816" s="236"/>
      <c r="H816" s="239">
        <v>22.800000000000001</v>
      </c>
      <c r="I816" s="240"/>
      <c r="J816" s="236"/>
      <c r="K816" s="236"/>
      <c r="L816" s="241"/>
      <c r="M816" s="242"/>
      <c r="N816" s="243"/>
      <c r="O816" s="243"/>
      <c r="P816" s="243"/>
      <c r="Q816" s="243"/>
      <c r="R816" s="243"/>
      <c r="S816" s="243"/>
      <c r="T816" s="244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5" t="s">
        <v>216</v>
      </c>
      <c r="AU816" s="245" t="s">
        <v>82</v>
      </c>
      <c r="AV816" s="13" t="s">
        <v>82</v>
      </c>
      <c r="AW816" s="13" t="s">
        <v>35</v>
      </c>
      <c r="AX816" s="13" t="s">
        <v>73</v>
      </c>
      <c r="AY816" s="245" t="s">
        <v>180</v>
      </c>
    </row>
    <row r="817" s="13" customFormat="1">
      <c r="A817" s="13"/>
      <c r="B817" s="235"/>
      <c r="C817" s="236"/>
      <c r="D817" s="228" t="s">
        <v>216</v>
      </c>
      <c r="E817" s="237" t="s">
        <v>19</v>
      </c>
      <c r="F817" s="238" t="s">
        <v>4057</v>
      </c>
      <c r="G817" s="236"/>
      <c r="H817" s="239">
        <v>-0.95399999999999996</v>
      </c>
      <c r="I817" s="240"/>
      <c r="J817" s="236"/>
      <c r="K817" s="236"/>
      <c r="L817" s="241"/>
      <c r="M817" s="242"/>
      <c r="N817" s="243"/>
      <c r="O817" s="243"/>
      <c r="P817" s="243"/>
      <c r="Q817" s="243"/>
      <c r="R817" s="243"/>
      <c r="S817" s="243"/>
      <c r="T817" s="244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5" t="s">
        <v>216</v>
      </c>
      <c r="AU817" s="245" t="s">
        <v>82</v>
      </c>
      <c r="AV817" s="13" t="s">
        <v>82</v>
      </c>
      <c r="AW817" s="13" t="s">
        <v>35</v>
      </c>
      <c r="AX817" s="13" t="s">
        <v>73</v>
      </c>
      <c r="AY817" s="245" t="s">
        <v>180</v>
      </c>
    </row>
    <row r="818" s="14" customFormat="1">
      <c r="A818" s="14"/>
      <c r="B818" s="246"/>
      <c r="C818" s="247"/>
      <c r="D818" s="228" t="s">
        <v>216</v>
      </c>
      <c r="E818" s="248" t="s">
        <v>19</v>
      </c>
      <c r="F818" s="249" t="s">
        <v>293</v>
      </c>
      <c r="G818" s="247"/>
      <c r="H818" s="250">
        <v>402.065</v>
      </c>
      <c r="I818" s="251"/>
      <c r="J818" s="247"/>
      <c r="K818" s="247"/>
      <c r="L818" s="252"/>
      <c r="M818" s="253"/>
      <c r="N818" s="254"/>
      <c r="O818" s="254"/>
      <c r="P818" s="254"/>
      <c r="Q818" s="254"/>
      <c r="R818" s="254"/>
      <c r="S818" s="254"/>
      <c r="T818" s="255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6" t="s">
        <v>216</v>
      </c>
      <c r="AU818" s="256" t="s">
        <v>82</v>
      </c>
      <c r="AV818" s="14" t="s">
        <v>188</v>
      </c>
      <c r="AW818" s="14" t="s">
        <v>35</v>
      </c>
      <c r="AX818" s="14" t="s">
        <v>80</v>
      </c>
      <c r="AY818" s="256" t="s">
        <v>180</v>
      </c>
    </row>
    <row r="819" s="12" customFormat="1" ht="22.8" customHeight="1">
      <c r="A819" s="12"/>
      <c r="B819" s="199"/>
      <c r="C819" s="200"/>
      <c r="D819" s="201" t="s">
        <v>72</v>
      </c>
      <c r="E819" s="213" t="s">
        <v>973</v>
      </c>
      <c r="F819" s="213" t="s">
        <v>974</v>
      </c>
      <c r="G819" s="200"/>
      <c r="H819" s="200"/>
      <c r="I819" s="203"/>
      <c r="J819" s="214">
        <f>BK819</f>
        <v>0</v>
      </c>
      <c r="K819" s="200"/>
      <c r="L819" s="205"/>
      <c r="M819" s="206"/>
      <c r="N819" s="207"/>
      <c r="O819" s="207"/>
      <c r="P819" s="208">
        <f>SUM(P820:P931)</f>
        <v>0</v>
      </c>
      <c r="Q819" s="207"/>
      <c r="R819" s="208">
        <f>SUM(R820:R931)</f>
        <v>2.5650783800000001</v>
      </c>
      <c r="S819" s="207"/>
      <c r="T819" s="209">
        <f>SUM(T820:T931)</f>
        <v>0.54463992999999999</v>
      </c>
      <c r="U819" s="12"/>
      <c r="V819" s="12"/>
      <c r="W819" s="12"/>
      <c r="X819" s="12"/>
      <c r="Y819" s="12"/>
      <c r="Z819" s="12"/>
      <c r="AA819" s="12"/>
      <c r="AB819" s="12"/>
      <c r="AC819" s="12"/>
      <c r="AD819" s="12"/>
      <c r="AE819" s="12"/>
      <c r="AR819" s="210" t="s">
        <v>82</v>
      </c>
      <c r="AT819" s="211" t="s">
        <v>72</v>
      </c>
      <c r="AU819" s="211" t="s">
        <v>80</v>
      </c>
      <c r="AY819" s="210" t="s">
        <v>180</v>
      </c>
      <c r="BK819" s="212">
        <f>SUM(BK820:BK931)</f>
        <v>0</v>
      </c>
    </row>
    <row r="820" s="2" customFormat="1" ht="24.15" customHeight="1">
      <c r="A820" s="41"/>
      <c r="B820" s="42"/>
      <c r="C820" s="215" t="s">
        <v>903</v>
      </c>
      <c r="D820" s="215" t="s">
        <v>183</v>
      </c>
      <c r="E820" s="216" t="s">
        <v>4345</v>
      </c>
      <c r="F820" s="217" t="s">
        <v>4346</v>
      </c>
      <c r="G820" s="218" t="s">
        <v>186</v>
      </c>
      <c r="H820" s="219">
        <v>1756.903</v>
      </c>
      <c r="I820" s="220"/>
      <c r="J820" s="221">
        <f>ROUND(I820*H820,2)</f>
        <v>0</v>
      </c>
      <c r="K820" s="217" t="s">
        <v>187</v>
      </c>
      <c r="L820" s="47"/>
      <c r="M820" s="222" t="s">
        <v>19</v>
      </c>
      <c r="N820" s="223" t="s">
        <v>44</v>
      </c>
      <c r="O820" s="87"/>
      <c r="P820" s="224">
        <f>O820*H820</f>
        <v>0</v>
      </c>
      <c r="Q820" s="224">
        <v>0</v>
      </c>
      <c r="R820" s="224">
        <f>Q820*H820</f>
        <v>0</v>
      </c>
      <c r="S820" s="224">
        <v>0</v>
      </c>
      <c r="T820" s="225">
        <f>S820*H820</f>
        <v>0</v>
      </c>
      <c r="U820" s="41"/>
      <c r="V820" s="41"/>
      <c r="W820" s="41"/>
      <c r="X820" s="41"/>
      <c r="Y820" s="41"/>
      <c r="Z820" s="41"/>
      <c r="AA820" s="41"/>
      <c r="AB820" s="41"/>
      <c r="AC820" s="41"/>
      <c r="AD820" s="41"/>
      <c r="AE820" s="41"/>
      <c r="AR820" s="226" t="s">
        <v>284</v>
      </c>
      <c r="AT820" s="226" t="s">
        <v>183</v>
      </c>
      <c r="AU820" s="226" t="s">
        <v>82</v>
      </c>
      <c r="AY820" s="20" t="s">
        <v>180</v>
      </c>
      <c r="BE820" s="227">
        <f>IF(N820="základní",J820,0)</f>
        <v>0</v>
      </c>
      <c r="BF820" s="227">
        <f>IF(N820="snížená",J820,0)</f>
        <v>0</v>
      </c>
      <c r="BG820" s="227">
        <f>IF(N820="zákl. přenesená",J820,0)</f>
        <v>0</v>
      </c>
      <c r="BH820" s="227">
        <f>IF(N820="sníž. přenesená",J820,0)</f>
        <v>0</v>
      </c>
      <c r="BI820" s="227">
        <f>IF(N820="nulová",J820,0)</f>
        <v>0</v>
      </c>
      <c r="BJ820" s="20" t="s">
        <v>80</v>
      </c>
      <c r="BK820" s="227">
        <f>ROUND(I820*H820,2)</f>
        <v>0</v>
      </c>
      <c r="BL820" s="20" t="s">
        <v>284</v>
      </c>
      <c r="BM820" s="226" t="s">
        <v>4674</v>
      </c>
    </row>
    <row r="821" s="2" customFormat="1">
      <c r="A821" s="41"/>
      <c r="B821" s="42"/>
      <c r="C821" s="43"/>
      <c r="D821" s="228" t="s">
        <v>190</v>
      </c>
      <c r="E821" s="43"/>
      <c r="F821" s="229" t="s">
        <v>4348</v>
      </c>
      <c r="G821" s="43"/>
      <c r="H821" s="43"/>
      <c r="I821" s="230"/>
      <c r="J821" s="43"/>
      <c r="K821" s="43"/>
      <c r="L821" s="47"/>
      <c r="M821" s="231"/>
      <c r="N821" s="232"/>
      <c r="O821" s="87"/>
      <c r="P821" s="87"/>
      <c r="Q821" s="87"/>
      <c r="R821" s="87"/>
      <c r="S821" s="87"/>
      <c r="T821" s="88"/>
      <c r="U821" s="41"/>
      <c r="V821" s="41"/>
      <c r="W821" s="41"/>
      <c r="X821" s="41"/>
      <c r="Y821" s="41"/>
      <c r="Z821" s="41"/>
      <c r="AA821" s="41"/>
      <c r="AB821" s="41"/>
      <c r="AC821" s="41"/>
      <c r="AD821" s="41"/>
      <c r="AE821" s="41"/>
      <c r="AT821" s="20" t="s">
        <v>190</v>
      </c>
      <c r="AU821" s="20" t="s">
        <v>82</v>
      </c>
    </row>
    <row r="822" s="2" customFormat="1">
      <c r="A822" s="41"/>
      <c r="B822" s="42"/>
      <c r="C822" s="43"/>
      <c r="D822" s="233" t="s">
        <v>192</v>
      </c>
      <c r="E822" s="43"/>
      <c r="F822" s="234" t="s">
        <v>4349</v>
      </c>
      <c r="G822" s="43"/>
      <c r="H822" s="43"/>
      <c r="I822" s="230"/>
      <c r="J822" s="43"/>
      <c r="K822" s="43"/>
      <c r="L822" s="47"/>
      <c r="M822" s="231"/>
      <c r="N822" s="232"/>
      <c r="O822" s="87"/>
      <c r="P822" s="87"/>
      <c r="Q822" s="87"/>
      <c r="R822" s="87"/>
      <c r="S822" s="87"/>
      <c r="T822" s="88"/>
      <c r="U822" s="41"/>
      <c r="V822" s="41"/>
      <c r="W822" s="41"/>
      <c r="X822" s="41"/>
      <c r="Y822" s="41"/>
      <c r="Z822" s="41"/>
      <c r="AA822" s="41"/>
      <c r="AB822" s="41"/>
      <c r="AC822" s="41"/>
      <c r="AD822" s="41"/>
      <c r="AE822" s="41"/>
      <c r="AT822" s="20" t="s">
        <v>192</v>
      </c>
      <c r="AU822" s="20" t="s">
        <v>82</v>
      </c>
    </row>
    <row r="823" s="2" customFormat="1" ht="21.75" customHeight="1">
      <c r="A823" s="41"/>
      <c r="B823" s="42"/>
      <c r="C823" s="215" t="s">
        <v>909</v>
      </c>
      <c r="D823" s="215" t="s">
        <v>183</v>
      </c>
      <c r="E823" s="216" t="s">
        <v>4350</v>
      </c>
      <c r="F823" s="217" t="s">
        <v>4351</v>
      </c>
      <c r="G823" s="218" t="s">
        <v>186</v>
      </c>
      <c r="H823" s="219">
        <v>1756.903</v>
      </c>
      <c r="I823" s="220"/>
      <c r="J823" s="221">
        <f>ROUND(I823*H823,2)</f>
        <v>0</v>
      </c>
      <c r="K823" s="217" t="s">
        <v>187</v>
      </c>
      <c r="L823" s="47"/>
      <c r="M823" s="222" t="s">
        <v>19</v>
      </c>
      <c r="N823" s="223" t="s">
        <v>44</v>
      </c>
      <c r="O823" s="87"/>
      <c r="P823" s="224">
        <f>O823*H823</f>
        <v>0</v>
      </c>
      <c r="Q823" s="224">
        <v>0.001</v>
      </c>
      <c r="R823" s="224">
        <f>Q823*H823</f>
        <v>1.7569030000000001</v>
      </c>
      <c r="S823" s="224">
        <v>0.00031</v>
      </c>
      <c r="T823" s="225">
        <f>S823*H823</f>
        <v>0.54463992999999999</v>
      </c>
      <c r="U823" s="41"/>
      <c r="V823" s="41"/>
      <c r="W823" s="41"/>
      <c r="X823" s="41"/>
      <c r="Y823" s="41"/>
      <c r="Z823" s="41"/>
      <c r="AA823" s="41"/>
      <c r="AB823" s="41"/>
      <c r="AC823" s="41"/>
      <c r="AD823" s="41"/>
      <c r="AE823" s="41"/>
      <c r="AR823" s="226" t="s">
        <v>284</v>
      </c>
      <c r="AT823" s="226" t="s">
        <v>183</v>
      </c>
      <c r="AU823" s="226" t="s">
        <v>82</v>
      </c>
      <c r="AY823" s="20" t="s">
        <v>180</v>
      </c>
      <c r="BE823" s="227">
        <f>IF(N823="základní",J823,0)</f>
        <v>0</v>
      </c>
      <c r="BF823" s="227">
        <f>IF(N823="snížená",J823,0)</f>
        <v>0</v>
      </c>
      <c r="BG823" s="227">
        <f>IF(N823="zákl. přenesená",J823,0)</f>
        <v>0</v>
      </c>
      <c r="BH823" s="227">
        <f>IF(N823="sníž. přenesená",J823,0)</f>
        <v>0</v>
      </c>
      <c r="BI823" s="227">
        <f>IF(N823="nulová",J823,0)</f>
        <v>0</v>
      </c>
      <c r="BJ823" s="20" t="s">
        <v>80</v>
      </c>
      <c r="BK823" s="227">
        <f>ROUND(I823*H823,2)</f>
        <v>0</v>
      </c>
      <c r="BL823" s="20" t="s">
        <v>284</v>
      </c>
      <c r="BM823" s="226" t="s">
        <v>4675</v>
      </c>
    </row>
    <row r="824" s="2" customFormat="1">
      <c r="A824" s="41"/>
      <c r="B824" s="42"/>
      <c r="C824" s="43"/>
      <c r="D824" s="228" t="s">
        <v>190</v>
      </c>
      <c r="E824" s="43"/>
      <c r="F824" s="229" t="s">
        <v>4353</v>
      </c>
      <c r="G824" s="43"/>
      <c r="H824" s="43"/>
      <c r="I824" s="230"/>
      <c r="J824" s="43"/>
      <c r="K824" s="43"/>
      <c r="L824" s="47"/>
      <c r="M824" s="231"/>
      <c r="N824" s="232"/>
      <c r="O824" s="87"/>
      <c r="P824" s="87"/>
      <c r="Q824" s="87"/>
      <c r="R824" s="87"/>
      <c r="S824" s="87"/>
      <c r="T824" s="88"/>
      <c r="U824" s="41"/>
      <c r="V824" s="41"/>
      <c r="W824" s="41"/>
      <c r="X824" s="41"/>
      <c r="Y824" s="41"/>
      <c r="Z824" s="41"/>
      <c r="AA824" s="41"/>
      <c r="AB824" s="41"/>
      <c r="AC824" s="41"/>
      <c r="AD824" s="41"/>
      <c r="AE824" s="41"/>
      <c r="AT824" s="20" t="s">
        <v>190</v>
      </c>
      <c r="AU824" s="20" t="s">
        <v>82</v>
      </c>
    </row>
    <row r="825" s="2" customFormat="1">
      <c r="A825" s="41"/>
      <c r="B825" s="42"/>
      <c r="C825" s="43"/>
      <c r="D825" s="233" t="s">
        <v>192</v>
      </c>
      <c r="E825" s="43"/>
      <c r="F825" s="234" t="s">
        <v>4354</v>
      </c>
      <c r="G825" s="43"/>
      <c r="H825" s="43"/>
      <c r="I825" s="230"/>
      <c r="J825" s="43"/>
      <c r="K825" s="43"/>
      <c r="L825" s="47"/>
      <c r="M825" s="231"/>
      <c r="N825" s="232"/>
      <c r="O825" s="87"/>
      <c r="P825" s="87"/>
      <c r="Q825" s="87"/>
      <c r="R825" s="87"/>
      <c r="S825" s="87"/>
      <c r="T825" s="88"/>
      <c r="U825" s="41"/>
      <c r="V825" s="41"/>
      <c r="W825" s="41"/>
      <c r="X825" s="41"/>
      <c r="Y825" s="41"/>
      <c r="Z825" s="41"/>
      <c r="AA825" s="41"/>
      <c r="AB825" s="41"/>
      <c r="AC825" s="41"/>
      <c r="AD825" s="41"/>
      <c r="AE825" s="41"/>
      <c r="AT825" s="20" t="s">
        <v>192</v>
      </c>
      <c r="AU825" s="20" t="s">
        <v>82</v>
      </c>
    </row>
    <row r="826" s="2" customFormat="1" ht="24.15" customHeight="1">
      <c r="A826" s="41"/>
      <c r="B826" s="42"/>
      <c r="C826" s="215" t="s">
        <v>915</v>
      </c>
      <c r="D826" s="215" t="s">
        <v>183</v>
      </c>
      <c r="E826" s="216" t="s">
        <v>4355</v>
      </c>
      <c r="F826" s="217" t="s">
        <v>4356</v>
      </c>
      <c r="G826" s="218" t="s">
        <v>186</v>
      </c>
      <c r="H826" s="219">
        <v>1756.903</v>
      </c>
      <c r="I826" s="220"/>
      <c r="J826" s="221">
        <f>ROUND(I826*H826,2)</f>
        <v>0</v>
      </c>
      <c r="K826" s="217" t="s">
        <v>187</v>
      </c>
      <c r="L826" s="47"/>
      <c r="M826" s="222" t="s">
        <v>19</v>
      </c>
      <c r="N826" s="223" t="s">
        <v>44</v>
      </c>
      <c r="O826" s="87"/>
      <c r="P826" s="224">
        <f>O826*H826</f>
        <v>0</v>
      </c>
      <c r="Q826" s="224">
        <v>0.00020000000000000001</v>
      </c>
      <c r="R826" s="224">
        <f>Q826*H826</f>
        <v>0.35138060000000004</v>
      </c>
      <c r="S826" s="224">
        <v>0</v>
      </c>
      <c r="T826" s="225">
        <f>S826*H826</f>
        <v>0</v>
      </c>
      <c r="U826" s="41"/>
      <c r="V826" s="41"/>
      <c r="W826" s="41"/>
      <c r="X826" s="41"/>
      <c r="Y826" s="41"/>
      <c r="Z826" s="41"/>
      <c r="AA826" s="41"/>
      <c r="AB826" s="41"/>
      <c r="AC826" s="41"/>
      <c r="AD826" s="41"/>
      <c r="AE826" s="41"/>
      <c r="AR826" s="226" t="s">
        <v>284</v>
      </c>
      <c r="AT826" s="226" t="s">
        <v>183</v>
      </c>
      <c r="AU826" s="226" t="s">
        <v>82</v>
      </c>
      <c r="AY826" s="20" t="s">
        <v>180</v>
      </c>
      <c r="BE826" s="227">
        <f>IF(N826="základní",J826,0)</f>
        <v>0</v>
      </c>
      <c r="BF826" s="227">
        <f>IF(N826="snížená",J826,0)</f>
        <v>0</v>
      </c>
      <c r="BG826" s="227">
        <f>IF(N826="zákl. přenesená",J826,0)</f>
        <v>0</v>
      </c>
      <c r="BH826" s="227">
        <f>IF(N826="sníž. přenesená",J826,0)</f>
        <v>0</v>
      </c>
      <c r="BI826" s="227">
        <f>IF(N826="nulová",J826,0)</f>
        <v>0</v>
      </c>
      <c r="BJ826" s="20" t="s">
        <v>80</v>
      </c>
      <c r="BK826" s="227">
        <f>ROUND(I826*H826,2)</f>
        <v>0</v>
      </c>
      <c r="BL826" s="20" t="s">
        <v>284</v>
      </c>
      <c r="BM826" s="226" t="s">
        <v>4676</v>
      </c>
    </row>
    <row r="827" s="2" customFormat="1">
      <c r="A827" s="41"/>
      <c r="B827" s="42"/>
      <c r="C827" s="43"/>
      <c r="D827" s="228" t="s">
        <v>190</v>
      </c>
      <c r="E827" s="43"/>
      <c r="F827" s="229" t="s">
        <v>4358</v>
      </c>
      <c r="G827" s="43"/>
      <c r="H827" s="43"/>
      <c r="I827" s="230"/>
      <c r="J827" s="43"/>
      <c r="K827" s="43"/>
      <c r="L827" s="47"/>
      <c r="M827" s="231"/>
      <c r="N827" s="232"/>
      <c r="O827" s="87"/>
      <c r="P827" s="87"/>
      <c r="Q827" s="87"/>
      <c r="R827" s="87"/>
      <c r="S827" s="87"/>
      <c r="T827" s="88"/>
      <c r="U827" s="41"/>
      <c r="V827" s="41"/>
      <c r="W827" s="41"/>
      <c r="X827" s="41"/>
      <c r="Y827" s="41"/>
      <c r="Z827" s="41"/>
      <c r="AA827" s="41"/>
      <c r="AB827" s="41"/>
      <c r="AC827" s="41"/>
      <c r="AD827" s="41"/>
      <c r="AE827" s="41"/>
      <c r="AT827" s="20" t="s">
        <v>190</v>
      </c>
      <c r="AU827" s="20" t="s">
        <v>82</v>
      </c>
    </row>
    <row r="828" s="2" customFormat="1">
      <c r="A828" s="41"/>
      <c r="B828" s="42"/>
      <c r="C828" s="43"/>
      <c r="D828" s="233" t="s">
        <v>192</v>
      </c>
      <c r="E828" s="43"/>
      <c r="F828" s="234" t="s">
        <v>4359</v>
      </c>
      <c r="G828" s="43"/>
      <c r="H828" s="43"/>
      <c r="I828" s="230"/>
      <c r="J828" s="43"/>
      <c r="K828" s="43"/>
      <c r="L828" s="47"/>
      <c r="M828" s="231"/>
      <c r="N828" s="232"/>
      <c r="O828" s="87"/>
      <c r="P828" s="87"/>
      <c r="Q828" s="87"/>
      <c r="R828" s="87"/>
      <c r="S828" s="87"/>
      <c r="T828" s="88"/>
      <c r="U828" s="41"/>
      <c r="V828" s="41"/>
      <c r="W828" s="41"/>
      <c r="X828" s="41"/>
      <c r="Y828" s="41"/>
      <c r="Z828" s="41"/>
      <c r="AA828" s="41"/>
      <c r="AB828" s="41"/>
      <c r="AC828" s="41"/>
      <c r="AD828" s="41"/>
      <c r="AE828" s="41"/>
      <c r="AT828" s="20" t="s">
        <v>192</v>
      </c>
      <c r="AU828" s="20" t="s">
        <v>82</v>
      </c>
    </row>
    <row r="829" s="2" customFormat="1" ht="33" customHeight="1">
      <c r="A829" s="41"/>
      <c r="B829" s="42"/>
      <c r="C829" s="215" t="s">
        <v>921</v>
      </c>
      <c r="D829" s="215" t="s">
        <v>183</v>
      </c>
      <c r="E829" s="216" t="s">
        <v>4360</v>
      </c>
      <c r="F829" s="217" t="s">
        <v>4361</v>
      </c>
      <c r="G829" s="218" t="s">
        <v>186</v>
      </c>
      <c r="H829" s="219">
        <v>1756.903</v>
      </c>
      <c r="I829" s="220"/>
      <c r="J829" s="221">
        <f>ROUND(I829*H829,2)</f>
        <v>0</v>
      </c>
      <c r="K829" s="217" t="s">
        <v>187</v>
      </c>
      <c r="L829" s="47"/>
      <c r="M829" s="222" t="s">
        <v>19</v>
      </c>
      <c r="N829" s="223" t="s">
        <v>44</v>
      </c>
      <c r="O829" s="87"/>
      <c r="P829" s="224">
        <f>O829*H829</f>
        <v>0</v>
      </c>
      <c r="Q829" s="224">
        <v>0.00025999999999999998</v>
      </c>
      <c r="R829" s="224">
        <f>Q829*H829</f>
        <v>0.45679477999999996</v>
      </c>
      <c r="S829" s="224">
        <v>0</v>
      </c>
      <c r="T829" s="225">
        <f>S829*H829</f>
        <v>0</v>
      </c>
      <c r="U829" s="41"/>
      <c r="V829" s="41"/>
      <c r="W829" s="41"/>
      <c r="X829" s="41"/>
      <c r="Y829" s="41"/>
      <c r="Z829" s="41"/>
      <c r="AA829" s="41"/>
      <c r="AB829" s="41"/>
      <c r="AC829" s="41"/>
      <c r="AD829" s="41"/>
      <c r="AE829" s="41"/>
      <c r="AR829" s="226" t="s">
        <v>284</v>
      </c>
      <c r="AT829" s="226" t="s">
        <v>183</v>
      </c>
      <c r="AU829" s="226" t="s">
        <v>82</v>
      </c>
      <c r="AY829" s="20" t="s">
        <v>180</v>
      </c>
      <c r="BE829" s="227">
        <f>IF(N829="základní",J829,0)</f>
        <v>0</v>
      </c>
      <c r="BF829" s="227">
        <f>IF(N829="snížená",J829,0)</f>
        <v>0</v>
      </c>
      <c r="BG829" s="227">
        <f>IF(N829="zákl. přenesená",J829,0)</f>
        <v>0</v>
      </c>
      <c r="BH829" s="227">
        <f>IF(N829="sníž. přenesená",J829,0)</f>
        <v>0</v>
      </c>
      <c r="BI829" s="227">
        <f>IF(N829="nulová",J829,0)</f>
        <v>0</v>
      </c>
      <c r="BJ829" s="20" t="s">
        <v>80</v>
      </c>
      <c r="BK829" s="227">
        <f>ROUND(I829*H829,2)</f>
        <v>0</v>
      </c>
      <c r="BL829" s="20" t="s">
        <v>284</v>
      </c>
      <c r="BM829" s="226" t="s">
        <v>4677</v>
      </c>
    </row>
    <row r="830" s="2" customFormat="1">
      <c r="A830" s="41"/>
      <c r="B830" s="42"/>
      <c r="C830" s="43"/>
      <c r="D830" s="228" t="s">
        <v>190</v>
      </c>
      <c r="E830" s="43"/>
      <c r="F830" s="229" t="s">
        <v>4363</v>
      </c>
      <c r="G830" s="43"/>
      <c r="H830" s="43"/>
      <c r="I830" s="230"/>
      <c r="J830" s="43"/>
      <c r="K830" s="43"/>
      <c r="L830" s="47"/>
      <c r="M830" s="231"/>
      <c r="N830" s="232"/>
      <c r="O830" s="87"/>
      <c r="P830" s="87"/>
      <c r="Q830" s="87"/>
      <c r="R830" s="87"/>
      <c r="S830" s="87"/>
      <c r="T830" s="88"/>
      <c r="U830" s="41"/>
      <c r="V830" s="41"/>
      <c r="W830" s="41"/>
      <c r="X830" s="41"/>
      <c r="Y830" s="41"/>
      <c r="Z830" s="41"/>
      <c r="AA830" s="41"/>
      <c r="AB830" s="41"/>
      <c r="AC830" s="41"/>
      <c r="AD830" s="41"/>
      <c r="AE830" s="41"/>
      <c r="AT830" s="20" t="s">
        <v>190</v>
      </c>
      <c r="AU830" s="20" t="s">
        <v>82</v>
      </c>
    </row>
    <row r="831" s="2" customFormat="1">
      <c r="A831" s="41"/>
      <c r="B831" s="42"/>
      <c r="C831" s="43"/>
      <c r="D831" s="233" t="s">
        <v>192</v>
      </c>
      <c r="E831" s="43"/>
      <c r="F831" s="234" t="s">
        <v>4364</v>
      </c>
      <c r="G831" s="43"/>
      <c r="H831" s="43"/>
      <c r="I831" s="230"/>
      <c r="J831" s="43"/>
      <c r="K831" s="43"/>
      <c r="L831" s="47"/>
      <c r="M831" s="231"/>
      <c r="N831" s="232"/>
      <c r="O831" s="87"/>
      <c r="P831" s="87"/>
      <c r="Q831" s="87"/>
      <c r="R831" s="87"/>
      <c r="S831" s="87"/>
      <c r="T831" s="88"/>
      <c r="U831" s="41"/>
      <c r="V831" s="41"/>
      <c r="W831" s="41"/>
      <c r="X831" s="41"/>
      <c r="Y831" s="41"/>
      <c r="Z831" s="41"/>
      <c r="AA831" s="41"/>
      <c r="AB831" s="41"/>
      <c r="AC831" s="41"/>
      <c r="AD831" s="41"/>
      <c r="AE831" s="41"/>
      <c r="AT831" s="20" t="s">
        <v>192</v>
      </c>
      <c r="AU831" s="20" t="s">
        <v>82</v>
      </c>
    </row>
    <row r="832" s="15" customFormat="1">
      <c r="A832" s="15"/>
      <c r="B832" s="268"/>
      <c r="C832" s="269"/>
      <c r="D832" s="228" t="s">
        <v>216</v>
      </c>
      <c r="E832" s="270" t="s">
        <v>19</v>
      </c>
      <c r="F832" s="271" t="s">
        <v>4402</v>
      </c>
      <c r="G832" s="269"/>
      <c r="H832" s="270" t="s">
        <v>19</v>
      </c>
      <c r="I832" s="272"/>
      <c r="J832" s="269"/>
      <c r="K832" s="269"/>
      <c r="L832" s="273"/>
      <c r="M832" s="274"/>
      <c r="N832" s="275"/>
      <c r="O832" s="275"/>
      <c r="P832" s="275"/>
      <c r="Q832" s="275"/>
      <c r="R832" s="275"/>
      <c r="S832" s="275"/>
      <c r="T832" s="276"/>
      <c r="U832" s="15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T832" s="277" t="s">
        <v>216</v>
      </c>
      <c r="AU832" s="277" t="s">
        <v>82</v>
      </c>
      <c r="AV832" s="15" t="s">
        <v>80</v>
      </c>
      <c r="AW832" s="15" t="s">
        <v>35</v>
      </c>
      <c r="AX832" s="15" t="s">
        <v>73</v>
      </c>
      <c r="AY832" s="277" t="s">
        <v>180</v>
      </c>
    </row>
    <row r="833" s="13" customFormat="1">
      <c r="A833" s="13"/>
      <c r="B833" s="235"/>
      <c r="C833" s="236"/>
      <c r="D833" s="228" t="s">
        <v>216</v>
      </c>
      <c r="E833" s="237" t="s">
        <v>19</v>
      </c>
      <c r="F833" s="238" t="s">
        <v>4403</v>
      </c>
      <c r="G833" s="236"/>
      <c r="H833" s="239">
        <v>18.699999999999999</v>
      </c>
      <c r="I833" s="240"/>
      <c r="J833" s="236"/>
      <c r="K833" s="236"/>
      <c r="L833" s="241"/>
      <c r="M833" s="242"/>
      <c r="N833" s="243"/>
      <c r="O833" s="243"/>
      <c r="P833" s="243"/>
      <c r="Q833" s="243"/>
      <c r="R833" s="243"/>
      <c r="S833" s="243"/>
      <c r="T833" s="244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5" t="s">
        <v>216</v>
      </c>
      <c r="AU833" s="245" t="s">
        <v>82</v>
      </c>
      <c r="AV833" s="13" t="s">
        <v>82</v>
      </c>
      <c r="AW833" s="13" t="s">
        <v>35</v>
      </c>
      <c r="AX833" s="13" t="s">
        <v>73</v>
      </c>
      <c r="AY833" s="245" t="s">
        <v>180</v>
      </c>
    </row>
    <row r="834" s="13" customFormat="1">
      <c r="A834" s="13"/>
      <c r="B834" s="235"/>
      <c r="C834" s="236"/>
      <c r="D834" s="228" t="s">
        <v>216</v>
      </c>
      <c r="E834" s="237" t="s">
        <v>19</v>
      </c>
      <c r="F834" s="238" t="s">
        <v>4440</v>
      </c>
      <c r="G834" s="236"/>
      <c r="H834" s="239">
        <v>74.846999999999994</v>
      </c>
      <c r="I834" s="240"/>
      <c r="J834" s="236"/>
      <c r="K834" s="236"/>
      <c r="L834" s="241"/>
      <c r="M834" s="242"/>
      <c r="N834" s="243"/>
      <c r="O834" s="243"/>
      <c r="P834" s="243"/>
      <c r="Q834" s="243"/>
      <c r="R834" s="243"/>
      <c r="S834" s="243"/>
      <c r="T834" s="244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5" t="s">
        <v>216</v>
      </c>
      <c r="AU834" s="245" t="s">
        <v>82</v>
      </c>
      <c r="AV834" s="13" t="s">
        <v>82</v>
      </c>
      <c r="AW834" s="13" t="s">
        <v>35</v>
      </c>
      <c r="AX834" s="13" t="s">
        <v>73</v>
      </c>
      <c r="AY834" s="245" t="s">
        <v>180</v>
      </c>
    </row>
    <row r="835" s="13" customFormat="1">
      <c r="A835" s="13"/>
      <c r="B835" s="235"/>
      <c r="C835" s="236"/>
      <c r="D835" s="228" t="s">
        <v>216</v>
      </c>
      <c r="E835" s="237" t="s">
        <v>19</v>
      </c>
      <c r="F835" s="238" t="s">
        <v>4441</v>
      </c>
      <c r="G835" s="236"/>
      <c r="H835" s="239">
        <v>-3.1520000000000001</v>
      </c>
      <c r="I835" s="240"/>
      <c r="J835" s="236"/>
      <c r="K835" s="236"/>
      <c r="L835" s="241"/>
      <c r="M835" s="242"/>
      <c r="N835" s="243"/>
      <c r="O835" s="243"/>
      <c r="P835" s="243"/>
      <c r="Q835" s="243"/>
      <c r="R835" s="243"/>
      <c r="S835" s="243"/>
      <c r="T835" s="244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5" t="s">
        <v>216</v>
      </c>
      <c r="AU835" s="245" t="s">
        <v>82</v>
      </c>
      <c r="AV835" s="13" t="s">
        <v>82</v>
      </c>
      <c r="AW835" s="13" t="s">
        <v>35</v>
      </c>
      <c r="AX835" s="13" t="s">
        <v>73</v>
      </c>
      <c r="AY835" s="245" t="s">
        <v>180</v>
      </c>
    </row>
    <row r="836" s="13" customFormat="1">
      <c r="A836" s="13"/>
      <c r="B836" s="235"/>
      <c r="C836" s="236"/>
      <c r="D836" s="228" t="s">
        <v>216</v>
      </c>
      <c r="E836" s="237" t="s">
        <v>19</v>
      </c>
      <c r="F836" s="238" t="s">
        <v>4442</v>
      </c>
      <c r="G836" s="236"/>
      <c r="H836" s="239">
        <v>-1.1000000000000001</v>
      </c>
      <c r="I836" s="240"/>
      <c r="J836" s="236"/>
      <c r="K836" s="236"/>
      <c r="L836" s="241"/>
      <c r="M836" s="242"/>
      <c r="N836" s="243"/>
      <c r="O836" s="243"/>
      <c r="P836" s="243"/>
      <c r="Q836" s="243"/>
      <c r="R836" s="243"/>
      <c r="S836" s="243"/>
      <c r="T836" s="244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5" t="s">
        <v>216</v>
      </c>
      <c r="AU836" s="245" t="s">
        <v>82</v>
      </c>
      <c r="AV836" s="13" t="s">
        <v>82</v>
      </c>
      <c r="AW836" s="13" t="s">
        <v>35</v>
      </c>
      <c r="AX836" s="13" t="s">
        <v>73</v>
      </c>
      <c r="AY836" s="245" t="s">
        <v>180</v>
      </c>
    </row>
    <row r="837" s="15" customFormat="1">
      <c r="A837" s="15"/>
      <c r="B837" s="268"/>
      <c r="C837" s="269"/>
      <c r="D837" s="228" t="s">
        <v>216</v>
      </c>
      <c r="E837" s="270" t="s">
        <v>19</v>
      </c>
      <c r="F837" s="271" t="s">
        <v>4404</v>
      </c>
      <c r="G837" s="269"/>
      <c r="H837" s="270" t="s">
        <v>19</v>
      </c>
      <c r="I837" s="272"/>
      <c r="J837" s="269"/>
      <c r="K837" s="269"/>
      <c r="L837" s="273"/>
      <c r="M837" s="274"/>
      <c r="N837" s="275"/>
      <c r="O837" s="275"/>
      <c r="P837" s="275"/>
      <c r="Q837" s="275"/>
      <c r="R837" s="275"/>
      <c r="S837" s="275"/>
      <c r="T837" s="276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277" t="s">
        <v>216</v>
      </c>
      <c r="AU837" s="277" t="s">
        <v>82</v>
      </c>
      <c r="AV837" s="15" t="s">
        <v>80</v>
      </c>
      <c r="AW837" s="15" t="s">
        <v>35</v>
      </c>
      <c r="AX837" s="15" t="s">
        <v>73</v>
      </c>
      <c r="AY837" s="277" t="s">
        <v>180</v>
      </c>
    </row>
    <row r="838" s="13" customFormat="1">
      <c r="A838" s="13"/>
      <c r="B838" s="235"/>
      <c r="C838" s="236"/>
      <c r="D838" s="228" t="s">
        <v>216</v>
      </c>
      <c r="E838" s="237" t="s">
        <v>19</v>
      </c>
      <c r="F838" s="238" t="s">
        <v>4405</v>
      </c>
      <c r="G838" s="236"/>
      <c r="H838" s="239">
        <v>25.420000000000002</v>
      </c>
      <c r="I838" s="240"/>
      <c r="J838" s="236"/>
      <c r="K838" s="236"/>
      <c r="L838" s="241"/>
      <c r="M838" s="242"/>
      <c r="N838" s="243"/>
      <c r="O838" s="243"/>
      <c r="P838" s="243"/>
      <c r="Q838" s="243"/>
      <c r="R838" s="243"/>
      <c r="S838" s="243"/>
      <c r="T838" s="244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5" t="s">
        <v>216</v>
      </c>
      <c r="AU838" s="245" t="s">
        <v>82</v>
      </c>
      <c r="AV838" s="13" t="s">
        <v>82</v>
      </c>
      <c r="AW838" s="13" t="s">
        <v>35</v>
      </c>
      <c r="AX838" s="13" t="s">
        <v>73</v>
      </c>
      <c r="AY838" s="245" t="s">
        <v>180</v>
      </c>
    </row>
    <row r="839" s="13" customFormat="1">
      <c r="A839" s="13"/>
      <c r="B839" s="235"/>
      <c r="C839" s="236"/>
      <c r="D839" s="228" t="s">
        <v>216</v>
      </c>
      <c r="E839" s="237" t="s">
        <v>19</v>
      </c>
      <c r="F839" s="238" t="s">
        <v>4443</v>
      </c>
      <c r="G839" s="236"/>
      <c r="H839" s="239">
        <v>85.435000000000002</v>
      </c>
      <c r="I839" s="240"/>
      <c r="J839" s="236"/>
      <c r="K839" s="236"/>
      <c r="L839" s="241"/>
      <c r="M839" s="242"/>
      <c r="N839" s="243"/>
      <c r="O839" s="243"/>
      <c r="P839" s="243"/>
      <c r="Q839" s="243"/>
      <c r="R839" s="243"/>
      <c r="S839" s="243"/>
      <c r="T839" s="244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5" t="s">
        <v>216</v>
      </c>
      <c r="AU839" s="245" t="s">
        <v>82</v>
      </c>
      <c r="AV839" s="13" t="s">
        <v>82</v>
      </c>
      <c r="AW839" s="13" t="s">
        <v>35</v>
      </c>
      <c r="AX839" s="13" t="s">
        <v>73</v>
      </c>
      <c r="AY839" s="245" t="s">
        <v>180</v>
      </c>
    </row>
    <row r="840" s="13" customFormat="1">
      <c r="A840" s="13"/>
      <c r="B840" s="235"/>
      <c r="C840" s="236"/>
      <c r="D840" s="228" t="s">
        <v>216</v>
      </c>
      <c r="E840" s="237" t="s">
        <v>19</v>
      </c>
      <c r="F840" s="238" t="s">
        <v>4444</v>
      </c>
      <c r="G840" s="236"/>
      <c r="H840" s="239">
        <v>-6.5010000000000003</v>
      </c>
      <c r="I840" s="240"/>
      <c r="J840" s="236"/>
      <c r="K840" s="236"/>
      <c r="L840" s="241"/>
      <c r="M840" s="242"/>
      <c r="N840" s="243"/>
      <c r="O840" s="243"/>
      <c r="P840" s="243"/>
      <c r="Q840" s="243"/>
      <c r="R840" s="243"/>
      <c r="S840" s="243"/>
      <c r="T840" s="244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5" t="s">
        <v>216</v>
      </c>
      <c r="AU840" s="245" t="s">
        <v>82</v>
      </c>
      <c r="AV840" s="13" t="s">
        <v>82</v>
      </c>
      <c r="AW840" s="13" t="s">
        <v>35</v>
      </c>
      <c r="AX840" s="13" t="s">
        <v>73</v>
      </c>
      <c r="AY840" s="245" t="s">
        <v>180</v>
      </c>
    </row>
    <row r="841" s="13" customFormat="1">
      <c r="A841" s="13"/>
      <c r="B841" s="235"/>
      <c r="C841" s="236"/>
      <c r="D841" s="228" t="s">
        <v>216</v>
      </c>
      <c r="E841" s="237" t="s">
        <v>19</v>
      </c>
      <c r="F841" s="238" t="s">
        <v>4442</v>
      </c>
      <c r="G841" s="236"/>
      <c r="H841" s="239">
        <v>-1.1000000000000001</v>
      </c>
      <c r="I841" s="240"/>
      <c r="J841" s="236"/>
      <c r="K841" s="236"/>
      <c r="L841" s="241"/>
      <c r="M841" s="242"/>
      <c r="N841" s="243"/>
      <c r="O841" s="243"/>
      <c r="P841" s="243"/>
      <c r="Q841" s="243"/>
      <c r="R841" s="243"/>
      <c r="S841" s="243"/>
      <c r="T841" s="244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5" t="s">
        <v>216</v>
      </c>
      <c r="AU841" s="245" t="s">
        <v>82</v>
      </c>
      <c r="AV841" s="13" t="s">
        <v>82</v>
      </c>
      <c r="AW841" s="13" t="s">
        <v>35</v>
      </c>
      <c r="AX841" s="13" t="s">
        <v>73</v>
      </c>
      <c r="AY841" s="245" t="s">
        <v>180</v>
      </c>
    </row>
    <row r="842" s="15" customFormat="1">
      <c r="A842" s="15"/>
      <c r="B842" s="268"/>
      <c r="C842" s="269"/>
      <c r="D842" s="228" t="s">
        <v>216</v>
      </c>
      <c r="E842" s="270" t="s">
        <v>19</v>
      </c>
      <c r="F842" s="271" t="s">
        <v>4406</v>
      </c>
      <c r="G842" s="269"/>
      <c r="H842" s="270" t="s">
        <v>19</v>
      </c>
      <c r="I842" s="272"/>
      <c r="J842" s="269"/>
      <c r="K842" s="269"/>
      <c r="L842" s="273"/>
      <c r="M842" s="274"/>
      <c r="N842" s="275"/>
      <c r="O842" s="275"/>
      <c r="P842" s="275"/>
      <c r="Q842" s="275"/>
      <c r="R842" s="275"/>
      <c r="S842" s="275"/>
      <c r="T842" s="276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77" t="s">
        <v>216</v>
      </c>
      <c r="AU842" s="277" t="s">
        <v>82</v>
      </c>
      <c r="AV842" s="15" t="s">
        <v>80</v>
      </c>
      <c r="AW842" s="15" t="s">
        <v>35</v>
      </c>
      <c r="AX842" s="15" t="s">
        <v>73</v>
      </c>
      <c r="AY842" s="277" t="s">
        <v>180</v>
      </c>
    </row>
    <row r="843" s="13" customFormat="1">
      <c r="A843" s="13"/>
      <c r="B843" s="235"/>
      <c r="C843" s="236"/>
      <c r="D843" s="228" t="s">
        <v>216</v>
      </c>
      <c r="E843" s="237" t="s">
        <v>19</v>
      </c>
      <c r="F843" s="238" t="s">
        <v>4407</v>
      </c>
      <c r="G843" s="236"/>
      <c r="H843" s="239">
        <v>17.199999999999999</v>
      </c>
      <c r="I843" s="240"/>
      <c r="J843" s="236"/>
      <c r="K843" s="236"/>
      <c r="L843" s="241"/>
      <c r="M843" s="242"/>
      <c r="N843" s="243"/>
      <c r="O843" s="243"/>
      <c r="P843" s="243"/>
      <c r="Q843" s="243"/>
      <c r="R843" s="243"/>
      <c r="S843" s="243"/>
      <c r="T843" s="244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5" t="s">
        <v>216</v>
      </c>
      <c r="AU843" s="245" t="s">
        <v>82</v>
      </c>
      <c r="AV843" s="13" t="s">
        <v>82</v>
      </c>
      <c r="AW843" s="13" t="s">
        <v>35</v>
      </c>
      <c r="AX843" s="13" t="s">
        <v>73</v>
      </c>
      <c r="AY843" s="245" t="s">
        <v>180</v>
      </c>
    </row>
    <row r="844" s="13" customFormat="1">
      <c r="A844" s="13"/>
      <c r="B844" s="235"/>
      <c r="C844" s="236"/>
      <c r="D844" s="228" t="s">
        <v>216</v>
      </c>
      <c r="E844" s="237" t="s">
        <v>19</v>
      </c>
      <c r="F844" s="238" t="s">
        <v>4445</v>
      </c>
      <c r="G844" s="236"/>
      <c r="H844" s="239">
        <v>67.802000000000007</v>
      </c>
      <c r="I844" s="240"/>
      <c r="J844" s="236"/>
      <c r="K844" s="236"/>
      <c r="L844" s="241"/>
      <c r="M844" s="242"/>
      <c r="N844" s="243"/>
      <c r="O844" s="243"/>
      <c r="P844" s="243"/>
      <c r="Q844" s="243"/>
      <c r="R844" s="243"/>
      <c r="S844" s="243"/>
      <c r="T844" s="244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5" t="s">
        <v>216</v>
      </c>
      <c r="AU844" s="245" t="s">
        <v>82</v>
      </c>
      <c r="AV844" s="13" t="s">
        <v>82</v>
      </c>
      <c r="AW844" s="13" t="s">
        <v>35</v>
      </c>
      <c r="AX844" s="13" t="s">
        <v>73</v>
      </c>
      <c r="AY844" s="245" t="s">
        <v>180</v>
      </c>
    </row>
    <row r="845" s="13" customFormat="1">
      <c r="A845" s="13"/>
      <c r="B845" s="235"/>
      <c r="C845" s="236"/>
      <c r="D845" s="228" t="s">
        <v>216</v>
      </c>
      <c r="E845" s="237" t="s">
        <v>19</v>
      </c>
      <c r="F845" s="238" t="s">
        <v>4366</v>
      </c>
      <c r="G845" s="236"/>
      <c r="H845" s="239">
        <v>-1.5760000000000001</v>
      </c>
      <c r="I845" s="240"/>
      <c r="J845" s="236"/>
      <c r="K845" s="236"/>
      <c r="L845" s="241"/>
      <c r="M845" s="242"/>
      <c r="N845" s="243"/>
      <c r="O845" s="243"/>
      <c r="P845" s="243"/>
      <c r="Q845" s="243"/>
      <c r="R845" s="243"/>
      <c r="S845" s="243"/>
      <c r="T845" s="244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5" t="s">
        <v>216</v>
      </c>
      <c r="AU845" s="245" t="s">
        <v>82</v>
      </c>
      <c r="AV845" s="13" t="s">
        <v>82</v>
      </c>
      <c r="AW845" s="13" t="s">
        <v>35</v>
      </c>
      <c r="AX845" s="13" t="s">
        <v>73</v>
      </c>
      <c r="AY845" s="245" t="s">
        <v>180</v>
      </c>
    </row>
    <row r="846" s="13" customFormat="1">
      <c r="A846" s="13"/>
      <c r="B846" s="235"/>
      <c r="C846" s="236"/>
      <c r="D846" s="228" t="s">
        <v>216</v>
      </c>
      <c r="E846" s="237" t="s">
        <v>19</v>
      </c>
      <c r="F846" s="238" t="s">
        <v>4446</v>
      </c>
      <c r="G846" s="236"/>
      <c r="H846" s="239">
        <v>-0.55000000000000004</v>
      </c>
      <c r="I846" s="240"/>
      <c r="J846" s="236"/>
      <c r="K846" s="236"/>
      <c r="L846" s="241"/>
      <c r="M846" s="242"/>
      <c r="N846" s="243"/>
      <c r="O846" s="243"/>
      <c r="P846" s="243"/>
      <c r="Q846" s="243"/>
      <c r="R846" s="243"/>
      <c r="S846" s="243"/>
      <c r="T846" s="244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5" t="s">
        <v>216</v>
      </c>
      <c r="AU846" s="245" t="s">
        <v>82</v>
      </c>
      <c r="AV846" s="13" t="s">
        <v>82</v>
      </c>
      <c r="AW846" s="13" t="s">
        <v>35</v>
      </c>
      <c r="AX846" s="13" t="s">
        <v>73</v>
      </c>
      <c r="AY846" s="245" t="s">
        <v>180</v>
      </c>
    </row>
    <row r="847" s="15" customFormat="1">
      <c r="A847" s="15"/>
      <c r="B847" s="268"/>
      <c r="C847" s="269"/>
      <c r="D847" s="228" t="s">
        <v>216</v>
      </c>
      <c r="E847" s="270" t="s">
        <v>19</v>
      </c>
      <c r="F847" s="271" t="s">
        <v>4408</v>
      </c>
      <c r="G847" s="269"/>
      <c r="H847" s="270" t="s">
        <v>19</v>
      </c>
      <c r="I847" s="272"/>
      <c r="J847" s="269"/>
      <c r="K847" s="269"/>
      <c r="L847" s="273"/>
      <c r="M847" s="274"/>
      <c r="N847" s="275"/>
      <c r="O847" s="275"/>
      <c r="P847" s="275"/>
      <c r="Q847" s="275"/>
      <c r="R847" s="275"/>
      <c r="S847" s="275"/>
      <c r="T847" s="276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T847" s="277" t="s">
        <v>216</v>
      </c>
      <c r="AU847" s="277" t="s">
        <v>82</v>
      </c>
      <c r="AV847" s="15" t="s">
        <v>80</v>
      </c>
      <c r="AW847" s="15" t="s">
        <v>35</v>
      </c>
      <c r="AX847" s="15" t="s">
        <v>73</v>
      </c>
      <c r="AY847" s="277" t="s">
        <v>180</v>
      </c>
    </row>
    <row r="848" s="13" customFormat="1">
      <c r="A848" s="13"/>
      <c r="B848" s="235"/>
      <c r="C848" s="236"/>
      <c r="D848" s="228" t="s">
        <v>216</v>
      </c>
      <c r="E848" s="237" t="s">
        <v>19</v>
      </c>
      <c r="F848" s="238" t="s">
        <v>4409</v>
      </c>
      <c r="G848" s="236"/>
      <c r="H848" s="239">
        <v>7.4000000000000004</v>
      </c>
      <c r="I848" s="240"/>
      <c r="J848" s="236"/>
      <c r="K848" s="236"/>
      <c r="L848" s="241"/>
      <c r="M848" s="242"/>
      <c r="N848" s="243"/>
      <c r="O848" s="243"/>
      <c r="P848" s="243"/>
      <c r="Q848" s="243"/>
      <c r="R848" s="243"/>
      <c r="S848" s="243"/>
      <c r="T848" s="244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5" t="s">
        <v>216</v>
      </c>
      <c r="AU848" s="245" t="s">
        <v>82</v>
      </c>
      <c r="AV848" s="13" t="s">
        <v>82</v>
      </c>
      <c r="AW848" s="13" t="s">
        <v>35</v>
      </c>
      <c r="AX848" s="13" t="s">
        <v>73</v>
      </c>
      <c r="AY848" s="245" t="s">
        <v>180</v>
      </c>
    </row>
    <row r="849" s="13" customFormat="1">
      <c r="A849" s="13"/>
      <c r="B849" s="235"/>
      <c r="C849" s="236"/>
      <c r="D849" s="228" t="s">
        <v>216</v>
      </c>
      <c r="E849" s="237" t="s">
        <v>19</v>
      </c>
      <c r="F849" s="238" t="s">
        <v>4447</v>
      </c>
      <c r="G849" s="236"/>
      <c r="H849" s="239">
        <v>48.719999999999999</v>
      </c>
      <c r="I849" s="240"/>
      <c r="J849" s="236"/>
      <c r="K849" s="236"/>
      <c r="L849" s="241"/>
      <c r="M849" s="242"/>
      <c r="N849" s="243"/>
      <c r="O849" s="243"/>
      <c r="P849" s="243"/>
      <c r="Q849" s="243"/>
      <c r="R849" s="243"/>
      <c r="S849" s="243"/>
      <c r="T849" s="244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5" t="s">
        <v>216</v>
      </c>
      <c r="AU849" s="245" t="s">
        <v>82</v>
      </c>
      <c r="AV849" s="13" t="s">
        <v>82</v>
      </c>
      <c r="AW849" s="13" t="s">
        <v>35</v>
      </c>
      <c r="AX849" s="13" t="s">
        <v>73</v>
      </c>
      <c r="AY849" s="245" t="s">
        <v>180</v>
      </c>
    </row>
    <row r="850" s="13" customFormat="1">
      <c r="A850" s="13"/>
      <c r="B850" s="235"/>
      <c r="C850" s="236"/>
      <c r="D850" s="228" t="s">
        <v>216</v>
      </c>
      <c r="E850" s="237" t="s">
        <v>19</v>
      </c>
      <c r="F850" s="238" t="s">
        <v>4366</v>
      </c>
      <c r="G850" s="236"/>
      <c r="H850" s="239">
        <v>-1.5760000000000001</v>
      </c>
      <c r="I850" s="240"/>
      <c r="J850" s="236"/>
      <c r="K850" s="236"/>
      <c r="L850" s="241"/>
      <c r="M850" s="242"/>
      <c r="N850" s="243"/>
      <c r="O850" s="243"/>
      <c r="P850" s="243"/>
      <c r="Q850" s="243"/>
      <c r="R850" s="243"/>
      <c r="S850" s="243"/>
      <c r="T850" s="244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5" t="s">
        <v>216</v>
      </c>
      <c r="AU850" s="245" t="s">
        <v>82</v>
      </c>
      <c r="AV850" s="13" t="s">
        <v>82</v>
      </c>
      <c r="AW850" s="13" t="s">
        <v>35</v>
      </c>
      <c r="AX850" s="13" t="s">
        <v>73</v>
      </c>
      <c r="AY850" s="245" t="s">
        <v>180</v>
      </c>
    </row>
    <row r="851" s="15" customFormat="1">
      <c r="A851" s="15"/>
      <c r="B851" s="268"/>
      <c r="C851" s="269"/>
      <c r="D851" s="228" t="s">
        <v>216</v>
      </c>
      <c r="E851" s="270" t="s">
        <v>19</v>
      </c>
      <c r="F851" s="271" t="s">
        <v>4410</v>
      </c>
      <c r="G851" s="269"/>
      <c r="H851" s="270" t="s">
        <v>19</v>
      </c>
      <c r="I851" s="272"/>
      <c r="J851" s="269"/>
      <c r="K851" s="269"/>
      <c r="L851" s="273"/>
      <c r="M851" s="274"/>
      <c r="N851" s="275"/>
      <c r="O851" s="275"/>
      <c r="P851" s="275"/>
      <c r="Q851" s="275"/>
      <c r="R851" s="275"/>
      <c r="S851" s="275"/>
      <c r="T851" s="276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77" t="s">
        <v>216</v>
      </c>
      <c r="AU851" s="277" t="s">
        <v>82</v>
      </c>
      <c r="AV851" s="15" t="s">
        <v>80</v>
      </c>
      <c r="AW851" s="15" t="s">
        <v>35</v>
      </c>
      <c r="AX851" s="15" t="s">
        <v>73</v>
      </c>
      <c r="AY851" s="277" t="s">
        <v>180</v>
      </c>
    </row>
    <row r="852" s="13" customFormat="1">
      <c r="A852" s="13"/>
      <c r="B852" s="235"/>
      <c r="C852" s="236"/>
      <c r="D852" s="228" t="s">
        <v>216</v>
      </c>
      <c r="E852" s="237" t="s">
        <v>19</v>
      </c>
      <c r="F852" s="238" t="s">
        <v>4411</v>
      </c>
      <c r="G852" s="236"/>
      <c r="H852" s="239">
        <v>63</v>
      </c>
      <c r="I852" s="240"/>
      <c r="J852" s="236"/>
      <c r="K852" s="236"/>
      <c r="L852" s="241"/>
      <c r="M852" s="242"/>
      <c r="N852" s="243"/>
      <c r="O852" s="243"/>
      <c r="P852" s="243"/>
      <c r="Q852" s="243"/>
      <c r="R852" s="243"/>
      <c r="S852" s="243"/>
      <c r="T852" s="244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5" t="s">
        <v>216</v>
      </c>
      <c r="AU852" s="245" t="s">
        <v>82</v>
      </c>
      <c r="AV852" s="13" t="s">
        <v>82</v>
      </c>
      <c r="AW852" s="13" t="s">
        <v>35</v>
      </c>
      <c r="AX852" s="13" t="s">
        <v>73</v>
      </c>
      <c r="AY852" s="245" t="s">
        <v>180</v>
      </c>
    </row>
    <row r="853" s="13" customFormat="1">
      <c r="A853" s="13"/>
      <c r="B853" s="235"/>
      <c r="C853" s="236"/>
      <c r="D853" s="228" t="s">
        <v>216</v>
      </c>
      <c r="E853" s="237" t="s">
        <v>19</v>
      </c>
      <c r="F853" s="238" t="s">
        <v>4448</v>
      </c>
      <c r="G853" s="236"/>
      <c r="H853" s="239">
        <v>133.49600000000001</v>
      </c>
      <c r="I853" s="240"/>
      <c r="J853" s="236"/>
      <c r="K853" s="236"/>
      <c r="L853" s="241"/>
      <c r="M853" s="242"/>
      <c r="N853" s="243"/>
      <c r="O853" s="243"/>
      <c r="P853" s="243"/>
      <c r="Q853" s="243"/>
      <c r="R853" s="243"/>
      <c r="S853" s="243"/>
      <c r="T853" s="244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5" t="s">
        <v>216</v>
      </c>
      <c r="AU853" s="245" t="s">
        <v>82</v>
      </c>
      <c r="AV853" s="13" t="s">
        <v>82</v>
      </c>
      <c r="AW853" s="13" t="s">
        <v>35</v>
      </c>
      <c r="AX853" s="13" t="s">
        <v>73</v>
      </c>
      <c r="AY853" s="245" t="s">
        <v>180</v>
      </c>
    </row>
    <row r="854" s="13" customFormat="1">
      <c r="A854" s="13"/>
      <c r="B854" s="235"/>
      <c r="C854" s="236"/>
      <c r="D854" s="228" t="s">
        <v>216</v>
      </c>
      <c r="E854" s="237" t="s">
        <v>19</v>
      </c>
      <c r="F854" s="238" t="s">
        <v>3905</v>
      </c>
      <c r="G854" s="236"/>
      <c r="H854" s="239">
        <v>-1.7729999999999999</v>
      </c>
      <c r="I854" s="240"/>
      <c r="J854" s="236"/>
      <c r="K854" s="236"/>
      <c r="L854" s="241"/>
      <c r="M854" s="242"/>
      <c r="N854" s="243"/>
      <c r="O854" s="243"/>
      <c r="P854" s="243"/>
      <c r="Q854" s="243"/>
      <c r="R854" s="243"/>
      <c r="S854" s="243"/>
      <c r="T854" s="244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5" t="s">
        <v>216</v>
      </c>
      <c r="AU854" s="245" t="s">
        <v>82</v>
      </c>
      <c r="AV854" s="13" t="s">
        <v>82</v>
      </c>
      <c r="AW854" s="13" t="s">
        <v>35</v>
      </c>
      <c r="AX854" s="13" t="s">
        <v>73</v>
      </c>
      <c r="AY854" s="245" t="s">
        <v>180</v>
      </c>
    </row>
    <row r="855" s="13" customFormat="1">
      <c r="A855" s="13"/>
      <c r="B855" s="235"/>
      <c r="C855" s="236"/>
      <c r="D855" s="228" t="s">
        <v>216</v>
      </c>
      <c r="E855" s="237" t="s">
        <v>19</v>
      </c>
      <c r="F855" s="238" t="s">
        <v>4449</v>
      </c>
      <c r="G855" s="236"/>
      <c r="H855" s="239">
        <v>-2.2000000000000002</v>
      </c>
      <c r="I855" s="240"/>
      <c r="J855" s="236"/>
      <c r="K855" s="236"/>
      <c r="L855" s="241"/>
      <c r="M855" s="242"/>
      <c r="N855" s="243"/>
      <c r="O855" s="243"/>
      <c r="P855" s="243"/>
      <c r="Q855" s="243"/>
      <c r="R855" s="243"/>
      <c r="S855" s="243"/>
      <c r="T855" s="244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5" t="s">
        <v>216</v>
      </c>
      <c r="AU855" s="245" t="s">
        <v>82</v>
      </c>
      <c r="AV855" s="13" t="s">
        <v>82</v>
      </c>
      <c r="AW855" s="13" t="s">
        <v>35</v>
      </c>
      <c r="AX855" s="13" t="s">
        <v>73</v>
      </c>
      <c r="AY855" s="245" t="s">
        <v>180</v>
      </c>
    </row>
    <row r="856" s="15" customFormat="1">
      <c r="A856" s="15"/>
      <c r="B856" s="268"/>
      <c r="C856" s="269"/>
      <c r="D856" s="228" t="s">
        <v>216</v>
      </c>
      <c r="E856" s="270" t="s">
        <v>19</v>
      </c>
      <c r="F856" s="271" t="s">
        <v>4412</v>
      </c>
      <c r="G856" s="269"/>
      <c r="H856" s="270" t="s">
        <v>19</v>
      </c>
      <c r="I856" s="272"/>
      <c r="J856" s="269"/>
      <c r="K856" s="269"/>
      <c r="L856" s="273"/>
      <c r="M856" s="274"/>
      <c r="N856" s="275"/>
      <c r="O856" s="275"/>
      <c r="P856" s="275"/>
      <c r="Q856" s="275"/>
      <c r="R856" s="275"/>
      <c r="S856" s="275"/>
      <c r="T856" s="276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77" t="s">
        <v>216</v>
      </c>
      <c r="AU856" s="277" t="s">
        <v>82</v>
      </c>
      <c r="AV856" s="15" t="s">
        <v>80</v>
      </c>
      <c r="AW856" s="15" t="s">
        <v>35</v>
      </c>
      <c r="AX856" s="15" t="s">
        <v>73</v>
      </c>
      <c r="AY856" s="277" t="s">
        <v>180</v>
      </c>
    </row>
    <row r="857" s="13" customFormat="1">
      <c r="A857" s="13"/>
      <c r="B857" s="235"/>
      <c r="C857" s="236"/>
      <c r="D857" s="228" t="s">
        <v>216</v>
      </c>
      <c r="E857" s="237" t="s">
        <v>19</v>
      </c>
      <c r="F857" s="238" t="s">
        <v>4413</v>
      </c>
      <c r="G857" s="236"/>
      <c r="H857" s="239">
        <v>44.399999999999999</v>
      </c>
      <c r="I857" s="240"/>
      <c r="J857" s="236"/>
      <c r="K857" s="236"/>
      <c r="L857" s="241"/>
      <c r="M857" s="242"/>
      <c r="N857" s="243"/>
      <c r="O857" s="243"/>
      <c r="P857" s="243"/>
      <c r="Q857" s="243"/>
      <c r="R857" s="243"/>
      <c r="S857" s="243"/>
      <c r="T857" s="244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5" t="s">
        <v>216</v>
      </c>
      <c r="AU857" s="245" t="s">
        <v>82</v>
      </c>
      <c r="AV857" s="13" t="s">
        <v>82</v>
      </c>
      <c r="AW857" s="13" t="s">
        <v>35</v>
      </c>
      <c r="AX857" s="13" t="s">
        <v>73</v>
      </c>
      <c r="AY857" s="245" t="s">
        <v>180</v>
      </c>
    </row>
    <row r="858" s="13" customFormat="1">
      <c r="A858" s="13"/>
      <c r="B858" s="235"/>
      <c r="C858" s="236"/>
      <c r="D858" s="228" t="s">
        <v>216</v>
      </c>
      <c r="E858" s="237" t="s">
        <v>19</v>
      </c>
      <c r="F858" s="238" t="s">
        <v>4450</v>
      </c>
      <c r="G858" s="236"/>
      <c r="H858" s="239">
        <v>112.33199999999999</v>
      </c>
      <c r="I858" s="240"/>
      <c r="J858" s="236"/>
      <c r="K858" s="236"/>
      <c r="L858" s="241"/>
      <c r="M858" s="242"/>
      <c r="N858" s="243"/>
      <c r="O858" s="243"/>
      <c r="P858" s="243"/>
      <c r="Q858" s="243"/>
      <c r="R858" s="243"/>
      <c r="S858" s="243"/>
      <c r="T858" s="244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5" t="s">
        <v>216</v>
      </c>
      <c r="AU858" s="245" t="s">
        <v>82</v>
      </c>
      <c r="AV858" s="13" t="s">
        <v>82</v>
      </c>
      <c r="AW858" s="13" t="s">
        <v>35</v>
      </c>
      <c r="AX858" s="13" t="s">
        <v>73</v>
      </c>
      <c r="AY858" s="245" t="s">
        <v>180</v>
      </c>
    </row>
    <row r="859" s="13" customFormat="1">
      <c r="A859" s="13"/>
      <c r="B859" s="235"/>
      <c r="C859" s="236"/>
      <c r="D859" s="228" t="s">
        <v>216</v>
      </c>
      <c r="E859" s="237" t="s">
        <v>19</v>
      </c>
      <c r="F859" s="238" t="s">
        <v>3905</v>
      </c>
      <c r="G859" s="236"/>
      <c r="H859" s="239">
        <v>-1.7729999999999999</v>
      </c>
      <c r="I859" s="240"/>
      <c r="J859" s="236"/>
      <c r="K859" s="236"/>
      <c r="L859" s="241"/>
      <c r="M859" s="242"/>
      <c r="N859" s="243"/>
      <c r="O859" s="243"/>
      <c r="P859" s="243"/>
      <c r="Q859" s="243"/>
      <c r="R859" s="243"/>
      <c r="S859" s="243"/>
      <c r="T859" s="244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5" t="s">
        <v>216</v>
      </c>
      <c r="AU859" s="245" t="s">
        <v>82</v>
      </c>
      <c r="AV859" s="13" t="s">
        <v>82</v>
      </c>
      <c r="AW859" s="13" t="s">
        <v>35</v>
      </c>
      <c r="AX859" s="13" t="s">
        <v>73</v>
      </c>
      <c r="AY859" s="245" t="s">
        <v>180</v>
      </c>
    </row>
    <row r="860" s="13" customFormat="1">
      <c r="A860" s="13"/>
      <c r="B860" s="235"/>
      <c r="C860" s="236"/>
      <c r="D860" s="228" t="s">
        <v>216</v>
      </c>
      <c r="E860" s="237" t="s">
        <v>19</v>
      </c>
      <c r="F860" s="238" t="s">
        <v>4442</v>
      </c>
      <c r="G860" s="236"/>
      <c r="H860" s="239">
        <v>-1.1000000000000001</v>
      </c>
      <c r="I860" s="240"/>
      <c r="J860" s="236"/>
      <c r="K860" s="236"/>
      <c r="L860" s="241"/>
      <c r="M860" s="242"/>
      <c r="N860" s="243"/>
      <c r="O860" s="243"/>
      <c r="P860" s="243"/>
      <c r="Q860" s="243"/>
      <c r="R860" s="243"/>
      <c r="S860" s="243"/>
      <c r="T860" s="244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5" t="s">
        <v>216</v>
      </c>
      <c r="AU860" s="245" t="s">
        <v>82</v>
      </c>
      <c r="AV860" s="13" t="s">
        <v>82</v>
      </c>
      <c r="AW860" s="13" t="s">
        <v>35</v>
      </c>
      <c r="AX860" s="13" t="s">
        <v>73</v>
      </c>
      <c r="AY860" s="245" t="s">
        <v>180</v>
      </c>
    </row>
    <row r="861" s="15" customFormat="1">
      <c r="A861" s="15"/>
      <c r="B861" s="268"/>
      <c r="C861" s="269"/>
      <c r="D861" s="228" t="s">
        <v>216</v>
      </c>
      <c r="E861" s="270" t="s">
        <v>19</v>
      </c>
      <c r="F861" s="271" t="s">
        <v>4387</v>
      </c>
      <c r="G861" s="269"/>
      <c r="H861" s="270" t="s">
        <v>19</v>
      </c>
      <c r="I861" s="272"/>
      <c r="J861" s="269"/>
      <c r="K861" s="269"/>
      <c r="L861" s="273"/>
      <c r="M861" s="274"/>
      <c r="N861" s="275"/>
      <c r="O861" s="275"/>
      <c r="P861" s="275"/>
      <c r="Q861" s="275"/>
      <c r="R861" s="275"/>
      <c r="S861" s="275"/>
      <c r="T861" s="276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T861" s="277" t="s">
        <v>216</v>
      </c>
      <c r="AU861" s="277" t="s">
        <v>82</v>
      </c>
      <c r="AV861" s="15" t="s">
        <v>80</v>
      </c>
      <c r="AW861" s="15" t="s">
        <v>35</v>
      </c>
      <c r="AX861" s="15" t="s">
        <v>73</v>
      </c>
      <c r="AY861" s="277" t="s">
        <v>180</v>
      </c>
    </row>
    <row r="862" s="13" customFormat="1">
      <c r="A862" s="13"/>
      <c r="B862" s="235"/>
      <c r="C862" s="236"/>
      <c r="D862" s="228" t="s">
        <v>216</v>
      </c>
      <c r="E862" s="237" t="s">
        <v>19</v>
      </c>
      <c r="F862" s="238" t="s">
        <v>4388</v>
      </c>
      <c r="G862" s="236"/>
      <c r="H862" s="239">
        <v>32.100000000000001</v>
      </c>
      <c r="I862" s="240"/>
      <c r="J862" s="236"/>
      <c r="K862" s="236"/>
      <c r="L862" s="241"/>
      <c r="M862" s="242"/>
      <c r="N862" s="243"/>
      <c r="O862" s="243"/>
      <c r="P862" s="243"/>
      <c r="Q862" s="243"/>
      <c r="R862" s="243"/>
      <c r="S862" s="243"/>
      <c r="T862" s="244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5" t="s">
        <v>216</v>
      </c>
      <c r="AU862" s="245" t="s">
        <v>82</v>
      </c>
      <c r="AV862" s="13" t="s">
        <v>82</v>
      </c>
      <c r="AW862" s="13" t="s">
        <v>35</v>
      </c>
      <c r="AX862" s="13" t="s">
        <v>73</v>
      </c>
      <c r="AY862" s="245" t="s">
        <v>180</v>
      </c>
    </row>
    <row r="863" s="13" customFormat="1">
      <c r="A863" s="13"/>
      <c r="B863" s="235"/>
      <c r="C863" s="236"/>
      <c r="D863" s="228" t="s">
        <v>216</v>
      </c>
      <c r="E863" s="237" t="s">
        <v>19</v>
      </c>
      <c r="F863" s="238" t="s">
        <v>4427</v>
      </c>
      <c r="G863" s="236"/>
      <c r="H863" s="239">
        <v>86.359999999999999</v>
      </c>
      <c r="I863" s="240"/>
      <c r="J863" s="236"/>
      <c r="K863" s="236"/>
      <c r="L863" s="241"/>
      <c r="M863" s="242"/>
      <c r="N863" s="243"/>
      <c r="O863" s="243"/>
      <c r="P863" s="243"/>
      <c r="Q863" s="243"/>
      <c r="R863" s="243"/>
      <c r="S863" s="243"/>
      <c r="T863" s="244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5" t="s">
        <v>216</v>
      </c>
      <c r="AU863" s="245" t="s">
        <v>82</v>
      </c>
      <c r="AV863" s="13" t="s">
        <v>82</v>
      </c>
      <c r="AW863" s="13" t="s">
        <v>35</v>
      </c>
      <c r="AX863" s="13" t="s">
        <v>73</v>
      </c>
      <c r="AY863" s="245" t="s">
        <v>180</v>
      </c>
    </row>
    <row r="864" s="13" customFormat="1">
      <c r="A864" s="13"/>
      <c r="B864" s="235"/>
      <c r="C864" s="236"/>
      <c r="D864" s="228" t="s">
        <v>216</v>
      </c>
      <c r="E864" s="237" t="s">
        <v>19</v>
      </c>
      <c r="F864" s="238" t="s">
        <v>3905</v>
      </c>
      <c r="G864" s="236"/>
      <c r="H864" s="239">
        <v>-1.7729999999999999</v>
      </c>
      <c r="I864" s="240"/>
      <c r="J864" s="236"/>
      <c r="K864" s="236"/>
      <c r="L864" s="241"/>
      <c r="M864" s="242"/>
      <c r="N864" s="243"/>
      <c r="O864" s="243"/>
      <c r="P864" s="243"/>
      <c r="Q864" s="243"/>
      <c r="R864" s="243"/>
      <c r="S864" s="243"/>
      <c r="T864" s="244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5" t="s">
        <v>216</v>
      </c>
      <c r="AU864" s="245" t="s">
        <v>82</v>
      </c>
      <c r="AV864" s="13" t="s">
        <v>82</v>
      </c>
      <c r="AW864" s="13" t="s">
        <v>35</v>
      </c>
      <c r="AX864" s="13" t="s">
        <v>73</v>
      </c>
      <c r="AY864" s="245" t="s">
        <v>180</v>
      </c>
    </row>
    <row r="865" s="13" customFormat="1">
      <c r="A865" s="13"/>
      <c r="B865" s="235"/>
      <c r="C865" s="236"/>
      <c r="D865" s="228" t="s">
        <v>216</v>
      </c>
      <c r="E865" s="237" t="s">
        <v>19</v>
      </c>
      <c r="F865" s="238" t="s">
        <v>4428</v>
      </c>
      <c r="G865" s="236"/>
      <c r="H865" s="239">
        <v>-0.97999999999999998</v>
      </c>
      <c r="I865" s="240"/>
      <c r="J865" s="236"/>
      <c r="K865" s="236"/>
      <c r="L865" s="241"/>
      <c r="M865" s="242"/>
      <c r="N865" s="243"/>
      <c r="O865" s="243"/>
      <c r="P865" s="243"/>
      <c r="Q865" s="243"/>
      <c r="R865" s="243"/>
      <c r="S865" s="243"/>
      <c r="T865" s="244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5" t="s">
        <v>216</v>
      </c>
      <c r="AU865" s="245" t="s">
        <v>82</v>
      </c>
      <c r="AV865" s="13" t="s">
        <v>82</v>
      </c>
      <c r="AW865" s="13" t="s">
        <v>35</v>
      </c>
      <c r="AX865" s="13" t="s">
        <v>73</v>
      </c>
      <c r="AY865" s="245" t="s">
        <v>180</v>
      </c>
    </row>
    <row r="866" s="15" customFormat="1">
      <c r="A866" s="15"/>
      <c r="B866" s="268"/>
      <c r="C866" s="269"/>
      <c r="D866" s="228" t="s">
        <v>216</v>
      </c>
      <c r="E866" s="270" t="s">
        <v>19</v>
      </c>
      <c r="F866" s="271" t="s">
        <v>4389</v>
      </c>
      <c r="G866" s="269"/>
      <c r="H866" s="270" t="s">
        <v>19</v>
      </c>
      <c r="I866" s="272"/>
      <c r="J866" s="269"/>
      <c r="K866" s="269"/>
      <c r="L866" s="273"/>
      <c r="M866" s="274"/>
      <c r="N866" s="275"/>
      <c r="O866" s="275"/>
      <c r="P866" s="275"/>
      <c r="Q866" s="275"/>
      <c r="R866" s="275"/>
      <c r="S866" s="275"/>
      <c r="T866" s="276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77" t="s">
        <v>216</v>
      </c>
      <c r="AU866" s="277" t="s">
        <v>82</v>
      </c>
      <c r="AV866" s="15" t="s">
        <v>80</v>
      </c>
      <c r="AW866" s="15" t="s">
        <v>35</v>
      </c>
      <c r="AX866" s="15" t="s">
        <v>73</v>
      </c>
      <c r="AY866" s="277" t="s">
        <v>180</v>
      </c>
    </row>
    <row r="867" s="13" customFormat="1">
      <c r="A867" s="13"/>
      <c r="B867" s="235"/>
      <c r="C867" s="236"/>
      <c r="D867" s="228" t="s">
        <v>216</v>
      </c>
      <c r="E867" s="237" t="s">
        <v>19</v>
      </c>
      <c r="F867" s="238" t="s">
        <v>4390</v>
      </c>
      <c r="G867" s="236"/>
      <c r="H867" s="239">
        <v>25.300000000000001</v>
      </c>
      <c r="I867" s="240"/>
      <c r="J867" s="236"/>
      <c r="K867" s="236"/>
      <c r="L867" s="241"/>
      <c r="M867" s="242"/>
      <c r="N867" s="243"/>
      <c r="O867" s="243"/>
      <c r="P867" s="243"/>
      <c r="Q867" s="243"/>
      <c r="R867" s="243"/>
      <c r="S867" s="243"/>
      <c r="T867" s="244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5" t="s">
        <v>216</v>
      </c>
      <c r="AU867" s="245" t="s">
        <v>82</v>
      </c>
      <c r="AV867" s="13" t="s">
        <v>82</v>
      </c>
      <c r="AW867" s="13" t="s">
        <v>35</v>
      </c>
      <c r="AX867" s="13" t="s">
        <v>73</v>
      </c>
      <c r="AY867" s="245" t="s">
        <v>180</v>
      </c>
    </row>
    <row r="868" s="13" customFormat="1">
      <c r="A868" s="13"/>
      <c r="B868" s="235"/>
      <c r="C868" s="236"/>
      <c r="D868" s="228" t="s">
        <v>216</v>
      </c>
      <c r="E868" s="237" t="s">
        <v>19</v>
      </c>
      <c r="F868" s="238" t="s">
        <v>4429</v>
      </c>
      <c r="G868" s="236"/>
      <c r="H868" s="239">
        <v>89.903999999999996</v>
      </c>
      <c r="I868" s="240"/>
      <c r="J868" s="236"/>
      <c r="K868" s="236"/>
      <c r="L868" s="241"/>
      <c r="M868" s="242"/>
      <c r="N868" s="243"/>
      <c r="O868" s="243"/>
      <c r="P868" s="243"/>
      <c r="Q868" s="243"/>
      <c r="R868" s="243"/>
      <c r="S868" s="243"/>
      <c r="T868" s="244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5" t="s">
        <v>216</v>
      </c>
      <c r="AU868" s="245" t="s">
        <v>82</v>
      </c>
      <c r="AV868" s="13" t="s">
        <v>82</v>
      </c>
      <c r="AW868" s="13" t="s">
        <v>35</v>
      </c>
      <c r="AX868" s="13" t="s">
        <v>73</v>
      </c>
      <c r="AY868" s="245" t="s">
        <v>180</v>
      </c>
    </row>
    <row r="869" s="13" customFormat="1">
      <c r="A869" s="13"/>
      <c r="B869" s="235"/>
      <c r="C869" s="236"/>
      <c r="D869" s="228" t="s">
        <v>216</v>
      </c>
      <c r="E869" s="237" t="s">
        <v>19</v>
      </c>
      <c r="F869" s="238" t="s">
        <v>4430</v>
      </c>
      <c r="G869" s="236"/>
      <c r="H869" s="239">
        <v>-4.1369999999999996</v>
      </c>
      <c r="I869" s="240"/>
      <c r="J869" s="236"/>
      <c r="K869" s="236"/>
      <c r="L869" s="241"/>
      <c r="M869" s="242"/>
      <c r="N869" s="243"/>
      <c r="O869" s="243"/>
      <c r="P869" s="243"/>
      <c r="Q869" s="243"/>
      <c r="R869" s="243"/>
      <c r="S869" s="243"/>
      <c r="T869" s="244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5" t="s">
        <v>216</v>
      </c>
      <c r="AU869" s="245" t="s">
        <v>82</v>
      </c>
      <c r="AV869" s="13" t="s">
        <v>82</v>
      </c>
      <c r="AW869" s="13" t="s">
        <v>35</v>
      </c>
      <c r="AX869" s="13" t="s">
        <v>73</v>
      </c>
      <c r="AY869" s="245" t="s">
        <v>180</v>
      </c>
    </row>
    <row r="870" s="13" customFormat="1">
      <c r="A870" s="13"/>
      <c r="B870" s="235"/>
      <c r="C870" s="236"/>
      <c r="D870" s="228" t="s">
        <v>216</v>
      </c>
      <c r="E870" s="237" t="s">
        <v>19</v>
      </c>
      <c r="F870" s="238" t="s">
        <v>4119</v>
      </c>
      <c r="G870" s="236"/>
      <c r="H870" s="239">
        <v>-1.6499999999999999</v>
      </c>
      <c r="I870" s="240"/>
      <c r="J870" s="236"/>
      <c r="K870" s="236"/>
      <c r="L870" s="241"/>
      <c r="M870" s="242"/>
      <c r="N870" s="243"/>
      <c r="O870" s="243"/>
      <c r="P870" s="243"/>
      <c r="Q870" s="243"/>
      <c r="R870" s="243"/>
      <c r="S870" s="243"/>
      <c r="T870" s="244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5" t="s">
        <v>216</v>
      </c>
      <c r="AU870" s="245" t="s">
        <v>82</v>
      </c>
      <c r="AV870" s="13" t="s">
        <v>82</v>
      </c>
      <c r="AW870" s="13" t="s">
        <v>35</v>
      </c>
      <c r="AX870" s="13" t="s">
        <v>73</v>
      </c>
      <c r="AY870" s="245" t="s">
        <v>180</v>
      </c>
    </row>
    <row r="871" s="15" customFormat="1">
      <c r="A871" s="15"/>
      <c r="B871" s="268"/>
      <c r="C871" s="269"/>
      <c r="D871" s="228" t="s">
        <v>216</v>
      </c>
      <c r="E871" s="270" t="s">
        <v>19</v>
      </c>
      <c r="F871" s="271" t="s">
        <v>4391</v>
      </c>
      <c r="G871" s="269"/>
      <c r="H871" s="270" t="s">
        <v>19</v>
      </c>
      <c r="I871" s="272"/>
      <c r="J871" s="269"/>
      <c r="K871" s="269"/>
      <c r="L871" s="273"/>
      <c r="M871" s="274"/>
      <c r="N871" s="275"/>
      <c r="O871" s="275"/>
      <c r="P871" s="275"/>
      <c r="Q871" s="275"/>
      <c r="R871" s="275"/>
      <c r="S871" s="275"/>
      <c r="T871" s="276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T871" s="277" t="s">
        <v>216</v>
      </c>
      <c r="AU871" s="277" t="s">
        <v>82</v>
      </c>
      <c r="AV871" s="15" t="s">
        <v>80</v>
      </c>
      <c r="AW871" s="15" t="s">
        <v>35</v>
      </c>
      <c r="AX871" s="15" t="s">
        <v>73</v>
      </c>
      <c r="AY871" s="277" t="s">
        <v>180</v>
      </c>
    </row>
    <row r="872" s="13" customFormat="1">
      <c r="A872" s="13"/>
      <c r="B872" s="235"/>
      <c r="C872" s="236"/>
      <c r="D872" s="228" t="s">
        <v>216</v>
      </c>
      <c r="E872" s="237" t="s">
        <v>19</v>
      </c>
      <c r="F872" s="238" t="s">
        <v>4392</v>
      </c>
      <c r="G872" s="236"/>
      <c r="H872" s="239">
        <v>55.009999999999998</v>
      </c>
      <c r="I872" s="240"/>
      <c r="J872" s="236"/>
      <c r="K872" s="236"/>
      <c r="L872" s="241"/>
      <c r="M872" s="242"/>
      <c r="N872" s="243"/>
      <c r="O872" s="243"/>
      <c r="P872" s="243"/>
      <c r="Q872" s="243"/>
      <c r="R872" s="243"/>
      <c r="S872" s="243"/>
      <c r="T872" s="244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5" t="s">
        <v>216</v>
      </c>
      <c r="AU872" s="245" t="s">
        <v>82</v>
      </c>
      <c r="AV872" s="13" t="s">
        <v>82</v>
      </c>
      <c r="AW872" s="13" t="s">
        <v>35</v>
      </c>
      <c r="AX872" s="13" t="s">
        <v>73</v>
      </c>
      <c r="AY872" s="245" t="s">
        <v>180</v>
      </c>
    </row>
    <row r="873" s="13" customFormat="1">
      <c r="A873" s="13"/>
      <c r="B873" s="235"/>
      <c r="C873" s="236"/>
      <c r="D873" s="228" t="s">
        <v>216</v>
      </c>
      <c r="E873" s="237" t="s">
        <v>19</v>
      </c>
      <c r="F873" s="238" t="s">
        <v>4431</v>
      </c>
      <c r="G873" s="236"/>
      <c r="H873" s="239">
        <v>123.584</v>
      </c>
      <c r="I873" s="240"/>
      <c r="J873" s="236"/>
      <c r="K873" s="236"/>
      <c r="L873" s="241"/>
      <c r="M873" s="242"/>
      <c r="N873" s="243"/>
      <c r="O873" s="243"/>
      <c r="P873" s="243"/>
      <c r="Q873" s="243"/>
      <c r="R873" s="243"/>
      <c r="S873" s="243"/>
      <c r="T873" s="244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5" t="s">
        <v>216</v>
      </c>
      <c r="AU873" s="245" t="s">
        <v>82</v>
      </c>
      <c r="AV873" s="13" t="s">
        <v>82</v>
      </c>
      <c r="AW873" s="13" t="s">
        <v>35</v>
      </c>
      <c r="AX873" s="13" t="s">
        <v>73</v>
      </c>
      <c r="AY873" s="245" t="s">
        <v>180</v>
      </c>
    </row>
    <row r="874" s="13" customFormat="1">
      <c r="A874" s="13"/>
      <c r="B874" s="235"/>
      <c r="C874" s="236"/>
      <c r="D874" s="228" t="s">
        <v>216</v>
      </c>
      <c r="E874" s="237" t="s">
        <v>19</v>
      </c>
      <c r="F874" s="238" t="s">
        <v>4432</v>
      </c>
      <c r="G874" s="236"/>
      <c r="H874" s="239">
        <v>-6.5010000000000003</v>
      </c>
      <c r="I874" s="240"/>
      <c r="J874" s="236"/>
      <c r="K874" s="236"/>
      <c r="L874" s="241"/>
      <c r="M874" s="242"/>
      <c r="N874" s="243"/>
      <c r="O874" s="243"/>
      <c r="P874" s="243"/>
      <c r="Q874" s="243"/>
      <c r="R874" s="243"/>
      <c r="S874" s="243"/>
      <c r="T874" s="244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5" t="s">
        <v>216</v>
      </c>
      <c r="AU874" s="245" t="s">
        <v>82</v>
      </c>
      <c r="AV874" s="13" t="s">
        <v>82</v>
      </c>
      <c r="AW874" s="13" t="s">
        <v>35</v>
      </c>
      <c r="AX874" s="13" t="s">
        <v>73</v>
      </c>
      <c r="AY874" s="245" t="s">
        <v>180</v>
      </c>
    </row>
    <row r="875" s="13" customFormat="1">
      <c r="A875" s="13"/>
      <c r="B875" s="235"/>
      <c r="C875" s="236"/>
      <c r="D875" s="228" t="s">
        <v>216</v>
      </c>
      <c r="E875" s="237" t="s">
        <v>19</v>
      </c>
      <c r="F875" s="238" t="s">
        <v>4122</v>
      </c>
      <c r="G875" s="236"/>
      <c r="H875" s="239">
        <v>-0.89000000000000001</v>
      </c>
      <c r="I875" s="240"/>
      <c r="J875" s="236"/>
      <c r="K875" s="236"/>
      <c r="L875" s="241"/>
      <c r="M875" s="242"/>
      <c r="N875" s="243"/>
      <c r="O875" s="243"/>
      <c r="P875" s="243"/>
      <c r="Q875" s="243"/>
      <c r="R875" s="243"/>
      <c r="S875" s="243"/>
      <c r="T875" s="244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5" t="s">
        <v>216</v>
      </c>
      <c r="AU875" s="245" t="s">
        <v>82</v>
      </c>
      <c r="AV875" s="13" t="s">
        <v>82</v>
      </c>
      <c r="AW875" s="13" t="s">
        <v>35</v>
      </c>
      <c r="AX875" s="13" t="s">
        <v>73</v>
      </c>
      <c r="AY875" s="245" t="s">
        <v>180</v>
      </c>
    </row>
    <row r="876" s="15" customFormat="1">
      <c r="A876" s="15"/>
      <c r="B876" s="268"/>
      <c r="C876" s="269"/>
      <c r="D876" s="228" t="s">
        <v>216</v>
      </c>
      <c r="E876" s="270" t="s">
        <v>19</v>
      </c>
      <c r="F876" s="271" t="s">
        <v>4462</v>
      </c>
      <c r="G876" s="269"/>
      <c r="H876" s="270" t="s">
        <v>19</v>
      </c>
      <c r="I876" s="272"/>
      <c r="J876" s="269"/>
      <c r="K876" s="269"/>
      <c r="L876" s="273"/>
      <c r="M876" s="274"/>
      <c r="N876" s="275"/>
      <c r="O876" s="275"/>
      <c r="P876" s="275"/>
      <c r="Q876" s="275"/>
      <c r="R876" s="275"/>
      <c r="S876" s="275"/>
      <c r="T876" s="276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T876" s="277" t="s">
        <v>216</v>
      </c>
      <c r="AU876" s="277" t="s">
        <v>82</v>
      </c>
      <c r="AV876" s="15" t="s">
        <v>80</v>
      </c>
      <c r="AW876" s="15" t="s">
        <v>35</v>
      </c>
      <c r="AX876" s="15" t="s">
        <v>73</v>
      </c>
      <c r="AY876" s="277" t="s">
        <v>180</v>
      </c>
    </row>
    <row r="877" s="13" customFormat="1">
      <c r="A877" s="13"/>
      <c r="B877" s="235"/>
      <c r="C877" s="236"/>
      <c r="D877" s="228" t="s">
        <v>216</v>
      </c>
      <c r="E877" s="237" t="s">
        <v>19</v>
      </c>
      <c r="F877" s="238" t="s">
        <v>4463</v>
      </c>
      <c r="G877" s="236"/>
      <c r="H877" s="239">
        <v>9.7200000000000006</v>
      </c>
      <c r="I877" s="240"/>
      <c r="J877" s="236"/>
      <c r="K877" s="236"/>
      <c r="L877" s="241"/>
      <c r="M877" s="242"/>
      <c r="N877" s="243"/>
      <c r="O877" s="243"/>
      <c r="P877" s="243"/>
      <c r="Q877" s="243"/>
      <c r="R877" s="243"/>
      <c r="S877" s="243"/>
      <c r="T877" s="244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5" t="s">
        <v>216</v>
      </c>
      <c r="AU877" s="245" t="s">
        <v>82</v>
      </c>
      <c r="AV877" s="13" t="s">
        <v>82</v>
      </c>
      <c r="AW877" s="13" t="s">
        <v>35</v>
      </c>
      <c r="AX877" s="13" t="s">
        <v>73</v>
      </c>
      <c r="AY877" s="245" t="s">
        <v>180</v>
      </c>
    </row>
    <row r="878" s="13" customFormat="1">
      <c r="A878" s="13"/>
      <c r="B878" s="235"/>
      <c r="C878" s="236"/>
      <c r="D878" s="228" t="s">
        <v>216</v>
      </c>
      <c r="E878" s="237" t="s">
        <v>19</v>
      </c>
      <c r="F878" s="238" t="s">
        <v>4678</v>
      </c>
      <c r="G878" s="236"/>
      <c r="H878" s="239">
        <v>52.116</v>
      </c>
      <c r="I878" s="240"/>
      <c r="J878" s="236"/>
      <c r="K878" s="236"/>
      <c r="L878" s="241"/>
      <c r="M878" s="242"/>
      <c r="N878" s="243"/>
      <c r="O878" s="243"/>
      <c r="P878" s="243"/>
      <c r="Q878" s="243"/>
      <c r="R878" s="243"/>
      <c r="S878" s="243"/>
      <c r="T878" s="244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5" t="s">
        <v>216</v>
      </c>
      <c r="AU878" s="245" t="s">
        <v>82</v>
      </c>
      <c r="AV878" s="13" t="s">
        <v>82</v>
      </c>
      <c r="AW878" s="13" t="s">
        <v>35</v>
      </c>
      <c r="AX878" s="13" t="s">
        <v>73</v>
      </c>
      <c r="AY878" s="245" t="s">
        <v>180</v>
      </c>
    </row>
    <row r="879" s="13" customFormat="1">
      <c r="A879" s="13"/>
      <c r="B879" s="235"/>
      <c r="C879" s="236"/>
      <c r="D879" s="228" t="s">
        <v>216</v>
      </c>
      <c r="E879" s="237" t="s">
        <v>19</v>
      </c>
      <c r="F879" s="238" t="s">
        <v>3890</v>
      </c>
      <c r="G879" s="236"/>
      <c r="H879" s="239">
        <v>-1.1819999999999999</v>
      </c>
      <c r="I879" s="240"/>
      <c r="J879" s="236"/>
      <c r="K879" s="236"/>
      <c r="L879" s="241"/>
      <c r="M879" s="242"/>
      <c r="N879" s="243"/>
      <c r="O879" s="243"/>
      <c r="P879" s="243"/>
      <c r="Q879" s="243"/>
      <c r="R879" s="243"/>
      <c r="S879" s="243"/>
      <c r="T879" s="244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5" t="s">
        <v>216</v>
      </c>
      <c r="AU879" s="245" t="s">
        <v>82</v>
      </c>
      <c r="AV879" s="13" t="s">
        <v>82</v>
      </c>
      <c r="AW879" s="13" t="s">
        <v>35</v>
      </c>
      <c r="AX879" s="13" t="s">
        <v>73</v>
      </c>
      <c r="AY879" s="245" t="s">
        <v>180</v>
      </c>
    </row>
    <row r="880" s="15" customFormat="1">
      <c r="A880" s="15"/>
      <c r="B880" s="268"/>
      <c r="C880" s="269"/>
      <c r="D880" s="228" t="s">
        <v>216</v>
      </c>
      <c r="E880" s="270" t="s">
        <v>19</v>
      </c>
      <c r="F880" s="271" t="s">
        <v>4414</v>
      </c>
      <c r="G880" s="269"/>
      <c r="H880" s="270" t="s">
        <v>19</v>
      </c>
      <c r="I880" s="272"/>
      <c r="J880" s="269"/>
      <c r="K880" s="269"/>
      <c r="L880" s="273"/>
      <c r="M880" s="274"/>
      <c r="N880" s="275"/>
      <c r="O880" s="275"/>
      <c r="P880" s="275"/>
      <c r="Q880" s="275"/>
      <c r="R880" s="275"/>
      <c r="S880" s="275"/>
      <c r="T880" s="276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77" t="s">
        <v>216</v>
      </c>
      <c r="AU880" s="277" t="s">
        <v>82</v>
      </c>
      <c r="AV880" s="15" t="s">
        <v>80</v>
      </c>
      <c r="AW880" s="15" t="s">
        <v>35</v>
      </c>
      <c r="AX880" s="15" t="s">
        <v>73</v>
      </c>
      <c r="AY880" s="277" t="s">
        <v>180</v>
      </c>
    </row>
    <row r="881" s="13" customFormat="1">
      <c r="A881" s="13"/>
      <c r="B881" s="235"/>
      <c r="C881" s="236"/>
      <c r="D881" s="228" t="s">
        <v>216</v>
      </c>
      <c r="E881" s="237" t="s">
        <v>19</v>
      </c>
      <c r="F881" s="238" t="s">
        <v>4415</v>
      </c>
      <c r="G881" s="236"/>
      <c r="H881" s="239">
        <v>36.219999999999999</v>
      </c>
      <c r="I881" s="240"/>
      <c r="J881" s="236"/>
      <c r="K881" s="236"/>
      <c r="L881" s="241"/>
      <c r="M881" s="242"/>
      <c r="N881" s="243"/>
      <c r="O881" s="243"/>
      <c r="P881" s="243"/>
      <c r="Q881" s="243"/>
      <c r="R881" s="243"/>
      <c r="S881" s="243"/>
      <c r="T881" s="244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5" t="s">
        <v>216</v>
      </c>
      <c r="AU881" s="245" t="s">
        <v>82</v>
      </c>
      <c r="AV881" s="13" t="s">
        <v>82</v>
      </c>
      <c r="AW881" s="13" t="s">
        <v>35</v>
      </c>
      <c r="AX881" s="13" t="s">
        <v>73</v>
      </c>
      <c r="AY881" s="245" t="s">
        <v>180</v>
      </c>
    </row>
    <row r="882" s="13" customFormat="1">
      <c r="A882" s="13"/>
      <c r="B882" s="235"/>
      <c r="C882" s="236"/>
      <c r="D882" s="228" t="s">
        <v>216</v>
      </c>
      <c r="E882" s="237" t="s">
        <v>19</v>
      </c>
      <c r="F882" s="238" t="s">
        <v>4451</v>
      </c>
      <c r="G882" s="236"/>
      <c r="H882" s="239">
        <v>111.09999999999999</v>
      </c>
      <c r="I882" s="240"/>
      <c r="J882" s="236"/>
      <c r="K882" s="236"/>
      <c r="L882" s="241"/>
      <c r="M882" s="242"/>
      <c r="N882" s="243"/>
      <c r="O882" s="243"/>
      <c r="P882" s="243"/>
      <c r="Q882" s="243"/>
      <c r="R882" s="243"/>
      <c r="S882" s="243"/>
      <c r="T882" s="244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5" t="s">
        <v>216</v>
      </c>
      <c r="AU882" s="245" t="s">
        <v>82</v>
      </c>
      <c r="AV882" s="13" t="s">
        <v>82</v>
      </c>
      <c r="AW882" s="13" t="s">
        <v>35</v>
      </c>
      <c r="AX882" s="13" t="s">
        <v>73</v>
      </c>
      <c r="AY882" s="245" t="s">
        <v>180</v>
      </c>
    </row>
    <row r="883" s="13" customFormat="1">
      <c r="A883" s="13"/>
      <c r="B883" s="235"/>
      <c r="C883" s="236"/>
      <c r="D883" s="228" t="s">
        <v>216</v>
      </c>
      <c r="E883" s="237" t="s">
        <v>19</v>
      </c>
      <c r="F883" s="238" t="s">
        <v>4452</v>
      </c>
      <c r="G883" s="236"/>
      <c r="H883" s="239">
        <v>-2.9550000000000001</v>
      </c>
      <c r="I883" s="240"/>
      <c r="J883" s="236"/>
      <c r="K883" s="236"/>
      <c r="L883" s="241"/>
      <c r="M883" s="242"/>
      <c r="N883" s="243"/>
      <c r="O883" s="243"/>
      <c r="P883" s="243"/>
      <c r="Q883" s="243"/>
      <c r="R883" s="243"/>
      <c r="S883" s="243"/>
      <c r="T883" s="244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5" t="s">
        <v>216</v>
      </c>
      <c r="AU883" s="245" t="s">
        <v>82</v>
      </c>
      <c r="AV883" s="13" t="s">
        <v>82</v>
      </c>
      <c r="AW883" s="13" t="s">
        <v>35</v>
      </c>
      <c r="AX883" s="13" t="s">
        <v>73</v>
      </c>
      <c r="AY883" s="245" t="s">
        <v>180</v>
      </c>
    </row>
    <row r="884" s="13" customFormat="1">
      <c r="A884" s="13"/>
      <c r="B884" s="235"/>
      <c r="C884" s="236"/>
      <c r="D884" s="228" t="s">
        <v>216</v>
      </c>
      <c r="E884" s="237" t="s">
        <v>19</v>
      </c>
      <c r="F884" s="238" t="s">
        <v>4453</v>
      </c>
      <c r="G884" s="236"/>
      <c r="H884" s="239">
        <v>-9.1219999999999999</v>
      </c>
      <c r="I884" s="240"/>
      <c r="J884" s="236"/>
      <c r="K884" s="236"/>
      <c r="L884" s="241"/>
      <c r="M884" s="242"/>
      <c r="N884" s="243"/>
      <c r="O884" s="243"/>
      <c r="P884" s="243"/>
      <c r="Q884" s="243"/>
      <c r="R884" s="243"/>
      <c r="S884" s="243"/>
      <c r="T884" s="244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5" t="s">
        <v>216</v>
      </c>
      <c r="AU884" s="245" t="s">
        <v>82</v>
      </c>
      <c r="AV884" s="13" t="s">
        <v>82</v>
      </c>
      <c r="AW884" s="13" t="s">
        <v>35</v>
      </c>
      <c r="AX884" s="13" t="s">
        <v>73</v>
      </c>
      <c r="AY884" s="245" t="s">
        <v>180</v>
      </c>
    </row>
    <row r="885" s="15" customFormat="1">
      <c r="A885" s="15"/>
      <c r="B885" s="268"/>
      <c r="C885" s="269"/>
      <c r="D885" s="228" t="s">
        <v>216</v>
      </c>
      <c r="E885" s="270" t="s">
        <v>19</v>
      </c>
      <c r="F885" s="271" t="s">
        <v>4416</v>
      </c>
      <c r="G885" s="269"/>
      <c r="H885" s="270" t="s">
        <v>19</v>
      </c>
      <c r="I885" s="272"/>
      <c r="J885" s="269"/>
      <c r="K885" s="269"/>
      <c r="L885" s="273"/>
      <c r="M885" s="274"/>
      <c r="N885" s="275"/>
      <c r="O885" s="275"/>
      <c r="P885" s="275"/>
      <c r="Q885" s="275"/>
      <c r="R885" s="275"/>
      <c r="S885" s="275"/>
      <c r="T885" s="276"/>
      <c r="U885" s="15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T885" s="277" t="s">
        <v>216</v>
      </c>
      <c r="AU885" s="277" t="s">
        <v>82</v>
      </c>
      <c r="AV885" s="15" t="s">
        <v>80</v>
      </c>
      <c r="AW885" s="15" t="s">
        <v>35</v>
      </c>
      <c r="AX885" s="15" t="s">
        <v>73</v>
      </c>
      <c r="AY885" s="277" t="s">
        <v>180</v>
      </c>
    </row>
    <row r="886" s="13" customFormat="1">
      <c r="A886" s="13"/>
      <c r="B886" s="235"/>
      <c r="C886" s="236"/>
      <c r="D886" s="228" t="s">
        <v>216</v>
      </c>
      <c r="E886" s="237" t="s">
        <v>19</v>
      </c>
      <c r="F886" s="238" t="s">
        <v>4417</v>
      </c>
      <c r="G886" s="236"/>
      <c r="H886" s="239">
        <v>44</v>
      </c>
      <c r="I886" s="240"/>
      <c r="J886" s="236"/>
      <c r="K886" s="236"/>
      <c r="L886" s="241"/>
      <c r="M886" s="242"/>
      <c r="N886" s="243"/>
      <c r="O886" s="243"/>
      <c r="P886" s="243"/>
      <c r="Q886" s="243"/>
      <c r="R886" s="243"/>
      <c r="S886" s="243"/>
      <c r="T886" s="244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5" t="s">
        <v>216</v>
      </c>
      <c r="AU886" s="245" t="s">
        <v>82</v>
      </c>
      <c r="AV886" s="13" t="s">
        <v>82</v>
      </c>
      <c r="AW886" s="13" t="s">
        <v>35</v>
      </c>
      <c r="AX886" s="13" t="s">
        <v>73</v>
      </c>
      <c r="AY886" s="245" t="s">
        <v>180</v>
      </c>
    </row>
    <row r="887" s="13" customFormat="1">
      <c r="A887" s="13"/>
      <c r="B887" s="235"/>
      <c r="C887" s="236"/>
      <c r="D887" s="228" t="s">
        <v>216</v>
      </c>
      <c r="E887" s="237" t="s">
        <v>19</v>
      </c>
      <c r="F887" s="238" t="s">
        <v>4454</v>
      </c>
      <c r="G887" s="236"/>
      <c r="H887" s="239">
        <v>107.996</v>
      </c>
      <c r="I887" s="240"/>
      <c r="J887" s="236"/>
      <c r="K887" s="236"/>
      <c r="L887" s="241"/>
      <c r="M887" s="242"/>
      <c r="N887" s="243"/>
      <c r="O887" s="243"/>
      <c r="P887" s="243"/>
      <c r="Q887" s="243"/>
      <c r="R887" s="243"/>
      <c r="S887" s="243"/>
      <c r="T887" s="244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5" t="s">
        <v>216</v>
      </c>
      <c r="AU887" s="245" t="s">
        <v>82</v>
      </c>
      <c r="AV887" s="13" t="s">
        <v>82</v>
      </c>
      <c r="AW887" s="13" t="s">
        <v>35</v>
      </c>
      <c r="AX887" s="13" t="s">
        <v>73</v>
      </c>
      <c r="AY887" s="245" t="s">
        <v>180</v>
      </c>
    </row>
    <row r="888" s="13" customFormat="1">
      <c r="A888" s="13"/>
      <c r="B888" s="235"/>
      <c r="C888" s="236"/>
      <c r="D888" s="228" t="s">
        <v>216</v>
      </c>
      <c r="E888" s="237" t="s">
        <v>19</v>
      </c>
      <c r="F888" s="238" t="s">
        <v>4366</v>
      </c>
      <c r="G888" s="236"/>
      <c r="H888" s="239">
        <v>-1.5760000000000001</v>
      </c>
      <c r="I888" s="240"/>
      <c r="J888" s="236"/>
      <c r="K888" s="236"/>
      <c r="L888" s="241"/>
      <c r="M888" s="242"/>
      <c r="N888" s="243"/>
      <c r="O888" s="243"/>
      <c r="P888" s="243"/>
      <c r="Q888" s="243"/>
      <c r="R888" s="243"/>
      <c r="S888" s="243"/>
      <c r="T888" s="244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5" t="s">
        <v>216</v>
      </c>
      <c r="AU888" s="245" t="s">
        <v>82</v>
      </c>
      <c r="AV888" s="13" t="s">
        <v>82</v>
      </c>
      <c r="AW888" s="13" t="s">
        <v>35</v>
      </c>
      <c r="AX888" s="13" t="s">
        <v>73</v>
      </c>
      <c r="AY888" s="245" t="s">
        <v>180</v>
      </c>
    </row>
    <row r="889" s="13" customFormat="1">
      <c r="A889" s="13"/>
      <c r="B889" s="235"/>
      <c r="C889" s="236"/>
      <c r="D889" s="228" t="s">
        <v>216</v>
      </c>
      <c r="E889" s="237" t="s">
        <v>19</v>
      </c>
      <c r="F889" s="238" t="s">
        <v>4455</v>
      </c>
      <c r="G889" s="236"/>
      <c r="H889" s="239">
        <v>-1.248</v>
      </c>
      <c r="I889" s="240"/>
      <c r="J889" s="236"/>
      <c r="K889" s="236"/>
      <c r="L889" s="241"/>
      <c r="M889" s="242"/>
      <c r="N889" s="243"/>
      <c r="O889" s="243"/>
      <c r="P889" s="243"/>
      <c r="Q889" s="243"/>
      <c r="R889" s="243"/>
      <c r="S889" s="243"/>
      <c r="T889" s="244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5" t="s">
        <v>216</v>
      </c>
      <c r="AU889" s="245" t="s">
        <v>82</v>
      </c>
      <c r="AV889" s="13" t="s">
        <v>82</v>
      </c>
      <c r="AW889" s="13" t="s">
        <v>35</v>
      </c>
      <c r="AX889" s="13" t="s">
        <v>73</v>
      </c>
      <c r="AY889" s="245" t="s">
        <v>180</v>
      </c>
    </row>
    <row r="890" s="15" customFormat="1">
      <c r="A890" s="15"/>
      <c r="B890" s="268"/>
      <c r="C890" s="269"/>
      <c r="D890" s="228" t="s">
        <v>216</v>
      </c>
      <c r="E890" s="270" t="s">
        <v>19</v>
      </c>
      <c r="F890" s="271" t="s">
        <v>4393</v>
      </c>
      <c r="G890" s="269"/>
      <c r="H890" s="270" t="s">
        <v>19</v>
      </c>
      <c r="I890" s="272"/>
      <c r="J890" s="269"/>
      <c r="K890" s="269"/>
      <c r="L890" s="273"/>
      <c r="M890" s="274"/>
      <c r="N890" s="275"/>
      <c r="O890" s="275"/>
      <c r="P890" s="275"/>
      <c r="Q890" s="275"/>
      <c r="R890" s="275"/>
      <c r="S890" s="275"/>
      <c r="T890" s="276"/>
      <c r="U890" s="15"/>
      <c r="V890" s="15"/>
      <c r="W890" s="15"/>
      <c r="X890" s="15"/>
      <c r="Y890" s="15"/>
      <c r="Z890" s="15"/>
      <c r="AA890" s="15"/>
      <c r="AB890" s="15"/>
      <c r="AC890" s="15"/>
      <c r="AD890" s="15"/>
      <c r="AE890" s="15"/>
      <c r="AT890" s="277" t="s">
        <v>216</v>
      </c>
      <c r="AU890" s="277" t="s">
        <v>82</v>
      </c>
      <c r="AV890" s="15" t="s">
        <v>80</v>
      </c>
      <c r="AW890" s="15" t="s">
        <v>35</v>
      </c>
      <c r="AX890" s="15" t="s">
        <v>73</v>
      </c>
      <c r="AY890" s="277" t="s">
        <v>180</v>
      </c>
    </row>
    <row r="891" s="13" customFormat="1">
      <c r="A891" s="13"/>
      <c r="B891" s="235"/>
      <c r="C891" s="236"/>
      <c r="D891" s="228" t="s">
        <v>216</v>
      </c>
      <c r="E891" s="237" t="s">
        <v>19</v>
      </c>
      <c r="F891" s="238" t="s">
        <v>4394</v>
      </c>
      <c r="G891" s="236"/>
      <c r="H891" s="239">
        <v>31.719999999999999</v>
      </c>
      <c r="I891" s="240"/>
      <c r="J891" s="236"/>
      <c r="K891" s="236"/>
      <c r="L891" s="241"/>
      <c r="M891" s="242"/>
      <c r="N891" s="243"/>
      <c r="O891" s="243"/>
      <c r="P891" s="243"/>
      <c r="Q891" s="243"/>
      <c r="R891" s="243"/>
      <c r="S891" s="243"/>
      <c r="T891" s="244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5" t="s">
        <v>216</v>
      </c>
      <c r="AU891" s="245" t="s">
        <v>82</v>
      </c>
      <c r="AV891" s="13" t="s">
        <v>82</v>
      </c>
      <c r="AW891" s="13" t="s">
        <v>35</v>
      </c>
      <c r="AX891" s="13" t="s">
        <v>73</v>
      </c>
      <c r="AY891" s="245" t="s">
        <v>180</v>
      </c>
    </row>
    <row r="892" s="13" customFormat="1">
      <c r="A892" s="13"/>
      <c r="B892" s="235"/>
      <c r="C892" s="236"/>
      <c r="D892" s="228" t="s">
        <v>216</v>
      </c>
      <c r="E892" s="237" t="s">
        <v>19</v>
      </c>
      <c r="F892" s="238" t="s">
        <v>4433</v>
      </c>
      <c r="G892" s="236"/>
      <c r="H892" s="239">
        <v>71.588999999999999</v>
      </c>
      <c r="I892" s="240"/>
      <c r="J892" s="236"/>
      <c r="K892" s="236"/>
      <c r="L892" s="241"/>
      <c r="M892" s="242"/>
      <c r="N892" s="243"/>
      <c r="O892" s="243"/>
      <c r="P892" s="243"/>
      <c r="Q892" s="243"/>
      <c r="R892" s="243"/>
      <c r="S892" s="243"/>
      <c r="T892" s="244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5" t="s">
        <v>216</v>
      </c>
      <c r="AU892" s="245" t="s">
        <v>82</v>
      </c>
      <c r="AV892" s="13" t="s">
        <v>82</v>
      </c>
      <c r="AW892" s="13" t="s">
        <v>35</v>
      </c>
      <c r="AX892" s="13" t="s">
        <v>73</v>
      </c>
      <c r="AY892" s="245" t="s">
        <v>180</v>
      </c>
    </row>
    <row r="893" s="13" customFormat="1">
      <c r="A893" s="13"/>
      <c r="B893" s="235"/>
      <c r="C893" s="236"/>
      <c r="D893" s="228" t="s">
        <v>216</v>
      </c>
      <c r="E893" s="237" t="s">
        <v>19</v>
      </c>
      <c r="F893" s="238" t="s">
        <v>4434</v>
      </c>
      <c r="G893" s="236"/>
      <c r="H893" s="239">
        <v>-0.312</v>
      </c>
      <c r="I893" s="240"/>
      <c r="J893" s="236"/>
      <c r="K893" s="236"/>
      <c r="L893" s="241"/>
      <c r="M893" s="242"/>
      <c r="N893" s="243"/>
      <c r="O893" s="243"/>
      <c r="P893" s="243"/>
      <c r="Q893" s="243"/>
      <c r="R893" s="243"/>
      <c r="S893" s="243"/>
      <c r="T893" s="244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5" t="s">
        <v>216</v>
      </c>
      <c r="AU893" s="245" t="s">
        <v>82</v>
      </c>
      <c r="AV893" s="13" t="s">
        <v>82</v>
      </c>
      <c r="AW893" s="13" t="s">
        <v>35</v>
      </c>
      <c r="AX893" s="13" t="s">
        <v>73</v>
      </c>
      <c r="AY893" s="245" t="s">
        <v>180</v>
      </c>
    </row>
    <row r="894" s="15" customFormat="1">
      <c r="A894" s="15"/>
      <c r="B894" s="268"/>
      <c r="C894" s="269"/>
      <c r="D894" s="228" t="s">
        <v>216</v>
      </c>
      <c r="E894" s="270" t="s">
        <v>19</v>
      </c>
      <c r="F894" s="271" t="s">
        <v>4465</v>
      </c>
      <c r="G894" s="269"/>
      <c r="H894" s="270" t="s">
        <v>19</v>
      </c>
      <c r="I894" s="272"/>
      <c r="J894" s="269"/>
      <c r="K894" s="269"/>
      <c r="L894" s="273"/>
      <c r="M894" s="274"/>
      <c r="N894" s="275"/>
      <c r="O894" s="275"/>
      <c r="P894" s="275"/>
      <c r="Q894" s="275"/>
      <c r="R894" s="275"/>
      <c r="S894" s="275"/>
      <c r="T894" s="276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77" t="s">
        <v>216</v>
      </c>
      <c r="AU894" s="277" t="s">
        <v>82</v>
      </c>
      <c r="AV894" s="15" t="s">
        <v>80</v>
      </c>
      <c r="AW894" s="15" t="s">
        <v>35</v>
      </c>
      <c r="AX894" s="15" t="s">
        <v>73</v>
      </c>
      <c r="AY894" s="277" t="s">
        <v>180</v>
      </c>
    </row>
    <row r="895" s="13" customFormat="1">
      <c r="A895" s="13"/>
      <c r="B895" s="235"/>
      <c r="C895" s="236"/>
      <c r="D895" s="228" t="s">
        <v>216</v>
      </c>
      <c r="E895" s="237" t="s">
        <v>19</v>
      </c>
      <c r="F895" s="238" t="s">
        <v>4466</v>
      </c>
      <c r="G895" s="236"/>
      <c r="H895" s="239">
        <v>14.300000000000001</v>
      </c>
      <c r="I895" s="240"/>
      <c r="J895" s="236"/>
      <c r="K895" s="236"/>
      <c r="L895" s="241"/>
      <c r="M895" s="242"/>
      <c r="N895" s="243"/>
      <c r="O895" s="243"/>
      <c r="P895" s="243"/>
      <c r="Q895" s="243"/>
      <c r="R895" s="243"/>
      <c r="S895" s="243"/>
      <c r="T895" s="244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5" t="s">
        <v>216</v>
      </c>
      <c r="AU895" s="245" t="s">
        <v>82</v>
      </c>
      <c r="AV895" s="13" t="s">
        <v>82</v>
      </c>
      <c r="AW895" s="13" t="s">
        <v>35</v>
      </c>
      <c r="AX895" s="13" t="s">
        <v>73</v>
      </c>
      <c r="AY895" s="245" t="s">
        <v>180</v>
      </c>
    </row>
    <row r="896" s="13" customFormat="1">
      <c r="A896" s="13"/>
      <c r="B896" s="235"/>
      <c r="C896" s="236"/>
      <c r="D896" s="228" t="s">
        <v>216</v>
      </c>
      <c r="E896" s="237" t="s">
        <v>19</v>
      </c>
      <c r="F896" s="238" t="s">
        <v>4679</v>
      </c>
      <c r="G896" s="236"/>
      <c r="H896" s="239">
        <v>68.816999999999993</v>
      </c>
      <c r="I896" s="240"/>
      <c r="J896" s="236"/>
      <c r="K896" s="236"/>
      <c r="L896" s="241"/>
      <c r="M896" s="242"/>
      <c r="N896" s="243"/>
      <c r="O896" s="243"/>
      <c r="P896" s="243"/>
      <c r="Q896" s="243"/>
      <c r="R896" s="243"/>
      <c r="S896" s="243"/>
      <c r="T896" s="244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5" t="s">
        <v>216</v>
      </c>
      <c r="AU896" s="245" t="s">
        <v>82</v>
      </c>
      <c r="AV896" s="13" t="s">
        <v>82</v>
      </c>
      <c r="AW896" s="13" t="s">
        <v>35</v>
      </c>
      <c r="AX896" s="13" t="s">
        <v>73</v>
      </c>
      <c r="AY896" s="245" t="s">
        <v>180</v>
      </c>
    </row>
    <row r="897" s="13" customFormat="1">
      <c r="A897" s="13"/>
      <c r="B897" s="235"/>
      <c r="C897" s="236"/>
      <c r="D897" s="228" t="s">
        <v>216</v>
      </c>
      <c r="E897" s="237" t="s">
        <v>19</v>
      </c>
      <c r="F897" s="238" t="s">
        <v>4366</v>
      </c>
      <c r="G897" s="236"/>
      <c r="H897" s="239">
        <v>-1.5760000000000001</v>
      </c>
      <c r="I897" s="240"/>
      <c r="J897" s="236"/>
      <c r="K897" s="236"/>
      <c r="L897" s="241"/>
      <c r="M897" s="242"/>
      <c r="N897" s="243"/>
      <c r="O897" s="243"/>
      <c r="P897" s="243"/>
      <c r="Q897" s="243"/>
      <c r="R897" s="243"/>
      <c r="S897" s="243"/>
      <c r="T897" s="244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5" t="s">
        <v>216</v>
      </c>
      <c r="AU897" s="245" t="s">
        <v>82</v>
      </c>
      <c r="AV897" s="13" t="s">
        <v>82</v>
      </c>
      <c r="AW897" s="13" t="s">
        <v>35</v>
      </c>
      <c r="AX897" s="13" t="s">
        <v>73</v>
      </c>
      <c r="AY897" s="245" t="s">
        <v>180</v>
      </c>
    </row>
    <row r="898" s="13" customFormat="1">
      <c r="A898" s="13"/>
      <c r="B898" s="235"/>
      <c r="C898" s="236"/>
      <c r="D898" s="228" t="s">
        <v>216</v>
      </c>
      <c r="E898" s="237" t="s">
        <v>19</v>
      </c>
      <c r="F898" s="238" t="s">
        <v>4434</v>
      </c>
      <c r="G898" s="236"/>
      <c r="H898" s="239">
        <v>-0.312</v>
      </c>
      <c r="I898" s="240"/>
      <c r="J898" s="236"/>
      <c r="K898" s="236"/>
      <c r="L898" s="241"/>
      <c r="M898" s="242"/>
      <c r="N898" s="243"/>
      <c r="O898" s="243"/>
      <c r="P898" s="243"/>
      <c r="Q898" s="243"/>
      <c r="R898" s="243"/>
      <c r="S898" s="243"/>
      <c r="T898" s="244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5" t="s">
        <v>216</v>
      </c>
      <c r="AU898" s="245" t="s">
        <v>82</v>
      </c>
      <c r="AV898" s="13" t="s">
        <v>82</v>
      </c>
      <c r="AW898" s="13" t="s">
        <v>35</v>
      </c>
      <c r="AX898" s="13" t="s">
        <v>73</v>
      </c>
      <c r="AY898" s="245" t="s">
        <v>180</v>
      </c>
    </row>
    <row r="899" s="15" customFormat="1">
      <c r="A899" s="15"/>
      <c r="B899" s="268"/>
      <c r="C899" s="269"/>
      <c r="D899" s="228" t="s">
        <v>216</v>
      </c>
      <c r="E899" s="270" t="s">
        <v>19</v>
      </c>
      <c r="F899" s="271" t="s">
        <v>4467</v>
      </c>
      <c r="G899" s="269"/>
      <c r="H899" s="270" t="s">
        <v>19</v>
      </c>
      <c r="I899" s="272"/>
      <c r="J899" s="269"/>
      <c r="K899" s="269"/>
      <c r="L899" s="273"/>
      <c r="M899" s="274"/>
      <c r="N899" s="275"/>
      <c r="O899" s="275"/>
      <c r="P899" s="275"/>
      <c r="Q899" s="275"/>
      <c r="R899" s="275"/>
      <c r="S899" s="275"/>
      <c r="T899" s="276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77" t="s">
        <v>216</v>
      </c>
      <c r="AU899" s="277" t="s">
        <v>82</v>
      </c>
      <c r="AV899" s="15" t="s">
        <v>80</v>
      </c>
      <c r="AW899" s="15" t="s">
        <v>35</v>
      </c>
      <c r="AX899" s="15" t="s">
        <v>73</v>
      </c>
      <c r="AY899" s="277" t="s">
        <v>180</v>
      </c>
    </row>
    <row r="900" s="13" customFormat="1">
      <c r="A900" s="13"/>
      <c r="B900" s="235"/>
      <c r="C900" s="236"/>
      <c r="D900" s="228" t="s">
        <v>216</v>
      </c>
      <c r="E900" s="237" t="s">
        <v>19</v>
      </c>
      <c r="F900" s="238" t="s">
        <v>4468</v>
      </c>
      <c r="G900" s="236"/>
      <c r="H900" s="239">
        <v>13.529999999999999</v>
      </c>
      <c r="I900" s="240"/>
      <c r="J900" s="236"/>
      <c r="K900" s="236"/>
      <c r="L900" s="241"/>
      <c r="M900" s="242"/>
      <c r="N900" s="243"/>
      <c r="O900" s="243"/>
      <c r="P900" s="243"/>
      <c r="Q900" s="243"/>
      <c r="R900" s="243"/>
      <c r="S900" s="243"/>
      <c r="T900" s="244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5" t="s">
        <v>216</v>
      </c>
      <c r="AU900" s="245" t="s">
        <v>82</v>
      </c>
      <c r="AV900" s="13" t="s">
        <v>82</v>
      </c>
      <c r="AW900" s="13" t="s">
        <v>35</v>
      </c>
      <c r="AX900" s="13" t="s">
        <v>73</v>
      </c>
      <c r="AY900" s="245" t="s">
        <v>180</v>
      </c>
    </row>
    <row r="901" s="13" customFormat="1">
      <c r="A901" s="13"/>
      <c r="B901" s="235"/>
      <c r="C901" s="236"/>
      <c r="D901" s="228" t="s">
        <v>216</v>
      </c>
      <c r="E901" s="237" t="s">
        <v>19</v>
      </c>
      <c r="F901" s="238" t="s">
        <v>4680</v>
      </c>
      <c r="G901" s="236"/>
      <c r="H901" s="239">
        <v>67.968999999999994</v>
      </c>
      <c r="I901" s="240"/>
      <c r="J901" s="236"/>
      <c r="K901" s="236"/>
      <c r="L901" s="241"/>
      <c r="M901" s="242"/>
      <c r="N901" s="243"/>
      <c r="O901" s="243"/>
      <c r="P901" s="243"/>
      <c r="Q901" s="243"/>
      <c r="R901" s="243"/>
      <c r="S901" s="243"/>
      <c r="T901" s="244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5" t="s">
        <v>216</v>
      </c>
      <c r="AU901" s="245" t="s">
        <v>82</v>
      </c>
      <c r="AV901" s="13" t="s">
        <v>82</v>
      </c>
      <c r="AW901" s="13" t="s">
        <v>35</v>
      </c>
      <c r="AX901" s="13" t="s">
        <v>73</v>
      </c>
      <c r="AY901" s="245" t="s">
        <v>180</v>
      </c>
    </row>
    <row r="902" s="13" customFormat="1">
      <c r="A902" s="13"/>
      <c r="B902" s="235"/>
      <c r="C902" s="236"/>
      <c r="D902" s="228" t="s">
        <v>216</v>
      </c>
      <c r="E902" s="237" t="s">
        <v>19</v>
      </c>
      <c r="F902" s="238" t="s">
        <v>4366</v>
      </c>
      <c r="G902" s="236"/>
      <c r="H902" s="239">
        <v>-1.5760000000000001</v>
      </c>
      <c r="I902" s="240"/>
      <c r="J902" s="236"/>
      <c r="K902" s="236"/>
      <c r="L902" s="241"/>
      <c r="M902" s="242"/>
      <c r="N902" s="243"/>
      <c r="O902" s="243"/>
      <c r="P902" s="243"/>
      <c r="Q902" s="243"/>
      <c r="R902" s="243"/>
      <c r="S902" s="243"/>
      <c r="T902" s="244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5" t="s">
        <v>216</v>
      </c>
      <c r="AU902" s="245" t="s">
        <v>82</v>
      </c>
      <c r="AV902" s="13" t="s">
        <v>82</v>
      </c>
      <c r="AW902" s="13" t="s">
        <v>35</v>
      </c>
      <c r="AX902" s="13" t="s">
        <v>73</v>
      </c>
      <c r="AY902" s="245" t="s">
        <v>180</v>
      </c>
    </row>
    <row r="903" s="13" customFormat="1">
      <c r="A903" s="13"/>
      <c r="B903" s="235"/>
      <c r="C903" s="236"/>
      <c r="D903" s="228" t="s">
        <v>216</v>
      </c>
      <c r="E903" s="237" t="s">
        <v>19</v>
      </c>
      <c r="F903" s="238" t="s">
        <v>4434</v>
      </c>
      <c r="G903" s="236"/>
      <c r="H903" s="239">
        <v>-0.312</v>
      </c>
      <c r="I903" s="240"/>
      <c r="J903" s="236"/>
      <c r="K903" s="236"/>
      <c r="L903" s="241"/>
      <c r="M903" s="242"/>
      <c r="N903" s="243"/>
      <c r="O903" s="243"/>
      <c r="P903" s="243"/>
      <c r="Q903" s="243"/>
      <c r="R903" s="243"/>
      <c r="S903" s="243"/>
      <c r="T903" s="244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5" t="s">
        <v>216</v>
      </c>
      <c r="AU903" s="245" t="s">
        <v>82</v>
      </c>
      <c r="AV903" s="13" t="s">
        <v>82</v>
      </c>
      <c r="AW903" s="13" t="s">
        <v>35</v>
      </c>
      <c r="AX903" s="13" t="s">
        <v>73</v>
      </c>
      <c r="AY903" s="245" t="s">
        <v>180</v>
      </c>
    </row>
    <row r="904" s="15" customFormat="1">
      <c r="A904" s="15"/>
      <c r="B904" s="268"/>
      <c r="C904" s="269"/>
      <c r="D904" s="228" t="s">
        <v>216</v>
      </c>
      <c r="E904" s="270" t="s">
        <v>19</v>
      </c>
      <c r="F904" s="271" t="s">
        <v>4469</v>
      </c>
      <c r="G904" s="269"/>
      <c r="H904" s="270" t="s">
        <v>19</v>
      </c>
      <c r="I904" s="272"/>
      <c r="J904" s="269"/>
      <c r="K904" s="269"/>
      <c r="L904" s="273"/>
      <c r="M904" s="274"/>
      <c r="N904" s="275"/>
      <c r="O904" s="275"/>
      <c r="P904" s="275"/>
      <c r="Q904" s="275"/>
      <c r="R904" s="275"/>
      <c r="S904" s="275"/>
      <c r="T904" s="276"/>
      <c r="U904" s="15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T904" s="277" t="s">
        <v>216</v>
      </c>
      <c r="AU904" s="277" t="s">
        <v>82</v>
      </c>
      <c r="AV904" s="15" t="s">
        <v>80</v>
      </c>
      <c r="AW904" s="15" t="s">
        <v>35</v>
      </c>
      <c r="AX904" s="15" t="s">
        <v>73</v>
      </c>
      <c r="AY904" s="277" t="s">
        <v>180</v>
      </c>
    </row>
    <row r="905" s="13" customFormat="1">
      <c r="A905" s="13"/>
      <c r="B905" s="235"/>
      <c r="C905" s="236"/>
      <c r="D905" s="228" t="s">
        <v>216</v>
      </c>
      <c r="E905" s="237" t="s">
        <v>19</v>
      </c>
      <c r="F905" s="238" t="s">
        <v>4470</v>
      </c>
      <c r="G905" s="236"/>
      <c r="H905" s="239">
        <v>12.699999999999999</v>
      </c>
      <c r="I905" s="240"/>
      <c r="J905" s="236"/>
      <c r="K905" s="236"/>
      <c r="L905" s="241"/>
      <c r="M905" s="242"/>
      <c r="N905" s="243"/>
      <c r="O905" s="243"/>
      <c r="P905" s="243"/>
      <c r="Q905" s="243"/>
      <c r="R905" s="243"/>
      <c r="S905" s="243"/>
      <c r="T905" s="244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5" t="s">
        <v>216</v>
      </c>
      <c r="AU905" s="245" t="s">
        <v>82</v>
      </c>
      <c r="AV905" s="13" t="s">
        <v>82</v>
      </c>
      <c r="AW905" s="13" t="s">
        <v>35</v>
      </c>
      <c r="AX905" s="13" t="s">
        <v>73</v>
      </c>
      <c r="AY905" s="245" t="s">
        <v>180</v>
      </c>
    </row>
    <row r="906" s="13" customFormat="1">
      <c r="A906" s="13"/>
      <c r="B906" s="235"/>
      <c r="C906" s="236"/>
      <c r="D906" s="228" t="s">
        <v>216</v>
      </c>
      <c r="E906" s="237" t="s">
        <v>19</v>
      </c>
      <c r="F906" s="238" t="s">
        <v>4681</v>
      </c>
      <c r="G906" s="236"/>
      <c r="H906" s="239">
        <v>66.659999999999997</v>
      </c>
      <c r="I906" s="240"/>
      <c r="J906" s="236"/>
      <c r="K906" s="236"/>
      <c r="L906" s="241"/>
      <c r="M906" s="242"/>
      <c r="N906" s="243"/>
      <c r="O906" s="243"/>
      <c r="P906" s="243"/>
      <c r="Q906" s="243"/>
      <c r="R906" s="243"/>
      <c r="S906" s="243"/>
      <c r="T906" s="244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5" t="s">
        <v>216</v>
      </c>
      <c r="AU906" s="245" t="s">
        <v>82</v>
      </c>
      <c r="AV906" s="13" t="s">
        <v>82</v>
      </c>
      <c r="AW906" s="13" t="s">
        <v>35</v>
      </c>
      <c r="AX906" s="13" t="s">
        <v>73</v>
      </c>
      <c r="AY906" s="245" t="s">
        <v>180</v>
      </c>
    </row>
    <row r="907" s="13" customFormat="1">
      <c r="A907" s="13"/>
      <c r="B907" s="235"/>
      <c r="C907" s="236"/>
      <c r="D907" s="228" t="s">
        <v>216</v>
      </c>
      <c r="E907" s="237" t="s">
        <v>19</v>
      </c>
      <c r="F907" s="238" t="s">
        <v>4366</v>
      </c>
      <c r="G907" s="236"/>
      <c r="H907" s="239">
        <v>-1.5760000000000001</v>
      </c>
      <c r="I907" s="240"/>
      <c r="J907" s="236"/>
      <c r="K907" s="236"/>
      <c r="L907" s="241"/>
      <c r="M907" s="242"/>
      <c r="N907" s="243"/>
      <c r="O907" s="243"/>
      <c r="P907" s="243"/>
      <c r="Q907" s="243"/>
      <c r="R907" s="243"/>
      <c r="S907" s="243"/>
      <c r="T907" s="244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5" t="s">
        <v>216</v>
      </c>
      <c r="AU907" s="245" t="s">
        <v>82</v>
      </c>
      <c r="AV907" s="13" t="s">
        <v>82</v>
      </c>
      <c r="AW907" s="13" t="s">
        <v>35</v>
      </c>
      <c r="AX907" s="13" t="s">
        <v>73</v>
      </c>
      <c r="AY907" s="245" t="s">
        <v>180</v>
      </c>
    </row>
    <row r="908" s="13" customFormat="1">
      <c r="A908" s="13"/>
      <c r="B908" s="235"/>
      <c r="C908" s="236"/>
      <c r="D908" s="228" t="s">
        <v>216</v>
      </c>
      <c r="E908" s="237" t="s">
        <v>19</v>
      </c>
      <c r="F908" s="238" t="s">
        <v>4434</v>
      </c>
      <c r="G908" s="236"/>
      <c r="H908" s="239">
        <v>-0.312</v>
      </c>
      <c r="I908" s="240"/>
      <c r="J908" s="236"/>
      <c r="K908" s="236"/>
      <c r="L908" s="241"/>
      <c r="M908" s="242"/>
      <c r="N908" s="243"/>
      <c r="O908" s="243"/>
      <c r="P908" s="243"/>
      <c r="Q908" s="243"/>
      <c r="R908" s="243"/>
      <c r="S908" s="243"/>
      <c r="T908" s="244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5" t="s">
        <v>216</v>
      </c>
      <c r="AU908" s="245" t="s">
        <v>82</v>
      </c>
      <c r="AV908" s="13" t="s">
        <v>82</v>
      </c>
      <c r="AW908" s="13" t="s">
        <v>35</v>
      </c>
      <c r="AX908" s="13" t="s">
        <v>73</v>
      </c>
      <c r="AY908" s="245" t="s">
        <v>180</v>
      </c>
    </row>
    <row r="909" s="15" customFormat="1">
      <c r="A909" s="15"/>
      <c r="B909" s="268"/>
      <c r="C909" s="269"/>
      <c r="D909" s="228" t="s">
        <v>216</v>
      </c>
      <c r="E909" s="270" t="s">
        <v>19</v>
      </c>
      <c r="F909" s="271" t="s">
        <v>4471</v>
      </c>
      <c r="G909" s="269"/>
      <c r="H909" s="270" t="s">
        <v>19</v>
      </c>
      <c r="I909" s="272"/>
      <c r="J909" s="269"/>
      <c r="K909" s="269"/>
      <c r="L909" s="273"/>
      <c r="M909" s="274"/>
      <c r="N909" s="275"/>
      <c r="O909" s="275"/>
      <c r="P909" s="275"/>
      <c r="Q909" s="275"/>
      <c r="R909" s="275"/>
      <c r="S909" s="275"/>
      <c r="T909" s="276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77" t="s">
        <v>216</v>
      </c>
      <c r="AU909" s="277" t="s">
        <v>82</v>
      </c>
      <c r="AV909" s="15" t="s">
        <v>80</v>
      </c>
      <c r="AW909" s="15" t="s">
        <v>35</v>
      </c>
      <c r="AX909" s="15" t="s">
        <v>73</v>
      </c>
      <c r="AY909" s="277" t="s">
        <v>180</v>
      </c>
    </row>
    <row r="910" s="13" customFormat="1">
      <c r="A910" s="13"/>
      <c r="B910" s="235"/>
      <c r="C910" s="236"/>
      <c r="D910" s="228" t="s">
        <v>216</v>
      </c>
      <c r="E910" s="237" t="s">
        <v>19</v>
      </c>
      <c r="F910" s="238" t="s">
        <v>4472</v>
      </c>
      <c r="G910" s="236"/>
      <c r="H910" s="239">
        <v>21.600000000000001</v>
      </c>
      <c r="I910" s="240"/>
      <c r="J910" s="236"/>
      <c r="K910" s="236"/>
      <c r="L910" s="241"/>
      <c r="M910" s="242"/>
      <c r="N910" s="243"/>
      <c r="O910" s="243"/>
      <c r="P910" s="243"/>
      <c r="Q910" s="243"/>
      <c r="R910" s="243"/>
      <c r="S910" s="243"/>
      <c r="T910" s="244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5" t="s">
        <v>216</v>
      </c>
      <c r="AU910" s="245" t="s">
        <v>82</v>
      </c>
      <c r="AV910" s="13" t="s">
        <v>82</v>
      </c>
      <c r="AW910" s="13" t="s">
        <v>35</v>
      </c>
      <c r="AX910" s="13" t="s">
        <v>73</v>
      </c>
      <c r="AY910" s="245" t="s">
        <v>180</v>
      </c>
    </row>
    <row r="911" s="13" customFormat="1">
      <c r="A911" s="13"/>
      <c r="B911" s="235"/>
      <c r="C911" s="236"/>
      <c r="D911" s="228" t="s">
        <v>216</v>
      </c>
      <c r="E911" s="237" t="s">
        <v>19</v>
      </c>
      <c r="F911" s="238" t="s">
        <v>4682</v>
      </c>
      <c r="G911" s="236"/>
      <c r="H911" s="239">
        <v>58.555999999999997</v>
      </c>
      <c r="I911" s="240"/>
      <c r="J911" s="236"/>
      <c r="K911" s="236"/>
      <c r="L911" s="241"/>
      <c r="M911" s="242"/>
      <c r="N911" s="243"/>
      <c r="O911" s="243"/>
      <c r="P911" s="243"/>
      <c r="Q911" s="243"/>
      <c r="R911" s="243"/>
      <c r="S911" s="243"/>
      <c r="T911" s="244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5" t="s">
        <v>216</v>
      </c>
      <c r="AU911" s="245" t="s">
        <v>82</v>
      </c>
      <c r="AV911" s="13" t="s">
        <v>82</v>
      </c>
      <c r="AW911" s="13" t="s">
        <v>35</v>
      </c>
      <c r="AX911" s="13" t="s">
        <v>73</v>
      </c>
      <c r="AY911" s="245" t="s">
        <v>180</v>
      </c>
    </row>
    <row r="912" s="13" customFormat="1">
      <c r="A912" s="13"/>
      <c r="B912" s="235"/>
      <c r="C912" s="236"/>
      <c r="D912" s="228" t="s">
        <v>216</v>
      </c>
      <c r="E912" s="237" t="s">
        <v>19</v>
      </c>
      <c r="F912" s="238" t="s">
        <v>4434</v>
      </c>
      <c r="G912" s="236"/>
      <c r="H912" s="239">
        <v>-0.312</v>
      </c>
      <c r="I912" s="240"/>
      <c r="J912" s="236"/>
      <c r="K912" s="236"/>
      <c r="L912" s="241"/>
      <c r="M912" s="242"/>
      <c r="N912" s="243"/>
      <c r="O912" s="243"/>
      <c r="P912" s="243"/>
      <c r="Q912" s="243"/>
      <c r="R912" s="243"/>
      <c r="S912" s="243"/>
      <c r="T912" s="244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5" t="s">
        <v>216</v>
      </c>
      <c r="AU912" s="245" t="s">
        <v>82</v>
      </c>
      <c r="AV912" s="13" t="s">
        <v>82</v>
      </c>
      <c r="AW912" s="13" t="s">
        <v>35</v>
      </c>
      <c r="AX912" s="13" t="s">
        <v>73</v>
      </c>
      <c r="AY912" s="245" t="s">
        <v>180</v>
      </c>
    </row>
    <row r="913" s="15" customFormat="1">
      <c r="A913" s="15"/>
      <c r="B913" s="268"/>
      <c r="C913" s="269"/>
      <c r="D913" s="228" t="s">
        <v>216</v>
      </c>
      <c r="E913" s="270" t="s">
        <v>19</v>
      </c>
      <c r="F913" s="271" t="s">
        <v>4395</v>
      </c>
      <c r="G913" s="269"/>
      <c r="H913" s="270" t="s">
        <v>19</v>
      </c>
      <c r="I913" s="272"/>
      <c r="J913" s="269"/>
      <c r="K913" s="269"/>
      <c r="L913" s="273"/>
      <c r="M913" s="274"/>
      <c r="N913" s="275"/>
      <c r="O913" s="275"/>
      <c r="P913" s="275"/>
      <c r="Q913" s="275"/>
      <c r="R913" s="275"/>
      <c r="S913" s="275"/>
      <c r="T913" s="276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77" t="s">
        <v>216</v>
      </c>
      <c r="AU913" s="277" t="s">
        <v>82</v>
      </c>
      <c r="AV913" s="15" t="s">
        <v>80</v>
      </c>
      <c r="AW913" s="15" t="s">
        <v>35</v>
      </c>
      <c r="AX913" s="15" t="s">
        <v>73</v>
      </c>
      <c r="AY913" s="277" t="s">
        <v>180</v>
      </c>
    </row>
    <row r="914" s="13" customFormat="1">
      <c r="A914" s="13"/>
      <c r="B914" s="235"/>
      <c r="C914" s="236"/>
      <c r="D914" s="228" t="s">
        <v>216</v>
      </c>
      <c r="E914" s="237" t="s">
        <v>19</v>
      </c>
      <c r="F914" s="238" t="s">
        <v>4396</v>
      </c>
      <c r="G914" s="236"/>
      <c r="H914" s="239">
        <v>27</v>
      </c>
      <c r="I914" s="240"/>
      <c r="J914" s="236"/>
      <c r="K914" s="236"/>
      <c r="L914" s="241"/>
      <c r="M914" s="242"/>
      <c r="N914" s="243"/>
      <c r="O914" s="243"/>
      <c r="P914" s="243"/>
      <c r="Q914" s="243"/>
      <c r="R914" s="243"/>
      <c r="S914" s="243"/>
      <c r="T914" s="244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5" t="s">
        <v>216</v>
      </c>
      <c r="AU914" s="245" t="s">
        <v>82</v>
      </c>
      <c r="AV914" s="13" t="s">
        <v>82</v>
      </c>
      <c r="AW914" s="13" t="s">
        <v>35</v>
      </c>
      <c r="AX914" s="13" t="s">
        <v>73</v>
      </c>
      <c r="AY914" s="245" t="s">
        <v>180</v>
      </c>
    </row>
    <row r="915" s="13" customFormat="1">
      <c r="A915" s="13"/>
      <c r="B915" s="235"/>
      <c r="C915" s="236"/>
      <c r="D915" s="228" t="s">
        <v>216</v>
      </c>
      <c r="E915" s="237" t="s">
        <v>19</v>
      </c>
      <c r="F915" s="238" t="s">
        <v>4435</v>
      </c>
      <c r="G915" s="236"/>
      <c r="H915" s="239">
        <v>120.761</v>
      </c>
      <c r="I915" s="240"/>
      <c r="J915" s="236"/>
      <c r="K915" s="236"/>
      <c r="L915" s="241"/>
      <c r="M915" s="242"/>
      <c r="N915" s="243"/>
      <c r="O915" s="243"/>
      <c r="P915" s="243"/>
      <c r="Q915" s="243"/>
      <c r="R915" s="243"/>
      <c r="S915" s="243"/>
      <c r="T915" s="244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5" t="s">
        <v>216</v>
      </c>
      <c r="AU915" s="245" t="s">
        <v>82</v>
      </c>
      <c r="AV915" s="13" t="s">
        <v>82</v>
      </c>
      <c r="AW915" s="13" t="s">
        <v>35</v>
      </c>
      <c r="AX915" s="13" t="s">
        <v>73</v>
      </c>
      <c r="AY915" s="245" t="s">
        <v>180</v>
      </c>
    </row>
    <row r="916" s="13" customFormat="1">
      <c r="A916" s="13"/>
      <c r="B916" s="235"/>
      <c r="C916" s="236"/>
      <c r="D916" s="228" t="s">
        <v>216</v>
      </c>
      <c r="E916" s="237" t="s">
        <v>19</v>
      </c>
      <c r="F916" s="238" t="s">
        <v>4436</v>
      </c>
      <c r="G916" s="236"/>
      <c r="H916" s="239">
        <v>-10.638</v>
      </c>
      <c r="I916" s="240"/>
      <c r="J916" s="236"/>
      <c r="K916" s="236"/>
      <c r="L916" s="241"/>
      <c r="M916" s="242"/>
      <c r="N916" s="243"/>
      <c r="O916" s="243"/>
      <c r="P916" s="243"/>
      <c r="Q916" s="243"/>
      <c r="R916" s="243"/>
      <c r="S916" s="243"/>
      <c r="T916" s="244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5" t="s">
        <v>216</v>
      </c>
      <c r="AU916" s="245" t="s">
        <v>82</v>
      </c>
      <c r="AV916" s="13" t="s">
        <v>82</v>
      </c>
      <c r="AW916" s="13" t="s">
        <v>35</v>
      </c>
      <c r="AX916" s="13" t="s">
        <v>73</v>
      </c>
      <c r="AY916" s="245" t="s">
        <v>180</v>
      </c>
    </row>
    <row r="917" s="13" customFormat="1">
      <c r="A917" s="13"/>
      <c r="B917" s="235"/>
      <c r="C917" s="236"/>
      <c r="D917" s="228" t="s">
        <v>216</v>
      </c>
      <c r="E917" s="237" t="s">
        <v>19</v>
      </c>
      <c r="F917" s="238" t="s">
        <v>4119</v>
      </c>
      <c r="G917" s="236"/>
      <c r="H917" s="239">
        <v>-1.6499999999999999</v>
      </c>
      <c r="I917" s="240"/>
      <c r="J917" s="236"/>
      <c r="K917" s="236"/>
      <c r="L917" s="241"/>
      <c r="M917" s="242"/>
      <c r="N917" s="243"/>
      <c r="O917" s="243"/>
      <c r="P917" s="243"/>
      <c r="Q917" s="243"/>
      <c r="R917" s="243"/>
      <c r="S917" s="243"/>
      <c r="T917" s="244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5" t="s">
        <v>216</v>
      </c>
      <c r="AU917" s="245" t="s">
        <v>82</v>
      </c>
      <c r="AV917" s="13" t="s">
        <v>82</v>
      </c>
      <c r="AW917" s="13" t="s">
        <v>35</v>
      </c>
      <c r="AX917" s="13" t="s">
        <v>73</v>
      </c>
      <c r="AY917" s="245" t="s">
        <v>180</v>
      </c>
    </row>
    <row r="918" s="15" customFormat="1">
      <c r="A918" s="15"/>
      <c r="B918" s="268"/>
      <c r="C918" s="269"/>
      <c r="D918" s="228" t="s">
        <v>216</v>
      </c>
      <c r="E918" s="270" t="s">
        <v>19</v>
      </c>
      <c r="F918" s="271" t="s">
        <v>4397</v>
      </c>
      <c r="G918" s="269"/>
      <c r="H918" s="270" t="s">
        <v>19</v>
      </c>
      <c r="I918" s="272"/>
      <c r="J918" s="269"/>
      <c r="K918" s="269"/>
      <c r="L918" s="273"/>
      <c r="M918" s="274"/>
      <c r="N918" s="275"/>
      <c r="O918" s="275"/>
      <c r="P918" s="275"/>
      <c r="Q918" s="275"/>
      <c r="R918" s="275"/>
      <c r="S918" s="275"/>
      <c r="T918" s="276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T918" s="277" t="s">
        <v>216</v>
      </c>
      <c r="AU918" s="277" t="s">
        <v>82</v>
      </c>
      <c r="AV918" s="15" t="s">
        <v>80</v>
      </c>
      <c r="AW918" s="15" t="s">
        <v>35</v>
      </c>
      <c r="AX918" s="15" t="s">
        <v>73</v>
      </c>
      <c r="AY918" s="277" t="s">
        <v>180</v>
      </c>
    </row>
    <row r="919" s="13" customFormat="1">
      <c r="A919" s="13"/>
      <c r="B919" s="235"/>
      <c r="C919" s="236"/>
      <c r="D919" s="228" t="s">
        <v>216</v>
      </c>
      <c r="E919" s="237" t="s">
        <v>19</v>
      </c>
      <c r="F919" s="238" t="s">
        <v>4398</v>
      </c>
      <c r="G919" s="236"/>
      <c r="H919" s="239">
        <v>12.800000000000001</v>
      </c>
      <c r="I919" s="240"/>
      <c r="J919" s="236"/>
      <c r="K919" s="236"/>
      <c r="L919" s="241"/>
      <c r="M919" s="242"/>
      <c r="N919" s="243"/>
      <c r="O919" s="243"/>
      <c r="P919" s="243"/>
      <c r="Q919" s="243"/>
      <c r="R919" s="243"/>
      <c r="S919" s="243"/>
      <c r="T919" s="244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5" t="s">
        <v>216</v>
      </c>
      <c r="AU919" s="245" t="s">
        <v>82</v>
      </c>
      <c r="AV919" s="13" t="s">
        <v>82</v>
      </c>
      <c r="AW919" s="13" t="s">
        <v>35</v>
      </c>
      <c r="AX919" s="13" t="s">
        <v>73</v>
      </c>
      <c r="AY919" s="245" t="s">
        <v>180</v>
      </c>
    </row>
    <row r="920" s="13" customFormat="1">
      <c r="A920" s="13"/>
      <c r="B920" s="235"/>
      <c r="C920" s="236"/>
      <c r="D920" s="228" t="s">
        <v>216</v>
      </c>
      <c r="E920" s="237" t="s">
        <v>19</v>
      </c>
      <c r="F920" s="238" t="s">
        <v>4437</v>
      </c>
      <c r="G920" s="236"/>
      <c r="H920" s="239">
        <v>86.322999999999993</v>
      </c>
      <c r="I920" s="240"/>
      <c r="J920" s="236"/>
      <c r="K920" s="236"/>
      <c r="L920" s="241"/>
      <c r="M920" s="242"/>
      <c r="N920" s="243"/>
      <c r="O920" s="243"/>
      <c r="P920" s="243"/>
      <c r="Q920" s="243"/>
      <c r="R920" s="243"/>
      <c r="S920" s="243"/>
      <c r="T920" s="244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5" t="s">
        <v>216</v>
      </c>
      <c r="AU920" s="245" t="s">
        <v>82</v>
      </c>
      <c r="AV920" s="13" t="s">
        <v>82</v>
      </c>
      <c r="AW920" s="13" t="s">
        <v>35</v>
      </c>
      <c r="AX920" s="13" t="s">
        <v>73</v>
      </c>
      <c r="AY920" s="245" t="s">
        <v>180</v>
      </c>
    </row>
    <row r="921" s="13" customFormat="1">
      <c r="A921" s="13"/>
      <c r="B921" s="235"/>
      <c r="C921" s="236"/>
      <c r="D921" s="228" t="s">
        <v>216</v>
      </c>
      <c r="E921" s="237" t="s">
        <v>19</v>
      </c>
      <c r="F921" s="238" t="s">
        <v>4126</v>
      </c>
      <c r="G921" s="236"/>
      <c r="H921" s="239">
        <v>-2.7799999999999998</v>
      </c>
      <c r="I921" s="240"/>
      <c r="J921" s="236"/>
      <c r="K921" s="236"/>
      <c r="L921" s="241"/>
      <c r="M921" s="242"/>
      <c r="N921" s="243"/>
      <c r="O921" s="243"/>
      <c r="P921" s="243"/>
      <c r="Q921" s="243"/>
      <c r="R921" s="243"/>
      <c r="S921" s="243"/>
      <c r="T921" s="244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5" t="s">
        <v>216</v>
      </c>
      <c r="AU921" s="245" t="s">
        <v>82</v>
      </c>
      <c r="AV921" s="13" t="s">
        <v>82</v>
      </c>
      <c r="AW921" s="13" t="s">
        <v>35</v>
      </c>
      <c r="AX921" s="13" t="s">
        <v>73</v>
      </c>
      <c r="AY921" s="245" t="s">
        <v>180</v>
      </c>
    </row>
    <row r="922" s="15" customFormat="1">
      <c r="A922" s="15"/>
      <c r="B922" s="268"/>
      <c r="C922" s="269"/>
      <c r="D922" s="228" t="s">
        <v>216</v>
      </c>
      <c r="E922" s="270" t="s">
        <v>19</v>
      </c>
      <c r="F922" s="271" t="s">
        <v>4399</v>
      </c>
      <c r="G922" s="269"/>
      <c r="H922" s="270" t="s">
        <v>19</v>
      </c>
      <c r="I922" s="272"/>
      <c r="J922" s="269"/>
      <c r="K922" s="269"/>
      <c r="L922" s="273"/>
      <c r="M922" s="274"/>
      <c r="N922" s="275"/>
      <c r="O922" s="275"/>
      <c r="P922" s="275"/>
      <c r="Q922" s="275"/>
      <c r="R922" s="275"/>
      <c r="S922" s="275"/>
      <c r="T922" s="276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77" t="s">
        <v>216</v>
      </c>
      <c r="AU922" s="277" t="s">
        <v>82</v>
      </c>
      <c r="AV922" s="15" t="s">
        <v>80</v>
      </c>
      <c r="AW922" s="15" t="s">
        <v>35</v>
      </c>
      <c r="AX922" s="15" t="s">
        <v>73</v>
      </c>
      <c r="AY922" s="277" t="s">
        <v>180</v>
      </c>
    </row>
    <row r="923" s="13" customFormat="1">
      <c r="A923" s="13"/>
      <c r="B923" s="235"/>
      <c r="C923" s="236"/>
      <c r="D923" s="228" t="s">
        <v>216</v>
      </c>
      <c r="E923" s="237" t="s">
        <v>19</v>
      </c>
      <c r="F923" s="238" t="s">
        <v>4400</v>
      </c>
      <c r="G923" s="236"/>
      <c r="H923" s="239">
        <v>23.399999999999999</v>
      </c>
      <c r="I923" s="240"/>
      <c r="J923" s="236"/>
      <c r="K923" s="236"/>
      <c r="L923" s="241"/>
      <c r="M923" s="242"/>
      <c r="N923" s="243"/>
      <c r="O923" s="243"/>
      <c r="P923" s="243"/>
      <c r="Q923" s="243"/>
      <c r="R923" s="243"/>
      <c r="S923" s="243"/>
      <c r="T923" s="244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5" t="s">
        <v>216</v>
      </c>
      <c r="AU923" s="245" t="s">
        <v>82</v>
      </c>
      <c r="AV923" s="13" t="s">
        <v>82</v>
      </c>
      <c r="AW923" s="13" t="s">
        <v>35</v>
      </c>
      <c r="AX923" s="13" t="s">
        <v>73</v>
      </c>
      <c r="AY923" s="245" t="s">
        <v>180</v>
      </c>
    </row>
    <row r="924" s="13" customFormat="1">
      <c r="A924" s="13"/>
      <c r="B924" s="235"/>
      <c r="C924" s="236"/>
      <c r="D924" s="228" t="s">
        <v>216</v>
      </c>
      <c r="E924" s="237" t="s">
        <v>19</v>
      </c>
      <c r="F924" s="238" t="s">
        <v>4438</v>
      </c>
      <c r="G924" s="236"/>
      <c r="H924" s="239">
        <v>58.368000000000002</v>
      </c>
      <c r="I924" s="240"/>
      <c r="J924" s="236"/>
      <c r="K924" s="236"/>
      <c r="L924" s="241"/>
      <c r="M924" s="242"/>
      <c r="N924" s="243"/>
      <c r="O924" s="243"/>
      <c r="P924" s="243"/>
      <c r="Q924" s="243"/>
      <c r="R924" s="243"/>
      <c r="S924" s="243"/>
      <c r="T924" s="244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5" t="s">
        <v>216</v>
      </c>
      <c r="AU924" s="245" t="s">
        <v>82</v>
      </c>
      <c r="AV924" s="13" t="s">
        <v>82</v>
      </c>
      <c r="AW924" s="13" t="s">
        <v>35</v>
      </c>
      <c r="AX924" s="13" t="s">
        <v>73</v>
      </c>
      <c r="AY924" s="245" t="s">
        <v>180</v>
      </c>
    </row>
    <row r="925" s="13" customFormat="1">
      <c r="A925" s="13"/>
      <c r="B925" s="235"/>
      <c r="C925" s="236"/>
      <c r="D925" s="228" t="s">
        <v>216</v>
      </c>
      <c r="E925" s="237" t="s">
        <v>19</v>
      </c>
      <c r="F925" s="238" t="s">
        <v>4126</v>
      </c>
      <c r="G925" s="236"/>
      <c r="H925" s="239">
        <v>-2.7799999999999998</v>
      </c>
      <c r="I925" s="240"/>
      <c r="J925" s="236"/>
      <c r="K925" s="236"/>
      <c r="L925" s="241"/>
      <c r="M925" s="242"/>
      <c r="N925" s="243"/>
      <c r="O925" s="243"/>
      <c r="P925" s="243"/>
      <c r="Q925" s="243"/>
      <c r="R925" s="243"/>
      <c r="S925" s="243"/>
      <c r="T925" s="244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5" t="s">
        <v>216</v>
      </c>
      <c r="AU925" s="245" t="s">
        <v>82</v>
      </c>
      <c r="AV925" s="13" t="s">
        <v>82</v>
      </c>
      <c r="AW925" s="13" t="s">
        <v>35</v>
      </c>
      <c r="AX925" s="13" t="s">
        <v>73</v>
      </c>
      <c r="AY925" s="245" t="s">
        <v>180</v>
      </c>
    </row>
    <row r="926" s="15" customFormat="1">
      <c r="A926" s="15"/>
      <c r="B926" s="268"/>
      <c r="C926" s="269"/>
      <c r="D926" s="228" t="s">
        <v>216</v>
      </c>
      <c r="E926" s="270" t="s">
        <v>19</v>
      </c>
      <c r="F926" s="271" t="s">
        <v>4152</v>
      </c>
      <c r="G926" s="269"/>
      <c r="H926" s="270" t="s">
        <v>19</v>
      </c>
      <c r="I926" s="272"/>
      <c r="J926" s="269"/>
      <c r="K926" s="269"/>
      <c r="L926" s="273"/>
      <c r="M926" s="274"/>
      <c r="N926" s="275"/>
      <c r="O926" s="275"/>
      <c r="P926" s="275"/>
      <c r="Q926" s="275"/>
      <c r="R926" s="275"/>
      <c r="S926" s="275"/>
      <c r="T926" s="276"/>
      <c r="U926" s="15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T926" s="277" t="s">
        <v>216</v>
      </c>
      <c r="AU926" s="277" t="s">
        <v>82</v>
      </c>
      <c r="AV926" s="15" t="s">
        <v>80</v>
      </c>
      <c r="AW926" s="15" t="s">
        <v>35</v>
      </c>
      <c r="AX926" s="15" t="s">
        <v>73</v>
      </c>
      <c r="AY926" s="277" t="s">
        <v>180</v>
      </c>
    </row>
    <row r="927" s="13" customFormat="1">
      <c r="A927" s="13"/>
      <c r="B927" s="235"/>
      <c r="C927" s="236"/>
      <c r="D927" s="228" t="s">
        <v>216</v>
      </c>
      <c r="E927" s="237" t="s">
        <v>19</v>
      </c>
      <c r="F927" s="238" t="s">
        <v>4683</v>
      </c>
      <c r="G927" s="236"/>
      <c r="H927" s="239">
        <v>9.2639999999999993</v>
      </c>
      <c r="I927" s="240"/>
      <c r="J927" s="236"/>
      <c r="K927" s="236"/>
      <c r="L927" s="241"/>
      <c r="M927" s="242"/>
      <c r="N927" s="243"/>
      <c r="O927" s="243"/>
      <c r="P927" s="243"/>
      <c r="Q927" s="243"/>
      <c r="R927" s="243"/>
      <c r="S927" s="243"/>
      <c r="T927" s="244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5" t="s">
        <v>216</v>
      </c>
      <c r="AU927" s="245" t="s">
        <v>82</v>
      </c>
      <c r="AV927" s="13" t="s">
        <v>82</v>
      </c>
      <c r="AW927" s="13" t="s">
        <v>35</v>
      </c>
      <c r="AX927" s="13" t="s">
        <v>73</v>
      </c>
      <c r="AY927" s="245" t="s">
        <v>180</v>
      </c>
    </row>
    <row r="928" s="16" customFormat="1">
      <c r="A928" s="16"/>
      <c r="B928" s="283"/>
      <c r="C928" s="284"/>
      <c r="D928" s="228" t="s">
        <v>216</v>
      </c>
      <c r="E928" s="285" t="s">
        <v>19</v>
      </c>
      <c r="F928" s="286" t="s">
        <v>2027</v>
      </c>
      <c r="G928" s="284"/>
      <c r="H928" s="287">
        <v>2158.9679999999998</v>
      </c>
      <c r="I928" s="288"/>
      <c r="J928" s="284"/>
      <c r="K928" s="284"/>
      <c r="L928" s="289"/>
      <c r="M928" s="290"/>
      <c r="N928" s="291"/>
      <c r="O928" s="291"/>
      <c r="P928" s="291"/>
      <c r="Q928" s="291"/>
      <c r="R928" s="291"/>
      <c r="S928" s="291"/>
      <c r="T928" s="292"/>
      <c r="U928" s="16"/>
      <c r="V928" s="16"/>
      <c r="W928" s="16"/>
      <c r="X928" s="16"/>
      <c r="Y928" s="16"/>
      <c r="Z928" s="16"/>
      <c r="AA928" s="16"/>
      <c r="AB928" s="16"/>
      <c r="AC928" s="16"/>
      <c r="AD928" s="16"/>
      <c r="AE928" s="16"/>
      <c r="AT928" s="293" t="s">
        <v>216</v>
      </c>
      <c r="AU928" s="293" t="s">
        <v>82</v>
      </c>
      <c r="AV928" s="16" t="s">
        <v>199</v>
      </c>
      <c r="AW928" s="16" t="s">
        <v>35</v>
      </c>
      <c r="AX928" s="16" t="s">
        <v>73</v>
      </c>
      <c r="AY928" s="293" t="s">
        <v>180</v>
      </c>
    </row>
    <row r="929" s="15" customFormat="1">
      <c r="A929" s="15"/>
      <c r="B929" s="268"/>
      <c r="C929" s="269"/>
      <c r="D929" s="228" t="s">
        <v>216</v>
      </c>
      <c r="E929" s="270" t="s">
        <v>19</v>
      </c>
      <c r="F929" s="271" t="s">
        <v>4048</v>
      </c>
      <c r="G929" s="269"/>
      <c r="H929" s="270" t="s">
        <v>19</v>
      </c>
      <c r="I929" s="272"/>
      <c r="J929" s="269"/>
      <c r="K929" s="269"/>
      <c r="L929" s="273"/>
      <c r="M929" s="274"/>
      <c r="N929" s="275"/>
      <c r="O929" s="275"/>
      <c r="P929" s="275"/>
      <c r="Q929" s="275"/>
      <c r="R929" s="275"/>
      <c r="S929" s="275"/>
      <c r="T929" s="276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77" t="s">
        <v>216</v>
      </c>
      <c r="AU929" s="277" t="s">
        <v>82</v>
      </c>
      <c r="AV929" s="15" t="s">
        <v>80</v>
      </c>
      <c r="AW929" s="15" t="s">
        <v>35</v>
      </c>
      <c r="AX929" s="15" t="s">
        <v>73</v>
      </c>
      <c r="AY929" s="277" t="s">
        <v>180</v>
      </c>
    </row>
    <row r="930" s="13" customFormat="1">
      <c r="A930" s="13"/>
      <c r="B930" s="235"/>
      <c r="C930" s="236"/>
      <c r="D930" s="228" t="s">
        <v>216</v>
      </c>
      <c r="E930" s="237" t="s">
        <v>19</v>
      </c>
      <c r="F930" s="238" t="s">
        <v>4684</v>
      </c>
      <c r="G930" s="236"/>
      <c r="H930" s="239">
        <v>-402.065</v>
      </c>
      <c r="I930" s="240"/>
      <c r="J930" s="236"/>
      <c r="K930" s="236"/>
      <c r="L930" s="241"/>
      <c r="M930" s="242"/>
      <c r="N930" s="243"/>
      <c r="O930" s="243"/>
      <c r="P930" s="243"/>
      <c r="Q930" s="243"/>
      <c r="R930" s="243"/>
      <c r="S930" s="243"/>
      <c r="T930" s="244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5" t="s">
        <v>216</v>
      </c>
      <c r="AU930" s="245" t="s">
        <v>82</v>
      </c>
      <c r="AV930" s="13" t="s">
        <v>82</v>
      </c>
      <c r="AW930" s="13" t="s">
        <v>35</v>
      </c>
      <c r="AX930" s="13" t="s">
        <v>73</v>
      </c>
      <c r="AY930" s="245" t="s">
        <v>180</v>
      </c>
    </row>
    <row r="931" s="14" customFormat="1">
      <c r="A931" s="14"/>
      <c r="B931" s="246"/>
      <c r="C931" s="247"/>
      <c r="D931" s="228" t="s">
        <v>216</v>
      </c>
      <c r="E931" s="248" t="s">
        <v>19</v>
      </c>
      <c r="F931" s="249" t="s">
        <v>293</v>
      </c>
      <c r="G931" s="247"/>
      <c r="H931" s="250">
        <v>1756.903</v>
      </c>
      <c r="I931" s="251"/>
      <c r="J931" s="247"/>
      <c r="K931" s="247"/>
      <c r="L931" s="252"/>
      <c r="M931" s="253"/>
      <c r="N931" s="254"/>
      <c r="O931" s="254"/>
      <c r="P931" s="254"/>
      <c r="Q931" s="254"/>
      <c r="R931" s="254"/>
      <c r="S931" s="254"/>
      <c r="T931" s="255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56" t="s">
        <v>216</v>
      </c>
      <c r="AU931" s="256" t="s">
        <v>82</v>
      </c>
      <c r="AV931" s="14" t="s">
        <v>188</v>
      </c>
      <c r="AW931" s="14" t="s">
        <v>35</v>
      </c>
      <c r="AX931" s="14" t="s">
        <v>80</v>
      </c>
      <c r="AY931" s="256" t="s">
        <v>180</v>
      </c>
    </row>
    <row r="932" s="12" customFormat="1" ht="25.92" customHeight="1">
      <c r="A932" s="12"/>
      <c r="B932" s="199"/>
      <c r="C932" s="200"/>
      <c r="D932" s="201" t="s">
        <v>72</v>
      </c>
      <c r="E932" s="202" t="s">
        <v>1003</v>
      </c>
      <c r="F932" s="202" t="s">
        <v>1004</v>
      </c>
      <c r="G932" s="200"/>
      <c r="H932" s="200"/>
      <c r="I932" s="203"/>
      <c r="J932" s="204">
        <f>BK932</f>
        <v>0</v>
      </c>
      <c r="K932" s="200"/>
      <c r="L932" s="205"/>
      <c r="M932" s="206"/>
      <c r="N932" s="207"/>
      <c r="O932" s="207"/>
      <c r="P932" s="208">
        <f>SUM(P933:P937)</f>
        <v>0</v>
      </c>
      <c r="Q932" s="207"/>
      <c r="R932" s="208">
        <f>SUM(R933:R937)</f>
        <v>0</v>
      </c>
      <c r="S932" s="207"/>
      <c r="T932" s="209">
        <f>SUM(T933:T937)</f>
        <v>0</v>
      </c>
      <c r="U932" s="12"/>
      <c r="V932" s="12"/>
      <c r="W932" s="12"/>
      <c r="X932" s="12"/>
      <c r="Y932" s="12"/>
      <c r="Z932" s="12"/>
      <c r="AA932" s="12"/>
      <c r="AB932" s="12"/>
      <c r="AC932" s="12"/>
      <c r="AD932" s="12"/>
      <c r="AE932" s="12"/>
      <c r="AR932" s="210" t="s">
        <v>188</v>
      </c>
      <c r="AT932" s="211" t="s">
        <v>72</v>
      </c>
      <c r="AU932" s="211" t="s">
        <v>73</v>
      </c>
      <c r="AY932" s="210" t="s">
        <v>180</v>
      </c>
      <c r="BK932" s="212">
        <f>SUM(BK933:BK937)</f>
        <v>0</v>
      </c>
    </row>
    <row r="933" s="2" customFormat="1" ht="16.5" customHeight="1">
      <c r="A933" s="41"/>
      <c r="B933" s="42"/>
      <c r="C933" s="215" t="s">
        <v>929</v>
      </c>
      <c r="D933" s="215" t="s">
        <v>183</v>
      </c>
      <c r="E933" s="216" t="s">
        <v>2471</v>
      </c>
      <c r="F933" s="217" t="s">
        <v>2472</v>
      </c>
      <c r="G933" s="218" t="s">
        <v>1008</v>
      </c>
      <c r="H933" s="219">
        <v>90</v>
      </c>
      <c r="I933" s="220"/>
      <c r="J933" s="221">
        <f>ROUND(I933*H933,2)</f>
        <v>0</v>
      </c>
      <c r="K933" s="217" t="s">
        <v>187</v>
      </c>
      <c r="L933" s="47"/>
      <c r="M933" s="222" t="s">
        <v>19</v>
      </c>
      <c r="N933" s="223" t="s">
        <v>44</v>
      </c>
      <c r="O933" s="87"/>
      <c r="P933" s="224">
        <f>O933*H933</f>
        <v>0</v>
      </c>
      <c r="Q933" s="224">
        <v>0</v>
      </c>
      <c r="R933" s="224">
        <f>Q933*H933</f>
        <v>0</v>
      </c>
      <c r="S933" s="224">
        <v>0</v>
      </c>
      <c r="T933" s="225">
        <f>S933*H933</f>
        <v>0</v>
      </c>
      <c r="U933" s="41"/>
      <c r="V933" s="41"/>
      <c r="W933" s="41"/>
      <c r="X933" s="41"/>
      <c r="Y933" s="41"/>
      <c r="Z933" s="41"/>
      <c r="AA933" s="41"/>
      <c r="AB933" s="41"/>
      <c r="AC933" s="41"/>
      <c r="AD933" s="41"/>
      <c r="AE933" s="41"/>
      <c r="AR933" s="226" t="s">
        <v>1009</v>
      </c>
      <c r="AT933" s="226" t="s">
        <v>183</v>
      </c>
      <c r="AU933" s="226" t="s">
        <v>80</v>
      </c>
      <c r="AY933" s="20" t="s">
        <v>180</v>
      </c>
      <c r="BE933" s="227">
        <f>IF(N933="základní",J933,0)</f>
        <v>0</v>
      </c>
      <c r="BF933" s="227">
        <f>IF(N933="snížená",J933,0)</f>
        <v>0</v>
      </c>
      <c r="BG933" s="227">
        <f>IF(N933="zákl. přenesená",J933,0)</f>
        <v>0</v>
      </c>
      <c r="BH933" s="227">
        <f>IF(N933="sníž. přenesená",J933,0)</f>
        <v>0</v>
      </c>
      <c r="BI933" s="227">
        <f>IF(N933="nulová",J933,0)</f>
        <v>0</v>
      </c>
      <c r="BJ933" s="20" t="s">
        <v>80</v>
      </c>
      <c r="BK933" s="227">
        <f>ROUND(I933*H933,2)</f>
        <v>0</v>
      </c>
      <c r="BL933" s="20" t="s">
        <v>1009</v>
      </c>
      <c r="BM933" s="226" t="s">
        <v>4685</v>
      </c>
    </row>
    <row r="934" s="2" customFormat="1">
      <c r="A934" s="41"/>
      <c r="B934" s="42"/>
      <c r="C934" s="43"/>
      <c r="D934" s="228" t="s">
        <v>190</v>
      </c>
      <c r="E934" s="43"/>
      <c r="F934" s="229" t="s">
        <v>2474</v>
      </c>
      <c r="G934" s="43"/>
      <c r="H934" s="43"/>
      <c r="I934" s="230"/>
      <c r="J934" s="43"/>
      <c r="K934" s="43"/>
      <c r="L934" s="47"/>
      <c r="M934" s="231"/>
      <c r="N934" s="232"/>
      <c r="O934" s="87"/>
      <c r="P934" s="87"/>
      <c r="Q934" s="87"/>
      <c r="R934" s="87"/>
      <c r="S934" s="87"/>
      <c r="T934" s="88"/>
      <c r="U934" s="41"/>
      <c r="V934" s="41"/>
      <c r="W934" s="41"/>
      <c r="X934" s="41"/>
      <c r="Y934" s="41"/>
      <c r="Z934" s="41"/>
      <c r="AA934" s="41"/>
      <c r="AB934" s="41"/>
      <c r="AC934" s="41"/>
      <c r="AD934" s="41"/>
      <c r="AE934" s="41"/>
      <c r="AT934" s="20" t="s">
        <v>190</v>
      </c>
      <c r="AU934" s="20" t="s">
        <v>80</v>
      </c>
    </row>
    <row r="935" s="2" customFormat="1">
      <c r="A935" s="41"/>
      <c r="B935" s="42"/>
      <c r="C935" s="43"/>
      <c r="D935" s="233" t="s">
        <v>192</v>
      </c>
      <c r="E935" s="43"/>
      <c r="F935" s="234" t="s">
        <v>2475</v>
      </c>
      <c r="G935" s="43"/>
      <c r="H935" s="43"/>
      <c r="I935" s="230"/>
      <c r="J935" s="43"/>
      <c r="K935" s="43"/>
      <c r="L935" s="47"/>
      <c r="M935" s="231"/>
      <c r="N935" s="232"/>
      <c r="O935" s="87"/>
      <c r="P935" s="87"/>
      <c r="Q935" s="87"/>
      <c r="R935" s="87"/>
      <c r="S935" s="87"/>
      <c r="T935" s="88"/>
      <c r="U935" s="41"/>
      <c r="V935" s="41"/>
      <c r="W935" s="41"/>
      <c r="X935" s="41"/>
      <c r="Y935" s="41"/>
      <c r="Z935" s="41"/>
      <c r="AA935" s="41"/>
      <c r="AB935" s="41"/>
      <c r="AC935" s="41"/>
      <c r="AD935" s="41"/>
      <c r="AE935" s="41"/>
      <c r="AT935" s="20" t="s">
        <v>192</v>
      </c>
      <c r="AU935" s="20" t="s">
        <v>80</v>
      </c>
    </row>
    <row r="936" s="15" customFormat="1">
      <c r="A936" s="15"/>
      <c r="B936" s="268"/>
      <c r="C936" s="269"/>
      <c r="D936" s="228" t="s">
        <v>216</v>
      </c>
      <c r="E936" s="270" t="s">
        <v>19</v>
      </c>
      <c r="F936" s="271" t="s">
        <v>4076</v>
      </c>
      <c r="G936" s="269"/>
      <c r="H936" s="270" t="s">
        <v>19</v>
      </c>
      <c r="I936" s="272"/>
      <c r="J936" s="269"/>
      <c r="K936" s="269"/>
      <c r="L936" s="273"/>
      <c r="M936" s="274"/>
      <c r="N936" s="275"/>
      <c r="O936" s="275"/>
      <c r="P936" s="275"/>
      <c r="Q936" s="275"/>
      <c r="R936" s="275"/>
      <c r="S936" s="275"/>
      <c r="T936" s="276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T936" s="277" t="s">
        <v>216</v>
      </c>
      <c r="AU936" s="277" t="s">
        <v>80</v>
      </c>
      <c r="AV936" s="15" t="s">
        <v>80</v>
      </c>
      <c r="AW936" s="15" t="s">
        <v>35</v>
      </c>
      <c r="AX936" s="15" t="s">
        <v>73</v>
      </c>
      <c r="AY936" s="277" t="s">
        <v>180</v>
      </c>
    </row>
    <row r="937" s="13" customFormat="1">
      <c r="A937" s="13"/>
      <c r="B937" s="235"/>
      <c r="C937" s="236"/>
      <c r="D937" s="228" t="s">
        <v>216</v>
      </c>
      <c r="E937" s="237" t="s">
        <v>19</v>
      </c>
      <c r="F937" s="238" t="s">
        <v>727</v>
      </c>
      <c r="G937" s="236"/>
      <c r="H937" s="239">
        <v>90</v>
      </c>
      <c r="I937" s="240"/>
      <c r="J937" s="236"/>
      <c r="K937" s="236"/>
      <c r="L937" s="241"/>
      <c r="M937" s="242"/>
      <c r="N937" s="243"/>
      <c r="O937" s="243"/>
      <c r="P937" s="243"/>
      <c r="Q937" s="243"/>
      <c r="R937" s="243"/>
      <c r="S937" s="243"/>
      <c r="T937" s="244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5" t="s">
        <v>216</v>
      </c>
      <c r="AU937" s="245" t="s">
        <v>80</v>
      </c>
      <c r="AV937" s="13" t="s">
        <v>82</v>
      </c>
      <c r="AW937" s="13" t="s">
        <v>35</v>
      </c>
      <c r="AX937" s="13" t="s">
        <v>80</v>
      </c>
      <c r="AY937" s="245" t="s">
        <v>180</v>
      </c>
    </row>
    <row r="938" s="12" customFormat="1" ht="25.92" customHeight="1">
      <c r="A938" s="12"/>
      <c r="B938" s="199"/>
      <c r="C938" s="200"/>
      <c r="D938" s="201" t="s">
        <v>72</v>
      </c>
      <c r="E938" s="202" t="s">
        <v>1035</v>
      </c>
      <c r="F938" s="202" t="s">
        <v>1036</v>
      </c>
      <c r="G938" s="200"/>
      <c r="H938" s="200"/>
      <c r="I938" s="203"/>
      <c r="J938" s="204">
        <f>BK938</f>
        <v>0</v>
      </c>
      <c r="K938" s="200"/>
      <c r="L938" s="205"/>
      <c r="M938" s="206"/>
      <c r="N938" s="207"/>
      <c r="O938" s="207"/>
      <c r="P938" s="208">
        <f>P939+P943</f>
        <v>0</v>
      </c>
      <c r="Q938" s="207"/>
      <c r="R938" s="208">
        <f>R939+R943</f>
        <v>0</v>
      </c>
      <c r="S938" s="207"/>
      <c r="T938" s="209">
        <f>T939+T943</f>
        <v>0</v>
      </c>
      <c r="U938" s="12"/>
      <c r="V938" s="12"/>
      <c r="W938" s="12"/>
      <c r="X938" s="12"/>
      <c r="Y938" s="12"/>
      <c r="Z938" s="12"/>
      <c r="AA938" s="12"/>
      <c r="AB938" s="12"/>
      <c r="AC938" s="12"/>
      <c r="AD938" s="12"/>
      <c r="AE938" s="12"/>
      <c r="AR938" s="210" t="s">
        <v>210</v>
      </c>
      <c r="AT938" s="211" t="s">
        <v>72</v>
      </c>
      <c r="AU938" s="211" t="s">
        <v>73</v>
      </c>
      <c r="AY938" s="210" t="s">
        <v>180</v>
      </c>
      <c r="BK938" s="212">
        <f>BK939+BK943</f>
        <v>0</v>
      </c>
    </row>
    <row r="939" s="12" customFormat="1" ht="22.8" customHeight="1">
      <c r="A939" s="12"/>
      <c r="B939" s="199"/>
      <c r="C939" s="200"/>
      <c r="D939" s="201" t="s">
        <v>72</v>
      </c>
      <c r="E939" s="213" t="s">
        <v>1037</v>
      </c>
      <c r="F939" s="213" t="s">
        <v>1038</v>
      </c>
      <c r="G939" s="200"/>
      <c r="H939" s="200"/>
      <c r="I939" s="203"/>
      <c r="J939" s="214">
        <f>BK939</f>
        <v>0</v>
      </c>
      <c r="K939" s="200"/>
      <c r="L939" s="205"/>
      <c r="M939" s="206"/>
      <c r="N939" s="207"/>
      <c r="O939" s="207"/>
      <c r="P939" s="208">
        <f>SUM(P940:P942)</f>
        <v>0</v>
      </c>
      <c r="Q939" s="207"/>
      <c r="R939" s="208">
        <f>SUM(R940:R942)</f>
        <v>0</v>
      </c>
      <c r="S939" s="207"/>
      <c r="T939" s="209">
        <f>SUM(T940:T942)</f>
        <v>0</v>
      </c>
      <c r="U939" s="12"/>
      <c r="V939" s="12"/>
      <c r="W939" s="12"/>
      <c r="X939" s="12"/>
      <c r="Y939" s="12"/>
      <c r="Z939" s="12"/>
      <c r="AA939" s="12"/>
      <c r="AB939" s="12"/>
      <c r="AC939" s="12"/>
      <c r="AD939" s="12"/>
      <c r="AE939" s="12"/>
      <c r="AR939" s="210" t="s">
        <v>210</v>
      </c>
      <c r="AT939" s="211" t="s">
        <v>72</v>
      </c>
      <c r="AU939" s="211" t="s">
        <v>80</v>
      </c>
      <c r="AY939" s="210" t="s">
        <v>180</v>
      </c>
      <c r="BK939" s="212">
        <f>SUM(BK940:BK942)</f>
        <v>0</v>
      </c>
    </row>
    <row r="940" s="2" customFormat="1" ht="16.5" customHeight="1">
      <c r="A940" s="41"/>
      <c r="B940" s="42"/>
      <c r="C940" s="215" t="s">
        <v>935</v>
      </c>
      <c r="D940" s="215" t="s">
        <v>183</v>
      </c>
      <c r="E940" s="216" t="s">
        <v>1040</v>
      </c>
      <c r="F940" s="217" t="s">
        <v>1041</v>
      </c>
      <c r="G940" s="218" t="s">
        <v>553</v>
      </c>
      <c r="H940" s="219">
        <v>1</v>
      </c>
      <c r="I940" s="220"/>
      <c r="J940" s="221">
        <f>ROUND(I940*H940,2)</f>
        <v>0</v>
      </c>
      <c r="K940" s="217" t="s">
        <v>187</v>
      </c>
      <c r="L940" s="47"/>
      <c r="M940" s="222" t="s">
        <v>19</v>
      </c>
      <c r="N940" s="223" t="s">
        <v>44</v>
      </c>
      <c r="O940" s="87"/>
      <c r="P940" s="224">
        <f>O940*H940</f>
        <v>0</v>
      </c>
      <c r="Q940" s="224">
        <v>0</v>
      </c>
      <c r="R940" s="224">
        <f>Q940*H940</f>
        <v>0</v>
      </c>
      <c r="S940" s="224">
        <v>0</v>
      </c>
      <c r="T940" s="225">
        <f>S940*H940</f>
        <v>0</v>
      </c>
      <c r="U940" s="41"/>
      <c r="V940" s="41"/>
      <c r="W940" s="41"/>
      <c r="X940" s="41"/>
      <c r="Y940" s="41"/>
      <c r="Z940" s="41"/>
      <c r="AA940" s="41"/>
      <c r="AB940" s="41"/>
      <c r="AC940" s="41"/>
      <c r="AD940" s="41"/>
      <c r="AE940" s="41"/>
      <c r="AR940" s="226" t="s">
        <v>1042</v>
      </c>
      <c r="AT940" s="226" t="s">
        <v>183</v>
      </c>
      <c r="AU940" s="226" t="s">
        <v>82</v>
      </c>
      <c r="AY940" s="20" t="s">
        <v>180</v>
      </c>
      <c r="BE940" s="227">
        <f>IF(N940="základní",J940,0)</f>
        <v>0</v>
      </c>
      <c r="BF940" s="227">
        <f>IF(N940="snížená",J940,0)</f>
        <v>0</v>
      </c>
      <c r="BG940" s="227">
        <f>IF(N940="zákl. přenesená",J940,0)</f>
        <v>0</v>
      </c>
      <c r="BH940" s="227">
        <f>IF(N940="sníž. přenesená",J940,0)</f>
        <v>0</v>
      </c>
      <c r="BI940" s="227">
        <f>IF(N940="nulová",J940,0)</f>
        <v>0</v>
      </c>
      <c r="BJ940" s="20" t="s">
        <v>80</v>
      </c>
      <c r="BK940" s="227">
        <f>ROUND(I940*H940,2)</f>
        <v>0</v>
      </c>
      <c r="BL940" s="20" t="s">
        <v>1042</v>
      </c>
      <c r="BM940" s="226" t="s">
        <v>4686</v>
      </c>
    </row>
    <row r="941" s="2" customFormat="1">
      <c r="A941" s="41"/>
      <c r="B941" s="42"/>
      <c r="C941" s="43"/>
      <c r="D941" s="228" t="s">
        <v>190</v>
      </c>
      <c r="E941" s="43"/>
      <c r="F941" s="229" t="s">
        <v>1041</v>
      </c>
      <c r="G941" s="43"/>
      <c r="H941" s="43"/>
      <c r="I941" s="230"/>
      <c r="J941" s="43"/>
      <c r="K941" s="43"/>
      <c r="L941" s="47"/>
      <c r="M941" s="231"/>
      <c r="N941" s="232"/>
      <c r="O941" s="87"/>
      <c r="P941" s="87"/>
      <c r="Q941" s="87"/>
      <c r="R941" s="87"/>
      <c r="S941" s="87"/>
      <c r="T941" s="88"/>
      <c r="U941" s="41"/>
      <c r="V941" s="41"/>
      <c r="W941" s="41"/>
      <c r="X941" s="41"/>
      <c r="Y941" s="41"/>
      <c r="Z941" s="41"/>
      <c r="AA941" s="41"/>
      <c r="AB941" s="41"/>
      <c r="AC941" s="41"/>
      <c r="AD941" s="41"/>
      <c r="AE941" s="41"/>
      <c r="AT941" s="20" t="s">
        <v>190</v>
      </c>
      <c r="AU941" s="20" t="s">
        <v>82</v>
      </c>
    </row>
    <row r="942" s="2" customFormat="1">
      <c r="A942" s="41"/>
      <c r="B942" s="42"/>
      <c r="C942" s="43"/>
      <c r="D942" s="233" t="s">
        <v>192</v>
      </c>
      <c r="E942" s="43"/>
      <c r="F942" s="234" t="s">
        <v>1044</v>
      </c>
      <c r="G942" s="43"/>
      <c r="H942" s="43"/>
      <c r="I942" s="230"/>
      <c r="J942" s="43"/>
      <c r="K942" s="43"/>
      <c r="L942" s="47"/>
      <c r="M942" s="231"/>
      <c r="N942" s="232"/>
      <c r="O942" s="87"/>
      <c r="P942" s="87"/>
      <c r="Q942" s="87"/>
      <c r="R942" s="87"/>
      <c r="S942" s="87"/>
      <c r="T942" s="88"/>
      <c r="U942" s="41"/>
      <c r="V942" s="41"/>
      <c r="W942" s="41"/>
      <c r="X942" s="41"/>
      <c r="Y942" s="41"/>
      <c r="Z942" s="41"/>
      <c r="AA942" s="41"/>
      <c r="AB942" s="41"/>
      <c r="AC942" s="41"/>
      <c r="AD942" s="41"/>
      <c r="AE942" s="41"/>
      <c r="AT942" s="20" t="s">
        <v>192</v>
      </c>
      <c r="AU942" s="20" t="s">
        <v>82</v>
      </c>
    </row>
    <row r="943" s="12" customFormat="1" ht="22.8" customHeight="1">
      <c r="A943" s="12"/>
      <c r="B943" s="199"/>
      <c r="C943" s="200"/>
      <c r="D943" s="201" t="s">
        <v>72</v>
      </c>
      <c r="E943" s="213" t="s">
        <v>1045</v>
      </c>
      <c r="F943" s="213" t="s">
        <v>1046</v>
      </c>
      <c r="G943" s="200"/>
      <c r="H943" s="200"/>
      <c r="I943" s="203"/>
      <c r="J943" s="214">
        <f>BK943</f>
        <v>0</v>
      </c>
      <c r="K943" s="200"/>
      <c r="L943" s="205"/>
      <c r="M943" s="206"/>
      <c r="N943" s="207"/>
      <c r="O943" s="207"/>
      <c r="P943" s="208">
        <f>SUM(P944:P946)</f>
        <v>0</v>
      </c>
      <c r="Q943" s="207"/>
      <c r="R943" s="208">
        <f>SUM(R944:R946)</f>
        <v>0</v>
      </c>
      <c r="S943" s="207"/>
      <c r="T943" s="209">
        <f>SUM(T944:T946)</f>
        <v>0</v>
      </c>
      <c r="U943" s="12"/>
      <c r="V943" s="12"/>
      <c r="W943" s="12"/>
      <c r="X943" s="12"/>
      <c r="Y943" s="12"/>
      <c r="Z943" s="12"/>
      <c r="AA943" s="12"/>
      <c r="AB943" s="12"/>
      <c r="AC943" s="12"/>
      <c r="AD943" s="12"/>
      <c r="AE943" s="12"/>
      <c r="AR943" s="210" t="s">
        <v>210</v>
      </c>
      <c r="AT943" s="211" t="s">
        <v>72</v>
      </c>
      <c r="AU943" s="211" t="s">
        <v>80</v>
      </c>
      <c r="AY943" s="210" t="s">
        <v>180</v>
      </c>
      <c r="BK943" s="212">
        <f>SUM(BK944:BK946)</f>
        <v>0</v>
      </c>
    </row>
    <row r="944" s="2" customFormat="1" ht="16.5" customHeight="1">
      <c r="A944" s="41"/>
      <c r="B944" s="42"/>
      <c r="C944" s="215" t="s">
        <v>941</v>
      </c>
      <c r="D944" s="215" t="s">
        <v>183</v>
      </c>
      <c r="E944" s="216" t="s">
        <v>1048</v>
      </c>
      <c r="F944" s="217" t="s">
        <v>1046</v>
      </c>
      <c r="G944" s="218" t="s">
        <v>553</v>
      </c>
      <c r="H944" s="219">
        <v>1</v>
      </c>
      <c r="I944" s="220"/>
      <c r="J944" s="221">
        <f>ROUND(I944*H944,2)</f>
        <v>0</v>
      </c>
      <c r="K944" s="217" t="s">
        <v>187</v>
      </c>
      <c r="L944" s="47"/>
      <c r="M944" s="222" t="s">
        <v>19</v>
      </c>
      <c r="N944" s="223" t="s">
        <v>44</v>
      </c>
      <c r="O944" s="87"/>
      <c r="P944" s="224">
        <f>O944*H944</f>
        <v>0</v>
      </c>
      <c r="Q944" s="224">
        <v>0</v>
      </c>
      <c r="R944" s="224">
        <f>Q944*H944</f>
        <v>0</v>
      </c>
      <c r="S944" s="224">
        <v>0</v>
      </c>
      <c r="T944" s="225">
        <f>S944*H944</f>
        <v>0</v>
      </c>
      <c r="U944" s="41"/>
      <c r="V944" s="41"/>
      <c r="W944" s="41"/>
      <c r="X944" s="41"/>
      <c r="Y944" s="41"/>
      <c r="Z944" s="41"/>
      <c r="AA944" s="41"/>
      <c r="AB944" s="41"/>
      <c r="AC944" s="41"/>
      <c r="AD944" s="41"/>
      <c r="AE944" s="41"/>
      <c r="AR944" s="226" t="s">
        <v>1042</v>
      </c>
      <c r="AT944" s="226" t="s">
        <v>183</v>
      </c>
      <c r="AU944" s="226" t="s">
        <v>82</v>
      </c>
      <c r="AY944" s="20" t="s">
        <v>180</v>
      </c>
      <c r="BE944" s="227">
        <f>IF(N944="základní",J944,0)</f>
        <v>0</v>
      </c>
      <c r="BF944" s="227">
        <f>IF(N944="snížená",J944,0)</f>
        <v>0</v>
      </c>
      <c r="BG944" s="227">
        <f>IF(N944="zákl. přenesená",J944,0)</f>
        <v>0</v>
      </c>
      <c r="BH944" s="227">
        <f>IF(N944="sníž. přenesená",J944,0)</f>
        <v>0</v>
      </c>
      <c r="BI944" s="227">
        <f>IF(N944="nulová",J944,0)</f>
        <v>0</v>
      </c>
      <c r="BJ944" s="20" t="s">
        <v>80</v>
      </c>
      <c r="BK944" s="227">
        <f>ROUND(I944*H944,2)</f>
        <v>0</v>
      </c>
      <c r="BL944" s="20" t="s">
        <v>1042</v>
      </c>
      <c r="BM944" s="226" t="s">
        <v>4687</v>
      </c>
    </row>
    <row r="945" s="2" customFormat="1">
      <c r="A945" s="41"/>
      <c r="B945" s="42"/>
      <c r="C945" s="43"/>
      <c r="D945" s="228" t="s">
        <v>190</v>
      </c>
      <c r="E945" s="43"/>
      <c r="F945" s="229" t="s">
        <v>1046</v>
      </c>
      <c r="G945" s="43"/>
      <c r="H945" s="43"/>
      <c r="I945" s="230"/>
      <c r="J945" s="43"/>
      <c r="K945" s="43"/>
      <c r="L945" s="47"/>
      <c r="M945" s="231"/>
      <c r="N945" s="232"/>
      <c r="O945" s="87"/>
      <c r="P945" s="87"/>
      <c r="Q945" s="87"/>
      <c r="R945" s="87"/>
      <c r="S945" s="87"/>
      <c r="T945" s="88"/>
      <c r="U945" s="41"/>
      <c r="V945" s="41"/>
      <c r="W945" s="41"/>
      <c r="X945" s="41"/>
      <c r="Y945" s="41"/>
      <c r="Z945" s="41"/>
      <c r="AA945" s="41"/>
      <c r="AB945" s="41"/>
      <c r="AC945" s="41"/>
      <c r="AD945" s="41"/>
      <c r="AE945" s="41"/>
      <c r="AT945" s="20" t="s">
        <v>190</v>
      </c>
      <c r="AU945" s="20" t="s">
        <v>82</v>
      </c>
    </row>
    <row r="946" s="2" customFormat="1">
      <c r="A946" s="41"/>
      <c r="B946" s="42"/>
      <c r="C946" s="43"/>
      <c r="D946" s="233" t="s">
        <v>192</v>
      </c>
      <c r="E946" s="43"/>
      <c r="F946" s="234" t="s">
        <v>1050</v>
      </c>
      <c r="G946" s="43"/>
      <c r="H946" s="43"/>
      <c r="I946" s="230"/>
      <c r="J946" s="43"/>
      <c r="K946" s="43"/>
      <c r="L946" s="47"/>
      <c r="M946" s="278"/>
      <c r="N946" s="279"/>
      <c r="O946" s="280"/>
      <c r="P946" s="280"/>
      <c r="Q946" s="280"/>
      <c r="R946" s="280"/>
      <c r="S946" s="280"/>
      <c r="T946" s="281"/>
      <c r="U946" s="41"/>
      <c r="V946" s="41"/>
      <c r="W946" s="41"/>
      <c r="X946" s="41"/>
      <c r="Y946" s="41"/>
      <c r="Z946" s="41"/>
      <c r="AA946" s="41"/>
      <c r="AB946" s="41"/>
      <c r="AC946" s="41"/>
      <c r="AD946" s="41"/>
      <c r="AE946" s="41"/>
      <c r="AT946" s="20" t="s">
        <v>192</v>
      </c>
      <c r="AU946" s="20" t="s">
        <v>82</v>
      </c>
    </row>
    <row r="947" s="2" customFormat="1" ht="6.96" customHeight="1">
      <c r="A947" s="41"/>
      <c r="B947" s="62"/>
      <c r="C947" s="63"/>
      <c r="D947" s="63"/>
      <c r="E947" s="63"/>
      <c r="F947" s="63"/>
      <c r="G947" s="63"/>
      <c r="H947" s="63"/>
      <c r="I947" s="63"/>
      <c r="J947" s="63"/>
      <c r="K947" s="63"/>
      <c r="L947" s="47"/>
      <c r="M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  <c r="AA947" s="41"/>
      <c r="AB947" s="41"/>
      <c r="AC947" s="41"/>
      <c r="AD947" s="41"/>
      <c r="AE947" s="41"/>
    </row>
  </sheetData>
  <sheetProtection sheet="1" autoFilter="0" formatColumns="0" formatRows="0" objects="1" scenarios="1" spinCount="100000" saltValue="EKxTVs0oT8bsO4pmoxWaLp1dPZnVxL/wsdo5Q+6gB/HM5cbIKWPrqAp8sb5WZI0XgeTWoY9+nGPPCj2Zh5IKMw==" hashValue="BWzA+9UmNvzbPocQ/MwwO0WTlu8rJc+2CjhOBCRApJm9nJSISvuIia6AVy0X0RMjpXDgIjHQ3GsUNI9gMEcy/g==" algorithmName="SHA-512" password="CB6D"/>
  <autoFilter ref="C103:K94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2:H92"/>
    <mergeCell ref="E94:H94"/>
    <mergeCell ref="E96:H96"/>
    <mergeCell ref="L2:V2"/>
  </mergeCells>
  <hyperlinks>
    <hyperlink ref="F109" r:id="rId1" display="https://podminky.urs.cz/item/CS_URS_2024_01/611131121"/>
    <hyperlink ref="F112" r:id="rId2" display="https://podminky.urs.cz/item/CS_URS_2024_01/611325421"/>
    <hyperlink ref="F130" r:id="rId3" display="https://podminky.urs.cz/item/CS_URS_2024_01/611325422"/>
    <hyperlink ref="F150" r:id="rId4" display="https://podminky.urs.cz/item/CS_URS_2024_01/611325451"/>
    <hyperlink ref="F154" r:id="rId5" display="https://podminky.urs.cz/item/CS_URS_2024_01/611325452"/>
    <hyperlink ref="F158" r:id="rId6" display="https://podminky.urs.cz/item/CS_URS_2024_01/612131121"/>
    <hyperlink ref="F161" r:id="rId7" display="https://podminky.urs.cz/item/CS_URS_2024_01/612325111"/>
    <hyperlink ref="F164" r:id="rId8" display="https://podminky.urs.cz/item/CS_URS_2024_01/612325412"/>
    <hyperlink ref="F169" r:id="rId9" display="https://podminky.urs.cz/item/CS_URS_2024_01/612325421"/>
    <hyperlink ref="F198" r:id="rId10" display="https://podminky.urs.cz/item/CS_URS_2024_01/612325422"/>
    <hyperlink ref="F233" r:id="rId11" display="https://podminky.urs.cz/item/CS_URS_2024_01/612325451"/>
    <hyperlink ref="F237" r:id="rId12" display="https://podminky.urs.cz/item/CS_URS_2024_01/612325452"/>
    <hyperlink ref="F242" r:id="rId13" display="https://podminky.urs.cz/item/CS_URS_2024_01/949101112"/>
    <hyperlink ref="F245" r:id="rId14" display="https://podminky.urs.cz/item/CS_URS_2024_01/952901111"/>
    <hyperlink ref="F291" r:id="rId15" display="https://podminky.urs.cz/item/CS_URS_2024_01/974031153"/>
    <hyperlink ref="F294" r:id="rId16" display="https://podminky.urs.cz/item/CS_URS_2024_01/978011111"/>
    <hyperlink ref="F297" r:id="rId17" display="https://podminky.urs.cz/item/CS_URS_2024_01/978011141"/>
    <hyperlink ref="F302" r:id="rId18" display="https://podminky.urs.cz/item/CS_URS_2024_01/978013111"/>
    <hyperlink ref="F305" r:id="rId19" display="https://podminky.urs.cz/item/CS_URS_2024_01/978013141"/>
    <hyperlink ref="F310" r:id="rId20" display="https://podminky.urs.cz/item/CS_URS_2024_01/978059541"/>
    <hyperlink ref="F316" r:id="rId21" display="https://podminky.urs.cz/item/CS_URS_2024_01/997013213"/>
    <hyperlink ref="F319" r:id="rId22" display="https://podminky.urs.cz/item/CS_URS_2024_01/997013219"/>
    <hyperlink ref="F322" r:id="rId23" display="https://podminky.urs.cz/item/CS_URS_2024_01/997013501"/>
    <hyperlink ref="F325" r:id="rId24" display="https://podminky.urs.cz/item/CS_URS_2024_01/997013509"/>
    <hyperlink ref="F329" r:id="rId25" display="https://podminky.urs.cz/item/CS_URS_2024_01/997013631"/>
    <hyperlink ref="F333" r:id="rId26" display="https://podminky.urs.cz/item/CS_URS_2024_01/998018003"/>
    <hyperlink ref="F338" r:id="rId27" display="https://podminky.urs.cz/item/CS_URS_2024_01/721171913"/>
    <hyperlink ref="F341" r:id="rId28" display="https://podminky.urs.cz/item/CS_URS_2024_01/721174043"/>
    <hyperlink ref="F344" r:id="rId29" display="https://podminky.urs.cz/item/CS_URS_2024_01/721194105"/>
    <hyperlink ref="F347" r:id="rId30" display="https://podminky.urs.cz/item/CS_URS_2024_01/721290111"/>
    <hyperlink ref="F350" r:id="rId31" display="https://podminky.urs.cz/item/CS_URS_2024_01/998721123"/>
    <hyperlink ref="F354" r:id="rId32" display="https://podminky.urs.cz/item/CS_URS_2024_01/722171912"/>
    <hyperlink ref="F357" r:id="rId33" display="https://podminky.urs.cz/item/CS_URS_2024_01/722173912"/>
    <hyperlink ref="F360" r:id="rId34" display="https://podminky.urs.cz/item/CS_URS_2024_01/722174002"/>
    <hyperlink ref="F363" r:id="rId35" display="https://podminky.urs.cz/item/CS_URS_2024_01/722181221"/>
    <hyperlink ref="F366" r:id="rId36" display="https://podminky.urs.cz/item/CS_URS_2024_01/722190401"/>
    <hyperlink ref="F369" r:id="rId37" display="https://podminky.urs.cz/item/CS_URS_2024_01/722290246"/>
    <hyperlink ref="F372" r:id="rId38" display="https://podminky.urs.cz/item/CS_URS_2024_01/722290234"/>
    <hyperlink ref="F375" r:id="rId39" display="https://podminky.urs.cz/item/CS_URS_2024_01/998722123"/>
    <hyperlink ref="F379" r:id="rId40" display="https://podminky.urs.cz/item/CS_URS_2024_01/725210821"/>
    <hyperlink ref="F382" r:id="rId41" display="https://podminky.urs.cz/item/CS_URS_2024_01/725211616"/>
    <hyperlink ref="F385" r:id="rId42" display="https://podminky.urs.cz/item/CS_URS_2024_01/725291652"/>
    <hyperlink ref="F390" r:id="rId43" display="https://podminky.urs.cz/item/CS_URS_2024_01/725813111"/>
    <hyperlink ref="F395" r:id="rId44" display="https://podminky.urs.cz/item/CS_URS_2024_01/725820801"/>
    <hyperlink ref="F398" r:id="rId45" display="https://podminky.urs.cz/item/CS_URS_2024_01/725822611"/>
    <hyperlink ref="F401" r:id="rId46" display="https://podminky.urs.cz/item/CS_URS_2024_01/725860811"/>
    <hyperlink ref="F404" r:id="rId47" display="https://podminky.urs.cz/item/CS_URS_2024_01/725861102"/>
    <hyperlink ref="F407" r:id="rId48" display="https://podminky.urs.cz/item/CS_URS_2024_01/998725113"/>
    <hyperlink ref="F411" r:id="rId49" display="https://podminky.urs.cz/item/CS_URS_2024_01/763121714"/>
    <hyperlink ref="F417" r:id="rId50" display="https://podminky.urs.cz/item/CS_URS_2024_01/763121751"/>
    <hyperlink ref="F420" r:id="rId51" display="https://podminky.urs.cz/item/CS_URS_2024_01/763121761"/>
    <hyperlink ref="F423" r:id="rId52" display="https://podminky.urs.cz/item/CS_URS_2024_01/763164521"/>
    <hyperlink ref="F428" r:id="rId53" display="https://podminky.urs.cz/item/CS_URS_2024_01/763164561"/>
    <hyperlink ref="F433" r:id="rId54" display="https://podminky.urs.cz/item/CS_URS_2024_01/998763333"/>
    <hyperlink ref="F437" r:id="rId55" display="https://podminky.urs.cz/item/CS_URS_2024_01/766691911"/>
    <hyperlink ref="F445" r:id="rId56" display="https://podminky.urs.cz/item/CS_URS_2024_01/766691912"/>
    <hyperlink ref="F453" r:id="rId57" display="https://podminky.urs.cz/item/CS_URS_2024_01/766691914"/>
    <hyperlink ref="F461" r:id="rId58" display="https://podminky.urs.cz/item/CS_URS_2024_01/998766313"/>
    <hyperlink ref="F465" r:id="rId59" display="https://podminky.urs.cz/item/CS_URS_2024_01/776111116"/>
    <hyperlink ref="F468" r:id="rId60" display="https://podminky.urs.cz/item/CS_URS_2024_01/776111311"/>
    <hyperlink ref="F471" r:id="rId61" display="https://podminky.urs.cz/item/CS_URS_2024_01/776121321"/>
    <hyperlink ref="F474" r:id="rId62" display="https://podminky.urs.cz/item/CS_URS_2024_01/776141121"/>
    <hyperlink ref="F477" r:id="rId63" display="https://podminky.urs.cz/item/CS_URS_2024_01/776201812"/>
    <hyperlink ref="F480" r:id="rId64" display="https://podminky.urs.cz/item/CS_URS_2024_01/776221111"/>
    <hyperlink ref="F507" r:id="rId65" display="https://podminky.urs.cz/item/CS_URS_2024_01/776223112"/>
    <hyperlink ref="F531" r:id="rId66" display="https://podminky.urs.cz/item/CS_URS_2024_01/776410811"/>
    <hyperlink ref="F534" r:id="rId67" display="https://podminky.urs.cz/item/CS_URS_2024_01/776411111"/>
    <hyperlink ref="F561" r:id="rId68" display="https://podminky.urs.cz/item/CS_URS_2024_01/776991111"/>
    <hyperlink ref="F564" r:id="rId69" display="https://podminky.urs.cz/item/CS_URS_2024_01/776991121"/>
    <hyperlink ref="F567" r:id="rId70" display="https://podminky.urs.cz/item/CS_URS_2024_01/998776123"/>
    <hyperlink ref="F571" r:id="rId71" display="https://podminky.urs.cz/item/CS_URS_2024_01/781111011"/>
    <hyperlink ref="F574" r:id="rId72" display="https://podminky.urs.cz/item/CS_URS_2024_01/781121011"/>
    <hyperlink ref="F577" r:id="rId73" display="https://podminky.urs.cz/item/CS_URS_2024_01/781472291"/>
    <hyperlink ref="F580" r:id="rId74" display="https://podminky.urs.cz/item/CS_URS_2024_01/781474115"/>
    <hyperlink ref="F588" r:id="rId75" display="https://podminky.urs.cz/item/CS_URS_2024_01/781495115"/>
    <hyperlink ref="F591" r:id="rId76" display="https://podminky.urs.cz/item/CS_URS_2024_01/781495141"/>
    <hyperlink ref="F594" r:id="rId77" display="https://podminky.urs.cz/item/CS_URS_2024_01/781495142"/>
    <hyperlink ref="F597" r:id="rId78" display="https://podminky.urs.cz/item/CS_URS_2024_01/781495211"/>
    <hyperlink ref="F600" r:id="rId79" display="https://podminky.urs.cz/item/CS_URS_2024_01/998781113"/>
    <hyperlink ref="F604" r:id="rId80" display="https://podminky.urs.cz/item/CS_URS_2024_01/783101205"/>
    <hyperlink ref="F607" r:id="rId81" display="https://podminky.urs.cz/item/CS_URS_2024_01/783101403"/>
    <hyperlink ref="F610" r:id="rId82" display="https://podminky.urs.cz/item/CS_URS_2024_01/783106805"/>
    <hyperlink ref="F613" r:id="rId83" display="https://podminky.urs.cz/item/CS_URS_2024_01/783113111"/>
    <hyperlink ref="F616" r:id="rId84" display="https://podminky.urs.cz/item/CS_URS_2024_01/783132111"/>
    <hyperlink ref="F619" r:id="rId85" display="https://podminky.urs.cz/item/CS_URS_2024_01/783132211"/>
    <hyperlink ref="F622" r:id="rId86" display="https://podminky.urs.cz/item/CS_URS_2024_01/783144101"/>
    <hyperlink ref="F625" r:id="rId87" display="https://podminky.urs.cz/item/CS_URS_2024_01/783147101"/>
    <hyperlink ref="F637" r:id="rId88" display="https://podminky.urs.cz/item/CS_URS_2024_01/783162201"/>
    <hyperlink ref="F649" r:id="rId89" display="https://podminky.urs.cz/item/CS_URS_2024_01/783301303"/>
    <hyperlink ref="F652" r:id="rId90" display="https://podminky.urs.cz/item/CS_URS_2024_01/783301313"/>
    <hyperlink ref="F655" r:id="rId91" display="https://podminky.urs.cz/item/CS_URS_2024_01/783301401"/>
    <hyperlink ref="F658" r:id="rId92" display="https://podminky.urs.cz/item/CS_URS_2024_01/783306805"/>
    <hyperlink ref="F661" r:id="rId93" display="https://podminky.urs.cz/item/CS_URS_2024_01/783314201"/>
    <hyperlink ref="F664" r:id="rId94" display="https://podminky.urs.cz/item/CS_URS_2024_01/783315101"/>
    <hyperlink ref="F667" r:id="rId95" display="https://podminky.urs.cz/item/CS_URS_2024_01/783317101"/>
    <hyperlink ref="F675" r:id="rId96" display="https://podminky.urs.cz/item/CS_URS_2024_01/783342101"/>
    <hyperlink ref="F678" r:id="rId97" display="https://podminky.urs.cz/item/CS_URS_2024_01/783601321"/>
    <hyperlink ref="F681" r:id="rId98" display="https://podminky.urs.cz/item/CS_URS_2024_01/783601327"/>
    <hyperlink ref="F684" r:id="rId99" display="https://podminky.urs.cz/item/CS_URS_2024_01/783601421"/>
    <hyperlink ref="F687" r:id="rId100" display="https://podminky.urs.cz/item/CS_URS_2024_01/783601711"/>
    <hyperlink ref="F690" r:id="rId101" display="https://podminky.urs.cz/item/CS_URS_2024_01/783601713"/>
    <hyperlink ref="F693" r:id="rId102" display="https://podminky.urs.cz/item/CS_URS_2024_01/783606812"/>
    <hyperlink ref="F696" r:id="rId103" display="https://podminky.urs.cz/item/CS_URS_2024_01/783606863"/>
    <hyperlink ref="F699" r:id="rId104" display="https://podminky.urs.cz/item/CS_URS_2024_01/783614111"/>
    <hyperlink ref="F702" r:id="rId105" display="https://podminky.urs.cz/item/CS_URS_2024_01/783614651"/>
    <hyperlink ref="F705" r:id="rId106" display="https://podminky.urs.cz/item/CS_URS_2024_01/783615551"/>
    <hyperlink ref="F708" r:id="rId107" display="https://podminky.urs.cz/item/CS_URS_2024_01/783617117"/>
    <hyperlink ref="F733" r:id="rId108" display="https://podminky.urs.cz/item/CS_URS_2024_01/783617601"/>
    <hyperlink ref="F758" r:id="rId109" display="https://podminky.urs.cz/item/CS_URS_2024_01/783652111"/>
    <hyperlink ref="F761" r:id="rId110" display="https://podminky.urs.cz/item/CS_URS_2024_01/783801403"/>
    <hyperlink ref="F764" r:id="rId111" display="https://podminky.urs.cz/item/CS_URS_2024_01/783813131"/>
    <hyperlink ref="F767" r:id="rId112" display="https://podminky.urs.cz/item/CS_URS_2024_01/783817121"/>
    <hyperlink ref="F822" r:id="rId113" display="https://podminky.urs.cz/item/CS_URS_2024_01/784111003"/>
    <hyperlink ref="F825" r:id="rId114" display="https://podminky.urs.cz/item/CS_URS_2024_01/784121003"/>
    <hyperlink ref="F828" r:id="rId115" display="https://podminky.urs.cz/item/CS_URS_2024_01/784181123"/>
    <hyperlink ref="F831" r:id="rId116" display="https://podminky.urs.cz/item/CS_URS_2024_01/784211103"/>
    <hyperlink ref="F935" r:id="rId117" display="https://podminky.urs.cz/item/CS_URS_2024_01/HZS2122"/>
    <hyperlink ref="F942" r:id="rId118" display="https://podminky.urs.cz/item/CS_URS_2024_01/013254000"/>
    <hyperlink ref="F946" r:id="rId119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20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3"/>
      <c r="AT3" s="20" t="s">
        <v>82</v>
      </c>
    </row>
    <row r="4" s="1" customFormat="1" ht="24.96" customHeight="1">
      <c r="B4" s="23"/>
      <c r="D4" s="143" t="s">
        <v>133</v>
      </c>
      <c r="L4" s="23"/>
      <c r="M4" s="14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5" t="s">
        <v>16</v>
      </c>
      <c r="L6" s="23"/>
    </row>
    <row r="7" s="1" customFormat="1" ht="26.25" customHeight="1">
      <c r="B7" s="23"/>
      <c r="E7" s="146" t="str">
        <f>'Rekapitulace stavby'!K6</f>
        <v xml:space="preserve">Rekonstrukce a výměna ZTI J.Palacha č.p. 932/20 a  I.P. Pavlova č.p. 1216/29, Karlovy Vary</v>
      </c>
      <c r="F7" s="145"/>
      <c r="G7" s="145"/>
      <c r="H7" s="145"/>
      <c r="L7" s="23"/>
    </row>
    <row r="8" s="1" customFormat="1" ht="12" customHeight="1">
      <c r="B8" s="23"/>
      <c r="D8" s="145" t="s">
        <v>134</v>
      </c>
      <c r="L8" s="23"/>
    </row>
    <row r="9" s="2" customFormat="1" ht="16.5" customHeight="1">
      <c r="A9" s="41"/>
      <c r="B9" s="47"/>
      <c r="C9" s="41"/>
      <c r="D9" s="41"/>
      <c r="E9" s="146" t="s">
        <v>2884</v>
      </c>
      <c r="F9" s="41"/>
      <c r="G9" s="41"/>
      <c r="H9" s="41"/>
      <c r="I9" s="41"/>
      <c r="J9" s="41"/>
      <c r="K9" s="41"/>
      <c r="L9" s="14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5" t="s">
        <v>136</v>
      </c>
      <c r="E10" s="41"/>
      <c r="F10" s="41"/>
      <c r="G10" s="41"/>
      <c r="H10" s="41"/>
      <c r="I10" s="41"/>
      <c r="J10" s="41"/>
      <c r="K10" s="41"/>
      <c r="L10" s="14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48" t="s">
        <v>4688</v>
      </c>
      <c r="F11" s="41"/>
      <c r="G11" s="41"/>
      <c r="H11" s="41"/>
      <c r="I11" s="41"/>
      <c r="J11" s="41"/>
      <c r="K11" s="41"/>
      <c r="L11" s="14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4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5" t="s">
        <v>18</v>
      </c>
      <c r="E13" s="41"/>
      <c r="F13" s="136" t="s">
        <v>19</v>
      </c>
      <c r="G13" s="41"/>
      <c r="H13" s="41"/>
      <c r="I13" s="145" t="s">
        <v>20</v>
      </c>
      <c r="J13" s="136" t="s">
        <v>19</v>
      </c>
      <c r="K13" s="41"/>
      <c r="L13" s="14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5" t="s">
        <v>21</v>
      </c>
      <c r="E14" s="41"/>
      <c r="F14" s="136" t="s">
        <v>22</v>
      </c>
      <c r="G14" s="41"/>
      <c r="H14" s="41"/>
      <c r="I14" s="145" t="s">
        <v>23</v>
      </c>
      <c r="J14" s="149" t="str">
        <f>'Rekapitulace stavby'!AN8</f>
        <v>12. 2. 2024</v>
      </c>
      <c r="K14" s="41"/>
      <c r="L14" s="14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4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5" t="s">
        <v>25</v>
      </c>
      <c r="E16" s="41"/>
      <c r="F16" s="41"/>
      <c r="G16" s="41"/>
      <c r="H16" s="41"/>
      <c r="I16" s="145" t="s">
        <v>26</v>
      </c>
      <c r="J16" s="136" t="str">
        <f>IF('Rekapitulace stavby'!AN10="","",'Rekapitulace stavby'!AN10)</f>
        <v>00254657</v>
      </c>
      <c r="K16" s="41"/>
      <c r="L16" s="14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tr">
        <f>IF('Rekapitulace stavby'!E11="","",'Rekapitulace stavby'!E11)</f>
        <v>Statutární mšsto Karkovy Vary</v>
      </c>
      <c r="F17" s="41"/>
      <c r="G17" s="41"/>
      <c r="H17" s="41"/>
      <c r="I17" s="145" t="s">
        <v>29</v>
      </c>
      <c r="J17" s="136" t="str">
        <f>IF('Rekapitulace stavby'!AN11="","",'Rekapitulace stavby'!AN11)</f>
        <v/>
      </c>
      <c r="K17" s="41"/>
      <c r="L17" s="14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4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5" t="s">
        <v>30</v>
      </c>
      <c r="E19" s="41"/>
      <c r="F19" s="41"/>
      <c r="G19" s="41"/>
      <c r="H19" s="41"/>
      <c r="I19" s="145" t="s">
        <v>26</v>
      </c>
      <c r="J19" s="36" t="str">
        <f>'Rekapitulace stavby'!AN13</f>
        <v>Vyplň údaj</v>
      </c>
      <c r="K19" s="41"/>
      <c r="L19" s="14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6" t="str">
        <f>'Rekapitulace stavby'!E14</f>
        <v>Vyplň údaj</v>
      </c>
      <c r="F20" s="136"/>
      <c r="G20" s="136"/>
      <c r="H20" s="136"/>
      <c r="I20" s="145" t="s">
        <v>29</v>
      </c>
      <c r="J20" s="36" t="str">
        <f>'Rekapitulace stavby'!AN14</f>
        <v>Vyplň údaj</v>
      </c>
      <c r="K20" s="41"/>
      <c r="L20" s="14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4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5" t="s">
        <v>32</v>
      </c>
      <c r="E22" s="41"/>
      <c r="F22" s="41"/>
      <c r="G22" s="41"/>
      <c r="H22" s="41"/>
      <c r="I22" s="145" t="s">
        <v>26</v>
      </c>
      <c r="J22" s="136" t="str">
        <f>IF('Rekapitulace stavby'!AN16="","",'Rekapitulace stavby'!AN16)</f>
        <v>06333087</v>
      </c>
      <c r="K22" s="41"/>
      <c r="L22" s="14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tr">
        <f>IF('Rekapitulace stavby'!E17="","",'Rekapitulace stavby'!E17)</f>
        <v>NARCHAEL s.r.o., Alešova 150, Jirkov</v>
      </c>
      <c r="F23" s="41"/>
      <c r="G23" s="41"/>
      <c r="H23" s="41"/>
      <c r="I23" s="145" t="s">
        <v>29</v>
      </c>
      <c r="J23" s="136" t="str">
        <f>IF('Rekapitulace stavby'!AN17="","",'Rekapitulace stavby'!AN17)</f>
        <v/>
      </c>
      <c r="K23" s="41"/>
      <c r="L23" s="14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4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5" t="s">
        <v>36</v>
      </c>
      <c r="E25" s="41"/>
      <c r="F25" s="41"/>
      <c r="G25" s="41"/>
      <c r="H25" s="41"/>
      <c r="I25" s="145" t="s">
        <v>26</v>
      </c>
      <c r="J25" s="136" t="str">
        <f>IF('Rekapitulace stavby'!AN19="","",'Rekapitulace stavby'!AN19)</f>
        <v/>
      </c>
      <c r="K25" s="41"/>
      <c r="L25" s="14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tr">
        <f>IF('Rekapitulace stavby'!E20="","",'Rekapitulace stavby'!E20)</f>
        <v xml:space="preserve"> </v>
      </c>
      <c r="F26" s="41"/>
      <c r="G26" s="41"/>
      <c r="H26" s="41"/>
      <c r="I26" s="145" t="s">
        <v>29</v>
      </c>
      <c r="J26" s="136" t="str">
        <f>IF('Rekapitulace stavby'!AN20="","",'Rekapitulace stavby'!AN20)</f>
        <v/>
      </c>
      <c r="K26" s="41"/>
      <c r="L26" s="14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47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5" t="s">
        <v>37</v>
      </c>
      <c r="E28" s="41"/>
      <c r="F28" s="41"/>
      <c r="G28" s="41"/>
      <c r="H28" s="41"/>
      <c r="I28" s="41"/>
      <c r="J28" s="41"/>
      <c r="K28" s="41"/>
      <c r="L28" s="14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4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4"/>
      <c r="E31" s="154"/>
      <c r="F31" s="154"/>
      <c r="G31" s="154"/>
      <c r="H31" s="154"/>
      <c r="I31" s="154"/>
      <c r="J31" s="154"/>
      <c r="K31" s="154"/>
      <c r="L31" s="14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5" t="s">
        <v>39</v>
      </c>
      <c r="E32" s="41"/>
      <c r="F32" s="41"/>
      <c r="G32" s="41"/>
      <c r="H32" s="41"/>
      <c r="I32" s="41"/>
      <c r="J32" s="156">
        <f>ROUND(J104, 2)</f>
        <v>0</v>
      </c>
      <c r="K32" s="41"/>
      <c r="L32" s="14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4"/>
      <c r="E33" s="154"/>
      <c r="F33" s="154"/>
      <c r="G33" s="154"/>
      <c r="H33" s="154"/>
      <c r="I33" s="154"/>
      <c r="J33" s="154"/>
      <c r="K33" s="154"/>
      <c r="L33" s="14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57" t="s">
        <v>41</v>
      </c>
      <c r="G34" s="41"/>
      <c r="H34" s="41"/>
      <c r="I34" s="157" t="s">
        <v>40</v>
      </c>
      <c r="J34" s="157" t="s">
        <v>42</v>
      </c>
      <c r="K34" s="41"/>
      <c r="L34" s="14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58" t="s">
        <v>43</v>
      </c>
      <c r="E35" s="145" t="s">
        <v>44</v>
      </c>
      <c r="F35" s="159">
        <f>ROUND((SUM(BE104:BE893)),  2)</f>
        <v>0</v>
      </c>
      <c r="G35" s="41"/>
      <c r="H35" s="41"/>
      <c r="I35" s="160">
        <v>0.20999999999999999</v>
      </c>
      <c r="J35" s="159">
        <f>ROUND(((SUM(BE104:BE893))*I35),  2)</f>
        <v>0</v>
      </c>
      <c r="K35" s="41"/>
      <c r="L35" s="14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5" t="s">
        <v>45</v>
      </c>
      <c r="F36" s="159">
        <f>ROUND((SUM(BF104:BF893)),  2)</f>
        <v>0</v>
      </c>
      <c r="G36" s="41"/>
      <c r="H36" s="41"/>
      <c r="I36" s="160">
        <v>0.12</v>
      </c>
      <c r="J36" s="159">
        <f>ROUND(((SUM(BF104:BF893))*I36),  2)</f>
        <v>0</v>
      </c>
      <c r="K36" s="41"/>
      <c r="L36" s="14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5" t="s">
        <v>46</v>
      </c>
      <c r="F37" s="159">
        <f>ROUND((SUM(BG104:BG893)),  2)</f>
        <v>0</v>
      </c>
      <c r="G37" s="41"/>
      <c r="H37" s="41"/>
      <c r="I37" s="160">
        <v>0.20999999999999999</v>
      </c>
      <c r="J37" s="159">
        <f>0</f>
        <v>0</v>
      </c>
      <c r="K37" s="41"/>
      <c r="L37" s="14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5" t="s">
        <v>47</v>
      </c>
      <c r="F38" s="159">
        <f>ROUND((SUM(BH104:BH893)),  2)</f>
        <v>0</v>
      </c>
      <c r="G38" s="41"/>
      <c r="H38" s="41"/>
      <c r="I38" s="160">
        <v>0.12</v>
      </c>
      <c r="J38" s="159">
        <f>0</f>
        <v>0</v>
      </c>
      <c r="K38" s="41"/>
      <c r="L38" s="14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5" t="s">
        <v>48</v>
      </c>
      <c r="F39" s="159">
        <f>ROUND((SUM(BI104:BI893)),  2)</f>
        <v>0</v>
      </c>
      <c r="G39" s="41"/>
      <c r="H39" s="41"/>
      <c r="I39" s="160">
        <v>0</v>
      </c>
      <c r="J39" s="159">
        <f>0</f>
        <v>0</v>
      </c>
      <c r="K39" s="41"/>
      <c r="L39" s="14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4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6" t="s">
        <v>141</v>
      </c>
      <c r="D47" s="43"/>
      <c r="E47" s="43"/>
      <c r="F47" s="43"/>
      <c r="G47" s="43"/>
      <c r="H47" s="43"/>
      <c r="I47" s="43"/>
      <c r="J47" s="43"/>
      <c r="K47" s="43"/>
      <c r="L47" s="14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4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16</v>
      </c>
      <c r="D49" s="43"/>
      <c r="E49" s="43"/>
      <c r="F49" s="43"/>
      <c r="G49" s="43"/>
      <c r="H49" s="43"/>
      <c r="I49" s="43"/>
      <c r="J49" s="43"/>
      <c r="K49" s="43"/>
      <c r="L49" s="14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26.25" customHeight="1">
      <c r="A50" s="41"/>
      <c r="B50" s="42"/>
      <c r="C50" s="43"/>
      <c r="D50" s="43"/>
      <c r="E50" s="172" t="str">
        <f>E7</f>
        <v xml:space="preserve">Rekonstrukce a výměna ZTI J.Palacha č.p. 932/20 a  I.P. Pavlova č.p. 1216/29, Karlovy Vary</v>
      </c>
      <c r="F50" s="35"/>
      <c r="G50" s="35"/>
      <c r="H50" s="35"/>
      <c r="I50" s="43"/>
      <c r="J50" s="43"/>
      <c r="K50" s="43"/>
      <c r="L50" s="14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4"/>
      <c r="C51" s="35" t="s">
        <v>134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1"/>
      <c r="B52" s="42"/>
      <c r="C52" s="43"/>
      <c r="D52" s="43"/>
      <c r="E52" s="172" t="s">
        <v>2884</v>
      </c>
      <c r="F52" s="43"/>
      <c r="G52" s="43"/>
      <c r="H52" s="43"/>
      <c r="I52" s="43"/>
      <c r="J52" s="43"/>
      <c r="K52" s="43"/>
      <c r="L52" s="14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5" t="s">
        <v>136</v>
      </c>
      <c r="D53" s="43"/>
      <c r="E53" s="43"/>
      <c r="F53" s="43"/>
      <c r="G53" s="43"/>
      <c r="H53" s="43"/>
      <c r="I53" s="43"/>
      <c r="J53" s="43"/>
      <c r="K53" s="43"/>
      <c r="L53" s="14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2-9 - stavební úpravy 4NP</v>
      </c>
      <c r="F54" s="43"/>
      <c r="G54" s="43"/>
      <c r="H54" s="43"/>
      <c r="I54" s="43"/>
      <c r="J54" s="43"/>
      <c r="K54" s="43"/>
      <c r="L54" s="14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4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5" t="s">
        <v>21</v>
      </c>
      <c r="D56" s="43"/>
      <c r="E56" s="43"/>
      <c r="F56" s="30" t="str">
        <f>F14</f>
        <v xml:space="preserve"> </v>
      </c>
      <c r="G56" s="43"/>
      <c r="H56" s="43"/>
      <c r="I56" s="35" t="s">
        <v>23</v>
      </c>
      <c r="J56" s="75" t="str">
        <f>IF(J14="","",J14)</f>
        <v>12. 2. 2024</v>
      </c>
      <c r="K56" s="43"/>
      <c r="L56" s="14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4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25.65" customHeight="1">
      <c r="A58" s="41"/>
      <c r="B58" s="42"/>
      <c r="C58" s="35" t="s">
        <v>25</v>
      </c>
      <c r="D58" s="43"/>
      <c r="E58" s="43"/>
      <c r="F58" s="30" t="str">
        <f>E17</f>
        <v>Statutární mšsto Karkovy Vary</v>
      </c>
      <c r="G58" s="43"/>
      <c r="H58" s="43"/>
      <c r="I58" s="35" t="s">
        <v>32</v>
      </c>
      <c r="J58" s="39" t="str">
        <f>E23</f>
        <v>NARCHAEL s.r.o., Alešova 150, Jirkov</v>
      </c>
      <c r="K58" s="43"/>
      <c r="L58" s="14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5" t="s">
        <v>30</v>
      </c>
      <c r="D59" s="43"/>
      <c r="E59" s="43"/>
      <c r="F59" s="30" t="str">
        <f>IF(E20="","",E20)</f>
        <v>Vyplň údaj</v>
      </c>
      <c r="G59" s="43"/>
      <c r="H59" s="43"/>
      <c r="I59" s="35" t="s">
        <v>36</v>
      </c>
      <c r="J59" s="39" t="str">
        <f>E26</f>
        <v xml:space="preserve"> </v>
      </c>
      <c r="K59" s="43"/>
      <c r="L59" s="14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47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3" t="s">
        <v>142</v>
      </c>
      <c r="D61" s="174"/>
      <c r="E61" s="174"/>
      <c r="F61" s="174"/>
      <c r="G61" s="174"/>
      <c r="H61" s="174"/>
      <c r="I61" s="174"/>
      <c r="J61" s="175" t="s">
        <v>143</v>
      </c>
      <c r="K61" s="174"/>
      <c r="L61" s="147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4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6" t="s">
        <v>71</v>
      </c>
      <c r="D63" s="43"/>
      <c r="E63" s="43"/>
      <c r="F63" s="43"/>
      <c r="G63" s="43"/>
      <c r="H63" s="43"/>
      <c r="I63" s="43"/>
      <c r="J63" s="105">
        <f>J104</f>
        <v>0</v>
      </c>
      <c r="K63" s="43"/>
      <c r="L63" s="14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20" t="s">
        <v>144</v>
      </c>
    </row>
    <row r="64" s="9" customFormat="1" ht="24.96" customHeight="1">
      <c r="A64" s="9"/>
      <c r="B64" s="177"/>
      <c r="C64" s="178"/>
      <c r="D64" s="179" t="s">
        <v>145</v>
      </c>
      <c r="E64" s="180"/>
      <c r="F64" s="180"/>
      <c r="G64" s="180"/>
      <c r="H64" s="180"/>
      <c r="I64" s="180"/>
      <c r="J64" s="181">
        <f>J105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8"/>
      <c r="D65" s="184" t="s">
        <v>1728</v>
      </c>
      <c r="E65" s="185"/>
      <c r="F65" s="185"/>
      <c r="G65" s="185"/>
      <c r="H65" s="185"/>
      <c r="I65" s="185"/>
      <c r="J65" s="186">
        <f>J106</f>
        <v>0</v>
      </c>
      <c r="K65" s="128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8"/>
      <c r="D66" s="184" t="s">
        <v>1729</v>
      </c>
      <c r="E66" s="185"/>
      <c r="F66" s="185"/>
      <c r="G66" s="185"/>
      <c r="H66" s="185"/>
      <c r="I66" s="185"/>
      <c r="J66" s="186">
        <f>J233</f>
        <v>0</v>
      </c>
      <c r="K66" s="128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8"/>
      <c r="D67" s="184" t="s">
        <v>148</v>
      </c>
      <c r="E67" s="185"/>
      <c r="F67" s="185"/>
      <c r="G67" s="185"/>
      <c r="H67" s="185"/>
      <c r="I67" s="185"/>
      <c r="J67" s="186">
        <f>J290</f>
        <v>0</v>
      </c>
      <c r="K67" s="128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8"/>
      <c r="D68" s="184" t="s">
        <v>149</v>
      </c>
      <c r="E68" s="185"/>
      <c r="F68" s="185"/>
      <c r="G68" s="185"/>
      <c r="H68" s="185"/>
      <c r="I68" s="185"/>
      <c r="J68" s="186">
        <f>J307</f>
        <v>0</v>
      </c>
      <c r="K68" s="128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150</v>
      </c>
      <c r="E69" s="180"/>
      <c r="F69" s="180"/>
      <c r="G69" s="180"/>
      <c r="H69" s="180"/>
      <c r="I69" s="180"/>
      <c r="J69" s="181">
        <f>J311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3"/>
      <c r="C70" s="128"/>
      <c r="D70" s="184" t="s">
        <v>1733</v>
      </c>
      <c r="E70" s="185"/>
      <c r="F70" s="185"/>
      <c r="G70" s="185"/>
      <c r="H70" s="185"/>
      <c r="I70" s="185"/>
      <c r="J70" s="186">
        <f>J312</f>
        <v>0</v>
      </c>
      <c r="K70" s="128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8"/>
      <c r="D71" s="184" t="s">
        <v>1734</v>
      </c>
      <c r="E71" s="185"/>
      <c r="F71" s="185"/>
      <c r="G71" s="185"/>
      <c r="H71" s="185"/>
      <c r="I71" s="185"/>
      <c r="J71" s="186">
        <f>J328</f>
        <v>0</v>
      </c>
      <c r="K71" s="128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8"/>
      <c r="D72" s="184" t="s">
        <v>151</v>
      </c>
      <c r="E72" s="185"/>
      <c r="F72" s="185"/>
      <c r="G72" s="185"/>
      <c r="H72" s="185"/>
      <c r="I72" s="185"/>
      <c r="J72" s="186">
        <f>J353</f>
        <v>0</v>
      </c>
      <c r="K72" s="128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8"/>
      <c r="D73" s="184" t="s">
        <v>1199</v>
      </c>
      <c r="E73" s="185"/>
      <c r="F73" s="185"/>
      <c r="G73" s="185"/>
      <c r="H73" s="185"/>
      <c r="I73" s="185"/>
      <c r="J73" s="186">
        <f>J385</f>
        <v>0</v>
      </c>
      <c r="K73" s="128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8"/>
      <c r="D74" s="184" t="s">
        <v>155</v>
      </c>
      <c r="E74" s="185"/>
      <c r="F74" s="185"/>
      <c r="G74" s="185"/>
      <c r="H74" s="185"/>
      <c r="I74" s="185"/>
      <c r="J74" s="186">
        <f>J407</f>
        <v>0</v>
      </c>
      <c r="K74" s="128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8"/>
      <c r="D75" s="184" t="s">
        <v>2134</v>
      </c>
      <c r="E75" s="185"/>
      <c r="F75" s="185"/>
      <c r="G75" s="185"/>
      <c r="H75" s="185"/>
      <c r="I75" s="185"/>
      <c r="J75" s="186">
        <f>J435</f>
        <v>0</v>
      </c>
      <c r="K75" s="128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8"/>
      <c r="D76" s="184" t="s">
        <v>158</v>
      </c>
      <c r="E76" s="185"/>
      <c r="F76" s="185"/>
      <c r="G76" s="185"/>
      <c r="H76" s="185"/>
      <c r="I76" s="185"/>
      <c r="J76" s="186">
        <f>J535</f>
        <v>0</v>
      </c>
      <c r="K76" s="128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8"/>
      <c r="D77" s="184" t="s">
        <v>159</v>
      </c>
      <c r="E77" s="185"/>
      <c r="F77" s="185"/>
      <c r="G77" s="185"/>
      <c r="H77" s="185"/>
      <c r="I77" s="185"/>
      <c r="J77" s="186">
        <f>J584</f>
        <v>0</v>
      </c>
      <c r="K77" s="128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8"/>
      <c r="D78" s="184" t="s">
        <v>160</v>
      </c>
      <c r="E78" s="185"/>
      <c r="F78" s="185"/>
      <c r="G78" s="185"/>
      <c r="H78" s="185"/>
      <c r="I78" s="185"/>
      <c r="J78" s="186">
        <f>J792</f>
        <v>0</v>
      </c>
      <c r="K78" s="128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77"/>
      <c r="C79" s="178"/>
      <c r="D79" s="179" t="s">
        <v>161</v>
      </c>
      <c r="E79" s="180"/>
      <c r="F79" s="180"/>
      <c r="G79" s="180"/>
      <c r="H79" s="180"/>
      <c r="I79" s="180"/>
      <c r="J79" s="181">
        <f>J879</f>
        <v>0</v>
      </c>
      <c r="K79" s="178"/>
      <c r="L79" s="182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9" customFormat="1" ht="24.96" customHeight="1">
      <c r="A80" s="9"/>
      <c r="B80" s="177"/>
      <c r="C80" s="178"/>
      <c r="D80" s="179" t="s">
        <v>162</v>
      </c>
      <c r="E80" s="180"/>
      <c r="F80" s="180"/>
      <c r="G80" s="180"/>
      <c r="H80" s="180"/>
      <c r="I80" s="180"/>
      <c r="J80" s="181">
        <f>J885</f>
        <v>0</v>
      </c>
      <c r="K80" s="178"/>
      <c r="L80" s="182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10" customFormat="1" ht="19.92" customHeight="1">
      <c r="A81" s="10"/>
      <c r="B81" s="183"/>
      <c r="C81" s="128"/>
      <c r="D81" s="184" t="s">
        <v>163</v>
      </c>
      <c r="E81" s="185"/>
      <c r="F81" s="185"/>
      <c r="G81" s="185"/>
      <c r="H81" s="185"/>
      <c r="I81" s="185"/>
      <c r="J81" s="186">
        <f>J886</f>
        <v>0</v>
      </c>
      <c r="K81" s="128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3"/>
      <c r="C82" s="128"/>
      <c r="D82" s="184" t="s">
        <v>164</v>
      </c>
      <c r="E82" s="185"/>
      <c r="F82" s="185"/>
      <c r="G82" s="185"/>
      <c r="H82" s="185"/>
      <c r="I82" s="185"/>
      <c r="J82" s="186">
        <f>J890</f>
        <v>0</v>
      </c>
      <c r="K82" s="128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2" customFormat="1" ht="21.84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4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8" s="2" customFormat="1" ht="6.96" customHeight="1">
      <c r="A88" s="41"/>
      <c r="B88" s="64"/>
      <c r="C88" s="65"/>
      <c r="D88" s="65"/>
      <c r="E88" s="65"/>
      <c r="F88" s="65"/>
      <c r="G88" s="65"/>
      <c r="H88" s="65"/>
      <c r="I88" s="65"/>
      <c r="J88" s="65"/>
      <c r="K88" s="65"/>
      <c r="L88" s="14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24.96" customHeight="1">
      <c r="A89" s="41"/>
      <c r="B89" s="42"/>
      <c r="C89" s="26" t="s">
        <v>165</v>
      </c>
      <c r="D89" s="43"/>
      <c r="E89" s="43"/>
      <c r="F89" s="43"/>
      <c r="G89" s="43"/>
      <c r="H89" s="43"/>
      <c r="I89" s="43"/>
      <c r="J89" s="43"/>
      <c r="K89" s="43"/>
      <c r="L89" s="14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4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5" t="s">
        <v>16</v>
      </c>
      <c r="D91" s="43"/>
      <c r="E91" s="43"/>
      <c r="F91" s="43"/>
      <c r="G91" s="43"/>
      <c r="H91" s="43"/>
      <c r="I91" s="43"/>
      <c r="J91" s="43"/>
      <c r="K91" s="43"/>
      <c r="L91" s="147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26.25" customHeight="1">
      <c r="A92" s="41"/>
      <c r="B92" s="42"/>
      <c r="C92" s="43"/>
      <c r="D92" s="43"/>
      <c r="E92" s="172" t="str">
        <f>E7</f>
        <v xml:space="preserve">Rekonstrukce a výměna ZTI J.Palacha č.p. 932/20 a  I.P. Pavlova č.p. 1216/29, Karlovy Vary</v>
      </c>
      <c r="F92" s="35"/>
      <c r="G92" s="35"/>
      <c r="H92" s="35"/>
      <c r="I92" s="43"/>
      <c r="J92" s="43"/>
      <c r="K92" s="43"/>
      <c r="L92" s="147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1" customFormat="1" ht="12" customHeight="1">
      <c r="B93" s="24"/>
      <c r="C93" s="35" t="s">
        <v>134</v>
      </c>
      <c r="D93" s="25"/>
      <c r="E93" s="25"/>
      <c r="F93" s="25"/>
      <c r="G93" s="25"/>
      <c r="H93" s="25"/>
      <c r="I93" s="25"/>
      <c r="J93" s="25"/>
      <c r="K93" s="25"/>
      <c r="L93" s="23"/>
    </row>
    <row r="94" s="2" customFormat="1" ht="16.5" customHeight="1">
      <c r="A94" s="41"/>
      <c r="B94" s="42"/>
      <c r="C94" s="43"/>
      <c r="D94" s="43"/>
      <c r="E94" s="172" t="s">
        <v>2884</v>
      </c>
      <c r="F94" s="43"/>
      <c r="G94" s="43"/>
      <c r="H94" s="43"/>
      <c r="I94" s="43"/>
      <c r="J94" s="43"/>
      <c r="K94" s="43"/>
      <c r="L94" s="147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5" t="s">
        <v>136</v>
      </c>
      <c r="D95" s="43"/>
      <c r="E95" s="43"/>
      <c r="F95" s="43"/>
      <c r="G95" s="43"/>
      <c r="H95" s="43"/>
      <c r="I95" s="43"/>
      <c r="J95" s="43"/>
      <c r="K95" s="43"/>
      <c r="L95" s="147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E11</f>
        <v>2-9 - stavební úpravy 4NP</v>
      </c>
      <c r="F96" s="43"/>
      <c r="G96" s="43"/>
      <c r="H96" s="43"/>
      <c r="I96" s="43"/>
      <c r="J96" s="43"/>
      <c r="K96" s="43"/>
      <c r="L96" s="147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47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5" t="s">
        <v>21</v>
      </c>
      <c r="D98" s="43"/>
      <c r="E98" s="43"/>
      <c r="F98" s="30" t="str">
        <f>F14</f>
        <v xml:space="preserve"> </v>
      </c>
      <c r="G98" s="43"/>
      <c r="H98" s="43"/>
      <c r="I98" s="35" t="s">
        <v>23</v>
      </c>
      <c r="J98" s="75" t="str">
        <f>IF(J14="","",J14)</f>
        <v>12. 2. 2024</v>
      </c>
      <c r="K98" s="43"/>
      <c r="L98" s="147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47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25.65" customHeight="1">
      <c r="A100" s="41"/>
      <c r="B100" s="42"/>
      <c r="C100" s="35" t="s">
        <v>25</v>
      </c>
      <c r="D100" s="43"/>
      <c r="E100" s="43"/>
      <c r="F100" s="30" t="str">
        <f>E17</f>
        <v>Statutární mšsto Karkovy Vary</v>
      </c>
      <c r="G100" s="43"/>
      <c r="H100" s="43"/>
      <c r="I100" s="35" t="s">
        <v>32</v>
      </c>
      <c r="J100" s="39" t="str">
        <f>E23</f>
        <v>NARCHAEL s.r.o., Alešova 150, Jirkov</v>
      </c>
      <c r="K100" s="43"/>
      <c r="L100" s="147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5" t="s">
        <v>30</v>
      </c>
      <c r="D101" s="43"/>
      <c r="E101" s="43"/>
      <c r="F101" s="30" t="str">
        <f>IF(E20="","",E20)</f>
        <v>Vyplň údaj</v>
      </c>
      <c r="G101" s="43"/>
      <c r="H101" s="43"/>
      <c r="I101" s="35" t="s">
        <v>36</v>
      </c>
      <c r="J101" s="39" t="str">
        <f>E26</f>
        <v xml:space="preserve"> </v>
      </c>
      <c r="K101" s="43"/>
      <c r="L101" s="147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47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88"/>
      <c r="B103" s="189"/>
      <c r="C103" s="190" t="s">
        <v>166</v>
      </c>
      <c r="D103" s="191" t="s">
        <v>58</v>
      </c>
      <c r="E103" s="191" t="s">
        <v>54</v>
      </c>
      <c r="F103" s="191" t="s">
        <v>55</v>
      </c>
      <c r="G103" s="191" t="s">
        <v>167</v>
      </c>
      <c r="H103" s="191" t="s">
        <v>168</v>
      </c>
      <c r="I103" s="191" t="s">
        <v>169</v>
      </c>
      <c r="J103" s="191" t="s">
        <v>143</v>
      </c>
      <c r="K103" s="192" t="s">
        <v>170</v>
      </c>
      <c r="L103" s="193"/>
      <c r="M103" s="95" t="s">
        <v>19</v>
      </c>
      <c r="N103" s="96" t="s">
        <v>43</v>
      </c>
      <c r="O103" s="96" t="s">
        <v>171</v>
      </c>
      <c r="P103" s="96" t="s">
        <v>172</v>
      </c>
      <c r="Q103" s="96" t="s">
        <v>173</v>
      </c>
      <c r="R103" s="96" t="s">
        <v>174</v>
      </c>
      <c r="S103" s="96" t="s">
        <v>175</v>
      </c>
      <c r="T103" s="97" t="s">
        <v>176</v>
      </c>
      <c r="U103" s="188"/>
      <c r="V103" s="188"/>
      <c r="W103" s="188"/>
      <c r="X103" s="188"/>
      <c r="Y103" s="188"/>
      <c r="Z103" s="188"/>
      <c r="AA103" s="188"/>
      <c r="AB103" s="188"/>
      <c r="AC103" s="188"/>
      <c r="AD103" s="188"/>
      <c r="AE103" s="188"/>
    </row>
    <row r="104" s="2" customFormat="1" ht="22.8" customHeight="1">
      <c r="A104" s="41"/>
      <c r="B104" s="42"/>
      <c r="C104" s="102" t="s">
        <v>177</v>
      </c>
      <c r="D104" s="43"/>
      <c r="E104" s="43"/>
      <c r="F104" s="43"/>
      <c r="G104" s="43"/>
      <c r="H104" s="43"/>
      <c r="I104" s="43"/>
      <c r="J104" s="194">
        <f>BK104</f>
        <v>0</v>
      </c>
      <c r="K104" s="43"/>
      <c r="L104" s="47"/>
      <c r="M104" s="98"/>
      <c r="N104" s="195"/>
      <c r="O104" s="99"/>
      <c r="P104" s="196">
        <f>P105+P311+P879+P885</f>
        <v>0</v>
      </c>
      <c r="Q104" s="99"/>
      <c r="R104" s="196">
        <f>R105+R311+R879+R885</f>
        <v>50.533744501299999</v>
      </c>
      <c r="S104" s="99"/>
      <c r="T104" s="197">
        <f>T105+T311+T879+T885</f>
        <v>21.914866920000001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72</v>
      </c>
      <c r="AU104" s="20" t="s">
        <v>144</v>
      </c>
      <c r="BK104" s="198">
        <f>BK105+BK311+BK879+BK885</f>
        <v>0</v>
      </c>
    </row>
    <row r="105" s="12" customFormat="1" ht="25.92" customHeight="1">
      <c r="A105" s="12"/>
      <c r="B105" s="199"/>
      <c r="C105" s="200"/>
      <c r="D105" s="201" t="s">
        <v>72</v>
      </c>
      <c r="E105" s="202" t="s">
        <v>178</v>
      </c>
      <c r="F105" s="202" t="s">
        <v>179</v>
      </c>
      <c r="G105" s="200"/>
      <c r="H105" s="200"/>
      <c r="I105" s="203"/>
      <c r="J105" s="204">
        <f>BK105</f>
        <v>0</v>
      </c>
      <c r="K105" s="200"/>
      <c r="L105" s="205"/>
      <c r="M105" s="206"/>
      <c r="N105" s="207"/>
      <c r="O105" s="207"/>
      <c r="P105" s="208">
        <f>P106+P233+P290+P307</f>
        <v>0</v>
      </c>
      <c r="Q105" s="207"/>
      <c r="R105" s="208">
        <f>R106+R233+R290+R307</f>
        <v>46.711540970000001</v>
      </c>
      <c r="S105" s="207"/>
      <c r="T105" s="209">
        <f>T106+T233+T290+T307</f>
        <v>16.643826000000001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0" t="s">
        <v>80</v>
      </c>
      <c r="AT105" s="211" t="s">
        <v>72</v>
      </c>
      <c r="AU105" s="211" t="s">
        <v>73</v>
      </c>
      <c r="AY105" s="210" t="s">
        <v>180</v>
      </c>
      <c r="BK105" s="212">
        <f>BK106+BK233+BK290+BK307</f>
        <v>0</v>
      </c>
    </row>
    <row r="106" s="12" customFormat="1" ht="22.8" customHeight="1">
      <c r="A106" s="12"/>
      <c r="B106" s="199"/>
      <c r="C106" s="200"/>
      <c r="D106" s="201" t="s">
        <v>72</v>
      </c>
      <c r="E106" s="213" t="s">
        <v>181</v>
      </c>
      <c r="F106" s="213" t="s">
        <v>1787</v>
      </c>
      <c r="G106" s="200"/>
      <c r="H106" s="200"/>
      <c r="I106" s="203"/>
      <c r="J106" s="214">
        <f>BK106</f>
        <v>0</v>
      </c>
      <c r="K106" s="200"/>
      <c r="L106" s="205"/>
      <c r="M106" s="206"/>
      <c r="N106" s="207"/>
      <c r="O106" s="207"/>
      <c r="P106" s="208">
        <f>SUM(P107:P232)</f>
        <v>0</v>
      </c>
      <c r="Q106" s="207"/>
      <c r="R106" s="208">
        <f>SUM(R107:R232)</f>
        <v>46.569134720000001</v>
      </c>
      <c r="S106" s="207"/>
      <c r="T106" s="209">
        <f>SUM(T107:T232)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0" t="s">
        <v>80</v>
      </c>
      <c r="AT106" s="211" t="s">
        <v>72</v>
      </c>
      <c r="AU106" s="211" t="s">
        <v>80</v>
      </c>
      <c r="AY106" s="210" t="s">
        <v>180</v>
      </c>
      <c r="BK106" s="212">
        <f>SUM(BK107:BK232)</f>
        <v>0</v>
      </c>
    </row>
    <row r="107" s="2" customFormat="1" ht="24.15" customHeight="1">
      <c r="A107" s="41"/>
      <c r="B107" s="42"/>
      <c r="C107" s="215" t="s">
        <v>80</v>
      </c>
      <c r="D107" s="215" t="s">
        <v>183</v>
      </c>
      <c r="E107" s="216" t="s">
        <v>2135</v>
      </c>
      <c r="F107" s="217" t="s">
        <v>2136</v>
      </c>
      <c r="G107" s="218" t="s">
        <v>186</v>
      </c>
      <c r="H107" s="219">
        <v>557.04999999999995</v>
      </c>
      <c r="I107" s="220"/>
      <c r="J107" s="221">
        <f>ROUND(I107*H107,2)</f>
        <v>0</v>
      </c>
      <c r="K107" s="217" t="s">
        <v>187</v>
      </c>
      <c r="L107" s="47"/>
      <c r="M107" s="222" t="s">
        <v>19</v>
      </c>
      <c r="N107" s="223" t="s">
        <v>44</v>
      </c>
      <c r="O107" s="87"/>
      <c r="P107" s="224">
        <f>O107*H107</f>
        <v>0</v>
      </c>
      <c r="Q107" s="224">
        <v>0.00025999999999999998</v>
      </c>
      <c r="R107" s="224">
        <f>Q107*H107</f>
        <v>0.14483299999999996</v>
      </c>
      <c r="S107" s="224">
        <v>0</v>
      </c>
      <c r="T107" s="22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6" t="s">
        <v>188</v>
      </c>
      <c r="AT107" s="226" t="s">
        <v>183</v>
      </c>
      <c r="AU107" s="226" t="s">
        <v>82</v>
      </c>
      <c r="AY107" s="20" t="s">
        <v>180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20" t="s">
        <v>80</v>
      </c>
      <c r="BK107" s="227">
        <f>ROUND(I107*H107,2)</f>
        <v>0</v>
      </c>
      <c r="BL107" s="20" t="s">
        <v>188</v>
      </c>
      <c r="BM107" s="226" t="s">
        <v>4689</v>
      </c>
    </row>
    <row r="108" s="2" customFormat="1">
      <c r="A108" s="41"/>
      <c r="B108" s="42"/>
      <c r="C108" s="43"/>
      <c r="D108" s="228" t="s">
        <v>190</v>
      </c>
      <c r="E108" s="43"/>
      <c r="F108" s="229" t="s">
        <v>2138</v>
      </c>
      <c r="G108" s="43"/>
      <c r="H108" s="43"/>
      <c r="I108" s="230"/>
      <c r="J108" s="43"/>
      <c r="K108" s="43"/>
      <c r="L108" s="47"/>
      <c r="M108" s="231"/>
      <c r="N108" s="23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190</v>
      </c>
      <c r="AU108" s="20" t="s">
        <v>82</v>
      </c>
    </row>
    <row r="109" s="2" customFormat="1">
      <c r="A109" s="41"/>
      <c r="B109" s="42"/>
      <c r="C109" s="43"/>
      <c r="D109" s="233" t="s">
        <v>192</v>
      </c>
      <c r="E109" s="43"/>
      <c r="F109" s="234" t="s">
        <v>2139</v>
      </c>
      <c r="G109" s="43"/>
      <c r="H109" s="43"/>
      <c r="I109" s="230"/>
      <c r="J109" s="43"/>
      <c r="K109" s="43"/>
      <c r="L109" s="47"/>
      <c r="M109" s="231"/>
      <c r="N109" s="23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192</v>
      </c>
      <c r="AU109" s="20" t="s">
        <v>82</v>
      </c>
    </row>
    <row r="110" s="2" customFormat="1" ht="24.15" customHeight="1">
      <c r="A110" s="41"/>
      <c r="B110" s="42"/>
      <c r="C110" s="215" t="s">
        <v>82</v>
      </c>
      <c r="D110" s="215" t="s">
        <v>183</v>
      </c>
      <c r="E110" s="216" t="s">
        <v>2140</v>
      </c>
      <c r="F110" s="217" t="s">
        <v>2141</v>
      </c>
      <c r="G110" s="218" t="s">
        <v>186</v>
      </c>
      <c r="H110" s="219">
        <v>131.88</v>
      </c>
      <c r="I110" s="220"/>
      <c r="J110" s="221">
        <f>ROUND(I110*H110,2)</f>
        <v>0</v>
      </c>
      <c r="K110" s="217" t="s">
        <v>187</v>
      </c>
      <c r="L110" s="47"/>
      <c r="M110" s="222" t="s">
        <v>19</v>
      </c>
      <c r="N110" s="223" t="s">
        <v>44</v>
      </c>
      <c r="O110" s="87"/>
      <c r="P110" s="224">
        <f>O110*H110</f>
        <v>0</v>
      </c>
      <c r="Q110" s="224">
        <v>0.0057000000000000002</v>
      </c>
      <c r="R110" s="224">
        <f>Q110*H110</f>
        <v>0.75171600000000005</v>
      </c>
      <c r="S110" s="224">
        <v>0</v>
      </c>
      <c r="T110" s="22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6" t="s">
        <v>188</v>
      </c>
      <c r="AT110" s="226" t="s">
        <v>183</v>
      </c>
      <c r="AU110" s="226" t="s">
        <v>82</v>
      </c>
      <c r="AY110" s="20" t="s">
        <v>180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20" t="s">
        <v>80</v>
      </c>
      <c r="BK110" s="227">
        <f>ROUND(I110*H110,2)</f>
        <v>0</v>
      </c>
      <c r="BL110" s="20" t="s">
        <v>188</v>
      </c>
      <c r="BM110" s="226" t="s">
        <v>4690</v>
      </c>
    </row>
    <row r="111" s="2" customFormat="1">
      <c r="A111" s="41"/>
      <c r="B111" s="42"/>
      <c r="C111" s="43"/>
      <c r="D111" s="228" t="s">
        <v>190</v>
      </c>
      <c r="E111" s="43"/>
      <c r="F111" s="229" t="s">
        <v>2143</v>
      </c>
      <c r="G111" s="43"/>
      <c r="H111" s="43"/>
      <c r="I111" s="230"/>
      <c r="J111" s="43"/>
      <c r="K111" s="43"/>
      <c r="L111" s="47"/>
      <c r="M111" s="231"/>
      <c r="N111" s="23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190</v>
      </c>
      <c r="AU111" s="20" t="s">
        <v>82</v>
      </c>
    </row>
    <row r="112" s="2" customFormat="1">
      <c r="A112" s="41"/>
      <c r="B112" s="42"/>
      <c r="C112" s="43"/>
      <c r="D112" s="233" t="s">
        <v>192</v>
      </c>
      <c r="E112" s="43"/>
      <c r="F112" s="234" t="s">
        <v>2144</v>
      </c>
      <c r="G112" s="43"/>
      <c r="H112" s="43"/>
      <c r="I112" s="230"/>
      <c r="J112" s="43"/>
      <c r="K112" s="43"/>
      <c r="L112" s="47"/>
      <c r="M112" s="231"/>
      <c r="N112" s="23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192</v>
      </c>
      <c r="AU112" s="20" t="s">
        <v>82</v>
      </c>
    </row>
    <row r="113" s="15" customFormat="1">
      <c r="A113" s="15"/>
      <c r="B113" s="268"/>
      <c r="C113" s="269"/>
      <c r="D113" s="228" t="s">
        <v>216</v>
      </c>
      <c r="E113" s="270" t="s">
        <v>19</v>
      </c>
      <c r="F113" s="271" t="s">
        <v>4691</v>
      </c>
      <c r="G113" s="269"/>
      <c r="H113" s="270" t="s">
        <v>19</v>
      </c>
      <c r="I113" s="272"/>
      <c r="J113" s="269"/>
      <c r="K113" s="269"/>
      <c r="L113" s="273"/>
      <c r="M113" s="274"/>
      <c r="N113" s="275"/>
      <c r="O113" s="275"/>
      <c r="P113" s="275"/>
      <c r="Q113" s="275"/>
      <c r="R113" s="275"/>
      <c r="S113" s="275"/>
      <c r="T113" s="27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77" t="s">
        <v>216</v>
      </c>
      <c r="AU113" s="277" t="s">
        <v>82</v>
      </c>
      <c r="AV113" s="15" t="s">
        <v>80</v>
      </c>
      <c r="AW113" s="15" t="s">
        <v>35</v>
      </c>
      <c r="AX113" s="15" t="s">
        <v>73</v>
      </c>
      <c r="AY113" s="277" t="s">
        <v>180</v>
      </c>
    </row>
    <row r="114" s="13" customFormat="1">
      <c r="A114" s="13"/>
      <c r="B114" s="235"/>
      <c r="C114" s="236"/>
      <c r="D114" s="228" t="s">
        <v>216</v>
      </c>
      <c r="E114" s="237" t="s">
        <v>19</v>
      </c>
      <c r="F114" s="238" t="s">
        <v>4692</v>
      </c>
      <c r="G114" s="236"/>
      <c r="H114" s="239">
        <v>32.109999999999999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216</v>
      </c>
      <c r="AU114" s="245" t="s">
        <v>82</v>
      </c>
      <c r="AV114" s="13" t="s">
        <v>82</v>
      </c>
      <c r="AW114" s="13" t="s">
        <v>35</v>
      </c>
      <c r="AX114" s="13" t="s">
        <v>73</v>
      </c>
      <c r="AY114" s="245" t="s">
        <v>180</v>
      </c>
    </row>
    <row r="115" s="15" customFormat="1">
      <c r="A115" s="15"/>
      <c r="B115" s="268"/>
      <c r="C115" s="269"/>
      <c r="D115" s="228" t="s">
        <v>216</v>
      </c>
      <c r="E115" s="270" t="s">
        <v>19</v>
      </c>
      <c r="F115" s="271" t="s">
        <v>4693</v>
      </c>
      <c r="G115" s="269"/>
      <c r="H115" s="270" t="s">
        <v>19</v>
      </c>
      <c r="I115" s="272"/>
      <c r="J115" s="269"/>
      <c r="K115" s="269"/>
      <c r="L115" s="273"/>
      <c r="M115" s="274"/>
      <c r="N115" s="275"/>
      <c r="O115" s="275"/>
      <c r="P115" s="275"/>
      <c r="Q115" s="275"/>
      <c r="R115" s="275"/>
      <c r="S115" s="275"/>
      <c r="T115" s="27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77" t="s">
        <v>216</v>
      </c>
      <c r="AU115" s="277" t="s">
        <v>82</v>
      </c>
      <c r="AV115" s="15" t="s">
        <v>80</v>
      </c>
      <c r="AW115" s="15" t="s">
        <v>35</v>
      </c>
      <c r="AX115" s="15" t="s">
        <v>73</v>
      </c>
      <c r="AY115" s="277" t="s">
        <v>180</v>
      </c>
    </row>
    <row r="116" s="13" customFormat="1">
      <c r="A116" s="13"/>
      <c r="B116" s="235"/>
      <c r="C116" s="236"/>
      <c r="D116" s="228" t="s">
        <v>216</v>
      </c>
      <c r="E116" s="237" t="s">
        <v>19</v>
      </c>
      <c r="F116" s="238" t="s">
        <v>4694</v>
      </c>
      <c r="G116" s="236"/>
      <c r="H116" s="239">
        <v>26.170000000000002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216</v>
      </c>
      <c r="AU116" s="245" t="s">
        <v>82</v>
      </c>
      <c r="AV116" s="13" t="s">
        <v>82</v>
      </c>
      <c r="AW116" s="13" t="s">
        <v>35</v>
      </c>
      <c r="AX116" s="13" t="s">
        <v>73</v>
      </c>
      <c r="AY116" s="245" t="s">
        <v>180</v>
      </c>
    </row>
    <row r="117" s="15" customFormat="1">
      <c r="A117" s="15"/>
      <c r="B117" s="268"/>
      <c r="C117" s="269"/>
      <c r="D117" s="228" t="s">
        <v>216</v>
      </c>
      <c r="E117" s="270" t="s">
        <v>19</v>
      </c>
      <c r="F117" s="271" t="s">
        <v>4695</v>
      </c>
      <c r="G117" s="269"/>
      <c r="H117" s="270" t="s">
        <v>19</v>
      </c>
      <c r="I117" s="272"/>
      <c r="J117" s="269"/>
      <c r="K117" s="269"/>
      <c r="L117" s="273"/>
      <c r="M117" s="274"/>
      <c r="N117" s="275"/>
      <c r="O117" s="275"/>
      <c r="P117" s="275"/>
      <c r="Q117" s="275"/>
      <c r="R117" s="275"/>
      <c r="S117" s="275"/>
      <c r="T117" s="276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7" t="s">
        <v>216</v>
      </c>
      <c r="AU117" s="277" t="s">
        <v>82</v>
      </c>
      <c r="AV117" s="15" t="s">
        <v>80</v>
      </c>
      <c r="AW117" s="15" t="s">
        <v>35</v>
      </c>
      <c r="AX117" s="15" t="s">
        <v>73</v>
      </c>
      <c r="AY117" s="277" t="s">
        <v>180</v>
      </c>
    </row>
    <row r="118" s="13" customFormat="1">
      <c r="A118" s="13"/>
      <c r="B118" s="235"/>
      <c r="C118" s="236"/>
      <c r="D118" s="228" t="s">
        <v>216</v>
      </c>
      <c r="E118" s="237" t="s">
        <v>19</v>
      </c>
      <c r="F118" s="238" t="s">
        <v>4696</v>
      </c>
      <c r="G118" s="236"/>
      <c r="H118" s="239">
        <v>52.740000000000002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216</v>
      </c>
      <c r="AU118" s="245" t="s">
        <v>82</v>
      </c>
      <c r="AV118" s="13" t="s">
        <v>82</v>
      </c>
      <c r="AW118" s="13" t="s">
        <v>35</v>
      </c>
      <c r="AX118" s="13" t="s">
        <v>73</v>
      </c>
      <c r="AY118" s="245" t="s">
        <v>180</v>
      </c>
    </row>
    <row r="119" s="15" customFormat="1">
      <c r="A119" s="15"/>
      <c r="B119" s="268"/>
      <c r="C119" s="269"/>
      <c r="D119" s="228" t="s">
        <v>216</v>
      </c>
      <c r="E119" s="270" t="s">
        <v>19</v>
      </c>
      <c r="F119" s="271" t="s">
        <v>4697</v>
      </c>
      <c r="G119" s="269"/>
      <c r="H119" s="270" t="s">
        <v>19</v>
      </c>
      <c r="I119" s="272"/>
      <c r="J119" s="269"/>
      <c r="K119" s="269"/>
      <c r="L119" s="273"/>
      <c r="M119" s="274"/>
      <c r="N119" s="275"/>
      <c r="O119" s="275"/>
      <c r="P119" s="275"/>
      <c r="Q119" s="275"/>
      <c r="R119" s="275"/>
      <c r="S119" s="275"/>
      <c r="T119" s="27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77" t="s">
        <v>216</v>
      </c>
      <c r="AU119" s="277" t="s">
        <v>82</v>
      </c>
      <c r="AV119" s="15" t="s">
        <v>80</v>
      </c>
      <c r="AW119" s="15" t="s">
        <v>35</v>
      </c>
      <c r="AX119" s="15" t="s">
        <v>73</v>
      </c>
      <c r="AY119" s="277" t="s">
        <v>180</v>
      </c>
    </row>
    <row r="120" s="13" customFormat="1">
      <c r="A120" s="13"/>
      <c r="B120" s="235"/>
      <c r="C120" s="236"/>
      <c r="D120" s="228" t="s">
        <v>216</v>
      </c>
      <c r="E120" s="237" t="s">
        <v>19</v>
      </c>
      <c r="F120" s="238" t="s">
        <v>4698</v>
      </c>
      <c r="G120" s="236"/>
      <c r="H120" s="239">
        <v>20.859999999999999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216</v>
      </c>
      <c r="AU120" s="245" t="s">
        <v>82</v>
      </c>
      <c r="AV120" s="13" t="s">
        <v>82</v>
      </c>
      <c r="AW120" s="13" t="s">
        <v>35</v>
      </c>
      <c r="AX120" s="13" t="s">
        <v>73</v>
      </c>
      <c r="AY120" s="245" t="s">
        <v>180</v>
      </c>
    </row>
    <row r="121" s="14" customFormat="1">
      <c r="A121" s="14"/>
      <c r="B121" s="246"/>
      <c r="C121" s="247"/>
      <c r="D121" s="228" t="s">
        <v>216</v>
      </c>
      <c r="E121" s="248" t="s">
        <v>19</v>
      </c>
      <c r="F121" s="249" t="s">
        <v>293</v>
      </c>
      <c r="G121" s="247"/>
      <c r="H121" s="250">
        <v>131.88</v>
      </c>
      <c r="I121" s="251"/>
      <c r="J121" s="247"/>
      <c r="K121" s="247"/>
      <c r="L121" s="252"/>
      <c r="M121" s="253"/>
      <c r="N121" s="254"/>
      <c r="O121" s="254"/>
      <c r="P121" s="254"/>
      <c r="Q121" s="254"/>
      <c r="R121" s="254"/>
      <c r="S121" s="254"/>
      <c r="T121" s="255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6" t="s">
        <v>216</v>
      </c>
      <c r="AU121" s="256" t="s">
        <v>82</v>
      </c>
      <c r="AV121" s="14" t="s">
        <v>188</v>
      </c>
      <c r="AW121" s="14" t="s">
        <v>35</v>
      </c>
      <c r="AX121" s="14" t="s">
        <v>80</v>
      </c>
      <c r="AY121" s="256" t="s">
        <v>180</v>
      </c>
    </row>
    <row r="122" s="2" customFormat="1" ht="24.15" customHeight="1">
      <c r="A122" s="41"/>
      <c r="B122" s="42"/>
      <c r="C122" s="215" t="s">
        <v>199</v>
      </c>
      <c r="D122" s="215" t="s">
        <v>183</v>
      </c>
      <c r="E122" s="216" t="s">
        <v>2150</v>
      </c>
      <c r="F122" s="217" t="s">
        <v>2151</v>
      </c>
      <c r="G122" s="218" t="s">
        <v>186</v>
      </c>
      <c r="H122" s="219">
        <v>425.17000000000002</v>
      </c>
      <c r="I122" s="220"/>
      <c r="J122" s="221">
        <f>ROUND(I122*H122,2)</f>
        <v>0</v>
      </c>
      <c r="K122" s="217" t="s">
        <v>187</v>
      </c>
      <c r="L122" s="47"/>
      <c r="M122" s="222" t="s">
        <v>19</v>
      </c>
      <c r="N122" s="223" t="s">
        <v>44</v>
      </c>
      <c r="O122" s="87"/>
      <c r="P122" s="224">
        <f>O122*H122</f>
        <v>0</v>
      </c>
      <c r="Q122" s="224">
        <v>0.017000000000000001</v>
      </c>
      <c r="R122" s="224">
        <f>Q122*H122</f>
        <v>7.2278900000000004</v>
      </c>
      <c r="S122" s="224">
        <v>0</v>
      </c>
      <c r="T122" s="225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6" t="s">
        <v>188</v>
      </c>
      <c r="AT122" s="226" t="s">
        <v>183</v>
      </c>
      <c r="AU122" s="226" t="s">
        <v>82</v>
      </c>
      <c r="AY122" s="20" t="s">
        <v>180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20" t="s">
        <v>80</v>
      </c>
      <c r="BK122" s="227">
        <f>ROUND(I122*H122,2)</f>
        <v>0</v>
      </c>
      <c r="BL122" s="20" t="s">
        <v>188</v>
      </c>
      <c r="BM122" s="226" t="s">
        <v>4699</v>
      </c>
    </row>
    <row r="123" s="2" customFormat="1">
      <c r="A123" s="41"/>
      <c r="B123" s="42"/>
      <c r="C123" s="43"/>
      <c r="D123" s="228" t="s">
        <v>190</v>
      </c>
      <c r="E123" s="43"/>
      <c r="F123" s="229" t="s">
        <v>2153</v>
      </c>
      <c r="G123" s="43"/>
      <c r="H123" s="43"/>
      <c r="I123" s="230"/>
      <c r="J123" s="43"/>
      <c r="K123" s="43"/>
      <c r="L123" s="47"/>
      <c r="M123" s="231"/>
      <c r="N123" s="23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190</v>
      </c>
      <c r="AU123" s="20" t="s">
        <v>82</v>
      </c>
    </row>
    <row r="124" s="2" customFormat="1">
      <c r="A124" s="41"/>
      <c r="B124" s="42"/>
      <c r="C124" s="43"/>
      <c r="D124" s="233" t="s">
        <v>192</v>
      </c>
      <c r="E124" s="43"/>
      <c r="F124" s="234" t="s">
        <v>2154</v>
      </c>
      <c r="G124" s="43"/>
      <c r="H124" s="43"/>
      <c r="I124" s="230"/>
      <c r="J124" s="43"/>
      <c r="K124" s="43"/>
      <c r="L124" s="47"/>
      <c r="M124" s="231"/>
      <c r="N124" s="23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192</v>
      </c>
      <c r="AU124" s="20" t="s">
        <v>82</v>
      </c>
    </row>
    <row r="125" s="15" customFormat="1">
      <c r="A125" s="15"/>
      <c r="B125" s="268"/>
      <c r="C125" s="269"/>
      <c r="D125" s="228" t="s">
        <v>216</v>
      </c>
      <c r="E125" s="270" t="s">
        <v>19</v>
      </c>
      <c r="F125" s="271" t="s">
        <v>4700</v>
      </c>
      <c r="G125" s="269"/>
      <c r="H125" s="270" t="s">
        <v>19</v>
      </c>
      <c r="I125" s="272"/>
      <c r="J125" s="269"/>
      <c r="K125" s="269"/>
      <c r="L125" s="273"/>
      <c r="M125" s="274"/>
      <c r="N125" s="275"/>
      <c r="O125" s="275"/>
      <c r="P125" s="275"/>
      <c r="Q125" s="275"/>
      <c r="R125" s="275"/>
      <c r="S125" s="275"/>
      <c r="T125" s="27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77" t="s">
        <v>216</v>
      </c>
      <c r="AU125" s="277" t="s">
        <v>82</v>
      </c>
      <c r="AV125" s="15" t="s">
        <v>80</v>
      </c>
      <c r="AW125" s="15" t="s">
        <v>35</v>
      </c>
      <c r="AX125" s="15" t="s">
        <v>73</v>
      </c>
      <c r="AY125" s="277" t="s">
        <v>180</v>
      </c>
    </row>
    <row r="126" s="13" customFormat="1">
      <c r="A126" s="13"/>
      <c r="B126" s="235"/>
      <c r="C126" s="236"/>
      <c r="D126" s="228" t="s">
        <v>216</v>
      </c>
      <c r="E126" s="237" t="s">
        <v>19</v>
      </c>
      <c r="F126" s="238" t="s">
        <v>4701</v>
      </c>
      <c r="G126" s="236"/>
      <c r="H126" s="239">
        <v>45.359999999999999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216</v>
      </c>
      <c r="AU126" s="245" t="s">
        <v>82</v>
      </c>
      <c r="AV126" s="13" t="s">
        <v>82</v>
      </c>
      <c r="AW126" s="13" t="s">
        <v>35</v>
      </c>
      <c r="AX126" s="13" t="s">
        <v>73</v>
      </c>
      <c r="AY126" s="245" t="s">
        <v>180</v>
      </c>
    </row>
    <row r="127" s="15" customFormat="1">
      <c r="A127" s="15"/>
      <c r="B127" s="268"/>
      <c r="C127" s="269"/>
      <c r="D127" s="228" t="s">
        <v>216</v>
      </c>
      <c r="E127" s="270" t="s">
        <v>19</v>
      </c>
      <c r="F127" s="271" t="s">
        <v>4702</v>
      </c>
      <c r="G127" s="269"/>
      <c r="H127" s="270" t="s">
        <v>19</v>
      </c>
      <c r="I127" s="272"/>
      <c r="J127" s="269"/>
      <c r="K127" s="269"/>
      <c r="L127" s="273"/>
      <c r="M127" s="274"/>
      <c r="N127" s="275"/>
      <c r="O127" s="275"/>
      <c r="P127" s="275"/>
      <c r="Q127" s="275"/>
      <c r="R127" s="275"/>
      <c r="S127" s="275"/>
      <c r="T127" s="276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7" t="s">
        <v>216</v>
      </c>
      <c r="AU127" s="277" t="s">
        <v>82</v>
      </c>
      <c r="AV127" s="15" t="s">
        <v>80</v>
      </c>
      <c r="AW127" s="15" t="s">
        <v>35</v>
      </c>
      <c r="AX127" s="15" t="s">
        <v>73</v>
      </c>
      <c r="AY127" s="277" t="s">
        <v>180</v>
      </c>
    </row>
    <row r="128" s="13" customFormat="1">
      <c r="A128" s="13"/>
      <c r="B128" s="235"/>
      <c r="C128" s="236"/>
      <c r="D128" s="228" t="s">
        <v>216</v>
      </c>
      <c r="E128" s="237" t="s">
        <v>19</v>
      </c>
      <c r="F128" s="238" t="s">
        <v>4703</v>
      </c>
      <c r="G128" s="236"/>
      <c r="H128" s="239">
        <v>24.73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216</v>
      </c>
      <c r="AU128" s="245" t="s">
        <v>82</v>
      </c>
      <c r="AV128" s="13" t="s">
        <v>82</v>
      </c>
      <c r="AW128" s="13" t="s">
        <v>35</v>
      </c>
      <c r="AX128" s="13" t="s">
        <v>73</v>
      </c>
      <c r="AY128" s="245" t="s">
        <v>180</v>
      </c>
    </row>
    <row r="129" s="15" customFormat="1">
      <c r="A129" s="15"/>
      <c r="B129" s="268"/>
      <c r="C129" s="269"/>
      <c r="D129" s="228" t="s">
        <v>216</v>
      </c>
      <c r="E129" s="270" t="s">
        <v>19</v>
      </c>
      <c r="F129" s="271" t="s">
        <v>4704</v>
      </c>
      <c r="G129" s="269"/>
      <c r="H129" s="270" t="s">
        <v>19</v>
      </c>
      <c r="I129" s="272"/>
      <c r="J129" s="269"/>
      <c r="K129" s="269"/>
      <c r="L129" s="273"/>
      <c r="M129" s="274"/>
      <c r="N129" s="275"/>
      <c r="O129" s="275"/>
      <c r="P129" s="275"/>
      <c r="Q129" s="275"/>
      <c r="R129" s="275"/>
      <c r="S129" s="275"/>
      <c r="T129" s="276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77" t="s">
        <v>216</v>
      </c>
      <c r="AU129" s="277" t="s">
        <v>82</v>
      </c>
      <c r="AV129" s="15" t="s">
        <v>80</v>
      </c>
      <c r="AW129" s="15" t="s">
        <v>35</v>
      </c>
      <c r="AX129" s="15" t="s">
        <v>73</v>
      </c>
      <c r="AY129" s="277" t="s">
        <v>180</v>
      </c>
    </row>
    <row r="130" s="13" customFormat="1">
      <c r="A130" s="13"/>
      <c r="B130" s="235"/>
      <c r="C130" s="236"/>
      <c r="D130" s="228" t="s">
        <v>216</v>
      </c>
      <c r="E130" s="237" t="s">
        <v>19</v>
      </c>
      <c r="F130" s="238" t="s">
        <v>4705</v>
      </c>
      <c r="G130" s="236"/>
      <c r="H130" s="239">
        <v>63.759999999999998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216</v>
      </c>
      <c r="AU130" s="245" t="s">
        <v>82</v>
      </c>
      <c r="AV130" s="13" t="s">
        <v>82</v>
      </c>
      <c r="AW130" s="13" t="s">
        <v>35</v>
      </c>
      <c r="AX130" s="13" t="s">
        <v>73</v>
      </c>
      <c r="AY130" s="245" t="s">
        <v>180</v>
      </c>
    </row>
    <row r="131" s="15" customFormat="1">
      <c r="A131" s="15"/>
      <c r="B131" s="268"/>
      <c r="C131" s="269"/>
      <c r="D131" s="228" t="s">
        <v>216</v>
      </c>
      <c r="E131" s="270" t="s">
        <v>19</v>
      </c>
      <c r="F131" s="271" t="s">
        <v>4706</v>
      </c>
      <c r="G131" s="269"/>
      <c r="H131" s="270" t="s">
        <v>19</v>
      </c>
      <c r="I131" s="272"/>
      <c r="J131" s="269"/>
      <c r="K131" s="269"/>
      <c r="L131" s="273"/>
      <c r="M131" s="274"/>
      <c r="N131" s="275"/>
      <c r="O131" s="275"/>
      <c r="P131" s="275"/>
      <c r="Q131" s="275"/>
      <c r="R131" s="275"/>
      <c r="S131" s="275"/>
      <c r="T131" s="276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7" t="s">
        <v>216</v>
      </c>
      <c r="AU131" s="277" t="s">
        <v>82</v>
      </c>
      <c r="AV131" s="15" t="s">
        <v>80</v>
      </c>
      <c r="AW131" s="15" t="s">
        <v>35</v>
      </c>
      <c r="AX131" s="15" t="s">
        <v>73</v>
      </c>
      <c r="AY131" s="277" t="s">
        <v>180</v>
      </c>
    </row>
    <row r="132" s="13" customFormat="1">
      <c r="A132" s="13"/>
      <c r="B132" s="235"/>
      <c r="C132" s="236"/>
      <c r="D132" s="228" t="s">
        <v>216</v>
      </c>
      <c r="E132" s="237" t="s">
        <v>19</v>
      </c>
      <c r="F132" s="238" t="s">
        <v>4707</v>
      </c>
      <c r="G132" s="236"/>
      <c r="H132" s="239">
        <v>45.07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216</v>
      </c>
      <c r="AU132" s="245" t="s">
        <v>82</v>
      </c>
      <c r="AV132" s="13" t="s">
        <v>82</v>
      </c>
      <c r="AW132" s="13" t="s">
        <v>35</v>
      </c>
      <c r="AX132" s="13" t="s">
        <v>73</v>
      </c>
      <c r="AY132" s="245" t="s">
        <v>180</v>
      </c>
    </row>
    <row r="133" s="15" customFormat="1">
      <c r="A133" s="15"/>
      <c r="B133" s="268"/>
      <c r="C133" s="269"/>
      <c r="D133" s="228" t="s">
        <v>216</v>
      </c>
      <c r="E133" s="270" t="s">
        <v>19</v>
      </c>
      <c r="F133" s="271" t="s">
        <v>4708</v>
      </c>
      <c r="G133" s="269"/>
      <c r="H133" s="270" t="s">
        <v>19</v>
      </c>
      <c r="I133" s="272"/>
      <c r="J133" s="269"/>
      <c r="K133" s="269"/>
      <c r="L133" s="273"/>
      <c r="M133" s="274"/>
      <c r="N133" s="275"/>
      <c r="O133" s="275"/>
      <c r="P133" s="275"/>
      <c r="Q133" s="275"/>
      <c r="R133" s="275"/>
      <c r="S133" s="275"/>
      <c r="T133" s="276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7" t="s">
        <v>216</v>
      </c>
      <c r="AU133" s="277" t="s">
        <v>82</v>
      </c>
      <c r="AV133" s="15" t="s">
        <v>80</v>
      </c>
      <c r="AW133" s="15" t="s">
        <v>35</v>
      </c>
      <c r="AX133" s="15" t="s">
        <v>73</v>
      </c>
      <c r="AY133" s="277" t="s">
        <v>180</v>
      </c>
    </row>
    <row r="134" s="13" customFormat="1">
      <c r="A134" s="13"/>
      <c r="B134" s="235"/>
      <c r="C134" s="236"/>
      <c r="D134" s="228" t="s">
        <v>216</v>
      </c>
      <c r="E134" s="237" t="s">
        <v>19</v>
      </c>
      <c r="F134" s="238" t="s">
        <v>4709</v>
      </c>
      <c r="G134" s="236"/>
      <c r="H134" s="239">
        <v>46.93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216</v>
      </c>
      <c r="AU134" s="245" t="s">
        <v>82</v>
      </c>
      <c r="AV134" s="13" t="s">
        <v>82</v>
      </c>
      <c r="AW134" s="13" t="s">
        <v>35</v>
      </c>
      <c r="AX134" s="13" t="s">
        <v>73</v>
      </c>
      <c r="AY134" s="245" t="s">
        <v>180</v>
      </c>
    </row>
    <row r="135" s="15" customFormat="1">
      <c r="A135" s="15"/>
      <c r="B135" s="268"/>
      <c r="C135" s="269"/>
      <c r="D135" s="228" t="s">
        <v>216</v>
      </c>
      <c r="E135" s="270" t="s">
        <v>19</v>
      </c>
      <c r="F135" s="271" t="s">
        <v>4710</v>
      </c>
      <c r="G135" s="269"/>
      <c r="H135" s="270" t="s">
        <v>19</v>
      </c>
      <c r="I135" s="272"/>
      <c r="J135" s="269"/>
      <c r="K135" s="269"/>
      <c r="L135" s="273"/>
      <c r="M135" s="274"/>
      <c r="N135" s="275"/>
      <c r="O135" s="275"/>
      <c r="P135" s="275"/>
      <c r="Q135" s="275"/>
      <c r="R135" s="275"/>
      <c r="S135" s="275"/>
      <c r="T135" s="276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77" t="s">
        <v>216</v>
      </c>
      <c r="AU135" s="277" t="s">
        <v>82</v>
      </c>
      <c r="AV135" s="15" t="s">
        <v>80</v>
      </c>
      <c r="AW135" s="15" t="s">
        <v>35</v>
      </c>
      <c r="AX135" s="15" t="s">
        <v>73</v>
      </c>
      <c r="AY135" s="277" t="s">
        <v>180</v>
      </c>
    </row>
    <row r="136" s="13" customFormat="1">
      <c r="A136" s="13"/>
      <c r="B136" s="235"/>
      <c r="C136" s="236"/>
      <c r="D136" s="228" t="s">
        <v>216</v>
      </c>
      <c r="E136" s="237" t="s">
        <v>19</v>
      </c>
      <c r="F136" s="238" t="s">
        <v>4711</v>
      </c>
      <c r="G136" s="236"/>
      <c r="H136" s="239">
        <v>44.299999999999997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216</v>
      </c>
      <c r="AU136" s="245" t="s">
        <v>82</v>
      </c>
      <c r="AV136" s="13" t="s">
        <v>82</v>
      </c>
      <c r="AW136" s="13" t="s">
        <v>35</v>
      </c>
      <c r="AX136" s="13" t="s">
        <v>73</v>
      </c>
      <c r="AY136" s="245" t="s">
        <v>180</v>
      </c>
    </row>
    <row r="137" s="15" customFormat="1">
      <c r="A137" s="15"/>
      <c r="B137" s="268"/>
      <c r="C137" s="269"/>
      <c r="D137" s="228" t="s">
        <v>216</v>
      </c>
      <c r="E137" s="270" t="s">
        <v>19</v>
      </c>
      <c r="F137" s="271" t="s">
        <v>4712</v>
      </c>
      <c r="G137" s="269"/>
      <c r="H137" s="270" t="s">
        <v>19</v>
      </c>
      <c r="I137" s="272"/>
      <c r="J137" s="269"/>
      <c r="K137" s="269"/>
      <c r="L137" s="273"/>
      <c r="M137" s="274"/>
      <c r="N137" s="275"/>
      <c r="O137" s="275"/>
      <c r="P137" s="275"/>
      <c r="Q137" s="275"/>
      <c r="R137" s="275"/>
      <c r="S137" s="275"/>
      <c r="T137" s="276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77" t="s">
        <v>216</v>
      </c>
      <c r="AU137" s="277" t="s">
        <v>82</v>
      </c>
      <c r="AV137" s="15" t="s">
        <v>80</v>
      </c>
      <c r="AW137" s="15" t="s">
        <v>35</v>
      </c>
      <c r="AX137" s="15" t="s">
        <v>73</v>
      </c>
      <c r="AY137" s="277" t="s">
        <v>180</v>
      </c>
    </row>
    <row r="138" s="13" customFormat="1">
      <c r="A138" s="13"/>
      <c r="B138" s="235"/>
      <c r="C138" s="236"/>
      <c r="D138" s="228" t="s">
        <v>216</v>
      </c>
      <c r="E138" s="237" t="s">
        <v>19</v>
      </c>
      <c r="F138" s="238" t="s">
        <v>4713</v>
      </c>
      <c r="G138" s="236"/>
      <c r="H138" s="239">
        <v>62.579999999999998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216</v>
      </c>
      <c r="AU138" s="245" t="s">
        <v>82</v>
      </c>
      <c r="AV138" s="13" t="s">
        <v>82</v>
      </c>
      <c r="AW138" s="13" t="s">
        <v>35</v>
      </c>
      <c r="AX138" s="13" t="s">
        <v>73</v>
      </c>
      <c r="AY138" s="245" t="s">
        <v>180</v>
      </c>
    </row>
    <row r="139" s="15" customFormat="1">
      <c r="A139" s="15"/>
      <c r="B139" s="268"/>
      <c r="C139" s="269"/>
      <c r="D139" s="228" t="s">
        <v>216</v>
      </c>
      <c r="E139" s="270" t="s">
        <v>19</v>
      </c>
      <c r="F139" s="271" t="s">
        <v>4714</v>
      </c>
      <c r="G139" s="269"/>
      <c r="H139" s="270" t="s">
        <v>19</v>
      </c>
      <c r="I139" s="272"/>
      <c r="J139" s="269"/>
      <c r="K139" s="269"/>
      <c r="L139" s="273"/>
      <c r="M139" s="274"/>
      <c r="N139" s="275"/>
      <c r="O139" s="275"/>
      <c r="P139" s="275"/>
      <c r="Q139" s="275"/>
      <c r="R139" s="275"/>
      <c r="S139" s="275"/>
      <c r="T139" s="27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7" t="s">
        <v>216</v>
      </c>
      <c r="AU139" s="277" t="s">
        <v>82</v>
      </c>
      <c r="AV139" s="15" t="s">
        <v>80</v>
      </c>
      <c r="AW139" s="15" t="s">
        <v>35</v>
      </c>
      <c r="AX139" s="15" t="s">
        <v>73</v>
      </c>
      <c r="AY139" s="277" t="s">
        <v>180</v>
      </c>
    </row>
    <row r="140" s="13" customFormat="1">
      <c r="A140" s="13"/>
      <c r="B140" s="235"/>
      <c r="C140" s="236"/>
      <c r="D140" s="228" t="s">
        <v>216</v>
      </c>
      <c r="E140" s="237" t="s">
        <v>19</v>
      </c>
      <c r="F140" s="238" t="s">
        <v>4715</v>
      </c>
      <c r="G140" s="236"/>
      <c r="H140" s="239">
        <v>56.909999999999997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216</v>
      </c>
      <c r="AU140" s="245" t="s">
        <v>82</v>
      </c>
      <c r="AV140" s="13" t="s">
        <v>82</v>
      </c>
      <c r="AW140" s="13" t="s">
        <v>35</v>
      </c>
      <c r="AX140" s="13" t="s">
        <v>73</v>
      </c>
      <c r="AY140" s="245" t="s">
        <v>180</v>
      </c>
    </row>
    <row r="141" s="15" customFormat="1">
      <c r="A141" s="15"/>
      <c r="B141" s="268"/>
      <c r="C141" s="269"/>
      <c r="D141" s="228" t="s">
        <v>216</v>
      </c>
      <c r="E141" s="270" t="s">
        <v>19</v>
      </c>
      <c r="F141" s="271" t="s">
        <v>4716</v>
      </c>
      <c r="G141" s="269"/>
      <c r="H141" s="270" t="s">
        <v>19</v>
      </c>
      <c r="I141" s="272"/>
      <c r="J141" s="269"/>
      <c r="K141" s="269"/>
      <c r="L141" s="273"/>
      <c r="M141" s="274"/>
      <c r="N141" s="275"/>
      <c r="O141" s="275"/>
      <c r="P141" s="275"/>
      <c r="Q141" s="275"/>
      <c r="R141" s="275"/>
      <c r="S141" s="275"/>
      <c r="T141" s="27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7" t="s">
        <v>216</v>
      </c>
      <c r="AU141" s="277" t="s">
        <v>82</v>
      </c>
      <c r="AV141" s="15" t="s">
        <v>80</v>
      </c>
      <c r="AW141" s="15" t="s">
        <v>35</v>
      </c>
      <c r="AX141" s="15" t="s">
        <v>73</v>
      </c>
      <c r="AY141" s="277" t="s">
        <v>180</v>
      </c>
    </row>
    <row r="142" s="13" customFormat="1">
      <c r="A142" s="13"/>
      <c r="B142" s="235"/>
      <c r="C142" s="236"/>
      <c r="D142" s="228" t="s">
        <v>216</v>
      </c>
      <c r="E142" s="237" t="s">
        <v>19</v>
      </c>
      <c r="F142" s="238" t="s">
        <v>4717</v>
      </c>
      <c r="G142" s="236"/>
      <c r="H142" s="239">
        <v>35.530000000000001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216</v>
      </c>
      <c r="AU142" s="245" t="s">
        <v>82</v>
      </c>
      <c r="AV142" s="13" t="s">
        <v>82</v>
      </c>
      <c r="AW142" s="13" t="s">
        <v>35</v>
      </c>
      <c r="AX142" s="13" t="s">
        <v>73</v>
      </c>
      <c r="AY142" s="245" t="s">
        <v>180</v>
      </c>
    </row>
    <row r="143" s="14" customFormat="1">
      <c r="A143" s="14"/>
      <c r="B143" s="246"/>
      <c r="C143" s="247"/>
      <c r="D143" s="228" t="s">
        <v>216</v>
      </c>
      <c r="E143" s="248" t="s">
        <v>19</v>
      </c>
      <c r="F143" s="249" t="s">
        <v>293</v>
      </c>
      <c r="G143" s="247"/>
      <c r="H143" s="250">
        <v>425.17000000000002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6" t="s">
        <v>216</v>
      </c>
      <c r="AU143" s="256" t="s">
        <v>82</v>
      </c>
      <c r="AV143" s="14" t="s">
        <v>188</v>
      </c>
      <c r="AW143" s="14" t="s">
        <v>35</v>
      </c>
      <c r="AX143" s="14" t="s">
        <v>80</v>
      </c>
      <c r="AY143" s="256" t="s">
        <v>180</v>
      </c>
    </row>
    <row r="144" s="2" customFormat="1" ht="33" customHeight="1">
      <c r="A144" s="41"/>
      <c r="B144" s="42"/>
      <c r="C144" s="215" t="s">
        <v>188</v>
      </c>
      <c r="D144" s="215" t="s">
        <v>183</v>
      </c>
      <c r="E144" s="216" t="s">
        <v>2164</v>
      </c>
      <c r="F144" s="217" t="s">
        <v>2165</v>
      </c>
      <c r="G144" s="218" t="s">
        <v>186</v>
      </c>
      <c r="H144" s="219">
        <v>263.75999999999999</v>
      </c>
      <c r="I144" s="220"/>
      <c r="J144" s="221">
        <f>ROUND(I144*H144,2)</f>
        <v>0</v>
      </c>
      <c r="K144" s="217" t="s">
        <v>187</v>
      </c>
      <c r="L144" s="47"/>
      <c r="M144" s="222" t="s">
        <v>19</v>
      </c>
      <c r="N144" s="223" t="s">
        <v>44</v>
      </c>
      <c r="O144" s="87"/>
      <c r="P144" s="224">
        <f>O144*H144</f>
        <v>0</v>
      </c>
      <c r="Q144" s="224">
        <v>0.0020999999999999999</v>
      </c>
      <c r="R144" s="224">
        <f>Q144*H144</f>
        <v>0.55389599999999994</v>
      </c>
      <c r="S144" s="224">
        <v>0</v>
      </c>
      <c r="T144" s="22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6" t="s">
        <v>188</v>
      </c>
      <c r="AT144" s="226" t="s">
        <v>183</v>
      </c>
      <c r="AU144" s="226" t="s">
        <v>82</v>
      </c>
      <c r="AY144" s="20" t="s">
        <v>180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20" t="s">
        <v>80</v>
      </c>
      <c r="BK144" s="227">
        <f>ROUND(I144*H144,2)</f>
        <v>0</v>
      </c>
      <c r="BL144" s="20" t="s">
        <v>188</v>
      </c>
      <c r="BM144" s="226" t="s">
        <v>4718</v>
      </c>
    </row>
    <row r="145" s="2" customFormat="1">
      <c r="A145" s="41"/>
      <c r="B145" s="42"/>
      <c r="C145" s="43"/>
      <c r="D145" s="228" t="s">
        <v>190</v>
      </c>
      <c r="E145" s="43"/>
      <c r="F145" s="229" t="s">
        <v>2167</v>
      </c>
      <c r="G145" s="43"/>
      <c r="H145" s="43"/>
      <c r="I145" s="230"/>
      <c r="J145" s="43"/>
      <c r="K145" s="43"/>
      <c r="L145" s="47"/>
      <c r="M145" s="231"/>
      <c r="N145" s="23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190</v>
      </c>
      <c r="AU145" s="20" t="s">
        <v>82</v>
      </c>
    </row>
    <row r="146" s="2" customFormat="1">
      <c r="A146" s="41"/>
      <c r="B146" s="42"/>
      <c r="C146" s="43"/>
      <c r="D146" s="233" t="s">
        <v>192</v>
      </c>
      <c r="E146" s="43"/>
      <c r="F146" s="234" t="s">
        <v>2168</v>
      </c>
      <c r="G146" s="43"/>
      <c r="H146" s="43"/>
      <c r="I146" s="230"/>
      <c r="J146" s="43"/>
      <c r="K146" s="43"/>
      <c r="L146" s="47"/>
      <c r="M146" s="231"/>
      <c r="N146" s="23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192</v>
      </c>
      <c r="AU146" s="20" t="s">
        <v>82</v>
      </c>
    </row>
    <row r="147" s="13" customFormat="1">
      <c r="A147" s="13"/>
      <c r="B147" s="235"/>
      <c r="C147" s="236"/>
      <c r="D147" s="228" t="s">
        <v>216</v>
      </c>
      <c r="E147" s="236"/>
      <c r="F147" s="238" t="s">
        <v>4719</v>
      </c>
      <c r="G147" s="236"/>
      <c r="H147" s="239">
        <v>263.75999999999999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216</v>
      </c>
      <c r="AU147" s="245" t="s">
        <v>82</v>
      </c>
      <c r="AV147" s="13" t="s">
        <v>82</v>
      </c>
      <c r="AW147" s="13" t="s">
        <v>4</v>
      </c>
      <c r="AX147" s="13" t="s">
        <v>80</v>
      </c>
      <c r="AY147" s="245" t="s">
        <v>180</v>
      </c>
    </row>
    <row r="148" s="2" customFormat="1" ht="33" customHeight="1">
      <c r="A148" s="41"/>
      <c r="B148" s="42"/>
      <c r="C148" s="215" t="s">
        <v>210</v>
      </c>
      <c r="D148" s="215" t="s">
        <v>183</v>
      </c>
      <c r="E148" s="216" t="s">
        <v>2170</v>
      </c>
      <c r="F148" s="217" t="s">
        <v>2171</v>
      </c>
      <c r="G148" s="218" t="s">
        <v>186</v>
      </c>
      <c r="H148" s="219">
        <v>850.34000000000003</v>
      </c>
      <c r="I148" s="220"/>
      <c r="J148" s="221">
        <f>ROUND(I148*H148,2)</f>
        <v>0</v>
      </c>
      <c r="K148" s="217" t="s">
        <v>187</v>
      </c>
      <c r="L148" s="47"/>
      <c r="M148" s="222" t="s">
        <v>19</v>
      </c>
      <c r="N148" s="223" t="s">
        <v>44</v>
      </c>
      <c r="O148" s="87"/>
      <c r="P148" s="224">
        <f>O148*H148</f>
        <v>0</v>
      </c>
      <c r="Q148" s="224">
        <v>0.0061999999999999998</v>
      </c>
      <c r="R148" s="224">
        <f>Q148*H148</f>
        <v>5.2721080000000002</v>
      </c>
      <c r="S148" s="224">
        <v>0</v>
      </c>
      <c r="T148" s="22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6" t="s">
        <v>188</v>
      </c>
      <c r="AT148" s="226" t="s">
        <v>183</v>
      </c>
      <c r="AU148" s="226" t="s">
        <v>82</v>
      </c>
      <c r="AY148" s="20" t="s">
        <v>180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20" t="s">
        <v>80</v>
      </c>
      <c r="BK148" s="227">
        <f>ROUND(I148*H148,2)</f>
        <v>0</v>
      </c>
      <c r="BL148" s="20" t="s">
        <v>188</v>
      </c>
      <c r="BM148" s="226" t="s">
        <v>4720</v>
      </c>
    </row>
    <row r="149" s="2" customFormat="1">
      <c r="A149" s="41"/>
      <c r="B149" s="42"/>
      <c r="C149" s="43"/>
      <c r="D149" s="228" t="s">
        <v>190</v>
      </c>
      <c r="E149" s="43"/>
      <c r="F149" s="229" t="s">
        <v>2173</v>
      </c>
      <c r="G149" s="43"/>
      <c r="H149" s="43"/>
      <c r="I149" s="230"/>
      <c r="J149" s="43"/>
      <c r="K149" s="43"/>
      <c r="L149" s="47"/>
      <c r="M149" s="231"/>
      <c r="N149" s="23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190</v>
      </c>
      <c r="AU149" s="20" t="s">
        <v>82</v>
      </c>
    </row>
    <row r="150" s="2" customFormat="1">
      <c r="A150" s="41"/>
      <c r="B150" s="42"/>
      <c r="C150" s="43"/>
      <c r="D150" s="233" t="s">
        <v>192</v>
      </c>
      <c r="E150" s="43"/>
      <c r="F150" s="234" t="s">
        <v>2174</v>
      </c>
      <c r="G150" s="43"/>
      <c r="H150" s="43"/>
      <c r="I150" s="230"/>
      <c r="J150" s="43"/>
      <c r="K150" s="43"/>
      <c r="L150" s="47"/>
      <c r="M150" s="231"/>
      <c r="N150" s="23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192</v>
      </c>
      <c r="AU150" s="20" t="s">
        <v>82</v>
      </c>
    </row>
    <row r="151" s="13" customFormat="1">
      <c r="A151" s="13"/>
      <c r="B151" s="235"/>
      <c r="C151" s="236"/>
      <c r="D151" s="228" t="s">
        <v>216</v>
      </c>
      <c r="E151" s="236"/>
      <c r="F151" s="238" t="s">
        <v>4721</v>
      </c>
      <c r="G151" s="236"/>
      <c r="H151" s="239">
        <v>850.34000000000003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216</v>
      </c>
      <c r="AU151" s="245" t="s">
        <v>82</v>
      </c>
      <c r="AV151" s="13" t="s">
        <v>82</v>
      </c>
      <c r="AW151" s="13" t="s">
        <v>4</v>
      </c>
      <c r="AX151" s="13" t="s">
        <v>80</v>
      </c>
      <c r="AY151" s="245" t="s">
        <v>180</v>
      </c>
    </row>
    <row r="152" s="2" customFormat="1" ht="24.15" customHeight="1">
      <c r="A152" s="41"/>
      <c r="B152" s="42"/>
      <c r="C152" s="215" t="s">
        <v>181</v>
      </c>
      <c r="D152" s="215" t="s">
        <v>183</v>
      </c>
      <c r="E152" s="216" t="s">
        <v>2176</v>
      </c>
      <c r="F152" s="217" t="s">
        <v>2177</v>
      </c>
      <c r="G152" s="218" t="s">
        <v>186</v>
      </c>
      <c r="H152" s="219">
        <v>1340.867</v>
      </c>
      <c r="I152" s="220"/>
      <c r="J152" s="221">
        <f>ROUND(I152*H152,2)</f>
        <v>0</v>
      </c>
      <c r="K152" s="217" t="s">
        <v>187</v>
      </c>
      <c r="L152" s="47"/>
      <c r="M152" s="222" t="s">
        <v>19</v>
      </c>
      <c r="N152" s="223" t="s">
        <v>44</v>
      </c>
      <c r="O152" s="87"/>
      <c r="P152" s="224">
        <f>O152*H152</f>
        <v>0</v>
      </c>
      <c r="Q152" s="224">
        <v>0.00025999999999999998</v>
      </c>
      <c r="R152" s="224">
        <f>Q152*H152</f>
        <v>0.34862541999999996</v>
      </c>
      <c r="S152" s="224">
        <v>0</v>
      </c>
      <c r="T152" s="22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6" t="s">
        <v>188</v>
      </c>
      <c r="AT152" s="226" t="s">
        <v>183</v>
      </c>
      <c r="AU152" s="226" t="s">
        <v>82</v>
      </c>
      <c r="AY152" s="20" t="s">
        <v>180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20" t="s">
        <v>80</v>
      </c>
      <c r="BK152" s="227">
        <f>ROUND(I152*H152,2)</f>
        <v>0</v>
      </c>
      <c r="BL152" s="20" t="s">
        <v>188</v>
      </c>
      <c r="BM152" s="226" t="s">
        <v>4722</v>
      </c>
    </row>
    <row r="153" s="2" customFormat="1">
      <c r="A153" s="41"/>
      <c r="B153" s="42"/>
      <c r="C153" s="43"/>
      <c r="D153" s="228" t="s">
        <v>190</v>
      </c>
      <c r="E153" s="43"/>
      <c r="F153" s="229" t="s">
        <v>2179</v>
      </c>
      <c r="G153" s="43"/>
      <c r="H153" s="43"/>
      <c r="I153" s="230"/>
      <c r="J153" s="43"/>
      <c r="K153" s="43"/>
      <c r="L153" s="47"/>
      <c r="M153" s="231"/>
      <c r="N153" s="23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190</v>
      </c>
      <c r="AU153" s="20" t="s">
        <v>82</v>
      </c>
    </row>
    <row r="154" s="2" customFormat="1">
      <c r="A154" s="41"/>
      <c r="B154" s="42"/>
      <c r="C154" s="43"/>
      <c r="D154" s="233" t="s">
        <v>192</v>
      </c>
      <c r="E154" s="43"/>
      <c r="F154" s="234" t="s">
        <v>2180</v>
      </c>
      <c r="G154" s="43"/>
      <c r="H154" s="43"/>
      <c r="I154" s="230"/>
      <c r="J154" s="43"/>
      <c r="K154" s="43"/>
      <c r="L154" s="47"/>
      <c r="M154" s="231"/>
      <c r="N154" s="23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192</v>
      </c>
      <c r="AU154" s="20" t="s">
        <v>82</v>
      </c>
    </row>
    <row r="155" s="2" customFormat="1" ht="24.15" customHeight="1">
      <c r="A155" s="41"/>
      <c r="B155" s="42"/>
      <c r="C155" s="215" t="s">
        <v>224</v>
      </c>
      <c r="D155" s="215" t="s">
        <v>183</v>
      </c>
      <c r="E155" s="216" t="s">
        <v>1792</v>
      </c>
      <c r="F155" s="217" t="s">
        <v>2181</v>
      </c>
      <c r="G155" s="218" t="s">
        <v>186</v>
      </c>
      <c r="H155" s="219">
        <v>3</v>
      </c>
      <c r="I155" s="220"/>
      <c r="J155" s="221">
        <f>ROUND(I155*H155,2)</f>
        <v>0</v>
      </c>
      <c r="K155" s="217" t="s">
        <v>19</v>
      </c>
      <c r="L155" s="47"/>
      <c r="M155" s="222" t="s">
        <v>19</v>
      </c>
      <c r="N155" s="223" t="s">
        <v>44</v>
      </c>
      <c r="O155" s="87"/>
      <c r="P155" s="224">
        <f>O155*H155</f>
        <v>0</v>
      </c>
      <c r="Q155" s="224">
        <v>0.038199999999999998</v>
      </c>
      <c r="R155" s="224">
        <f>Q155*H155</f>
        <v>0.11459999999999999</v>
      </c>
      <c r="S155" s="224">
        <v>0</v>
      </c>
      <c r="T155" s="22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6" t="s">
        <v>188</v>
      </c>
      <c r="AT155" s="226" t="s">
        <v>183</v>
      </c>
      <c r="AU155" s="226" t="s">
        <v>82</v>
      </c>
      <c r="AY155" s="20" t="s">
        <v>180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20" t="s">
        <v>80</v>
      </c>
      <c r="BK155" s="227">
        <f>ROUND(I155*H155,2)</f>
        <v>0</v>
      </c>
      <c r="BL155" s="20" t="s">
        <v>188</v>
      </c>
      <c r="BM155" s="226" t="s">
        <v>4723</v>
      </c>
    </row>
    <row r="156" s="2" customFormat="1">
      <c r="A156" s="41"/>
      <c r="B156" s="42"/>
      <c r="C156" s="43"/>
      <c r="D156" s="228" t="s">
        <v>190</v>
      </c>
      <c r="E156" s="43"/>
      <c r="F156" s="229" t="s">
        <v>2183</v>
      </c>
      <c r="G156" s="43"/>
      <c r="H156" s="43"/>
      <c r="I156" s="230"/>
      <c r="J156" s="43"/>
      <c r="K156" s="43"/>
      <c r="L156" s="47"/>
      <c r="M156" s="231"/>
      <c r="N156" s="23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190</v>
      </c>
      <c r="AU156" s="20" t="s">
        <v>82</v>
      </c>
    </row>
    <row r="157" s="2" customFormat="1" ht="24.15" customHeight="1">
      <c r="A157" s="41"/>
      <c r="B157" s="42"/>
      <c r="C157" s="215" t="s">
        <v>231</v>
      </c>
      <c r="D157" s="215" t="s">
        <v>183</v>
      </c>
      <c r="E157" s="216" t="s">
        <v>2185</v>
      </c>
      <c r="F157" s="217" t="s">
        <v>2186</v>
      </c>
      <c r="G157" s="218" t="s">
        <v>186</v>
      </c>
      <c r="H157" s="219">
        <v>19.550000000000001</v>
      </c>
      <c r="I157" s="220"/>
      <c r="J157" s="221">
        <f>ROUND(I157*H157,2)</f>
        <v>0</v>
      </c>
      <c r="K157" s="217" t="s">
        <v>187</v>
      </c>
      <c r="L157" s="47"/>
      <c r="M157" s="222" t="s">
        <v>19</v>
      </c>
      <c r="N157" s="223" t="s">
        <v>44</v>
      </c>
      <c r="O157" s="87"/>
      <c r="P157" s="224">
        <f>O157*H157</f>
        <v>0</v>
      </c>
      <c r="Q157" s="224">
        <v>0.015599999999999999</v>
      </c>
      <c r="R157" s="224">
        <f>Q157*H157</f>
        <v>0.30497999999999997</v>
      </c>
      <c r="S157" s="224">
        <v>0</v>
      </c>
      <c r="T157" s="22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6" t="s">
        <v>188</v>
      </c>
      <c r="AT157" s="226" t="s">
        <v>183</v>
      </c>
      <c r="AU157" s="226" t="s">
        <v>82</v>
      </c>
      <c r="AY157" s="20" t="s">
        <v>180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20" t="s">
        <v>80</v>
      </c>
      <c r="BK157" s="227">
        <f>ROUND(I157*H157,2)</f>
        <v>0</v>
      </c>
      <c r="BL157" s="20" t="s">
        <v>188</v>
      </c>
      <c r="BM157" s="226" t="s">
        <v>4724</v>
      </c>
    </row>
    <row r="158" s="2" customFormat="1">
      <c r="A158" s="41"/>
      <c r="B158" s="42"/>
      <c r="C158" s="43"/>
      <c r="D158" s="228" t="s">
        <v>190</v>
      </c>
      <c r="E158" s="43"/>
      <c r="F158" s="229" t="s">
        <v>2188</v>
      </c>
      <c r="G158" s="43"/>
      <c r="H158" s="43"/>
      <c r="I158" s="230"/>
      <c r="J158" s="43"/>
      <c r="K158" s="43"/>
      <c r="L158" s="47"/>
      <c r="M158" s="231"/>
      <c r="N158" s="23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190</v>
      </c>
      <c r="AU158" s="20" t="s">
        <v>82</v>
      </c>
    </row>
    <row r="159" s="2" customFormat="1">
      <c r="A159" s="41"/>
      <c r="B159" s="42"/>
      <c r="C159" s="43"/>
      <c r="D159" s="233" t="s">
        <v>192</v>
      </c>
      <c r="E159" s="43"/>
      <c r="F159" s="234" t="s">
        <v>2189</v>
      </c>
      <c r="G159" s="43"/>
      <c r="H159" s="43"/>
      <c r="I159" s="230"/>
      <c r="J159" s="43"/>
      <c r="K159" s="43"/>
      <c r="L159" s="47"/>
      <c r="M159" s="231"/>
      <c r="N159" s="23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192</v>
      </c>
      <c r="AU159" s="20" t="s">
        <v>82</v>
      </c>
    </row>
    <row r="160" s="2" customFormat="1" ht="24.15" customHeight="1">
      <c r="A160" s="41"/>
      <c r="B160" s="42"/>
      <c r="C160" s="215" t="s">
        <v>237</v>
      </c>
      <c r="D160" s="215" t="s">
        <v>183</v>
      </c>
      <c r="E160" s="216" t="s">
        <v>2190</v>
      </c>
      <c r="F160" s="217" t="s">
        <v>2191</v>
      </c>
      <c r="G160" s="218" t="s">
        <v>186</v>
      </c>
      <c r="H160" s="219">
        <v>371.21300000000002</v>
      </c>
      <c r="I160" s="220"/>
      <c r="J160" s="221">
        <f>ROUND(I160*H160,2)</f>
        <v>0</v>
      </c>
      <c r="K160" s="217" t="s">
        <v>187</v>
      </c>
      <c r="L160" s="47"/>
      <c r="M160" s="222" t="s">
        <v>19</v>
      </c>
      <c r="N160" s="223" t="s">
        <v>44</v>
      </c>
      <c r="O160" s="87"/>
      <c r="P160" s="224">
        <f>O160*H160</f>
        <v>0</v>
      </c>
      <c r="Q160" s="224">
        <v>0.0057000000000000002</v>
      </c>
      <c r="R160" s="224">
        <f>Q160*H160</f>
        <v>2.1159141000000004</v>
      </c>
      <c r="S160" s="224">
        <v>0</v>
      </c>
      <c r="T160" s="225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6" t="s">
        <v>188</v>
      </c>
      <c r="AT160" s="226" t="s">
        <v>183</v>
      </c>
      <c r="AU160" s="226" t="s">
        <v>82</v>
      </c>
      <c r="AY160" s="20" t="s">
        <v>180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20" t="s">
        <v>80</v>
      </c>
      <c r="BK160" s="227">
        <f>ROUND(I160*H160,2)</f>
        <v>0</v>
      </c>
      <c r="BL160" s="20" t="s">
        <v>188</v>
      </c>
      <c r="BM160" s="226" t="s">
        <v>4725</v>
      </c>
    </row>
    <row r="161" s="2" customFormat="1">
      <c r="A161" s="41"/>
      <c r="B161" s="42"/>
      <c r="C161" s="43"/>
      <c r="D161" s="228" t="s">
        <v>190</v>
      </c>
      <c r="E161" s="43"/>
      <c r="F161" s="229" t="s">
        <v>2193</v>
      </c>
      <c r="G161" s="43"/>
      <c r="H161" s="43"/>
      <c r="I161" s="230"/>
      <c r="J161" s="43"/>
      <c r="K161" s="43"/>
      <c r="L161" s="47"/>
      <c r="M161" s="231"/>
      <c r="N161" s="23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190</v>
      </c>
      <c r="AU161" s="20" t="s">
        <v>82</v>
      </c>
    </row>
    <row r="162" s="2" customFormat="1">
      <c r="A162" s="41"/>
      <c r="B162" s="42"/>
      <c r="C162" s="43"/>
      <c r="D162" s="233" t="s">
        <v>192</v>
      </c>
      <c r="E162" s="43"/>
      <c r="F162" s="234" t="s">
        <v>2194</v>
      </c>
      <c r="G162" s="43"/>
      <c r="H162" s="43"/>
      <c r="I162" s="230"/>
      <c r="J162" s="43"/>
      <c r="K162" s="43"/>
      <c r="L162" s="47"/>
      <c r="M162" s="231"/>
      <c r="N162" s="23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192</v>
      </c>
      <c r="AU162" s="20" t="s">
        <v>82</v>
      </c>
    </row>
    <row r="163" s="15" customFormat="1">
      <c r="A163" s="15"/>
      <c r="B163" s="268"/>
      <c r="C163" s="269"/>
      <c r="D163" s="228" t="s">
        <v>216</v>
      </c>
      <c r="E163" s="270" t="s">
        <v>19</v>
      </c>
      <c r="F163" s="271" t="s">
        <v>4691</v>
      </c>
      <c r="G163" s="269"/>
      <c r="H163" s="270" t="s">
        <v>19</v>
      </c>
      <c r="I163" s="272"/>
      <c r="J163" s="269"/>
      <c r="K163" s="269"/>
      <c r="L163" s="273"/>
      <c r="M163" s="274"/>
      <c r="N163" s="275"/>
      <c r="O163" s="275"/>
      <c r="P163" s="275"/>
      <c r="Q163" s="275"/>
      <c r="R163" s="275"/>
      <c r="S163" s="275"/>
      <c r="T163" s="276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7" t="s">
        <v>216</v>
      </c>
      <c r="AU163" s="277" t="s">
        <v>82</v>
      </c>
      <c r="AV163" s="15" t="s">
        <v>80</v>
      </c>
      <c r="AW163" s="15" t="s">
        <v>35</v>
      </c>
      <c r="AX163" s="15" t="s">
        <v>73</v>
      </c>
      <c r="AY163" s="277" t="s">
        <v>180</v>
      </c>
    </row>
    <row r="164" s="13" customFormat="1">
      <c r="A164" s="13"/>
      <c r="B164" s="235"/>
      <c r="C164" s="236"/>
      <c r="D164" s="228" t="s">
        <v>216</v>
      </c>
      <c r="E164" s="237" t="s">
        <v>19</v>
      </c>
      <c r="F164" s="238" t="s">
        <v>4726</v>
      </c>
      <c r="G164" s="236"/>
      <c r="H164" s="239">
        <v>88.519999999999996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216</v>
      </c>
      <c r="AU164" s="245" t="s">
        <v>82</v>
      </c>
      <c r="AV164" s="13" t="s">
        <v>82</v>
      </c>
      <c r="AW164" s="13" t="s">
        <v>35</v>
      </c>
      <c r="AX164" s="13" t="s">
        <v>73</v>
      </c>
      <c r="AY164" s="245" t="s">
        <v>180</v>
      </c>
    </row>
    <row r="165" s="13" customFormat="1">
      <c r="A165" s="13"/>
      <c r="B165" s="235"/>
      <c r="C165" s="236"/>
      <c r="D165" s="228" t="s">
        <v>216</v>
      </c>
      <c r="E165" s="237" t="s">
        <v>19</v>
      </c>
      <c r="F165" s="238" t="s">
        <v>3905</v>
      </c>
      <c r="G165" s="236"/>
      <c r="H165" s="239">
        <v>-1.7729999999999999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216</v>
      </c>
      <c r="AU165" s="245" t="s">
        <v>82</v>
      </c>
      <c r="AV165" s="13" t="s">
        <v>82</v>
      </c>
      <c r="AW165" s="13" t="s">
        <v>35</v>
      </c>
      <c r="AX165" s="13" t="s">
        <v>73</v>
      </c>
      <c r="AY165" s="245" t="s">
        <v>180</v>
      </c>
    </row>
    <row r="166" s="13" customFormat="1">
      <c r="A166" s="13"/>
      <c r="B166" s="235"/>
      <c r="C166" s="236"/>
      <c r="D166" s="228" t="s">
        <v>216</v>
      </c>
      <c r="E166" s="237" t="s">
        <v>19</v>
      </c>
      <c r="F166" s="238" t="s">
        <v>4727</v>
      </c>
      <c r="G166" s="236"/>
      <c r="H166" s="239">
        <v>-1.0600000000000001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216</v>
      </c>
      <c r="AU166" s="245" t="s">
        <v>82</v>
      </c>
      <c r="AV166" s="13" t="s">
        <v>82</v>
      </c>
      <c r="AW166" s="13" t="s">
        <v>35</v>
      </c>
      <c r="AX166" s="13" t="s">
        <v>73</v>
      </c>
      <c r="AY166" s="245" t="s">
        <v>180</v>
      </c>
    </row>
    <row r="167" s="15" customFormat="1">
      <c r="A167" s="15"/>
      <c r="B167" s="268"/>
      <c r="C167" s="269"/>
      <c r="D167" s="228" t="s">
        <v>216</v>
      </c>
      <c r="E167" s="270" t="s">
        <v>19</v>
      </c>
      <c r="F167" s="271" t="s">
        <v>4693</v>
      </c>
      <c r="G167" s="269"/>
      <c r="H167" s="270" t="s">
        <v>19</v>
      </c>
      <c r="I167" s="272"/>
      <c r="J167" s="269"/>
      <c r="K167" s="269"/>
      <c r="L167" s="273"/>
      <c r="M167" s="274"/>
      <c r="N167" s="275"/>
      <c r="O167" s="275"/>
      <c r="P167" s="275"/>
      <c r="Q167" s="275"/>
      <c r="R167" s="275"/>
      <c r="S167" s="275"/>
      <c r="T167" s="276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7" t="s">
        <v>216</v>
      </c>
      <c r="AU167" s="277" t="s">
        <v>82</v>
      </c>
      <c r="AV167" s="15" t="s">
        <v>80</v>
      </c>
      <c r="AW167" s="15" t="s">
        <v>35</v>
      </c>
      <c r="AX167" s="15" t="s">
        <v>73</v>
      </c>
      <c r="AY167" s="277" t="s">
        <v>180</v>
      </c>
    </row>
    <row r="168" s="13" customFormat="1">
      <c r="A168" s="13"/>
      <c r="B168" s="235"/>
      <c r="C168" s="236"/>
      <c r="D168" s="228" t="s">
        <v>216</v>
      </c>
      <c r="E168" s="237" t="s">
        <v>19</v>
      </c>
      <c r="F168" s="238" t="s">
        <v>4728</v>
      </c>
      <c r="G168" s="236"/>
      <c r="H168" s="239">
        <v>93.799999999999997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216</v>
      </c>
      <c r="AU168" s="245" t="s">
        <v>82</v>
      </c>
      <c r="AV168" s="13" t="s">
        <v>82</v>
      </c>
      <c r="AW168" s="13" t="s">
        <v>35</v>
      </c>
      <c r="AX168" s="13" t="s">
        <v>73</v>
      </c>
      <c r="AY168" s="245" t="s">
        <v>180</v>
      </c>
    </row>
    <row r="169" s="13" customFormat="1">
      <c r="A169" s="13"/>
      <c r="B169" s="235"/>
      <c r="C169" s="236"/>
      <c r="D169" s="228" t="s">
        <v>216</v>
      </c>
      <c r="E169" s="237" t="s">
        <v>19</v>
      </c>
      <c r="F169" s="238" t="s">
        <v>4729</v>
      </c>
      <c r="G169" s="236"/>
      <c r="H169" s="239">
        <v>-2.9550000000000001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216</v>
      </c>
      <c r="AU169" s="245" t="s">
        <v>82</v>
      </c>
      <c r="AV169" s="13" t="s">
        <v>82</v>
      </c>
      <c r="AW169" s="13" t="s">
        <v>35</v>
      </c>
      <c r="AX169" s="13" t="s">
        <v>73</v>
      </c>
      <c r="AY169" s="245" t="s">
        <v>180</v>
      </c>
    </row>
    <row r="170" s="13" customFormat="1">
      <c r="A170" s="13"/>
      <c r="B170" s="235"/>
      <c r="C170" s="236"/>
      <c r="D170" s="228" t="s">
        <v>216</v>
      </c>
      <c r="E170" s="237" t="s">
        <v>19</v>
      </c>
      <c r="F170" s="238" t="s">
        <v>4119</v>
      </c>
      <c r="G170" s="236"/>
      <c r="H170" s="239">
        <v>-1.6499999999999999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216</v>
      </c>
      <c r="AU170" s="245" t="s">
        <v>82</v>
      </c>
      <c r="AV170" s="13" t="s">
        <v>82</v>
      </c>
      <c r="AW170" s="13" t="s">
        <v>35</v>
      </c>
      <c r="AX170" s="13" t="s">
        <v>73</v>
      </c>
      <c r="AY170" s="245" t="s">
        <v>180</v>
      </c>
    </row>
    <row r="171" s="15" customFormat="1">
      <c r="A171" s="15"/>
      <c r="B171" s="268"/>
      <c r="C171" s="269"/>
      <c r="D171" s="228" t="s">
        <v>216</v>
      </c>
      <c r="E171" s="270" t="s">
        <v>19</v>
      </c>
      <c r="F171" s="271" t="s">
        <v>4695</v>
      </c>
      <c r="G171" s="269"/>
      <c r="H171" s="270" t="s">
        <v>19</v>
      </c>
      <c r="I171" s="272"/>
      <c r="J171" s="269"/>
      <c r="K171" s="269"/>
      <c r="L171" s="273"/>
      <c r="M171" s="274"/>
      <c r="N171" s="275"/>
      <c r="O171" s="275"/>
      <c r="P171" s="275"/>
      <c r="Q171" s="275"/>
      <c r="R171" s="275"/>
      <c r="S171" s="275"/>
      <c r="T171" s="276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77" t="s">
        <v>216</v>
      </c>
      <c r="AU171" s="277" t="s">
        <v>82</v>
      </c>
      <c r="AV171" s="15" t="s">
        <v>80</v>
      </c>
      <c r="AW171" s="15" t="s">
        <v>35</v>
      </c>
      <c r="AX171" s="15" t="s">
        <v>73</v>
      </c>
      <c r="AY171" s="277" t="s">
        <v>180</v>
      </c>
    </row>
    <row r="172" s="13" customFormat="1">
      <c r="A172" s="13"/>
      <c r="B172" s="235"/>
      <c r="C172" s="236"/>
      <c r="D172" s="228" t="s">
        <v>216</v>
      </c>
      <c r="E172" s="237" t="s">
        <v>19</v>
      </c>
      <c r="F172" s="238" t="s">
        <v>4730</v>
      </c>
      <c r="G172" s="236"/>
      <c r="H172" s="239">
        <v>113.92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216</v>
      </c>
      <c r="AU172" s="245" t="s">
        <v>82</v>
      </c>
      <c r="AV172" s="13" t="s">
        <v>82</v>
      </c>
      <c r="AW172" s="13" t="s">
        <v>35</v>
      </c>
      <c r="AX172" s="13" t="s">
        <v>73</v>
      </c>
      <c r="AY172" s="245" t="s">
        <v>180</v>
      </c>
    </row>
    <row r="173" s="13" customFormat="1">
      <c r="A173" s="13"/>
      <c r="B173" s="235"/>
      <c r="C173" s="236"/>
      <c r="D173" s="228" t="s">
        <v>216</v>
      </c>
      <c r="E173" s="237" t="s">
        <v>19</v>
      </c>
      <c r="F173" s="238" t="s">
        <v>4122</v>
      </c>
      <c r="G173" s="236"/>
      <c r="H173" s="239">
        <v>-0.89000000000000001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216</v>
      </c>
      <c r="AU173" s="245" t="s">
        <v>82</v>
      </c>
      <c r="AV173" s="13" t="s">
        <v>82</v>
      </c>
      <c r="AW173" s="13" t="s">
        <v>35</v>
      </c>
      <c r="AX173" s="13" t="s">
        <v>73</v>
      </c>
      <c r="AY173" s="245" t="s">
        <v>180</v>
      </c>
    </row>
    <row r="174" s="13" customFormat="1">
      <c r="A174" s="13"/>
      <c r="B174" s="235"/>
      <c r="C174" s="236"/>
      <c r="D174" s="228" t="s">
        <v>216</v>
      </c>
      <c r="E174" s="237" t="s">
        <v>19</v>
      </c>
      <c r="F174" s="238" t="s">
        <v>4731</v>
      </c>
      <c r="G174" s="236"/>
      <c r="H174" s="239">
        <v>-7.0919999999999996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216</v>
      </c>
      <c r="AU174" s="245" t="s">
        <v>82</v>
      </c>
      <c r="AV174" s="13" t="s">
        <v>82</v>
      </c>
      <c r="AW174" s="13" t="s">
        <v>35</v>
      </c>
      <c r="AX174" s="13" t="s">
        <v>73</v>
      </c>
      <c r="AY174" s="245" t="s">
        <v>180</v>
      </c>
    </row>
    <row r="175" s="15" customFormat="1">
      <c r="A175" s="15"/>
      <c r="B175" s="268"/>
      <c r="C175" s="269"/>
      <c r="D175" s="228" t="s">
        <v>216</v>
      </c>
      <c r="E175" s="270" t="s">
        <v>19</v>
      </c>
      <c r="F175" s="271" t="s">
        <v>4697</v>
      </c>
      <c r="G175" s="269"/>
      <c r="H175" s="270" t="s">
        <v>19</v>
      </c>
      <c r="I175" s="272"/>
      <c r="J175" s="269"/>
      <c r="K175" s="269"/>
      <c r="L175" s="273"/>
      <c r="M175" s="274"/>
      <c r="N175" s="275"/>
      <c r="O175" s="275"/>
      <c r="P175" s="275"/>
      <c r="Q175" s="275"/>
      <c r="R175" s="275"/>
      <c r="S175" s="275"/>
      <c r="T175" s="276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77" t="s">
        <v>216</v>
      </c>
      <c r="AU175" s="277" t="s">
        <v>82</v>
      </c>
      <c r="AV175" s="15" t="s">
        <v>80</v>
      </c>
      <c r="AW175" s="15" t="s">
        <v>35</v>
      </c>
      <c r="AX175" s="15" t="s">
        <v>73</v>
      </c>
      <c r="AY175" s="277" t="s">
        <v>180</v>
      </c>
    </row>
    <row r="176" s="13" customFormat="1">
      <c r="A176" s="13"/>
      <c r="B176" s="235"/>
      <c r="C176" s="236"/>
      <c r="D176" s="228" t="s">
        <v>216</v>
      </c>
      <c r="E176" s="237" t="s">
        <v>19</v>
      </c>
      <c r="F176" s="238" t="s">
        <v>4732</v>
      </c>
      <c r="G176" s="236"/>
      <c r="H176" s="239">
        <v>58.100000000000001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216</v>
      </c>
      <c r="AU176" s="245" t="s">
        <v>82</v>
      </c>
      <c r="AV176" s="13" t="s">
        <v>82</v>
      </c>
      <c r="AW176" s="13" t="s">
        <v>35</v>
      </c>
      <c r="AX176" s="13" t="s">
        <v>73</v>
      </c>
      <c r="AY176" s="245" t="s">
        <v>180</v>
      </c>
    </row>
    <row r="177" s="13" customFormat="1">
      <c r="A177" s="13"/>
      <c r="B177" s="235"/>
      <c r="C177" s="236"/>
      <c r="D177" s="228" t="s">
        <v>216</v>
      </c>
      <c r="E177" s="237" t="s">
        <v>19</v>
      </c>
      <c r="F177" s="238" t="s">
        <v>4733</v>
      </c>
      <c r="G177" s="236"/>
      <c r="H177" s="239">
        <v>36.898000000000003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216</v>
      </c>
      <c r="AU177" s="245" t="s">
        <v>82</v>
      </c>
      <c r="AV177" s="13" t="s">
        <v>82</v>
      </c>
      <c r="AW177" s="13" t="s">
        <v>35</v>
      </c>
      <c r="AX177" s="13" t="s">
        <v>73</v>
      </c>
      <c r="AY177" s="245" t="s">
        <v>180</v>
      </c>
    </row>
    <row r="178" s="13" customFormat="1">
      <c r="A178" s="13"/>
      <c r="B178" s="235"/>
      <c r="C178" s="236"/>
      <c r="D178" s="228" t="s">
        <v>216</v>
      </c>
      <c r="E178" s="237" t="s">
        <v>19</v>
      </c>
      <c r="F178" s="238" t="s">
        <v>4452</v>
      </c>
      <c r="G178" s="236"/>
      <c r="H178" s="239">
        <v>-2.9550000000000001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216</v>
      </c>
      <c r="AU178" s="245" t="s">
        <v>82</v>
      </c>
      <c r="AV178" s="13" t="s">
        <v>82</v>
      </c>
      <c r="AW178" s="13" t="s">
        <v>35</v>
      </c>
      <c r="AX178" s="13" t="s">
        <v>73</v>
      </c>
      <c r="AY178" s="245" t="s">
        <v>180</v>
      </c>
    </row>
    <row r="179" s="13" customFormat="1">
      <c r="A179" s="13"/>
      <c r="B179" s="235"/>
      <c r="C179" s="236"/>
      <c r="D179" s="228" t="s">
        <v>216</v>
      </c>
      <c r="E179" s="237" t="s">
        <v>19</v>
      </c>
      <c r="F179" s="238" t="s">
        <v>4119</v>
      </c>
      <c r="G179" s="236"/>
      <c r="H179" s="239">
        <v>-1.6499999999999999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216</v>
      </c>
      <c r="AU179" s="245" t="s">
        <v>82</v>
      </c>
      <c r="AV179" s="13" t="s">
        <v>82</v>
      </c>
      <c r="AW179" s="13" t="s">
        <v>35</v>
      </c>
      <c r="AX179" s="13" t="s">
        <v>73</v>
      </c>
      <c r="AY179" s="245" t="s">
        <v>180</v>
      </c>
    </row>
    <row r="180" s="14" customFormat="1">
      <c r="A180" s="14"/>
      <c r="B180" s="246"/>
      <c r="C180" s="247"/>
      <c r="D180" s="228" t="s">
        <v>216</v>
      </c>
      <c r="E180" s="248" t="s">
        <v>19</v>
      </c>
      <c r="F180" s="249" t="s">
        <v>293</v>
      </c>
      <c r="G180" s="247"/>
      <c r="H180" s="250">
        <v>371.21300000000002</v>
      </c>
      <c r="I180" s="251"/>
      <c r="J180" s="247"/>
      <c r="K180" s="247"/>
      <c r="L180" s="252"/>
      <c r="M180" s="253"/>
      <c r="N180" s="254"/>
      <c r="O180" s="254"/>
      <c r="P180" s="254"/>
      <c r="Q180" s="254"/>
      <c r="R180" s="254"/>
      <c r="S180" s="254"/>
      <c r="T180" s="255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6" t="s">
        <v>216</v>
      </c>
      <c r="AU180" s="256" t="s">
        <v>82</v>
      </c>
      <c r="AV180" s="14" t="s">
        <v>188</v>
      </c>
      <c r="AW180" s="14" t="s">
        <v>35</v>
      </c>
      <c r="AX180" s="14" t="s">
        <v>80</v>
      </c>
      <c r="AY180" s="256" t="s">
        <v>180</v>
      </c>
    </row>
    <row r="181" s="2" customFormat="1" ht="24.15" customHeight="1">
      <c r="A181" s="41"/>
      <c r="B181" s="42"/>
      <c r="C181" s="215" t="s">
        <v>245</v>
      </c>
      <c r="D181" s="215" t="s">
        <v>183</v>
      </c>
      <c r="E181" s="216" t="s">
        <v>2201</v>
      </c>
      <c r="F181" s="217" t="s">
        <v>2202</v>
      </c>
      <c r="G181" s="218" t="s">
        <v>186</v>
      </c>
      <c r="H181" s="219">
        <v>950.10400000000004</v>
      </c>
      <c r="I181" s="220"/>
      <c r="J181" s="221">
        <f>ROUND(I181*H181,2)</f>
        <v>0</v>
      </c>
      <c r="K181" s="217" t="s">
        <v>187</v>
      </c>
      <c r="L181" s="47"/>
      <c r="M181" s="222" t="s">
        <v>19</v>
      </c>
      <c r="N181" s="223" t="s">
        <v>44</v>
      </c>
      <c r="O181" s="87"/>
      <c r="P181" s="224">
        <f>O181*H181</f>
        <v>0</v>
      </c>
      <c r="Q181" s="224">
        <v>0.017000000000000001</v>
      </c>
      <c r="R181" s="224">
        <f>Q181*H181</f>
        <v>16.151768000000001</v>
      </c>
      <c r="S181" s="224">
        <v>0</v>
      </c>
      <c r="T181" s="22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6" t="s">
        <v>188</v>
      </c>
      <c r="AT181" s="226" t="s">
        <v>183</v>
      </c>
      <c r="AU181" s="226" t="s">
        <v>82</v>
      </c>
      <c r="AY181" s="20" t="s">
        <v>180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20" t="s">
        <v>80</v>
      </c>
      <c r="BK181" s="227">
        <f>ROUND(I181*H181,2)</f>
        <v>0</v>
      </c>
      <c r="BL181" s="20" t="s">
        <v>188</v>
      </c>
      <c r="BM181" s="226" t="s">
        <v>4734</v>
      </c>
    </row>
    <row r="182" s="2" customFormat="1">
      <c r="A182" s="41"/>
      <c r="B182" s="42"/>
      <c r="C182" s="43"/>
      <c r="D182" s="228" t="s">
        <v>190</v>
      </c>
      <c r="E182" s="43"/>
      <c r="F182" s="229" t="s">
        <v>2204</v>
      </c>
      <c r="G182" s="43"/>
      <c r="H182" s="43"/>
      <c r="I182" s="230"/>
      <c r="J182" s="43"/>
      <c r="K182" s="43"/>
      <c r="L182" s="47"/>
      <c r="M182" s="231"/>
      <c r="N182" s="23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190</v>
      </c>
      <c r="AU182" s="20" t="s">
        <v>82</v>
      </c>
    </row>
    <row r="183" s="2" customFormat="1">
      <c r="A183" s="41"/>
      <c r="B183" s="42"/>
      <c r="C183" s="43"/>
      <c r="D183" s="233" t="s">
        <v>192</v>
      </c>
      <c r="E183" s="43"/>
      <c r="F183" s="234" t="s">
        <v>2205</v>
      </c>
      <c r="G183" s="43"/>
      <c r="H183" s="43"/>
      <c r="I183" s="230"/>
      <c r="J183" s="43"/>
      <c r="K183" s="43"/>
      <c r="L183" s="47"/>
      <c r="M183" s="231"/>
      <c r="N183" s="23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192</v>
      </c>
      <c r="AU183" s="20" t="s">
        <v>82</v>
      </c>
    </row>
    <row r="184" s="15" customFormat="1">
      <c r="A184" s="15"/>
      <c r="B184" s="268"/>
      <c r="C184" s="269"/>
      <c r="D184" s="228" t="s">
        <v>216</v>
      </c>
      <c r="E184" s="270" t="s">
        <v>19</v>
      </c>
      <c r="F184" s="271" t="s">
        <v>4700</v>
      </c>
      <c r="G184" s="269"/>
      <c r="H184" s="270" t="s">
        <v>19</v>
      </c>
      <c r="I184" s="272"/>
      <c r="J184" s="269"/>
      <c r="K184" s="269"/>
      <c r="L184" s="273"/>
      <c r="M184" s="274"/>
      <c r="N184" s="275"/>
      <c r="O184" s="275"/>
      <c r="P184" s="275"/>
      <c r="Q184" s="275"/>
      <c r="R184" s="275"/>
      <c r="S184" s="275"/>
      <c r="T184" s="276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7" t="s">
        <v>216</v>
      </c>
      <c r="AU184" s="277" t="s">
        <v>82</v>
      </c>
      <c r="AV184" s="15" t="s">
        <v>80</v>
      </c>
      <c r="AW184" s="15" t="s">
        <v>35</v>
      </c>
      <c r="AX184" s="15" t="s">
        <v>73</v>
      </c>
      <c r="AY184" s="277" t="s">
        <v>180</v>
      </c>
    </row>
    <row r="185" s="13" customFormat="1">
      <c r="A185" s="13"/>
      <c r="B185" s="235"/>
      <c r="C185" s="236"/>
      <c r="D185" s="228" t="s">
        <v>216</v>
      </c>
      <c r="E185" s="237" t="s">
        <v>19</v>
      </c>
      <c r="F185" s="238" t="s">
        <v>4735</v>
      </c>
      <c r="G185" s="236"/>
      <c r="H185" s="239">
        <v>108.654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216</v>
      </c>
      <c r="AU185" s="245" t="s">
        <v>82</v>
      </c>
      <c r="AV185" s="13" t="s">
        <v>82</v>
      </c>
      <c r="AW185" s="13" t="s">
        <v>35</v>
      </c>
      <c r="AX185" s="13" t="s">
        <v>73</v>
      </c>
      <c r="AY185" s="245" t="s">
        <v>180</v>
      </c>
    </row>
    <row r="186" s="13" customFormat="1">
      <c r="A186" s="13"/>
      <c r="B186" s="235"/>
      <c r="C186" s="236"/>
      <c r="D186" s="228" t="s">
        <v>216</v>
      </c>
      <c r="E186" s="237" t="s">
        <v>19</v>
      </c>
      <c r="F186" s="238" t="s">
        <v>3905</v>
      </c>
      <c r="G186" s="236"/>
      <c r="H186" s="239">
        <v>-1.7729999999999999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216</v>
      </c>
      <c r="AU186" s="245" t="s">
        <v>82</v>
      </c>
      <c r="AV186" s="13" t="s">
        <v>82</v>
      </c>
      <c r="AW186" s="13" t="s">
        <v>35</v>
      </c>
      <c r="AX186" s="13" t="s">
        <v>73</v>
      </c>
      <c r="AY186" s="245" t="s">
        <v>180</v>
      </c>
    </row>
    <row r="187" s="13" customFormat="1">
      <c r="A187" s="13"/>
      <c r="B187" s="235"/>
      <c r="C187" s="236"/>
      <c r="D187" s="228" t="s">
        <v>216</v>
      </c>
      <c r="E187" s="237" t="s">
        <v>19</v>
      </c>
      <c r="F187" s="238" t="s">
        <v>4449</v>
      </c>
      <c r="G187" s="236"/>
      <c r="H187" s="239">
        <v>-2.2000000000000002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216</v>
      </c>
      <c r="AU187" s="245" t="s">
        <v>82</v>
      </c>
      <c r="AV187" s="13" t="s">
        <v>82</v>
      </c>
      <c r="AW187" s="13" t="s">
        <v>35</v>
      </c>
      <c r="AX187" s="13" t="s">
        <v>73</v>
      </c>
      <c r="AY187" s="245" t="s">
        <v>180</v>
      </c>
    </row>
    <row r="188" s="15" customFormat="1">
      <c r="A188" s="15"/>
      <c r="B188" s="268"/>
      <c r="C188" s="269"/>
      <c r="D188" s="228" t="s">
        <v>216</v>
      </c>
      <c r="E188" s="270" t="s">
        <v>19</v>
      </c>
      <c r="F188" s="271" t="s">
        <v>4702</v>
      </c>
      <c r="G188" s="269"/>
      <c r="H188" s="270" t="s">
        <v>19</v>
      </c>
      <c r="I188" s="272"/>
      <c r="J188" s="269"/>
      <c r="K188" s="269"/>
      <c r="L188" s="273"/>
      <c r="M188" s="274"/>
      <c r="N188" s="275"/>
      <c r="O188" s="275"/>
      <c r="P188" s="275"/>
      <c r="Q188" s="275"/>
      <c r="R188" s="275"/>
      <c r="S188" s="275"/>
      <c r="T188" s="276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7" t="s">
        <v>216</v>
      </c>
      <c r="AU188" s="277" t="s">
        <v>82</v>
      </c>
      <c r="AV188" s="15" t="s">
        <v>80</v>
      </c>
      <c r="AW188" s="15" t="s">
        <v>35</v>
      </c>
      <c r="AX188" s="15" t="s">
        <v>73</v>
      </c>
      <c r="AY188" s="277" t="s">
        <v>180</v>
      </c>
    </row>
    <row r="189" s="13" customFormat="1">
      <c r="A189" s="13"/>
      <c r="B189" s="235"/>
      <c r="C189" s="236"/>
      <c r="D189" s="228" t="s">
        <v>216</v>
      </c>
      <c r="E189" s="237" t="s">
        <v>19</v>
      </c>
      <c r="F189" s="238" t="s">
        <v>4736</v>
      </c>
      <c r="G189" s="236"/>
      <c r="H189" s="239">
        <v>88.388999999999996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216</v>
      </c>
      <c r="AU189" s="245" t="s">
        <v>82</v>
      </c>
      <c r="AV189" s="13" t="s">
        <v>82</v>
      </c>
      <c r="AW189" s="13" t="s">
        <v>35</v>
      </c>
      <c r="AX189" s="13" t="s">
        <v>73</v>
      </c>
      <c r="AY189" s="245" t="s">
        <v>180</v>
      </c>
    </row>
    <row r="190" s="13" customFormat="1">
      <c r="A190" s="13"/>
      <c r="B190" s="235"/>
      <c r="C190" s="236"/>
      <c r="D190" s="228" t="s">
        <v>216</v>
      </c>
      <c r="E190" s="237" t="s">
        <v>19</v>
      </c>
      <c r="F190" s="238" t="s">
        <v>3905</v>
      </c>
      <c r="G190" s="236"/>
      <c r="H190" s="239">
        <v>-1.7729999999999999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216</v>
      </c>
      <c r="AU190" s="245" t="s">
        <v>82</v>
      </c>
      <c r="AV190" s="13" t="s">
        <v>82</v>
      </c>
      <c r="AW190" s="13" t="s">
        <v>35</v>
      </c>
      <c r="AX190" s="13" t="s">
        <v>73</v>
      </c>
      <c r="AY190" s="245" t="s">
        <v>180</v>
      </c>
    </row>
    <row r="191" s="13" customFormat="1">
      <c r="A191" s="13"/>
      <c r="B191" s="235"/>
      <c r="C191" s="236"/>
      <c r="D191" s="228" t="s">
        <v>216</v>
      </c>
      <c r="E191" s="237" t="s">
        <v>19</v>
      </c>
      <c r="F191" s="238" t="s">
        <v>4446</v>
      </c>
      <c r="G191" s="236"/>
      <c r="H191" s="239">
        <v>-0.55000000000000004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216</v>
      </c>
      <c r="AU191" s="245" t="s">
        <v>82</v>
      </c>
      <c r="AV191" s="13" t="s">
        <v>82</v>
      </c>
      <c r="AW191" s="13" t="s">
        <v>35</v>
      </c>
      <c r="AX191" s="13" t="s">
        <v>73</v>
      </c>
      <c r="AY191" s="245" t="s">
        <v>180</v>
      </c>
    </row>
    <row r="192" s="15" customFormat="1">
      <c r="A192" s="15"/>
      <c r="B192" s="268"/>
      <c r="C192" s="269"/>
      <c r="D192" s="228" t="s">
        <v>216</v>
      </c>
      <c r="E192" s="270" t="s">
        <v>19</v>
      </c>
      <c r="F192" s="271" t="s">
        <v>4704</v>
      </c>
      <c r="G192" s="269"/>
      <c r="H192" s="270" t="s">
        <v>19</v>
      </c>
      <c r="I192" s="272"/>
      <c r="J192" s="269"/>
      <c r="K192" s="269"/>
      <c r="L192" s="273"/>
      <c r="M192" s="274"/>
      <c r="N192" s="275"/>
      <c r="O192" s="275"/>
      <c r="P192" s="275"/>
      <c r="Q192" s="275"/>
      <c r="R192" s="275"/>
      <c r="S192" s="275"/>
      <c r="T192" s="276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7" t="s">
        <v>216</v>
      </c>
      <c r="AU192" s="277" t="s">
        <v>82</v>
      </c>
      <c r="AV192" s="15" t="s">
        <v>80</v>
      </c>
      <c r="AW192" s="15" t="s">
        <v>35</v>
      </c>
      <c r="AX192" s="15" t="s">
        <v>73</v>
      </c>
      <c r="AY192" s="277" t="s">
        <v>180</v>
      </c>
    </row>
    <row r="193" s="13" customFormat="1">
      <c r="A193" s="13"/>
      <c r="B193" s="235"/>
      <c r="C193" s="236"/>
      <c r="D193" s="228" t="s">
        <v>216</v>
      </c>
      <c r="E193" s="237" t="s">
        <v>19</v>
      </c>
      <c r="F193" s="238" t="s">
        <v>4737</v>
      </c>
      <c r="G193" s="236"/>
      <c r="H193" s="239">
        <v>131.27099999999999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216</v>
      </c>
      <c r="AU193" s="245" t="s">
        <v>82</v>
      </c>
      <c r="AV193" s="13" t="s">
        <v>82</v>
      </c>
      <c r="AW193" s="13" t="s">
        <v>35</v>
      </c>
      <c r="AX193" s="13" t="s">
        <v>73</v>
      </c>
      <c r="AY193" s="245" t="s">
        <v>180</v>
      </c>
    </row>
    <row r="194" s="13" customFormat="1">
      <c r="A194" s="13"/>
      <c r="B194" s="235"/>
      <c r="C194" s="236"/>
      <c r="D194" s="228" t="s">
        <v>216</v>
      </c>
      <c r="E194" s="237" t="s">
        <v>19</v>
      </c>
      <c r="F194" s="238" t="s">
        <v>3905</v>
      </c>
      <c r="G194" s="236"/>
      <c r="H194" s="239">
        <v>-1.7729999999999999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216</v>
      </c>
      <c r="AU194" s="245" t="s">
        <v>82</v>
      </c>
      <c r="AV194" s="13" t="s">
        <v>82</v>
      </c>
      <c r="AW194" s="13" t="s">
        <v>35</v>
      </c>
      <c r="AX194" s="13" t="s">
        <v>73</v>
      </c>
      <c r="AY194" s="245" t="s">
        <v>180</v>
      </c>
    </row>
    <row r="195" s="13" customFormat="1">
      <c r="A195" s="13"/>
      <c r="B195" s="235"/>
      <c r="C195" s="236"/>
      <c r="D195" s="228" t="s">
        <v>216</v>
      </c>
      <c r="E195" s="237" t="s">
        <v>19</v>
      </c>
      <c r="F195" s="238" t="s">
        <v>4449</v>
      </c>
      <c r="G195" s="236"/>
      <c r="H195" s="239">
        <v>-2.2000000000000002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216</v>
      </c>
      <c r="AU195" s="245" t="s">
        <v>82</v>
      </c>
      <c r="AV195" s="13" t="s">
        <v>82</v>
      </c>
      <c r="AW195" s="13" t="s">
        <v>35</v>
      </c>
      <c r="AX195" s="13" t="s">
        <v>73</v>
      </c>
      <c r="AY195" s="245" t="s">
        <v>180</v>
      </c>
    </row>
    <row r="196" s="15" customFormat="1">
      <c r="A196" s="15"/>
      <c r="B196" s="268"/>
      <c r="C196" s="269"/>
      <c r="D196" s="228" t="s">
        <v>216</v>
      </c>
      <c r="E196" s="270" t="s">
        <v>19</v>
      </c>
      <c r="F196" s="271" t="s">
        <v>4706</v>
      </c>
      <c r="G196" s="269"/>
      <c r="H196" s="270" t="s">
        <v>19</v>
      </c>
      <c r="I196" s="272"/>
      <c r="J196" s="269"/>
      <c r="K196" s="269"/>
      <c r="L196" s="273"/>
      <c r="M196" s="274"/>
      <c r="N196" s="275"/>
      <c r="O196" s="275"/>
      <c r="P196" s="275"/>
      <c r="Q196" s="275"/>
      <c r="R196" s="275"/>
      <c r="S196" s="275"/>
      <c r="T196" s="276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7" t="s">
        <v>216</v>
      </c>
      <c r="AU196" s="277" t="s">
        <v>82</v>
      </c>
      <c r="AV196" s="15" t="s">
        <v>80</v>
      </c>
      <c r="AW196" s="15" t="s">
        <v>35</v>
      </c>
      <c r="AX196" s="15" t="s">
        <v>73</v>
      </c>
      <c r="AY196" s="277" t="s">
        <v>180</v>
      </c>
    </row>
    <row r="197" s="13" customFormat="1">
      <c r="A197" s="13"/>
      <c r="B197" s="235"/>
      <c r="C197" s="236"/>
      <c r="D197" s="228" t="s">
        <v>216</v>
      </c>
      <c r="E197" s="237" t="s">
        <v>19</v>
      </c>
      <c r="F197" s="238" t="s">
        <v>4738</v>
      </c>
      <c r="G197" s="236"/>
      <c r="H197" s="239">
        <v>109.59999999999999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216</v>
      </c>
      <c r="AU197" s="245" t="s">
        <v>82</v>
      </c>
      <c r="AV197" s="13" t="s">
        <v>82</v>
      </c>
      <c r="AW197" s="13" t="s">
        <v>35</v>
      </c>
      <c r="AX197" s="13" t="s">
        <v>73</v>
      </c>
      <c r="AY197" s="245" t="s">
        <v>180</v>
      </c>
    </row>
    <row r="198" s="13" customFormat="1">
      <c r="A198" s="13"/>
      <c r="B198" s="235"/>
      <c r="C198" s="236"/>
      <c r="D198" s="228" t="s">
        <v>216</v>
      </c>
      <c r="E198" s="237" t="s">
        <v>19</v>
      </c>
      <c r="F198" s="238" t="s">
        <v>3905</v>
      </c>
      <c r="G198" s="236"/>
      <c r="H198" s="239">
        <v>-1.7729999999999999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216</v>
      </c>
      <c r="AU198" s="245" t="s">
        <v>82</v>
      </c>
      <c r="AV198" s="13" t="s">
        <v>82</v>
      </c>
      <c r="AW198" s="13" t="s">
        <v>35</v>
      </c>
      <c r="AX198" s="13" t="s">
        <v>73</v>
      </c>
      <c r="AY198" s="245" t="s">
        <v>180</v>
      </c>
    </row>
    <row r="199" s="13" customFormat="1">
      <c r="A199" s="13"/>
      <c r="B199" s="235"/>
      <c r="C199" s="236"/>
      <c r="D199" s="228" t="s">
        <v>216</v>
      </c>
      <c r="E199" s="237" t="s">
        <v>19</v>
      </c>
      <c r="F199" s="238" t="s">
        <v>4119</v>
      </c>
      <c r="G199" s="236"/>
      <c r="H199" s="239">
        <v>-1.6499999999999999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216</v>
      </c>
      <c r="AU199" s="245" t="s">
        <v>82</v>
      </c>
      <c r="AV199" s="13" t="s">
        <v>82</v>
      </c>
      <c r="AW199" s="13" t="s">
        <v>35</v>
      </c>
      <c r="AX199" s="13" t="s">
        <v>73</v>
      </c>
      <c r="AY199" s="245" t="s">
        <v>180</v>
      </c>
    </row>
    <row r="200" s="15" customFormat="1">
      <c r="A200" s="15"/>
      <c r="B200" s="268"/>
      <c r="C200" s="269"/>
      <c r="D200" s="228" t="s">
        <v>216</v>
      </c>
      <c r="E200" s="270" t="s">
        <v>19</v>
      </c>
      <c r="F200" s="271" t="s">
        <v>4708</v>
      </c>
      <c r="G200" s="269"/>
      <c r="H200" s="270" t="s">
        <v>19</v>
      </c>
      <c r="I200" s="272"/>
      <c r="J200" s="269"/>
      <c r="K200" s="269"/>
      <c r="L200" s="273"/>
      <c r="M200" s="274"/>
      <c r="N200" s="275"/>
      <c r="O200" s="275"/>
      <c r="P200" s="275"/>
      <c r="Q200" s="275"/>
      <c r="R200" s="275"/>
      <c r="S200" s="275"/>
      <c r="T200" s="276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77" t="s">
        <v>216</v>
      </c>
      <c r="AU200" s="277" t="s">
        <v>82</v>
      </c>
      <c r="AV200" s="15" t="s">
        <v>80</v>
      </c>
      <c r="AW200" s="15" t="s">
        <v>35</v>
      </c>
      <c r="AX200" s="15" t="s">
        <v>73</v>
      </c>
      <c r="AY200" s="277" t="s">
        <v>180</v>
      </c>
    </row>
    <row r="201" s="13" customFormat="1">
      <c r="A201" s="13"/>
      <c r="B201" s="235"/>
      <c r="C201" s="236"/>
      <c r="D201" s="228" t="s">
        <v>216</v>
      </c>
      <c r="E201" s="237" t="s">
        <v>19</v>
      </c>
      <c r="F201" s="238" t="s">
        <v>4739</v>
      </c>
      <c r="G201" s="236"/>
      <c r="H201" s="239">
        <v>110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216</v>
      </c>
      <c r="AU201" s="245" t="s">
        <v>82</v>
      </c>
      <c r="AV201" s="13" t="s">
        <v>82</v>
      </c>
      <c r="AW201" s="13" t="s">
        <v>35</v>
      </c>
      <c r="AX201" s="13" t="s">
        <v>73</v>
      </c>
      <c r="AY201" s="245" t="s">
        <v>180</v>
      </c>
    </row>
    <row r="202" s="13" customFormat="1">
      <c r="A202" s="13"/>
      <c r="B202" s="235"/>
      <c r="C202" s="236"/>
      <c r="D202" s="228" t="s">
        <v>216</v>
      </c>
      <c r="E202" s="237" t="s">
        <v>19</v>
      </c>
      <c r="F202" s="238" t="s">
        <v>4740</v>
      </c>
      <c r="G202" s="236"/>
      <c r="H202" s="239">
        <v>-2.4660000000000002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216</v>
      </c>
      <c r="AU202" s="245" t="s">
        <v>82</v>
      </c>
      <c r="AV202" s="13" t="s">
        <v>82</v>
      </c>
      <c r="AW202" s="13" t="s">
        <v>35</v>
      </c>
      <c r="AX202" s="13" t="s">
        <v>73</v>
      </c>
      <c r="AY202" s="245" t="s">
        <v>180</v>
      </c>
    </row>
    <row r="203" s="13" customFormat="1">
      <c r="A203" s="13"/>
      <c r="B203" s="235"/>
      <c r="C203" s="236"/>
      <c r="D203" s="228" t="s">
        <v>216</v>
      </c>
      <c r="E203" s="237" t="s">
        <v>19</v>
      </c>
      <c r="F203" s="238" t="s">
        <v>3905</v>
      </c>
      <c r="G203" s="236"/>
      <c r="H203" s="239">
        <v>-1.7729999999999999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5" t="s">
        <v>216</v>
      </c>
      <c r="AU203" s="245" t="s">
        <v>82</v>
      </c>
      <c r="AV203" s="13" t="s">
        <v>82</v>
      </c>
      <c r="AW203" s="13" t="s">
        <v>35</v>
      </c>
      <c r="AX203" s="13" t="s">
        <v>73</v>
      </c>
      <c r="AY203" s="245" t="s">
        <v>180</v>
      </c>
    </row>
    <row r="204" s="15" customFormat="1">
      <c r="A204" s="15"/>
      <c r="B204" s="268"/>
      <c r="C204" s="269"/>
      <c r="D204" s="228" t="s">
        <v>216</v>
      </c>
      <c r="E204" s="270" t="s">
        <v>19</v>
      </c>
      <c r="F204" s="271" t="s">
        <v>4710</v>
      </c>
      <c r="G204" s="269"/>
      <c r="H204" s="270" t="s">
        <v>19</v>
      </c>
      <c r="I204" s="272"/>
      <c r="J204" s="269"/>
      <c r="K204" s="269"/>
      <c r="L204" s="273"/>
      <c r="M204" s="274"/>
      <c r="N204" s="275"/>
      <c r="O204" s="275"/>
      <c r="P204" s="275"/>
      <c r="Q204" s="275"/>
      <c r="R204" s="275"/>
      <c r="S204" s="275"/>
      <c r="T204" s="276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7" t="s">
        <v>216</v>
      </c>
      <c r="AU204" s="277" t="s">
        <v>82</v>
      </c>
      <c r="AV204" s="15" t="s">
        <v>80</v>
      </c>
      <c r="AW204" s="15" t="s">
        <v>35</v>
      </c>
      <c r="AX204" s="15" t="s">
        <v>73</v>
      </c>
      <c r="AY204" s="277" t="s">
        <v>180</v>
      </c>
    </row>
    <row r="205" s="13" customFormat="1">
      <c r="A205" s="13"/>
      <c r="B205" s="235"/>
      <c r="C205" s="236"/>
      <c r="D205" s="228" t="s">
        <v>216</v>
      </c>
      <c r="E205" s="237" t="s">
        <v>19</v>
      </c>
      <c r="F205" s="238" t="s">
        <v>4741</v>
      </c>
      <c r="G205" s="236"/>
      <c r="H205" s="239">
        <v>108.8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216</v>
      </c>
      <c r="AU205" s="245" t="s">
        <v>82</v>
      </c>
      <c r="AV205" s="13" t="s">
        <v>82</v>
      </c>
      <c r="AW205" s="13" t="s">
        <v>35</v>
      </c>
      <c r="AX205" s="13" t="s">
        <v>73</v>
      </c>
      <c r="AY205" s="245" t="s">
        <v>180</v>
      </c>
    </row>
    <row r="206" s="13" customFormat="1">
      <c r="A206" s="13"/>
      <c r="B206" s="235"/>
      <c r="C206" s="236"/>
      <c r="D206" s="228" t="s">
        <v>216</v>
      </c>
      <c r="E206" s="237" t="s">
        <v>19</v>
      </c>
      <c r="F206" s="238" t="s">
        <v>3905</v>
      </c>
      <c r="G206" s="236"/>
      <c r="H206" s="239">
        <v>-1.7729999999999999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216</v>
      </c>
      <c r="AU206" s="245" t="s">
        <v>82</v>
      </c>
      <c r="AV206" s="13" t="s">
        <v>82</v>
      </c>
      <c r="AW206" s="13" t="s">
        <v>35</v>
      </c>
      <c r="AX206" s="13" t="s">
        <v>73</v>
      </c>
      <c r="AY206" s="245" t="s">
        <v>180</v>
      </c>
    </row>
    <row r="207" s="13" customFormat="1">
      <c r="A207" s="13"/>
      <c r="B207" s="235"/>
      <c r="C207" s="236"/>
      <c r="D207" s="228" t="s">
        <v>216</v>
      </c>
      <c r="E207" s="237" t="s">
        <v>19</v>
      </c>
      <c r="F207" s="238" t="s">
        <v>4455</v>
      </c>
      <c r="G207" s="236"/>
      <c r="H207" s="239">
        <v>-1.248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216</v>
      </c>
      <c r="AU207" s="245" t="s">
        <v>82</v>
      </c>
      <c r="AV207" s="13" t="s">
        <v>82</v>
      </c>
      <c r="AW207" s="13" t="s">
        <v>35</v>
      </c>
      <c r="AX207" s="13" t="s">
        <v>73</v>
      </c>
      <c r="AY207" s="245" t="s">
        <v>180</v>
      </c>
    </row>
    <row r="208" s="15" customFormat="1">
      <c r="A208" s="15"/>
      <c r="B208" s="268"/>
      <c r="C208" s="269"/>
      <c r="D208" s="228" t="s">
        <v>216</v>
      </c>
      <c r="E208" s="270" t="s">
        <v>19</v>
      </c>
      <c r="F208" s="271" t="s">
        <v>4712</v>
      </c>
      <c r="G208" s="269"/>
      <c r="H208" s="270" t="s">
        <v>19</v>
      </c>
      <c r="I208" s="272"/>
      <c r="J208" s="269"/>
      <c r="K208" s="269"/>
      <c r="L208" s="273"/>
      <c r="M208" s="274"/>
      <c r="N208" s="275"/>
      <c r="O208" s="275"/>
      <c r="P208" s="275"/>
      <c r="Q208" s="275"/>
      <c r="R208" s="275"/>
      <c r="S208" s="275"/>
      <c r="T208" s="276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7" t="s">
        <v>216</v>
      </c>
      <c r="AU208" s="277" t="s">
        <v>82</v>
      </c>
      <c r="AV208" s="15" t="s">
        <v>80</v>
      </c>
      <c r="AW208" s="15" t="s">
        <v>35</v>
      </c>
      <c r="AX208" s="15" t="s">
        <v>73</v>
      </c>
      <c r="AY208" s="277" t="s">
        <v>180</v>
      </c>
    </row>
    <row r="209" s="13" customFormat="1">
      <c r="A209" s="13"/>
      <c r="B209" s="235"/>
      <c r="C209" s="236"/>
      <c r="D209" s="228" t="s">
        <v>216</v>
      </c>
      <c r="E209" s="237" t="s">
        <v>19</v>
      </c>
      <c r="F209" s="238" t="s">
        <v>4742</v>
      </c>
      <c r="G209" s="236"/>
      <c r="H209" s="239">
        <v>129.19999999999999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216</v>
      </c>
      <c r="AU209" s="245" t="s">
        <v>82</v>
      </c>
      <c r="AV209" s="13" t="s">
        <v>82</v>
      </c>
      <c r="AW209" s="13" t="s">
        <v>35</v>
      </c>
      <c r="AX209" s="13" t="s">
        <v>73</v>
      </c>
      <c r="AY209" s="245" t="s">
        <v>180</v>
      </c>
    </row>
    <row r="210" s="13" customFormat="1">
      <c r="A210" s="13"/>
      <c r="B210" s="235"/>
      <c r="C210" s="236"/>
      <c r="D210" s="228" t="s">
        <v>216</v>
      </c>
      <c r="E210" s="237" t="s">
        <v>19</v>
      </c>
      <c r="F210" s="238" t="s">
        <v>3905</v>
      </c>
      <c r="G210" s="236"/>
      <c r="H210" s="239">
        <v>-1.7729999999999999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216</v>
      </c>
      <c r="AU210" s="245" t="s">
        <v>82</v>
      </c>
      <c r="AV210" s="13" t="s">
        <v>82</v>
      </c>
      <c r="AW210" s="13" t="s">
        <v>35</v>
      </c>
      <c r="AX210" s="13" t="s">
        <v>73</v>
      </c>
      <c r="AY210" s="245" t="s">
        <v>180</v>
      </c>
    </row>
    <row r="211" s="13" customFormat="1">
      <c r="A211" s="13"/>
      <c r="B211" s="235"/>
      <c r="C211" s="236"/>
      <c r="D211" s="228" t="s">
        <v>216</v>
      </c>
      <c r="E211" s="237" t="s">
        <v>19</v>
      </c>
      <c r="F211" s="238" t="s">
        <v>4455</v>
      </c>
      <c r="G211" s="236"/>
      <c r="H211" s="239">
        <v>-1.248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216</v>
      </c>
      <c r="AU211" s="245" t="s">
        <v>82</v>
      </c>
      <c r="AV211" s="13" t="s">
        <v>82</v>
      </c>
      <c r="AW211" s="13" t="s">
        <v>35</v>
      </c>
      <c r="AX211" s="13" t="s">
        <v>73</v>
      </c>
      <c r="AY211" s="245" t="s">
        <v>180</v>
      </c>
    </row>
    <row r="212" s="15" customFormat="1">
      <c r="A212" s="15"/>
      <c r="B212" s="268"/>
      <c r="C212" s="269"/>
      <c r="D212" s="228" t="s">
        <v>216</v>
      </c>
      <c r="E212" s="270" t="s">
        <v>19</v>
      </c>
      <c r="F212" s="271" t="s">
        <v>4714</v>
      </c>
      <c r="G212" s="269"/>
      <c r="H212" s="270" t="s">
        <v>19</v>
      </c>
      <c r="I212" s="272"/>
      <c r="J212" s="269"/>
      <c r="K212" s="269"/>
      <c r="L212" s="273"/>
      <c r="M212" s="274"/>
      <c r="N212" s="275"/>
      <c r="O212" s="275"/>
      <c r="P212" s="275"/>
      <c r="Q212" s="275"/>
      <c r="R212" s="275"/>
      <c r="S212" s="275"/>
      <c r="T212" s="276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7" t="s">
        <v>216</v>
      </c>
      <c r="AU212" s="277" t="s">
        <v>82</v>
      </c>
      <c r="AV212" s="15" t="s">
        <v>80</v>
      </c>
      <c r="AW212" s="15" t="s">
        <v>35</v>
      </c>
      <c r="AX212" s="15" t="s">
        <v>73</v>
      </c>
      <c r="AY212" s="277" t="s">
        <v>180</v>
      </c>
    </row>
    <row r="213" s="13" customFormat="1">
      <c r="A213" s="13"/>
      <c r="B213" s="235"/>
      <c r="C213" s="236"/>
      <c r="D213" s="228" t="s">
        <v>216</v>
      </c>
      <c r="E213" s="237" t="s">
        <v>19</v>
      </c>
      <c r="F213" s="238" t="s">
        <v>4743</v>
      </c>
      <c r="G213" s="236"/>
      <c r="H213" s="239">
        <v>120.59399999999999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216</v>
      </c>
      <c r="AU213" s="245" t="s">
        <v>82</v>
      </c>
      <c r="AV213" s="13" t="s">
        <v>82</v>
      </c>
      <c r="AW213" s="13" t="s">
        <v>35</v>
      </c>
      <c r="AX213" s="13" t="s">
        <v>73</v>
      </c>
      <c r="AY213" s="245" t="s">
        <v>180</v>
      </c>
    </row>
    <row r="214" s="13" customFormat="1">
      <c r="A214" s="13"/>
      <c r="B214" s="235"/>
      <c r="C214" s="236"/>
      <c r="D214" s="228" t="s">
        <v>216</v>
      </c>
      <c r="E214" s="237" t="s">
        <v>19</v>
      </c>
      <c r="F214" s="238" t="s">
        <v>3905</v>
      </c>
      <c r="G214" s="236"/>
      <c r="H214" s="239">
        <v>-1.7729999999999999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216</v>
      </c>
      <c r="AU214" s="245" t="s">
        <v>82</v>
      </c>
      <c r="AV214" s="13" t="s">
        <v>82</v>
      </c>
      <c r="AW214" s="13" t="s">
        <v>35</v>
      </c>
      <c r="AX214" s="13" t="s">
        <v>73</v>
      </c>
      <c r="AY214" s="245" t="s">
        <v>180</v>
      </c>
    </row>
    <row r="215" s="13" customFormat="1">
      <c r="A215" s="13"/>
      <c r="B215" s="235"/>
      <c r="C215" s="236"/>
      <c r="D215" s="228" t="s">
        <v>216</v>
      </c>
      <c r="E215" s="237" t="s">
        <v>19</v>
      </c>
      <c r="F215" s="238" t="s">
        <v>4744</v>
      </c>
      <c r="G215" s="236"/>
      <c r="H215" s="239">
        <v>-0.93600000000000005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216</v>
      </c>
      <c r="AU215" s="245" t="s">
        <v>82</v>
      </c>
      <c r="AV215" s="13" t="s">
        <v>82</v>
      </c>
      <c r="AW215" s="13" t="s">
        <v>35</v>
      </c>
      <c r="AX215" s="13" t="s">
        <v>73</v>
      </c>
      <c r="AY215" s="245" t="s">
        <v>180</v>
      </c>
    </row>
    <row r="216" s="15" customFormat="1">
      <c r="A216" s="15"/>
      <c r="B216" s="268"/>
      <c r="C216" s="269"/>
      <c r="D216" s="228" t="s">
        <v>216</v>
      </c>
      <c r="E216" s="270" t="s">
        <v>19</v>
      </c>
      <c r="F216" s="271" t="s">
        <v>4716</v>
      </c>
      <c r="G216" s="269"/>
      <c r="H216" s="270" t="s">
        <v>19</v>
      </c>
      <c r="I216" s="272"/>
      <c r="J216" s="269"/>
      <c r="K216" s="269"/>
      <c r="L216" s="273"/>
      <c r="M216" s="274"/>
      <c r="N216" s="275"/>
      <c r="O216" s="275"/>
      <c r="P216" s="275"/>
      <c r="Q216" s="275"/>
      <c r="R216" s="275"/>
      <c r="S216" s="275"/>
      <c r="T216" s="276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7" t="s">
        <v>216</v>
      </c>
      <c r="AU216" s="277" t="s">
        <v>82</v>
      </c>
      <c r="AV216" s="15" t="s">
        <v>80</v>
      </c>
      <c r="AW216" s="15" t="s">
        <v>35</v>
      </c>
      <c r="AX216" s="15" t="s">
        <v>73</v>
      </c>
      <c r="AY216" s="277" t="s">
        <v>180</v>
      </c>
    </row>
    <row r="217" s="13" customFormat="1">
      <c r="A217" s="13"/>
      <c r="B217" s="235"/>
      <c r="C217" s="236"/>
      <c r="D217" s="228" t="s">
        <v>216</v>
      </c>
      <c r="E217" s="237" t="s">
        <v>19</v>
      </c>
      <c r="F217" s="238" t="s">
        <v>4745</v>
      </c>
      <c r="G217" s="236"/>
      <c r="H217" s="239">
        <v>94.165999999999997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216</v>
      </c>
      <c r="AU217" s="245" t="s">
        <v>82</v>
      </c>
      <c r="AV217" s="13" t="s">
        <v>82</v>
      </c>
      <c r="AW217" s="13" t="s">
        <v>35</v>
      </c>
      <c r="AX217" s="13" t="s">
        <v>73</v>
      </c>
      <c r="AY217" s="245" t="s">
        <v>180</v>
      </c>
    </row>
    <row r="218" s="13" customFormat="1">
      <c r="A218" s="13"/>
      <c r="B218" s="235"/>
      <c r="C218" s="236"/>
      <c r="D218" s="228" t="s">
        <v>216</v>
      </c>
      <c r="E218" s="237" t="s">
        <v>19</v>
      </c>
      <c r="F218" s="238" t="s">
        <v>3909</v>
      </c>
      <c r="G218" s="236"/>
      <c r="H218" s="239">
        <v>-3.5459999999999998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216</v>
      </c>
      <c r="AU218" s="245" t="s">
        <v>82</v>
      </c>
      <c r="AV218" s="13" t="s">
        <v>82</v>
      </c>
      <c r="AW218" s="13" t="s">
        <v>35</v>
      </c>
      <c r="AX218" s="13" t="s">
        <v>73</v>
      </c>
      <c r="AY218" s="245" t="s">
        <v>180</v>
      </c>
    </row>
    <row r="219" s="13" customFormat="1">
      <c r="A219" s="13"/>
      <c r="B219" s="235"/>
      <c r="C219" s="236"/>
      <c r="D219" s="228" t="s">
        <v>216</v>
      </c>
      <c r="E219" s="237" t="s">
        <v>19</v>
      </c>
      <c r="F219" s="238" t="s">
        <v>4746</v>
      </c>
      <c r="G219" s="236"/>
      <c r="H219" s="239">
        <v>-0.79200000000000004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216</v>
      </c>
      <c r="AU219" s="245" t="s">
        <v>82</v>
      </c>
      <c r="AV219" s="13" t="s">
        <v>82</v>
      </c>
      <c r="AW219" s="13" t="s">
        <v>35</v>
      </c>
      <c r="AX219" s="13" t="s">
        <v>73</v>
      </c>
      <c r="AY219" s="245" t="s">
        <v>180</v>
      </c>
    </row>
    <row r="220" s="16" customFormat="1">
      <c r="A220" s="16"/>
      <c r="B220" s="283"/>
      <c r="C220" s="284"/>
      <c r="D220" s="228" t="s">
        <v>216</v>
      </c>
      <c r="E220" s="285" t="s">
        <v>19</v>
      </c>
      <c r="F220" s="286" t="s">
        <v>2027</v>
      </c>
      <c r="G220" s="284"/>
      <c r="H220" s="287">
        <v>969.65399999999897</v>
      </c>
      <c r="I220" s="288"/>
      <c r="J220" s="284"/>
      <c r="K220" s="284"/>
      <c r="L220" s="289"/>
      <c r="M220" s="290"/>
      <c r="N220" s="291"/>
      <c r="O220" s="291"/>
      <c r="P220" s="291"/>
      <c r="Q220" s="291"/>
      <c r="R220" s="291"/>
      <c r="S220" s="291"/>
      <c r="T220" s="292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T220" s="293" t="s">
        <v>216</v>
      </c>
      <c r="AU220" s="293" t="s">
        <v>82</v>
      </c>
      <c r="AV220" s="16" t="s">
        <v>199</v>
      </c>
      <c r="AW220" s="16" t="s">
        <v>35</v>
      </c>
      <c r="AX220" s="16" t="s">
        <v>73</v>
      </c>
      <c r="AY220" s="293" t="s">
        <v>180</v>
      </c>
    </row>
    <row r="221" s="15" customFormat="1">
      <c r="A221" s="15"/>
      <c r="B221" s="268"/>
      <c r="C221" s="269"/>
      <c r="D221" s="228" t="s">
        <v>216</v>
      </c>
      <c r="E221" s="270" t="s">
        <v>19</v>
      </c>
      <c r="F221" s="271" t="s">
        <v>2213</v>
      </c>
      <c r="G221" s="269"/>
      <c r="H221" s="270" t="s">
        <v>19</v>
      </c>
      <c r="I221" s="272"/>
      <c r="J221" s="269"/>
      <c r="K221" s="269"/>
      <c r="L221" s="273"/>
      <c r="M221" s="274"/>
      <c r="N221" s="275"/>
      <c r="O221" s="275"/>
      <c r="P221" s="275"/>
      <c r="Q221" s="275"/>
      <c r="R221" s="275"/>
      <c r="S221" s="275"/>
      <c r="T221" s="276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77" t="s">
        <v>216</v>
      </c>
      <c r="AU221" s="277" t="s">
        <v>82</v>
      </c>
      <c r="AV221" s="15" t="s">
        <v>80</v>
      </c>
      <c r="AW221" s="15" t="s">
        <v>35</v>
      </c>
      <c r="AX221" s="15" t="s">
        <v>73</v>
      </c>
      <c r="AY221" s="277" t="s">
        <v>180</v>
      </c>
    </row>
    <row r="222" s="13" customFormat="1">
      <c r="A222" s="13"/>
      <c r="B222" s="235"/>
      <c r="C222" s="236"/>
      <c r="D222" s="228" t="s">
        <v>216</v>
      </c>
      <c r="E222" s="237" t="s">
        <v>19</v>
      </c>
      <c r="F222" s="238" t="s">
        <v>4747</v>
      </c>
      <c r="G222" s="236"/>
      <c r="H222" s="239">
        <v>-19.550000000000001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216</v>
      </c>
      <c r="AU222" s="245" t="s">
        <v>82</v>
      </c>
      <c r="AV222" s="13" t="s">
        <v>82</v>
      </c>
      <c r="AW222" s="13" t="s">
        <v>35</v>
      </c>
      <c r="AX222" s="13" t="s">
        <v>73</v>
      </c>
      <c r="AY222" s="245" t="s">
        <v>180</v>
      </c>
    </row>
    <row r="223" s="14" customFormat="1">
      <c r="A223" s="14"/>
      <c r="B223" s="246"/>
      <c r="C223" s="247"/>
      <c r="D223" s="228" t="s">
        <v>216</v>
      </c>
      <c r="E223" s="248" t="s">
        <v>19</v>
      </c>
      <c r="F223" s="249" t="s">
        <v>293</v>
      </c>
      <c r="G223" s="247"/>
      <c r="H223" s="250">
        <v>950.10399999999902</v>
      </c>
      <c r="I223" s="251"/>
      <c r="J223" s="247"/>
      <c r="K223" s="247"/>
      <c r="L223" s="252"/>
      <c r="M223" s="253"/>
      <c r="N223" s="254"/>
      <c r="O223" s="254"/>
      <c r="P223" s="254"/>
      <c r="Q223" s="254"/>
      <c r="R223" s="254"/>
      <c r="S223" s="254"/>
      <c r="T223" s="25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6" t="s">
        <v>216</v>
      </c>
      <c r="AU223" s="256" t="s">
        <v>82</v>
      </c>
      <c r="AV223" s="14" t="s">
        <v>188</v>
      </c>
      <c r="AW223" s="14" t="s">
        <v>35</v>
      </c>
      <c r="AX223" s="14" t="s">
        <v>80</v>
      </c>
      <c r="AY223" s="256" t="s">
        <v>180</v>
      </c>
    </row>
    <row r="224" s="2" customFormat="1" ht="33" customHeight="1">
      <c r="A224" s="41"/>
      <c r="B224" s="42"/>
      <c r="C224" s="215" t="s">
        <v>252</v>
      </c>
      <c r="D224" s="215" t="s">
        <v>183</v>
      </c>
      <c r="E224" s="216" t="s">
        <v>2215</v>
      </c>
      <c r="F224" s="217" t="s">
        <v>2216</v>
      </c>
      <c r="G224" s="218" t="s">
        <v>186</v>
      </c>
      <c r="H224" s="219">
        <v>742.42600000000004</v>
      </c>
      <c r="I224" s="220"/>
      <c r="J224" s="221">
        <f>ROUND(I224*H224,2)</f>
        <v>0</v>
      </c>
      <c r="K224" s="217" t="s">
        <v>187</v>
      </c>
      <c r="L224" s="47"/>
      <c r="M224" s="222" t="s">
        <v>19</v>
      </c>
      <c r="N224" s="223" t="s">
        <v>44</v>
      </c>
      <c r="O224" s="87"/>
      <c r="P224" s="224">
        <f>O224*H224</f>
        <v>0</v>
      </c>
      <c r="Q224" s="224">
        <v>0.0020999999999999999</v>
      </c>
      <c r="R224" s="224">
        <f>Q224*H224</f>
        <v>1.5590946000000001</v>
      </c>
      <c r="S224" s="224">
        <v>0</v>
      </c>
      <c r="T224" s="22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6" t="s">
        <v>188</v>
      </c>
      <c r="AT224" s="226" t="s">
        <v>183</v>
      </c>
      <c r="AU224" s="226" t="s">
        <v>82</v>
      </c>
      <c r="AY224" s="20" t="s">
        <v>180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20" t="s">
        <v>80</v>
      </c>
      <c r="BK224" s="227">
        <f>ROUND(I224*H224,2)</f>
        <v>0</v>
      </c>
      <c r="BL224" s="20" t="s">
        <v>188</v>
      </c>
      <c r="BM224" s="226" t="s">
        <v>4748</v>
      </c>
    </row>
    <row r="225" s="2" customFormat="1">
      <c r="A225" s="41"/>
      <c r="B225" s="42"/>
      <c r="C225" s="43"/>
      <c r="D225" s="228" t="s">
        <v>190</v>
      </c>
      <c r="E225" s="43"/>
      <c r="F225" s="229" t="s">
        <v>2218</v>
      </c>
      <c r="G225" s="43"/>
      <c r="H225" s="43"/>
      <c r="I225" s="230"/>
      <c r="J225" s="43"/>
      <c r="K225" s="43"/>
      <c r="L225" s="47"/>
      <c r="M225" s="231"/>
      <c r="N225" s="23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190</v>
      </c>
      <c r="AU225" s="20" t="s">
        <v>82</v>
      </c>
    </row>
    <row r="226" s="2" customFormat="1">
      <c r="A226" s="41"/>
      <c r="B226" s="42"/>
      <c r="C226" s="43"/>
      <c r="D226" s="233" t="s">
        <v>192</v>
      </c>
      <c r="E226" s="43"/>
      <c r="F226" s="234" t="s">
        <v>2219</v>
      </c>
      <c r="G226" s="43"/>
      <c r="H226" s="43"/>
      <c r="I226" s="230"/>
      <c r="J226" s="43"/>
      <c r="K226" s="43"/>
      <c r="L226" s="47"/>
      <c r="M226" s="231"/>
      <c r="N226" s="23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192</v>
      </c>
      <c r="AU226" s="20" t="s">
        <v>82</v>
      </c>
    </row>
    <row r="227" s="13" customFormat="1">
      <c r="A227" s="13"/>
      <c r="B227" s="235"/>
      <c r="C227" s="236"/>
      <c r="D227" s="228" t="s">
        <v>216</v>
      </c>
      <c r="E227" s="236"/>
      <c r="F227" s="238" t="s">
        <v>4749</v>
      </c>
      <c r="G227" s="236"/>
      <c r="H227" s="239">
        <v>742.42600000000004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216</v>
      </c>
      <c r="AU227" s="245" t="s">
        <v>82</v>
      </c>
      <c r="AV227" s="13" t="s">
        <v>82</v>
      </c>
      <c r="AW227" s="13" t="s">
        <v>4</v>
      </c>
      <c r="AX227" s="13" t="s">
        <v>80</v>
      </c>
      <c r="AY227" s="245" t="s">
        <v>180</v>
      </c>
    </row>
    <row r="228" s="2" customFormat="1" ht="33" customHeight="1">
      <c r="A228" s="41"/>
      <c r="B228" s="42"/>
      <c r="C228" s="215" t="s">
        <v>8</v>
      </c>
      <c r="D228" s="215" t="s">
        <v>183</v>
      </c>
      <c r="E228" s="216" t="s">
        <v>2221</v>
      </c>
      <c r="F228" s="217" t="s">
        <v>2222</v>
      </c>
      <c r="G228" s="218" t="s">
        <v>186</v>
      </c>
      <c r="H228" s="219">
        <v>1939.308</v>
      </c>
      <c r="I228" s="220"/>
      <c r="J228" s="221">
        <f>ROUND(I228*H228,2)</f>
        <v>0</v>
      </c>
      <c r="K228" s="217" t="s">
        <v>187</v>
      </c>
      <c r="L228" s="47"/>
      <c r="M228" s="222" t="s">
        <v>19</v>
      </c>
      <c r="N228" s="223" t="s">
        <v>44</v>
      </c>
      <c r="O228" s="87"/>
      <c r="P228" s="224">
        <f>O228*H228</f>
        <v>0</v>
      </c>
      <c r="Q228" s="224">
        <v>0.0061999999999999998</v>
      </c>
      <c r="R228" s="224">
        <f>Q228*H228</f>
        <v>12.0237096</v>
      </c>
      <c r="S228" s="224">
        <v>0</v>
      </c>
      <c r="T228" s="22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6" t="s">
        <v>188</v>
      </c>
      <c r="AT228" s="226" t="s">
        <v>183</v>
      </c>
      <c r="AU228" s="226" t="s">
        <v>82</v>
      </c>
      <c r="AY228" s="20" t="s">
        <v>180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20" t="s">
        <v>80</v>
      </c>
      <c r="BK228" s="227">
        <f>ROUND(I228*H228,2)</f>
        <v>0</v>
      </c>
      <c r="BL228" s="20" t="s">
        <v>188</v>
      </c>
      <c r="BM228" s="226" t="s">
        <v>4750</v>
      </c>
    </row>
    <row r="229" s="2" customFormat="1">
      <c r="A229" s="41"/>
      <c r="B229" s="42"/>
      <c r="C229" s="43"/>
      <c r="D229" s="228" t="s">
        <v>190</v>
      </c>
      <c r="E229" s="43"/>
      <c r="F229" s="229" t="s">
        <v>2224</v>
      </c>
      <c r="G229" s="43"/>
      <c r="H229" s="43"/>
      <c r="I229" s="230"/>
      <c r="J229" s="43"/>
      <c r="K229" s="43"/>
      <c r="L229" s="47"/>
      <c r="M229" s="231"/>
      <c r="N229" s="23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190</v>
      </c>
      <c r="AU229" s="20" t="s">
        <v>82</v>
      </c>
    </row>
    <row r="230" s="2" customFormat="1">
      <c r="A230" s="41"/>
      <c r="B230" s="42"/>
      <c r="C230" s="43"/>
      <c r="D230" s="233" t="s">
        <v>192</v>
      </c>
      <c r="E230" s="43"/>
      <c r="F230" s="234" t="s">
        <v>2225</v>
      </c>
      <c r="G230" s="43"/>
      <c r="H230" s="43"/>
      <c r="I230" s="230"/>
      <c r="J230" s="43"/>
      <c r="K230" s="43"/>
      <c r="L230" s="47"/>
      <c r="M230" s="231"/>
      <c r="N230" s="23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192</v>
      </c>
      <c r="AU230" s="20" t="s">
        <v>82</v>
      </c>
    </row>
    <row r="231" s="13" customFormat="1">
      <c r="A231" s="13"/>
      <c r="B231" s="235"/>
      <c r="C231" s="236"/>
      <c r="D231" s="228" t="s">
        <v>216</v>
      </c>
      <c r="E231" s="237" t="s">
        <v>19</v>
      </c>
      <c r="F231" s="238" t="s">
        <v>4751</v>
      </c>
      <c r="G231" s="236"/>
      <c r="H231" s="239">
        <v>969.654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216</v>
      </c>
      <c r="AU231" s="245" t="s">
        <v>82</v>
      </c>
      <c r="AV231" s="13" t="s">
        <v>82</v>
      </c>
      <c r="AW231" s="13" t="s">
        <v>35</v>
      </c>
      <c r="AX231" s="13" t="s">
        <v>80</v>
      </c>
      <c r="AY231" s="245" t="s">
        <v>180</v>
      </c>
    </row>
    <row r="232" s="13" customFormat="1">
      <c r="A232" s="13"/>
      <c r="B232" s="235"/>
      <c r="C232" s="236"/>
      <c r="D232" s="228" t="s">
        <v>216</v>
      </c>
      <c r="E232" s="236"/>
      <c r="F232" s="238" t="s">
        <v>4752</v>
      </c>
      <c r="G232" s="236"/>
      <c r="H232" s="239">
        <v>1939.308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216</v>
      </c>
      <c r="AU232" s="245" t="s">
        <v>82</v>
      </c>
      <c r="AV232" s="13" t="s">
        <v>82</v>
      </c>
      <c r="AW232" s="13" t="s">
        <v>4</v>
      </c>
      <c r="AX232" s="13" t="s">
        <v>80</v>
      </c>
      <c r="AY232" s="245" t="s">
        <v>180</v>
      </c>
    </row>
    <row r="233" s="12" customFormat="1" ht="22.8" customHeight="1">
      <c r="A233" s="12"/>
      <c r="B233" s="199"/>
      <c r="C233" s="200"/>
      <c r="D233" s="201" t="s">
        <v>72</v>
      </c>
      <c r="E233" s="213" t="s">
        <v>237</v>
      </c>
      <c r="F233" s="213" t="s">
        <v>1806</v>
      </c>
      <c r="G233" s="200"/>
      <c r="H233" s="200"/>
      <c r="I233" s="203"/>
      <c r="J233" s="214">
        <f>BK233</f>
        <v>0</v>
      </c>
      <c r="K233" s="200"/>
      <c r="L233" s="205"/>
      <c r="M233" s="206"/>
      <c r="N233" s="207"/>
      <c r="O233" s="207"/>
      <c r="P233" s="208">
        <f>SUM(P234:P289)</f>
        <v>0</v>
      </c>
      <c r="Q233" s="207"/>
      <c r="R233" s="208">
        <f>SUM(R234:R289)</f>
        <v>0.14240625000000001</v>
      </c>
      <c r="S233" s="207"/>
      <c r="T233" s="209">
        <f>SUM(T234:T289)</f>
        <v>16.643826000000001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10" t="s">
        <v>80</v>
      </c>
      <c r="AT233" s="211" t="s">
        <v>72</v>
      </c>
      <c r="AU233" s="211" t="s">
        <v>80</v>
      </c>
      <c r="AY233" s="210" t="s">
        <v>180</v>
      </c>
      <c r="BK233" s="212">
        <f>SUM(BK234:BK289)</f>
        <v>0</v>
      </c>
    </row>
    <row r="234" s="2" customFormat="1" ht="37.8" customHeight="1">
      <c r="A234" s="41"/>
      <c r="B234" s="42"/>
      <c r="C234" s="215" t="s">
        <v>265</v>
      </c>
      <c r="D234" s="215" t="s">
        <v>183</v>
      </c>
      <c r="E234" s="216" t="s">
        <v>246</v>
      </c>
      <c r="F234" s="217" t="s">
        <v>247</v>
      </c>
      <c r="G234" s="218" t="s">
        <v>186</v>
      </c>
      <c r="H234" s="219">
        <v>581.25</v>
      </c>
      <c r="I234" s="220"/>
      <c r="J234" s="221">
        <f>ROUND(I234*H234,2)</f>
        <v>0</v>
      </c>
      <c r="K234" s="217" t="s">
        <v>187</v>
      </c>
      <c r="L234" s="47"/>
      <c r="M234" s="222" t="s">
        <v>19</v>
      </c>
      <c r="N234" s="223" t="s">
        <v>44</v>
      </c>
      <c r="O234" s="87"/>
      <c r="P234" s="224">
        <f>O234*H234</f>
        <v>0</v>
      </c>
      <c r="Q234" s="224">
        <v>0.00021000000000000001</v>
      </c>
      <c r="R234" s="224">
        <f>Q234*H234</f>
        <v>0.1220625</v>
      </c>
      <c r="S234" s="224">
        <v>0</v>
      </c>
      <c r="T234" s="22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6" t="s">
        <v>188</v>
      </c>
      <c r="AT234" s="226" t="s">
        <v>183</v>
      </c>
      <c r="AU234" s="226" t="s">
        <v>82</v>
      </c>
      <c r="AY234" s="20" t="s">
        <v>180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20" t="s">
        <v>80</v>
      </c>
      <c r="BK234" s="227">
        <f>ROUND(I234*H234,2)</f>
        <v>0</v>
      </c>
      <c r="BL234" s="20" t="s">
        <v>188</v>
      </c>
      <c r="BM234" s="226" t="s">
        <v>4753</v>
      </c>
    </row>
    <row r="235" s="2" customFormat="1">
      <c r="A235" s="41"/>
      <c r="B235" s="42"/>
      <c r="C235" s="43"/>
      <c r="D235" s="228" t="s">
        <v>190</v>
      </c>
      <c r="E235" s="43"/>
      <c r="F235" s="229" t="s">
        <v>249</v>
      </c>
      <c r="G235" s="43"/>
      <c r="H235" s="43"/>
      <c r="I235" s="230"/>
      <c r="J235" s="43"/>
      <c r="K235" s="43"/>
      <c r="L235" s="47"/>
      <c r="M235" s="231"/>
      <c r="N235" s="23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190</v>
      </c>
      <c r="AU235" s="20" t="s">
        <v>82</v>
      </c>
    </row>
    <row r="236" s="2" customFormat="1">
      <c r="A236" s="41"/>
      <c r="B236" s="42"/>
      <c r="C236" s="43"/>
      <c r="D236" s="233" t="s">
        <v>192</v>
      </c>
      <c r="E236" s="43"/>
      <c r="F236" s="234" t="s">
        <v>250</v>
      </c>
      <c r="G236" s="43"/>
      <c r="H236" s="43"/>
      <c r="I236" s="230"/>
      <c r="J236" s="43"/>
      <c r="K236" s="43"/>
      <c r="L236" s="47"/>
      <c r="M236" s="231"/>
      <c r="N236" s="23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192</v>
      </c>
      <c r="AU236" s="20" t="s">
        <v>82</v>
      </c>
    </row>
    <row r="237" s="2" customFormat="1" ht="24.15" customHeight="1">
      <c r="A237" s="41"/>
      <c r="B237" s="42"/>
      <c r="C237" s="215" t="s">
        <v>272</v>
      </c>
      <c r="D237" s="215" t="s">
        <v>183</v>
      </c>
      <c r="E237" s="216" t="s">
        <v>253</v>
      </c>
      <c r="F237" s="217" t="s">
        <v>254</v>
      </c>
      <c r="G237" s="218" t="s">
        <v>186</v>
      </c>
      <c r="H237" s="219">
        <v>581.25</v>
      </c>
      <c r="I237" s="220"/>
      <c r="J237" s="221">
        <f>ROUND(I237*H237,2)</f>
        <v>0</v>
      </c>
      <c r="K237" s="217" t="s">
        <v>187</v>
      </c>
      <c r="L237" s="47"/>
      <c r="M237" s="222" t="s">
        <v>19</v>
      </c>
      <c r="N237" s="223" t="s">
        <v>44</v>
      </c>
      <c r="O237" s="87"/>
      <c r="P237" s="224">
        <f>O237*H237</f>
        <v>0</v>
      </c>
      <c r="Q237" s="224">
        <v>3.4999999999999997E-05</v>
      </c>
      <c r="R237" s="224">
        <f>Q237*H237</f>
        <v>0.020343749999999997</v>
      </c>
      <c r="S237" s="224">
        <v>0</v>
      </c>
      <c r="T237" s="22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6" t="s">
        <v>188</v>
      </c>
      <c r="AT237" s="226" t="s">
        <v>183</v>
      </c>
      <c r="AU237" s="226" t="s">
        <v>82</v>
      </c>
      <c r="AY237" s="20" t="s">
        <v>180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20" t="s">
        <v>80</v>
      </c>
      <c r="BK237" s="227">
        <f>ROUND(I237*H237,2)</f>
        <v>0</v>
      </c>
      <c r="BL237" s="20" t="s">
        <v>188</v>
      </c>
      <c r="BM237" s="226" t="s">
        <v>4754</v>
      </c>
    </row>
    <row r="238" s="2" customFormat="1">
      <c r="A238" s="41"/>
      <c r="B238" s="42"/>
      <c r="C238" s="43"/>
      <c r="D238" s="228" t="s">
        <v>190</v>
      </c>
      <c r="E238" s="43"/>
      <c r="F238" s="229" t="s">
        <v>256</v>
      </c>
      <c r="G238" s="43"/>
      <c r="H238" s="43"/>
      <c r="I238" s="230"/>
      <c r="J238" s="43"/>
      <c r="K238" s="43"/>
      <c r="L238" s="47"/>
      <c r="M238" s="231"/>
      <c r="N238" s="23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190</v>
      </c>
      <c r="AU238" s="20" t="s">
        <v>82</v>
      </c>
    </row>
    <row r="239" s="2" customFormat="1">
      <c r="A239" s="41"/>
      <c r="B239" s="42"/>
      <c r="C239" s="43"/>
      <c r="D239" s="233" t="s">
        <v>192</v>
      </c>
      <c r="E239" s="43"/>
      <c r="F239" s="234" t="s">
        <v>257</v>
      </c>
      <c r="G239" s="43"/>
      <c r="H239" s="43"/>
      <c r="I239" s="230"/>
      <c r="J239" s="43"/>
      <c r="K239" s="43"/>
      <c r="L239" s="47"/>
      <c r="M239" s="231"/>
      <c r="N239" s="23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192</v>
      </c>
      <c r="AU239" s="20" t="s">
        <v>82</v>
      </c>
    </row>
    <row r="240" s="15" customFormat="1">
      <c r="A240" s="15"/>
      <c r="B240" s="268"/>
      <c r="C240" s="269"/>
      <c r="D240" s="228" t="s">
        <v>216</v>
      </c>
      <c r="E240" s="270" t="s">
        <v>19</v>
      </c>
      <c r="F240" s="271" t="s">
        <v>4755</v>
      </c>
      <c r="G240" s="269"/>
      <c r="H240" s="270" t="s">
        <v>19</v>
      </c>
      <c r="I240" s="272"/>
      <c r="J240" s="269"/>
      <c r="K240" s="269"/>
      <c r="L240" s="273"/>
      <c r="M240" s="274"/>
      <c r="N240" s="275"/>
      <c r="O240" s="275"/>
      <c r="P240" s="275"/>
      <c r="Q240" s="275"/>
      <c r="R240" s="275"/>
      <c r="S240" s="275"/>
      <c r="T240" s="276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77" t="s">
        <v>216</v>
      </c>
      <c r="AU240" s="277" t="s">
        <v>82</v>
      </c>
      <c r="AV240" s="15" t="s">
        <v>80</v>
      </c>
      <c r="AW240" s="15" t="s">
        <v>35</v>
      </c>
      <c r="AX240" s="15" t="s">
        <v>73</v>
      </c>
      <c r="AY240" s="277" t="s">
        <v>180</v>
      </c>
    </row>
    <row r="241" s="13" customFormat="1">
      <c r="A241" s="13"/>
      <c r="B241" s="235"/>
      <c r="C241" s="236"/>
      <c r="D241" s="228" t="s">
        <v>216</v>
      </c>
      <c r="E241" s="237" t="s">
        <v>19</v>
      </c>
      <c r="F241" s="238" t="s">
        <v>4701</v>
      </c>
      <c r="G241" s="236"/>
      <c r="H241" s="239">
        <v>45.359999999999999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216</v>
      </c>
      <c r="AU241" s="245" t="s">
        <v>82</v>
      </c>
      <c r="AV241" s="13" t="s">
        <v>82</v>
      </c>
      <c r="AW241" s="13" t="s">
        <v>35</v>
      </c>
      <c r="AX241" s="13" t="s">
        <v>73</v>
      </c>
      <c r="AY241" s="245" t="s">
        <v>180</v>
      </c>
    </row>
    <row r="242" s="15" customFormat="1">
      <c r="A242" s="15"/>
      <c r="B242" s="268"/>
      <c r="C242" s="269"/>
      <c r="D242" s="228" t="s">
        <v>216</v>
      </c>
      <c r="E242" s="270" t="s">
        <v>19</v>
      </c>
      <c r="F242" s="271" t="s">
        <v>2700</v>
      </c>
      <c r="G242" s="269"/>
      <c r="H242" s="270" t="s">
        <v>19</v>
      </c>
      <c r="I242" s="272"/>
      <c r="J242" s="269"/>
      <c r="K242" s="269"/>
      <c r="L242" s="273"/>
      <c r="M242" s="274"/>
      <c r="N242" s="275"/>
      <c r="O242" s="275"/>
      <c r="P242" s="275"/>
      <c r="Q242" s="275"/>
      <c r="R242" s="275"/>
      <c r="S242" s="275"/>
      <c r="T242" s="276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77" t="s">
        <v>216</v>
      </c>
      <c r="AU242" s="277" t="s">
        <v>82</v>
      </c>
      <c r="AV242" s="15" t="s">
        <v>80</v>
      </c>
      <c r="AW242" s="15" t="s">
        <v>35</v>
      </c>
      <c r="AX242" s="15" t="s">
        <v>73</v>
      </c>
      <c r="AY242" s="277" t="s">
        <v>180</v>
      </c>
    </row>
    <row r="243" s="13" customFormat="1">
      <c r="A243" s="13"/>
      <c r="B243" s="235"/>
      <c r="C243" s="236"/>
      <c r="D243" s="228" t="s">
        <v>216</v>
      </c>
      <c r="E243" s="237" t="s">
        <v>19</v>
      </c>
      <c r="F243" s="238" t="s">
        <v>4703</v>
      </c>
      <c r="G243" s="236"/>
      <c r="H243" s="239">
        <v>24.73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216</v>
      </c>
      <c r="AU243" s="245" t="s">
        <v>82</v>
      </c>
      <c r="AV243" s="13" t="s">
        <v>82</v>
      </c>
      <c r="AW243" s="13" t="s">
        <v>35</v>
      </c>
      <c r="AX243" s="13" t="s">
        <v>73</v>
      </c>
      <c r="AY243" s="245" t="s">
        <v>180</v>
      </c>
    </row>
    <row r="244" s="15" customFormat="1">
      <c r="A244" s="15"/>
      <c r="B244" s="268"/>
      <c r="C244" s="269"/>
      <c r="D244" s="228" t="s">
        <v>216</v>
      </c>
      <c r="E244" s="270" t="s">
        <v>19</v>
      </c>
      <c r="F244" s="271" t="s">
        <v>2688</v>
      </c>
      <c r="G244" s="269"/>
      <c r="H244" s="270" t="s">
        <v>19</v>
      </c>
      <c r="I244" s="272"/>
      <c r="J244" s="269"/>
      <c r="K244" s="269"/>
      <c r="L244" s="273"/>
      <c r="M244" s="274"/>
      <c r="N244" s="275"/>
      <c r="O244" s="275"/>
      <c r="P244" s="275"/>
      <c r="Q244" s="275"/>
      <c r="R244" s="275"/>
      <c r="S244" s="275"/>
      <c r="T244" s="276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7" t="s">
        <v>216</v>
      </c>
      <c r="AU244" s="277" t="s">
        <v>82</v>
      </c>
      <c r="AV244" s="15" t="s">
        <v>80</v>
      </c>
      <c r="AW244" s="15" t="s">
        <v>35</v>
      </c>
      <c r="AX244" s="15" t="s">
        <v>73</v>
      </c>
      <c r="AY244" s="277" t="s">
        <v>180</v>
      </c>
    </row>
    <row r="245" s="13" customFormat="1">
      <c r="A245" s="13"/>
      <c r="B245" s="235"/>
      <c r="C245" s="236"/>
      <c r="D245" s="228" t="s">
        <v>216</v>
      </c>
      <c r="E245" s="237" t="s">
        <v>19</v>
      </c>
      <c r="F245" s="238" t="s">
        <v>4705</v>
      </c>
      <c r="G245" s="236"/>
      <c r="H245" s="239">
        <v>63.759999999999998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216</v>
      </c>
      <c r="AU245" s="245" t="s">
        <v>82</v>
      </c>
      <c r="AV245" s="13" t="s">
        <v>82</v>
      </c>
      <c r="AW245" s="13" t="s">
        <v>35</v>
      </c>
      <c r="AX245" s="13" t="s">
        <v>73</v>
      </c>
      <c r="AY245" s="245" t="s">
        <v>180</v>
      </c>
    </row>
    <row r="246" s="15" customFormat="1">
      <c r="A246" s="15"/>
      <c r="B246" s="268"/>
      <c r="C246" s="269"/>
      <c r="D246" s="228" t="s">
        <v>216</v>
      </c>
      <c r="E246" s="270" t="s">
        <v>19</v>
      </c>
      <c r="F246" s="271" t="s">
        <v>4756</v>
      </c>
      <c r="G246" s="269"/>
      <c r="H246" s="270" t="s">
        <v>19</v>
      </c>
      <c r="I246" s="272"/>
      <c r="J246" s="269"/>
      <c r="K246" s="269"/>
      <c r="L246" s="273"/>
      <c r="M246" s="274"/>
      <c r="N246" s="275"/>
      <c r="O246" s="275"/>
      <c r="P246" s="275"/>
      <c r="Q246" s="275"/>
      <c r="R246" s="275"/>
      <c r="S246" s="275"/>
      <c r="T246" s="276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77" t="s">
        <v>216</v>
      </c>
      <c r="AU246" s="277" t="s">
        <v>82</v>
      </c>
      <c r="AV246" s="15" t="s">
        <v>80</v>
      </c>
      <c r="AW246" s="15" t="s">
        <v>35</v>
      </c>
      <c r="AX246" s="15" t="s">
        <v>73</v>
      </c>
      <c r="AY246" s="277" t="s">
        <v>180</v>
      </c>
    </row>
    <row r="247" s="13" customFormat="1">
      <c r="A247" s="13"/>
      <c r="B247" s="235"/>
      <c r="C247" s="236"/>
      <c r="D247" s="228" t="s">
        <v>216</v>
      </c>
      <c r="E247" s="237" t="s">
        <v>19</v>
      </c>
      <c r="F247" s="238" t="s">
        <v>4707</v>
      </c>
      <c r="G247" s="236"/>
      <c r="H247" s="239">
        <v>45.07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216</v>
      </c>
      <c r="AU247" s="245" t="s">
        <v>82</v>
      </c>
      <c r="AV247" s="13" t="s">
        <v>82</v>
      </c>
      <c r="AW247" s="13" t="s">
        <v>35</v>
      </c>
      <c r="AX247" s="13" t="s">
        <v>73</v>
      </c>
      <c r="AY247" s="245" t="s">
        <v>180</v>
      </c>
    </row>
    <row r="248" s="15" customFormat="1">
      <c r="A248" s="15"/>
      <c r="B248" s="268"/>
      <c r="C248" s="269"/>
      <c r="D248" s="228" t="s">
        <v>216</v>
      </c>
      <c r="E248" s="270" t="s">
        <v>19</v>
      </c>
      <c r="F248" s="271" t="s">
        <v>1600</v>
      </c>
      <c r="G248" s="269"/>
      <c r="H248" s="270" t="s">
        <v>19</v>
      </c>
      <c r="I248" s="272"/>
      <c r="J248" s="269"/>
      <c r="K248" s="269"/>
      <c r="L248" s="273"/>
      <c r="M248" s="274"/>
      <c r="N248" s="275"/>
      <c r="O248" s="275"/>
      <c r="P248" s="275"/>
      <c r="Q248" s="275"/>
      <c r="R248" s="275"/>
      <c r="S248" s="275"/>
      <c r="T248" s="276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7" t="s">
        <v>216</v>
      </c>
      <c r="AU248" s="277" t="s">
        <v>82</v>
      </c>
      <c r="AV248" s="15" t="s">
        <v>80</v>
      </c>
      <c r="AW248" s="15" t="s">
        <v>35</v>
      </c>
      <c r="AX248" s="15" t="s">
        <v>73</v>
      </c>
      <c r="AY248" s="277" t="s">
        <v>180</v>
      </c>
    </row>
    <row r="249" s="13" customFormat="1">
      <c r="A249" s="13"/>
      <c r="B249" s="235"/>
      <c r="C249" s="236"/>
      <c r="D249" s="228" t="s">
        <v>216</v>
      </c>
      <c r="E249" s="237" t="s">
        <v>19</v>
      </c>
      <c r="F249" s="238" t="s">
        <v>4692</v>
      </c>
      <c r="G249" s="236"/>
      <c r="H249" s="239">
        <v>32.109999999999999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216</v>
      </c>
      <c r="AU249" s="245" t="s">
        <v>82</v>
      </c>
      <c r="AV249" s="13" t="s">
        <v>82</v>
      </c>
      <c r="AW249" s="13" t="s">
        <v>35</v>
      </c>
      <c r="AX249" s="13" t="s">
        <v>73</v>
      </c>
      <c r="AY249" s="245" t="s">
        <v>180</v>
      </c>
    </row>
    <row r="250" s="15" customFormat="1">
      <c r="A250" s="15"/>
      <c r="B250" s="268"/>
      <c r="C250" s="269"/>
      <c r="D250" s="228" t="s">
        <v>216</v>
      </c>
      <c r="E250" s="270" t="s">
        <v>19</v>
      </c>
      <c r="F250" s="271" t="s">
        <v>4757</v>
      </c>
      <c r="G250" s="269"/>
      <c r="H250" s="270" t="s">
        <v>19</v>
      </c>
      <c r="I250" s="272"/>
      <c r="J250" s="269"/>
      <c r="K250" s="269"/>
      <c r="L250" s="273"/>
      <c r="M250" s="274"/>
      <c r="N250" s="275"/>
      <c r="O250" s="275"/>
      <c r="P250" s="275"/>
      <c r="Q250" s="275"/>
      <c r="R250" s="275"/>
      <c r="S250" s="275"/>
      <c r="T250" s="276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77" t="s">
        <v>216</v>
      </c>
      <c r="AU250" s="277" t="s">
        <v>82</v>
      </c>
      <c r="AV250" s="15" t="s">
        <v>80</v>
      </c>
      <c r="AW250" s="15" t="s">
        <v>35</v>
      </c>
      <c r="AX250" s="15" t="s">
        <v>73</v>
      </c>
      <c r="AY250" s="277" t="s">
        <v>180</v>
      </c>
    </row>
    <row r="251" s="13" customFormat="1">
      <c r="A251" s="13"/>
      <c r="B251" s="235"/>
      <c r="C251" s="236"/>
      <c r="D251" s="228" t="s">
        <v>216</v>
      </c>
      <c r="E251" s="237" t="s">
        <v>19</v>
      </c>
      <c r="F251" s="238" t="s">
        <v>4694</v>
      </c>
      <c r="G251" s="236"/>
      <c r="H251" s="239">
        <v>26.170000000000002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216</v>
      </c>
      <c r="AU251" s="245" t="s">
        <v>82</v>
      </c>
      <c r="AV251" s="13" t="s">
        <v>82</v>
      </c>
      <c r="AW251" s="13" t="s">
        <v>35</v>
      </c>
      <c r="AX251" s="13" t="s">
        <v>73</v>
      </c>
      <c r="AY251" s="245" t="s">
        <v>180</v>
      </c>
    </row>
    <row r="252" s="15" customFormat="1">
      <c r="A252" s="15"/>
      <c r="B252" s="268"/>
      <c r="C252" s="269"/>
      <c r="D252" s="228" t="s">
        <v>216</v>
      </c>
      <c r="E252" s="270" t="s">
        <v>19</v>
      </c>
      <c r="F252" s="271" t="s">
        <v>4758</v>
      </c>
      <c r="G252" s="269"/>
      <c r="H252" s="270" t="s">
        <v>19</v>
      </c>
      <c r="I252" s="272"/>
      <c r="J252" s="269"/>
      <c r="K252" s="269"/>
      <c r="L252" s="273"/>
      <c r="M252" s="274"/>
      <c r="N252" s="275"/>
      <c r="O252" s="275"/>
      <c r="P252" s="275"/>
      <c r="Q252" s="275"/>
      <c r="R252" s="275"/>
      <c r="S252" s="275"/>
      <c r="T252" s="276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77" t="s">
        <v>216</v>
      </c>
      <c r="AU252" s="277" t="s">
        <v>82</v>
      </c>
      <c r="AV252" s="15" t="s">
        <v>80</v>
      </c>
      <c r="AW252" s="15" t="s">
        <v>35</v>
      </c>
      <c r="AX252" s="15" t="s">
        <v>73</v>
      </c>
      <c r="AY252" s="277" t="s">
        <v>180</v>
      </c>
    </row>
    <row r="253" s="13" customFormat="1">
      <c r="A253" s="13"/>
      <c r="B253" s="235"/>
      <c r="C253" s="236"/>
      <c r="D253" s="228" t="s">
        <v>216</v>
      </c>
      <c r="E253" s="237" t="s">
        <v>19</v>
      </c>
      <c r="F253" s="238" t="s">
        <v>4696</v>
      </c>
      <c r="G253" s="236"/>
      <c r="H253" s="239">
        <v>52.740000000000002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216</v>
      </c>
      <c r="AU253" s="245" t="s">
        <v>82</v>
      </c>
      <c r="AV253" s="13" t="s">
        <v>82</v>
      </c>
      <c r="AW253" s="13" t="s">
        <v>35</v>
      </c>
      <c r="AX253" s="13" t="s">
        <v>73</v>
      </c>
      <c r="AY253" s="245" t="s">
        <v>180</v>
      </c>
    </row>
    <row r="254" s="15" customFormat="1">
      <c r="A254" s="15"/>
      <c r="B254" s="268"/>
      <c r="C254" s="269"/>
      <c r="D254" s="228" t="s">
        <v>216</v>
      </c>
      <c r="E254" s="270" t="s">
        <v>19</v>
      </c>
      <c r="F254" s="271" t="s">
        <v>4759</v>
      </c>
      <c r="G254" s="269"/>
      <c r="H254" s="270" t="s">
        <v>19</v>
      </c>
      <c r="I254" s="272"/>
      <c r="J254" s="269"/>
      <c r="K254" s="269"/>
      <c r="L254" s="273"/>
      <c r="M254" s="274"/>
      <c r="N254" s="275"/>
      <c r="O254" s="275"/>
      <c r="P254" s="275"/>
      <c r="Q254" s="275"/>
      <c r="R254" s="275"/>
      <c r="S254" s="275"/>
      <c r="T254" s="276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77" t="s">
        <v>216</v>
      </c>
      <c r="AU254" s="277" t="s">
        <v>82</v>
      </c>
      <c r="AV254" s="15" t="s">
        <v>80</v>
      </c>
      <c r="AW254" s="15" t="s">
        <v>35</v>
      </c>
      <c r="AX254" s="15" t="s">
        <v>73</v>
      </c>
      <c r="AY254" s="277" t="s">
        <v>180</v>
      </c>
    </row>
    <row r="255" s="13" customFormat="1">
      <c r="A255" s="13"/>
      <c r="B255" s="235"/>
      <c r="C255" s="236"/>
      <c r="D255" s="228" t="s">
        <v>216</v>
      </c>
      <c r="E255" s="237" t="s">
        <v>19</v>
      </c>
      <c r="F255" s="238" t="s">
        <v>4709</v>
      </c>
      <c r="G255" s="236"/>
      <c r="H255" s="239">
        <v>46.93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216</v>
      </c>
      <c r="AU255" s="245" t="s">
        <v>82</v>
      </c>
      <c r="AV255" s="13" t="s">
        <v>82</v>
      </c>
      <c r="AW255" s="13" t="s">
        <v>35</v>
      </c>
      <c r="AX255" s="13" t="s">
        <v>73</v>
      </c>
      <c r="AY255" s="245" t="s">
        <v>180</v>
      </c>
    </row>
    <row r="256" s="15" customFormat="1">
      <c r="A256" s="15"/>
      <c r="B256" s="268"/>
      <c r="C256" s="269"/>
      <c r="D256" s="228" t="s">
        <v>216</v>
      </c>
      <c r="E256" s="270" t="s">
        <v>19</v>
      </c>
      <c r="F256" s="271" t="s">
        <v>2702</v>
      </c>
      <c r="G256" s="269"/>
      <c r="H256" s="270" t="s">
        <v>19</v>
      </c>
      <c r="I256" s="272"/>
      <c r="J256" s="269"/>
      <c r="K256" s="269"/>
      <c r="L256" s="273"/>
      <c r="M256" s="274"/>
      <c r="N256" s="275"/>
      <c r="O256" s="275"/>
      <c r="P256" s="275"/>
      <c r="Q256" s="275"/>
      <c r="R256" s="275"/>
      <c r="S256" s="275"/>
      <c r="T256" s="276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7" t="s">
        <v>216</v>
      </c>
      <c r="AU256" s="277" t="s">
        <v>82</v>
      </c>
      <c r="AV256" s="15" t="s">
        <v>80</v>
      </c>
      <c r="AW256" s="15" t="s">
        <v>35</v>
      </c>
      <c r="AX256" s="15" t="s">
        <v>73</v>
      </c>
      <c r="AY256" s="277" t="s">
        <v>180</v>
      </c>
    </row>
    <row r="257" s="13" customFormat="1">
      <c r="A257" s="13"/>
      <c r="B257" s="235"/>
      <c r="C257" s="236"/>
      <c r="D257" s="228" t="s">
        <v>216</v>
      </c>
      <c r="E257" s="237" t="s">
        <v>19</v>
      </c>
      <c r="F257" s="238" t="s">
        <v>4711</v>
      </c>
      <c r="G257" s="236"/>
      <c r="H257" s="239">
        <v>44.299999999999997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216</v>
      </c>
      <c r="AU257" s="245" t="s">
        <v>82</v>
      </c>
      <c r="AV257" s="13" t="s">
        <v>82</v>
      </c>
      <c r="AW257" s="13" t="s">
        <v>35</v>
      </c>
      <c r="AX257" s="13" t="s">
        <v>73</v>
      </c>
      <c r="AY257" s="245" t="s">
        <v>180</v>
      </c>
    </row>
    <row r="258" s="15" customFormat="1">
      <c r="A258" s="15"/>
      <c r="B258" s="268"/>
      <c r="C258" s="269"/>
      <c r="D258" s="228" t="s">
        <v>216</v>
      </c>
      <c r="E258" s="270" t="s">
        <v>19</v>
      </c>
      <c r="F258" s="271" t="s">
        <v>4760</v>
      </c>
      <c r="G258" s="269"/>
      <c r="H258" s="270" t="s">
        <v>19</v>
      </c>
      <c r="I258" s="272"/>
      <c r="J258" s="269"/>
      <c r="K258" s="269"/>
      <c r="L258" s="273"/>
      <c r="M258" s="274"/>
      <c r="N258" s="275"/>
      <c r="O258" s="275"/>
      <c r="P258" s="275"/>
      <c r="Q258" s="275"/>
      <c r="R258" s="275"/>
      <c r="S258" s="275"/>
      <c r="T258" s="276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77" t="s">
        <v>216</v>
      </c>
      <c r="AU258" s="277" t="s">
        <v>82</v>
      </c>
      <c r="AV258" s="15" t="s">
        <v>80</v>
      </c>
      <c r="AW258" s="15" t="s">
        <v>35</v>
      </c>
      <c r="AX258" s="15" t="s">
        <v>73</v>
      </c>
      <c r="AY258" s="277" t="s">
        <v>180</v>
      </c>
    </row>
    <row r="259" s="13" customFormat="1">
      <c r="A259" s="13"/>
      <c r="B259" s="235"/>
      <c r="C259" s="236"/>
      <c r="D259" s="228" t="s">
        <v>216</v>
      </c>
      <c r="E259" s="237" t="s">
        <v>19</v>
      </c>
      <c r="F259" s="238" t="s">
        <v>4761</v>
      </c>
      <c r="G259" s="236"/>
      <c r="H259" s="239">
        <v>24.199999999999999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216</v>
      </c>
      <c r="AU259" s="245" t="s">
        <v>82</v>
      </c>
      <c r="AV259" s="13" t="s">
        <v>82</v>
      </c>
      <c r="AW259" s="13" t="s">
        <v>35</v>
      </c>
      <c r="AX259" s="13" t="s">
        <v>73</v>
      </c>
      <c r="AY259" s="245" t="s">
        <v>180</v>
      </c>
    </row>
    <row r="260" s="15" customFormat="1">
      <c r="A260" s="15"/>
      <c r="B260" s="268"/>
      <c r="C260" s="269"/>
      <c r="D260" s="228" t="s">
        <v>216</v>
      </c>
      <c r="E260" s="270" t="s">
        <v>19</v>
      </c>
      <c r="F260" s="271" t="s">
        <v>4762</v>
      </c>
      <c r="G260" s="269"/>
      <c r="H260" s="270" t="s">
        <v>19</v>
      </c>
      <c r="I260" s="272"/>
      <c r="J260" s="269"/>
      <c r="K260" s="269"/>
      <c r="L260" s="273"/>
      <c r="M260" s="274"/>
      <c r="N260" s="275"/>
      <c r="O260" s="275"/>
      <c r="P260" s="275"/>
      <c r="Q260" s="275"/>
      <c r="R260" s="275"/>
      <c r="S260" s="275"/>
      <c r="T260" s="276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7" t="s">
        <v>216</v>
      </c>
      <c r="AU260" s="277" t="s">
        <v>82</v>
      </c>
      <c r="AV260" s="15" t="s">
        <v>80</v>
      </c>
      <c r="AW260" s="15" t="s">
        <v>35</v>
      </c>
      <c r="AX260" s="15" t="s">
        <v>73</v>
      </c>
      <c r="AY260" s="277" t="s">
        <v>180</v>
      </c>
    </row>
    <row r="261" s="13" customFormat="1">
      <c r="A261" s="13"/>
      <c r="B261" s="235"/>
      <c r="C261" s="236"/>
      <c r="D261" s="228" t="s">
        <v>216</v>
      </c>
      <c r="E261" s="237" t="s">
        <v>19</v>
      </c>
      <c r="F261" s="238" t="s">
        <v>4713</v>
      </c>
      <c r="G261" s="236"/>
      <c r="H261" s="239">
        <v>62.579999999999998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216</v>
      </c>
      <c r="AU261" s="245" t="s">
        <v>82</v>
      </c>
      <c r="AV261" s="13" t="s">
        <v>82</v>
      </c>
      <c r="AW261" s="13" t="s">
        <v>35</v>
      </c>
      <c r="AX261" s="13" t="s">
        <v>73</v>
      </c>
      <c r="AY261" s="245" t="s">
        <v>180</v>
      </c>
    </row>
    <row r="262" s="15" customFormat="1">
      <c r="A262" s="15"/>
      <c r="B262" s="268"/>
      <c r="C262" s="269"/>
      <c r="D262" s="228" t="s">
        <v>216</v>
      </c>
      <c r="E262" s="270" t="s">
        <v>19</v>
      </c>
      <c r="F262" s="271" t="s">
        <v>2694</v>
      </c>
      <c r="G262" s="269"/>
      <c r="H262" s="270" t="s">
        <v>19</v>
      </c>
      <c r="I262" s="272"/>
      <c r="J262" s="269"/>
      <c r="K262" s="269"/>
      <c r="L262" s="273"/>
      <c r="M262" s="274"/>
      <c r="N262" s="275"/>
      <c r="O262" s="275"/>
      <c r="P262" s="275"/>
      <c r="Q262" s="275"/>
      <c r="R262" s="275"/>
      <c r="S262" s="275"/>
      <c r="T262" s="276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77" t="s">
        <v>216</v>
      </c>
      <c r="AU262" s="277" t="s">
        <v>82</v>
      </c>
      <c r="AV262" s="15" t="s">
        <v>80</v>
      </c>
      <c r="AW262" s="15" t="s">
        <v>35</v>
      </c>
      <c r="AX262" s="15" t="s">
        <v>73</v>
      </c>
      <c r="AY262" s="277" t="s">
        <v>180</v>
      </c>
    </row>
    <row r="263" s="13" customFormat="1">
      <c r="A263" s="13"/>
      <c r="B263" s="235"/>
      <c r="C263" s="236"/>
      <c r="D263" s="228" t="s">
        <v>216</v>
      </c>
      <c r="E263" s="237" t="s">
        <v>19</v>
      </c>
      <c r="F263" s="238" t="s">
        <v>4715</v>
      </c>
      <c r="G263" s="236"/>
      <c r="H263" s="239">
        <v>56.909999999999997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216</v>
      </c>
      <c r="AU263" s="245" t="s">
        <v>82</v>
      </c>
      <c r="AV263" s="13" t="s">
        <v>82</v>
      </c>
      <c r="AW263" s="13" t="s">
        <v>35</v>
      </c>
      <c r="AX263" s="13" t="s">
        <v>73</v>
      </c>
      <c r="AY263" s="245" t="s">
        <v>180</v>
      </c>
    </row>
    <row r="264" s="15" customFormat="1">
      <c r="A264" s="15"/>
      <c r="B264" s="268"/>
      <c r="C264" s="269"/>
      <c r="D264" s="228" t="s">
        <v>216</v>
      </c>
      <c r="E264" s="270" t="s">
        <v>19</v>
      </c>
      <c r="F264" s="271" t="s">
        <v>4763</v>
      </c>
      <c r="G264" s="269"/>
      <c r="H264" s="270" t="s">
        <v>19</v>
      </c>
      <c r="I264" s="272"/>
      <c r="J264" s="269"/>
      <c r="K264" s="269"/>
      <c r="L264" s="273"/>
      <c r="M264" s="274"/>
      <c r="N264" s="275"/>
      <c r="O264" s="275"/>
      <c r="P264" s="275"/>
      <c r="Q264" s="275"/>
      <c r="R264" s="275"/>
      <c r="S264" s="275"/>
      <c r="T264" s="276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7" t="s">
        <v>216</v>
      </c>
      <c r="AU264" s="277" t="s">
        <v>82</v>
      </c>
      <c r="AV264" s="15" t="s">
        <v>80</v>
      </c>
      <c r="AW264" s="15" t="s">
        <v>35</v>
      </c>
      <c r="AX264" s="15" t="s">
        <v>73</v>
      </c>
      <c r="AY264" s="277" t="s">
        <v>180</v>
      </c>
    </row>
    <row r="265" s="13" customFormat="1">
      <c r="A265" s="13"/>
      <c r="B265" s="235"/>
      <c r="C265" s="236"/>
      <c r="D265" s="228" t="s">
        <v>216</v>
      </c>
      <c r="E265" s="237" t="s">
        <v>19</v>
      </c>
      <c r="F265" s="238" t="s">
        <v>4698</v>
      </c>
      <c r="G265" s="236"/>
      <c r="H265" s="239">
        <v>20.859999999999999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216</v>
      </c>
      <c r="AU265" s="245" t="s">
        <v>82</v>
      </c>
      <c r="AV265" s="13" t="s">
        <v>82</v>
      </c>
      <c r="AW265" s="13" t="s">
        <v>35</v>
      </c>
      <c r="AX265" s="13" t="s">
        <v>73</v>
      </c>
      <c r="AY265" s="245" t="s">
        <v>180</v>
      </c>
    </row>
    <row r="266" s="15" customFormat="1">
      <c r="A266" s="15"/>
      <c r="B266" s="268"/>
      <c r="C266" s="269"/>
      <c r="D266" s="228" t="s">
        <v>216</v>
      </c>
      <c r="E266" s="270" t="s">
        <v>19</v>
      </c>
      <c r="F266" s="271" t="s">
        <v>2696</v>
      </c>
      <c r="G266" s="269"/>
      <c r="H266" s="270" t="s">
        <v>19</v>
      </c>
      <c r="I266" s="272"/>
      <c r="J266" s="269"/>
      <c r="K266" s="269"/>
      <c r="L266" s="273"/>
      <c r="M266" s="274"/>
      <c r="N266" s="275"/>
      <c r="O266" s="275"/>
      <c r="P266" s="275"/>
      <c r="Q266" s="275"/>
      <c r="R266" s="275"/>
      <c r="S266" s="275"/>
      <c r="T266" s="276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77" t="s">
        <v>216</v>
      </c>
      <c r="AU266" s="277" t="s">
        <v>82</v>
      </c>
      <c r="AV266" s="15" t="s">
        <v>80</v>
      </c>
      <c r="AW266" s="15" t="s">
        <v>35</v>
      </c>
      <c r="AX266" s="15" t="s">
        <v>73</v>
      </c>
      <c r="AY266" s="277" t="s">
        <v>180</v>
      </c>
    </row>
    <row r="267" s="13" customFormat="1">
      <c r="A267" s="13"/>
      <c r="B267" s="235"/>
      <c r="C267" s="236"/>
      <c r="D267" s="228" t="s">
        <v>216</v>
      </c>
      <c r="E267" s="237" t="s">
        <v>19</v>
      </c>
      <c r="F267" s="238" t="s">
        <v>4717</v>
      </c>
      <c r="G267" s="236"/>
      <c r="H267" s="239">
        <v>35.530000000000001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216</v>
      </c>
      <c r="AU267" s="245" t="s">
        <v>82</v>
      </c>
      <c r="AV267" s="13" t="s">
        <v>82</v>
      </c>
      <c r="AW267" s="13" t="s">
        <v>35</v>
      </c>
      <c r="AX267" s="13" t="s">
        <v>73</v>
      </c>
      <c r="AY267" s="245" t="s">
        <v>180</v>
      </c>
    </row>
    <row r="268" s="14" customFormat="1">
      <c r="A268" s="14"/>
      <c r="B268" s="246"/>
      <c r="C268" s="247"/>
      <c r="D268" s="228" t="s">
        <v>216</v>
      </c>
      <c r="E268" s="248" t="s">
        <v>19</v>
      </c>
      <c r="F268" s="249" t="s">
        <v>293</v>
      </c>
      <c r="G268" s="247"/>
      <c r="H268" s="250">
        <v>581.25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6" t="s">
        <v>216</v>
      </c>
      <c r="AU268" s="256" t="s">
        <v>82</v>
      </c>
      <c r="AV268" s="14" t="s">
        <v>188</v>
      </c>
      <c r="AW268" s="14" t="s">
        <v>35</v>
      </c>
      <c r="AX268" s="14" t="s">
        <v>80</v>
      </c>
      <c r="AY268" s="256" t="s">
        <v>180</v>
      </c>
    </row>
    <row r="269" s="2" customFormat="1" ht="24.15" customHeight="1">
      <c r="A269" s="41"/>
      <c r="B269" s="42"/>
      <c r="C269" s="215" t="s">
        <v>278</v>
      </c>
      <c r="D269" s="215" t="s">
        <v>183</v>
      </c>
      <c r="E269" s="216" t="s">
        <v>1832</v>
      </c>
      <c r="F269" s="217" t="s">
        <v>1833</v>
      </c>
      <c r="G269" s="218" t="s">
        <v>483</v>
      </c>
      <c r="H269" s="219">
        <v>20</v>
      </c>
      <c r="I269" s="220"/>
      <c r="J269" s="221">
        <f>ROUND(I269*H269,2)</f>
        <v>0</v>
      </c>
      <c r="K269" s="217" t="s">
        <v>19</v>
      </c>
      <c r="L269" s="47"/>
      <c r="M269" s="222" t="s">
        <v>19</v>
      </c>
      <c r="N269" s="223" t="s">
        <v>44</v>
      </c>
      <c r="O269" s="87"/>
      <c r="P269" s="224">
        <f>O269*H269</f>
        <v>0</v>
      </c>
      <c r="Q269" s="224">
        <v>0</v>
      </c>
      <c r="R269" s="224">
        <f>Q269*H269</f>
        <v>0</v>
      </c>
      <c r="S269" s="224">
        <v>0.017999999999999999</v>
      </c>
      <c r="T269" s="225">
        <f>S269*H269</f>
        <v>0.35999999999999999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26" t="s">
        <v>188</v>
      </c>
      <c r="AT269" s="226" t="s">
        <v>183</v>
      </c>
      <c r="AU269" s="226" t="s">
        <v>82</v>
      </c>
      <c r="AY269" s="20" t="s">
        <v>180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20" t="s">
        <v>80</v>
      </c>
      <c r="BK269" s="227">
        <f>ROUND(I269*H269,2)</f>
        <v>0</v>
      </c>
      <c r="BL269" s="20" t="s">
        <v>188</v>
      </c>
      <c r="BM269" s="226" t="s">
        <v>4764</v>
      </c>
    </row>
    <row r="270" s="2" customFormat="1">
      <c r="A270" s="41"/>
      <c r="B270" s="42"/>
      <c r="C270" s="43"/>
      <c r="D270" s="228" t="s">
        <v>190</v>
      </c>
      <c r="E270" s="43"/>
      <c r="F270" s="229" t="s">
        <v>2232</v>
      </c>
      <c r="G270" s="43"/>
      <c r="H270" s="43"/>
      <c r="I270" s="230"/>
      <c r="J270" s="43"/>
      <c r="K270" s="43"/>
      <c r="L270" s="47"/>
      <c r="M270" s="231"/>
      <c r="N270" s="23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190</v>
      </c>
      <c r="AU270" s="20" t="s">
        <v>82</v>
      </c>
    </row>
    <row r="271" s="2" customFormat="1" ht="33" customHeight="1">
      <c r="A271" s="41"/>
      <c r="B271" s="42"/>
      <c r="C271" s="215" t="s">
        <v>284</v>
      </c>
      <c r="D271" s="215" t="s">
        <v>183</v>
      </c>
      <c r="E271" s="216" t="s">
        <v>2233</v>
      </c>
      <c r="F271" s="217" t="s">
        <v>2234</v>
      </c>
      <c r="G271" s="218" t="s">
        <v>186</v>
      </c>
      <c r="H271" s="219">
        <v>131.88</v>
      </c>
      <c r="I271" s="220"/>
      <c r="J271" s="221">
        <f>ROUND(I271*H271,2)</f>
        <v>0</v>
      </c>
      <c r="K271" s="217" t="s">
        <v>187</v>
      </c>
      <c r="L271" s="47"/>
      <c r="M271" s="222" t="s">
        <v>19</v>
      </c>
      <c r="N271" s="223" t="s">
        <v>44</v>
      </c>
      <c r="O271" s="87"/>
      <c r="P271" s="224">
        <f>O271*H271</f>
        <v>0</v>
      </c>
      <c r="Q271" s="224">
        <v>0</v>
      </c>
      <c r="R271" s="224">
        <f>Q271*H271</f>
        <v>0</v>
      </c>
      <c r="S271" s="224">
        <v>0.002</v>
      </c>
      <c r="T271" s="225">
        <f>S271*H271</f>
        <v>0.26375999999999999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6" t="s">
        <v>188</v>
      </c>
      <c r="AT271" s="226" t="s">
        <v>183</v>
      </c>
      <c r="AU271" s="226" t="s">
        <v>82</v>
      </c>
      <c r="AY271" s="20" t="s">
        <v>180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20" t="s">
        <v>80</v>
      </c>
      <c r="BK271" s="227">
        <f>ROUND(I271*H271,2)</f>
        <v>0</v>
      </c>
      <c r="BL271" s="20" t="s">
        <v>188</v>
      </c>
      <c r="BM271" s="226" t="s">
        <v>4765</v>
      </c>
    </row>
    <row r="272" s="2" customFormat="1">
      <c r="A272" s="41"/>
      <c r="B272" s="42"/>
      <c r="C272" s="43"/>
      <c r="D272" s="228" t="s">
        <v>190</v>
      </c>
      <c r="E272" s="43"/>
      <c r="F272" s="229" t="s">
        <v>2236</v>
      </c>
      <c r="G272" s="43"/>
      <c r="H272" s="43"/>
      <c r="I272" s="230"/>
      <c r="J272" s="43"/>
      <c r="K272" s="43"/>
      <c r="L272" s="47"/>
      <c r="M272" s="231"/>
      <c r="N272" s="23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190</v>
      </c>
      <c r="AU272" s="20" t="s">
        <v>82</v>
      </c>
    </row>
    <row r="273" s="2" customFormat="1">
      <c r="A273" s="41"/>
      <c r="B273" s="42"/>
      <c r="C273" s="43"/>
      <c r="D273" s="233" t="s">
        <v>192</v>
      </c>
      <c r="E273" s="43"/>
      <c r="F273" s="234" t="s">
        <v>2237</v>
      </c>
      <c r="G273" s="43"/>
      <c r="H273" s="43"/>
      <c r="I273" s="230"/>
      <c r="J273" s="43"/>
      <c r="K273" s="43"/>
      <c r="L273" s="47"/>
      <c r="M273" s="231"/>
      <c r="N273" s="23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192</v>
      </c>
      <c r="AU273" s="20" t="s">
        <v>82</v>
      </c>
    </row>
    <row r="274" s="2" customFormat="1" ht="37.8" customHeight="1">
      <c r="A274" s="41"/>
      <c r="B274" s="42"/>
      <c r="C274" s="215" t="s">
        <v>294</v>
      </c>
      <c r="D274" s="215" t="s">
        <v>183</v>
      </c>
      <c r="E274" s="216" t="s">
        <v>2238</v>
      </c>
      <c r="F274" s="217" t="s">
        <v>2239</v>
      </c>
      <c r="G274" s="218" t="s">
        <v>186</v>
      </c>
      <c r="H274" s="219">
        <v>425.17000000000002</v>
      </c>
      <c r="I274" s="220"/>
      <c r="J274" s="221">
        <f>ROUND(I274*H274,2)</f>
        <v>0</v>
      </c>
      <c r="K274" s="217" t="s">
        <v>187</v>
      </c>
      <c r="L274" s="47"/>
      <c r="M274" s="222" t="s">
        <v>19</v>
      </c>
      <c r="N274" s="223" t="s">
        <v>44</v>
      </c>
      <c r="O274" s="87"/>
      <c r="P274" s="224">
        <f>O274*H274</f>
        <v>0</v>
      </c>
      <c r="Q274" s="224">
        <v>0</v>
      </c>
      <c r="R274" s="224">
        <f>Q274*H274</f>
        <v>0</v>
      </c>
      <c r="S274" s="224">
        <v>0.01</v>
      </c>
      <c r="T274" s="225">
        <f>S274*H274</f>
        <v>4.2517000000000005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26" t="s">
        <v>188</v>
      </c>
      <c r="AT274" s="226" t="s">
        <v>183</v>
      </c>
      <c r="AU274" s="226" t="s">
        <v>82</v>
      </c>
      <c r="AY274" s="20" t="s">
        <v>180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20" t="s">
        <v>80</v>
      </c>
      <c r="BK274" s="227">
        <f>ROUND(I274*H274,2)</f>
        <v>0</v>
      </c>
      <c r="BL274" s="20" t="s">
        <v>188</v>
      </c>
      <c r="BM274" s="226" t="s">
        <v>4766</v>
      </c>
    </row>
    <row r="275" s="2" customFormat="1">
      <c r="A275" s="41"/>
      <c r="B275" s="42"/>
      <c r="C275" s="43"/>
      <c r="D275" s="228" t="s">
        <v>190</v>
      </c>
      <c r="E275" s="43"/>
      <c r="F275" s="229" t="s">
        <v>2241</v>
      </c>
      <c r="G275" s="43"/>
      <c r="H275" s="43"/>
      <c r="I275" s="230"/>
      <c r="J275" s="43"/>
      <c r="K275" s="43"/>
      <c r="L275" s="47"/>
      <c r="M275" s="231"/>
      <c r="N275" s="23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190</v>
      </c>
      <c r="AU275" s="20" t="s">
        <v>82</v>
      </c>
    </row>
    <row r="276" s="2" customFormat="1">
      <c r="A276" s="41"/>
      <c r="B276" s="42"/>
      <c r="C276" s="43"/>
      <c r="D276" s="233" t="s">
        <v>192</v>
      </c>
      <c r="E276" s="43"/>
      <c r="F276" s="234" t="s">
        <v>2242</v>
      </c>
      <c r="G276" s="43"/>
      <c r="H276" s="43"/>
      <c r="I276" s="230"/>
      <c r="J276" s="43"/>
      <c r="K276" s="43"/>
      <c r="L276" s="47"/>
      <c r="M276" s="231"/>
      <c r="N276" s="23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192</v>
      </c>
      <c r="AU276" s="20" t="s">
        <v>82</v>
      </c>
    </row>
    <row r="277" s="15" customFormat="1">
      <c r="A277" s="15"/>
      <c r="B277" s="268"/>
      <c r="C277" s="269"/>
      <c r="D277" s="228" t="s">
        <v>216</v>
      </c>
      <c r="E277" s="270" t="s">
        <v>19</v>
      </c>
      <c r="F277" s="271" t="s">
        <v>2243</v>
      </c>
      <c r="G277" s="269"/>
      <c r="H277" s="270" t="s">
        <v>19</v>
      </c>
      <c r="I277" s="272"/>
      <c r="J277" s="269"/>
      <c r="K277" s="269"/>
      <c r="L277" s="273"/>
      <c r="M277" s="274"/>
      <c r="N277" s="275"/>
      <c r="O277" s="275"/>
      <c r="P277" s="275"/>
      <c r="Q277" s="275"/>
      <c r="R277" s="275"/>
      <c r="S277" s="275"/>
      <c r="T277" s="276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77" t="s">
        <v>216</v>
      </c>
      <c r="AU277" s="277" t="s">
        <v>82</v>
      </c>
      <c r="AV277" s="15" t="s">
        <v>80</v>
      </c>
      <c r="AW277" s="15" t="s">
        <v>35</v>
      </c>
      <c r="AX277" s="15" t="s">
        <v>73</v>
      </c>
      <c r="AY277" s="277" t="s">
        <v>180</v>
      </c>
    </row>
    <row r="278" s="13" customFormat="1">
      <c r="A278" s="13"/>
      <c r="B278" s="235"/>
      <c r="C278" s="236"/>
      <c r="D278" s="228" t="s">
        <v>216</v>
      </c>
      <c r="E278" s="237" t="s">
        <v>19</v>
      </c>
      <c r="F278" s="238" t="s">
        <v>4767</v>
      </c>
      <c r="G278" s="236"/>
      <c r="H278" s="239">
        <v>425.17000000000002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5" t="s">
        <v>216</v>
      </c>
      <c r="AU278" s="245" t="s">
        <v>82</v>
      </c>
      <c r="AV278" s="13" t="s">
        <v>82</v>
      </c>
      <c r="AW278" s="13" t="s">
        <v>35</v>
      </c>
      <c r="AX278" s="13" t="s">
        <v>80</v>
      </c>
      <c r="AY278" s="245" t="s">
        <v>180</v>
      </c>
    </row>
    <row r="279" s="2" customFormat="1" ht="33" customHeight="1">
      <c r="A279" s="41"/>
      <c r="B279" s="42"/>
      <c r="C279" s="215" t="s">
        <v>302</v>
      </c>
      <c r="D279" s="215" t="s">
        <v>183</v>
      </c>
      <c r="E279" s="216" t="s">
        <v>2245</v>
      </c>
      <c r="F279" s="217" t="s">
        <v>2246</v>
      </c>
      <c r="G279" s="218" t="s">
        <v>186</v>
      </c>
      <c r="H279" s="219">
        <v>371.21300000000002</v>
      </c>
      <c r="I279" s="220"/>
      <c r="J279" s="221">
        <f>ROUND(I279*H279,2)</f>
        <v>0</v>
      </c>
      <c r="K279" s="217" t="s">
        <v>187</v>
      </c>
      <c r="L279" s="47"/>
      <c r="M279" s="222" t="s">
        <v>19</v>
      </c>
      <c r="N279" s="223" t="s">
        <v>44</v>
      </c>
      <c r="O279" s="87"/>
      <c r="P279" s="224">
        <f>O279*H279</f>
        <v>0</v>
      </c>
      <c r="Q279" s="224">
        <v>0</v>
      </c>
      <c r="R279" s="224">
        <f>Q279*H279</f>
        <v>0</v>
      </c>
      <c r="S279" s="224">
        <v>0.002</v>
      </c>
      <c r="T279" s="225">
        <f>S279*H279</f>
        <v>0.74242600000000003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26" t="s">
        <v>188</v>
      </c>
      <c r="AT279" s="226" t="s">
        <v>183</v>
      </c>
      <c r="AU279" s="226" t="s">
        <v>82</v>
      </c>
      <c r="AY279" s="20" t="s">
        <v>180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20" t="s">
        <v>80</v>
      </c>
      <c r="BK279" s="227">
        <f>ROUND(I279*H279,2)</f>
        <v>0</v>
      </c>
      <c r="BL279" s="20" t="s">
        <v>188</v>
      </c>
      <c r="BM279" s="226" t="s">
        <v>4768</v>
      </c>
    </row>
    <row r="280" s="2" customFormat="1">
      <c r="A280" s="41"/>
      <c r="B280" s="42"/>
      <c r="C280" s="43"/>
      <c r="D280" s="228" t="s">
        <v>190</v>
      </c>
      <c r="E280" s="43"/>
      <c r="F280" s="229" t="s">
        <v>2248</v>
      </c>
      <c r="G280" s="43"/>
      <c r="H280" s="43"/>
      <c r="I280" s="230"/>
      <c r="J280" s="43"/>
      <c r="K280" s="43"/>
      <c r="L280" s="47"/>
      <c r="M280" s="231"/>
      <c r="N280" s="23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190</v>
      </c>
      <c r="AU280" s="20" t="s">
        <v>82</v>
      </c>
    </row>
    <row r="281" s="2" customFormat="1">
      <c r="A281" s="41"/>
      <c r="B281" s="42"/>
      <c r="C281" s="43"/>
      <c r="D281" s="233" t="s">
        <v>192</v>
      </c>
      <c r="E281" s="43"/>
      <c r="F281" s="234" t="s">
        <v>2249</v>
      </c>
      <c r="G281" s="43"/>
      <c r="H281" s="43"/>
      <c r="I281" s="230"/>
      <c r="J281" s="43"/>
      <c r="K281" s="43"/>
      <c r="L281" s="47"/>
      <c r="M281" s="231"/>
      <c r="N281" s="23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192</v>
      </c>
      <c r="AU281" s="20" t="s">
        <v>82</v>
      </c>
    </row>
    <row r="282" s="2" customFormat="1" ht="37.8" customHeight="1">
      <c r="A282" s="41"/>
      <c r="B282" s="42"/>
      <c r="C282" s="215" t="s">
        <v>309</v>
      </c>
      <c r="D282" s="215" t="s">
        <v>183</v>
      </c>
      <c r="E282" s="216" t="s">
        <v>2250</v>
      </c>
      <c r="F282" s="217" t="s">
        <v>2251</v>
      </c>
      <c r="G282" s="218" t="s">
        <v>186</v>
      </c>
      <c r="H282" s="219">
        <v>969.654</v>
      </c>
      <c r="I282" s="220"/>
      <c r="J282" s="221">
        <f>ROUND(I282*H282,2)</f>
        <v>0</v>
      </c>
      <c r="K282" s="217" t="s">
        <v>187</v>
      </c>
      <c r="L282" s="47"/>
      <c r="M282" s="222" t="s">
        <v>19</v>
      </c>
      <c r="N282" s="223" t="s">
        <v>44</v>
      </c>
      <c r="O282" s="87"/>
      <c r="P282" s="224">
        <f>O282*H282</f>
        <v>0</v>
      </c>
      <c r="Q282" s="224">
        <v>0</v>
      </c>
      <c r="R282" s="224">
        <f>Q282*H282</f>
        <v>0</v>
      </c>
      <c r="S282" s="224">
        <v>0.01</v>
      </c>
      <c r="T282" s="225">
        <f>S282*H282</f>
        <v>9.6965400000000006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26" t="s">
        <v>188</v>
      </c>
      <c r="AT282" s="226" t="s">
        <v>183</v>
      </c>
      <c r="AU282" s="226" t="s">
        <v>82</v>
      </c>
      <c r="AY282" s="20" t="s">
        <v>180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20" t="s">
        <v>80</v>
      </c>
      <c r="BK282" s="227">
        <f>ROUND(I282*H282,2)</f>
        <v>0</v>
      </c>
      <c r="BL282" s="20" t="s">
        <v>188</v>
      </c>
      <c r="BM282" s="226" t="s">
        <v>4769</v>
      </c>
    </row>
    <row r="283" s="2" customFormat="1">
      <c r="A283" s="41"/>
      <c r="B283" s="42"/>
      <c r="C283" s="43"/>
      <c r="D283" s="228" t="s">
        <v>190</v>
      </c>
      <c r="E283" s="43"/>
      <c r="F283" s="229" t="s">
        <v>2253</v>
      </c>
      <c r="G283" s="43"/>
      <c r="H283" s="43"/>
      <c r="I283" s="230"/>
      <c r="J283" s="43"/>
      <c r="K283" s="43"/>
      <c r="L283" s="47"/>
      <c r="M283" s="231"/>
      <c r="N283" s="23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190</v>
      </c>
      <c r="AU283" s="20" t="s">
        <v>82</v>
      </c>
    </row>
    <row r="284" s="2" customFormat="1">
      <c r="A284" s="41"/>
      <c r="B284" s="42"/>
      <c r="C284" s="43"/>
      <c r="D284" s="233" t="s">
        <v>192</v>
      </c>
      <c r="E284" s="43"/>
      <c r="F284" s="234" t="s">
        <v>2254</v>
      </c>
      <c r="G284" s="43"/>
      <c r="H284" s="43"/>
      <c r="I284" s="230"/>
      <c r="J284" s="43"/>
      <c r="K284" s="43"/>
      <c r="L284" s="47"/>
      <c r="M284" s="231"/>
      <c r="N284" s="23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192</v>
      </c>
      <c r="AU284" s="20" t="s">
        <v>82</v>
      </c>
    </row>
    <row r="285" s="15" customFormat="1">
      <c r="A285" s="15"/>
      <c r="B285" s="268"/>
      <c r="C285" s="269"/>
      <c r="D285" s="228" t="s">
        <v>216</v>
      </c>
      <c r="E285" s="270" t="s">
        <v>19</v>
      </c>
      <c r="F285" s="271" t="s">
        <v>2243</v>
      </c>
      <c r="G285" s="269"/>
      <c r="H285" s="270" t="s">
        <v>19</v>
      </c>
      <c r="I285" s="272"/>
      <c r="J285" s="269"/>
      <c r="K285" s="269"/>
      <c r="L285" s="273"/>
      <c r="M285" s="274"/>
      <c r="N285" s="275"/>
      <c r="O285" s="275"/>
      <c r="P285" s="275"/>
      <c r="Q285" s="275"/>
      <c r="R285" s="275"/>
      <c r="S285" s="275"/>
      <c r="T285" s="276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77" t="s">
        <v>216</v>
      </c>
      <c r="AU285" s="277" t="s">
        <v>82</v>
      </c>
      <c r="AV285" s="15" t="s">
        <v>80</v>
      </c>
      <c r="AW285" s="15" t="s">
        <v>35</v>
      </c>
      <c r="AX285" s="15" t="s">
        <v>73</v>
      </c>
      <c r="AY285" s="277" t="s">
        <v>180</v>
      </c>
    </row>
    <row r="286" s="13" customFormat="1">
      <c r="A286" s="13"/>
      <c r="B286" s="235"/>
      <c r="C286" s="236"/>
      <c r="D286" s="228" t="s">
        <v>216</v>
      </c>
      <c r="E286" s="237" t="s">
        <v>19</v>
      </c>
      <c r="F286" s="238" t="s">
        <v>4770</v>
      </c>
      <c r="G286" s="236"/>
      <c r="H286" s="239">
        <v>969.654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5" t="s">
        <v>216</v>
      </c>
      <c r="AU286" s="245" t="s">
        <v>82</v>
      </c>
      <c r="AV286" s="13" t="s">
        <v>82</v>
      </c>
      <c r="AW286" s="13" t="s">
        <v>35</v>
      </c>
      <c r="AX286" s="13" t="s">
        <v>80</v>
      </c>
      <c r="AY286" s="245" t="s">
        <v>180</v>
      </c>
    </row>
    <row r="287" s="2" customFormat="1" ht="24.15" customHeight="1">
      <c r="A287" s="41"/>
      <c r="B287" s="42"/>
      <c r="C287" s="215" t="s">
        <v>315</v>
      </c>
      <c r="D287" s="215" t="s">
        <v>183</v>
      </c>
      <c r="E287" s="216" t="s">
        <v>295</v>
      </c>
      <c r="F287" s="217" t="s">
        <v>296</v>
      </c>
      <c r="G287" s="218" t="s">
        <v>186</v>
      </c>
      <c r="H287" s="219">
        <v>19.550000000000001</v>
      </c>
      <c r="I287" s="220"/>
      <c r="J287" s="221">
        <f>ROUND(I287*H287,2)</f>
        <v>0</v>
      </c>
      <c r="K287" s="217" t="s">
        <v>187</v>
      </c>
      <c r="L287" s="47"/>
      <c r="M287" s="222" t="s">
        <v>19</v>
      </c>
      <c r="N287" s="223" t="s">
        <v>44</v>
      </c>
      <c r="O287" s="87"/>
      <c r="P287" s="224">
        <f>O287*H287</f>
        <v>0</v>
      </c>
      <c r="Q287" s="224">
        <v>0</v>
      </c>
      <c r="R287" s="224">
        <f>Q287*H287</f>
        <v>0</v>
      </c>
      <c r="S287" s="224">
        <v>0.068000000000000005</v>
      </c>
      <c r="T287" s="225">
        <f>S287*H287</f>
        <v>1.3294000000000001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6" t="s">
        <v>188</v>
      </c>
      <c r="AT287" s="226" t="s">
        <v>183</v>
      </c>
      <c r="AU287" s="226" t="s">
        <v>82</v>
      </c>
      <c r="AY287" s="20" t="s">
        <v>180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20" t="s">
        <v>80</v>
      </c>
      <c r="BK287" s="227">
        <f>ROUND(I287*H287,2)</f>
        <v>0</v>
      </c>
      <c r="BL287" s="20" t="s">
        <v>188</v>
      </c>
      <c r="BM287" s="226" t="s">
        <v>4771</v>
      </c>
    </row>
    <row r="288" s="2" customFormat="1">
      <c r="A288" s="41"/>
      <c r="B288" s="42"/>
      <c r="C288" s="43"/>
      <c r="D288" s="228" t="s">
        <v>190</v>
      </c>
      <c r="E288" s="43"/>
      <c r="F288" s="229" t="s">
        <v>298</v>
      </c>
      <c r="G288" s="43"/>
      <c r="H288" s="43"/>
      <c r="I288" s="230"/>
      <c r="J288" s="43"/>
      <c r="K288" s="43"/>
      <c r="L288" s="47"/>
      <c r="M288" s="231"/>
      <c r="N288" s="23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190</v>
      </c>
      <c r="AU288" s="20" t="s">
        <v>82</v>
      </c>
    </row>
    <row r="289" s="2" customFormat="1">
      <c r="A289" s="41"/>
      <c r="B289" s="42"/>
      <c r="C289" s="43"/>
      <c r="D289" s="233" t="s">
        <v>192</v>
      </c>
      <c r="E289" s="43"/>
      <c r="F289" s="234" t="s">
        <v>299</v>
      </c>
      <c r="G289" s="43"/>
      <c r="H289" s="43"/>
      <c r="I289" s="230"/>
      <c r="J289" s="43"/>
      <c r="K289" s="43"/>
      <c r="L289" s="47"/>
      <c r="M289" s="231"/>
      <c r="N289" s="23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192</v>
      </c>
      <c r="AU289" s="20" t="s">
        <v>82</v>
      </c>
    </row>
    <row r="290" s="12" customFormat="1" ht="22.8" customHeight="1">
      <c r="A290" s="12"/>
      <c r="B290" s="199"/>
      <c r="C290" s="200"/>
      <c r="D290" s="201" t="s">
        <v>72</v>
      </c>
      <c r="E290" s="213" t="s">
        <v>300</v>
      </c>
      <c r="F290" s="213" t="s">
        <v>301</v>
      </c>
      <c r="G290" s="200"/>
      <c r="H290" s="200"/>
      <c r="I290" s="203"/>
      <c r="J290" s="214">
        <f>BK290</f>
        <v>0</v>
      </c>
      <c r="K290" s="200"/>
      <c r="L290" s="205"/>
      <c r="M290" s="206"/>
      <c r="N290" s="207"/>
      <c r="O290" s="207"/>
      <c r="P290" s="208">
        <f>SUM(P291:P306)</f>
        <v>0</v>
      </c>
      <c r="Q290" s="207"/>
      <c r="R290" s="208">
        <f>SUM(R291:R306)</f>
        <v>0</v>
      </c>
      <c r="S290" s="207"/>
      <c r="T290" s="209">
        <f>SUM(T291:T306)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10" t="s">
        <v>80</v>
      </c>
      <c r="AT290" s="211" t="s">
        <v>72</v>
      </c>
      <c r="AU290" s="211" t="s">
        <v>80</v>
      </c>
      <c r="AY290" s="210" t="s">
        <v>180</v>
      </c>
      <c r="BK290" s="212">
        <f>SUM(BK291:BK306)</f>
        <v>0</v>
      </c>
    </row>
    <row r="291" s="2" customFormat="1" ht="24.15" customHeight="1">
      <c r="A291" s="41"/>
      <c r="B291" s="42"/>
      <c r="C291" s="215" t="s">
        <v>7</v>
      </c>
      <c r="D291" s="215" t="s">
        <v>183</v>
      </c>
      <c r="E291" s="216" t="s">
        <v>2536</v>
      </c>
      <c r="F291" s="217" t="s">
        <v>2537</v>
      </c>
      <c r="G291" s="218" t="s">
        <v>305</v>
      </c>
      <c r="H291" s="219">
        <v>21.914999999999999</v>
      </c>
      <c r="I291" s="220"/>
      <c r="J291" s="221">
        <f>ROUND(I291*H291,2)</f>
        <v>0</v>
      </c>
      <c r="K291" s="217" t="s">
        <v>187</v>
      </c>
      <c r="L291" s="47"/>
      <c r="M291" s="222" t="s">
        <v>19</v>
      </c>
      <c r="N291" s="223" t="s">
        <v>44</v>
      </c>
      <c r="O291" s="87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26" t="s">
        <v>188</v>
      </c>
      <c r="AT291" s="226" t="s">
        <v>183</v>
      </c>
      <c r="AU291" s="226" t="s">
        <v>82</v>
      </c>
      <c r="AY291" s="20" t="s">
        <v>180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20" t="s">
        <v>80</v>
      </c>
      <c r="BK291" s="227">
        <f>ROUND(I291*H291,2)</f>
        <v>0</v>
      </c>
      <c r="BL291" s="20" t="s">
        <v>188</v>
      </c>
      <c r="BM291" s="226" t="s">
        <v>4772</v>
      </c>
    </row>
    <row r="292" s="2" customFormat="1">
      <c r="A292" s="41"/>
      <c r="B292" s="42"/>
      <c r="C292" s="43"/>
      <c r="D292" s="228" t="s">
        <v>190</v>
      </c>
      <c r="E292" s="43"/>
      <c r="F292" s="229" t="s">
        <v>2539</v>
      </c>
      <c r="G292" s="43"/>
      <c r="H292" s="43"/>
      <c r="I292" s="230"/>
      <c r="J292" s="43"/>
      <c r="K292" s="43"/>
      <c r="L292" s="47"/>
      <c r="M292" s="231"/>
      <c r="N292" s="23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190</v>
      </c>
      <c r="AU292" s="20" t="s">
        <v>82</v>
      </c>
    </row>
    <row r="293" s="2" customFormat="1">
      <c r="A293" s="41"/>
      <c r="B293" s="42"/>
      <c r="C293" s="43"/>
      <c r="D293" s="233" t="s">
        <v>192</v>
      </c>
      <c r="E293" s="43"/>
      <c r="F293" s="234" t="s">
        <v>2540</v>
      </c>
      <c r="G293" s="43"/>
      <c r="H293" s="43"/>
      <c r="I293" s="230"/>
      <c r="J293" s="43"/>
      <c r="K293" s="43"/>
      <c r="L293" s="47"/>
      <c r="M293" s="231"/>
      <c r="N293" s="23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192</v>
      </c>
      <c r="AU293" s="20" t="s">
        <v>82</v>
      </c>
    </row>
    <row r="294" s="2" customFormat="1" ht="33" customHeight="1">
      <c r="A294" s="41"/>
      <c r="B294" s="42"/>
      <c r="C294" s="215" t="s">
        <v>327</v>
      </c>
      <c r="D294" s="215" t="s">
        <v>183</v>
      </c>
      <c r="E294" s="216" t="s">
        <v>310</v>
      </c>
      <c r="F294" s="217" t="s">
        <v>311</v>
      </c>
      <c r="G294" s="218" t="s">
        <v>305</v>
      </c>
      <c r="H294" s="219">
        <v>21.914999999999999</v>
      </c>
      <c r="I294" s="220"/>
      <c r="J294" s="221">
        <f>ROUND(I294*H294,2)</f>
        <v>0</v>
      </c>
      <c r="K294" s="217" t="s">
        <v>187</v>
      </c>
      <c r="L294" s="47"/>
      <c r="M294" s="222" t="s">
        <v>19</v>
      </c>
      <c r="N294" s="223" t="s">
        <v>44</v>
      </c>
      <c r="O294" s="87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26" t="s">
        <v>188</v>
      </c>
      <c r="AT294" s="226" t="s">
        <v>183</v>
      </c>
      <c r="AU294" s="226" t="s">
        <v>82</v>
      </c>
      <c r="AY294" s="20" t="s">
        <v>180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20" t="s">
        <v>80</v>
      </c>
      <c r="BK294" s="227">
        <f>ROUND(I294*H294,2)</f>
        <v>0</v>
      </c>
      <c r="BL294" s="20" t="s">
        <v>188</v>
      </c>
      <c r="BM294" s="226" t="s">
        <v>4773</v>
      </c>
    </row>
    <row r="295" s="2" customFormat="1">
      <c r="A295" s="41"/>
      <c r="B295" s="42"/>
      <c r="C295" s="43"/>
      <c r="D295" s="228" t="s">
        <v>190</v>
      </c>
      <c r="E295" s="43"/>
      <c r="F295" s="229" t="s">
        <v>313</v>
      </c>
      <c r="G295" s="43"/>
      <c r="H295" s="43"/>
      <c r="I295" s="230"/>
      <c r="J295" s="43"/>
      <c r="K295" s="43"/>
      <c r="L295" s="47"/>
      <c r="M295" s="231"/>
      <c r="N295" s="23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190</v>
      </c>
      <c r="AU295" s="20" t="s">
        <v>82</v>
      </c>
    </row>
    <row r="296" s="2" customFormat="1">
      <c r="A296" s="41"/>
      <c r="B296" s="42"/>
      <c r="C296" s="43"/>
      <c r="D296" s="233" t="s">
        <v>192</v>
      </c>
      <c r="E296" s="43"/>
      <c r="F296" s="234" t="s">
        <v>314</v>
      </c>
      <c r="G296" s="43"/>
      <c r="H296" s="43"/>
      <c r="I296" s="230"/>
      <c r="J296" s="43"/>
      <c r="K296" s="43"/>
      <c r="L296" s="47"/>
      <c r="M296" s="231"/>
      <c r="N296" s="23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192</v>
      </c>
      <c r="AU296" s="20" t="s">
        <v>82</v>
      </c>
    </row>
    <row r="297" s="2" customFormat="1" ht="24.15" customHeight="1">
      <c r="A297" s="41"/>
      <c r="B297" s="42"/>
      <c r="C297" s="215" t="s">
        <v>335</v>
      </c>
      <c r="D297" s="215" t="s">
        <v>183</v>
      </c>
      <c r="E297" s="216" t="s">
        <v>316</v>
      </c>
      <c r="F297" s="217" t="s">
        <v>317</v>
      </c>
      <c r="G297" s="218" t="s">
        <v>305</v>
      </c>
      <c r="H297" s="219">
        <v>21.914999999999999</v>
      </c>
      <c r="I297" s="220"/>
      <c r="J297" s="221">
        <f>ROUND(I297*H297,2)</f>
        <v>0</v>
      </c>
      <c r="K297" s="217" t="s">
        <v>187</v>
      </c>
      <c r="L297" s="47"/>
      <c r="M297" s="222" t="s">
        <v>19</v>
      </c>
      <c r="N297" s="223" t="s">
        <v>44</v>
      </c>
      <c r="O297" s="87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26" t="s">
        <v>188</v>
      </c>
      <c r="AT297" s="226" t="s">
        <v>183</v>
      </c>
      <c r="AU297" s="226" t="s">
        <v>82</v>
      </c>
      <c r="AY297" s="20" t="s">
        <v>180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20" t="s">
        <v>80</v>
      </c>
      <c r="BK297" s="227">
        <f>ROUND(I297*H297,2)</f>
        <v>0</v>
      </c>
      <c r="BL297" s="20" t="s">
        <v>188</v>
      </c>
      <c r="BM297" s="226" t="s">
        <v>4774</v>
      </c>
    </row>
    <row r="298" s="2" customFormat="1">
      <c r="A298" s="41"/>
      <c r="B298" s="42"/>
      <c r="C298" s="43"/>
      <c r="D298" s="228" t="s">
        <v>190</v>
      </c>
      <c r="E298" s="43"/>
      <c r="F298" s="229" t="s">
        <v>319</v>
      </c>
      <c r="G298" s="43"/>
      <c r="H298" s="43"/>
      <c r="I298" s="230"/>
      <c r="J298" s="43"/>
      <c r="K298" s="43"/>
      <c r="L298" s="47"/>
      <c r="M298" s="231"/>
      <c r="N298" s="23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190</v>
      </c>
      <c r="AU298" s="20" t="s">
        <v>82</v>
      </c>
    </row>
    <row r="299" s="2" customFormat="1">
      <c r="A299" s="41"/>
      <c r="B299" s="42"/>
      <c r="C299" s="43"/>
      <c r="D299" s="233" t="s">
        <v>192</v>
      </c>
      <c r="E299" s="43"/>
      <c r="F299" s="234" t="s">
        <v>320</v>
      </c>
      <c r="G299" s="43"/>
      <c r="H299" s="43"/>
      <c r="I299" s="230"/>
      <c r="J299" s="43"/>
      <c r="K299" s="43"/>
      <c r="L299" s="47"/>
      <c r="M299" s="231"/>
      <c r="N299" s="23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192</v>
      </c>
      <c r="AU299" s="20" t="s">
        <v>82</v>
      </c>
    </row>
    <row r="300" s="2" customFormat="1" ht="24.15" customHeight="1">
      <c r="A300" s="41"/>
      <c r="B300" s="42"/>
      <c r="C300" s="215" t="s">
        <v>345</v>
      </c>
      <c r="D300" s="215" t="s">
        <v>183</v>
      </c>
      <c r="E300" s="216" t="s">
        <v>321</v>
      </c>
      <c r="F300" s="217" t="s">
        <v>322</v>
      </c>
      <c r="G300" s="218" t="s">
        <v>305</v>
      </c>
      <c r="H300" s="219">
        <v>306.81</v>
      </c>
      <c r="I300" s="220"/>
      <c r="J300" s="221">
        <f>ROUND(I300*H300,2)</f>
        <v>0</v>
      </c>
      <c r="K300" s="217" t="s">
        <v>187</v>
      </c>
      <c r="L300" s="47"/>
      <c r="M300" s="222" t="s">
        <v>19</v>
      </c>
      <c r="N300" s="223" t="s">
        <v>44</v>
      </c>
      <c r="O300" s="87"/>
      <c r="P300" s="224">
        <f>O300*H300</f>
        <v>0</v>
      </c>
      <c r="Q300" s="224">
        <v>0</v>
      </c>
      <c r="R300" s="224">
        <f>Q300*H300</f>
        <v>0</v>
      </c>
      <c r="S300" s="224">
        <v>0</v>
      </c>
      <c r="T300" s="22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6" t="s">
        <v>188</v>
      </c>
      <c r="AT300" s="226" t="s">
        <v>183</v>
      </c>
      <c r="AU300" s="226" t="s">
        <v>82</v>
      </c>
      <c r="AY300" s="20" t="s">
        <v>180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20" t="s">
        <v>80</v>
      </c>
      <c r="BK300" s="227">
        <f>ROUND(I300*H300,2)</f>
        <v>0</v>
      </c>
      <c r="BL300" s="20" t="s">
        <v>188</v>
      </c>
      <c r="BM300" s="226" t="s">
        <v>4775</v>
      </c>
    </row>
    <row r="301" s="2" customFormat="1">
      <c r="A301" s="41"/>
      <c r="B301" s="42"/>
      <c r="C301" s="43"/>
      <c r="D301" s="228" t="s">
        <v>190</v>
      </c>
      <c r="E301" s="43"/>
      <c r="F301" s="229" t="s">
        <v>324</v>
      </c>
      <c r="G301" s="43"/>
      <c r="H301" s="43"/>
      <c r="I301" s="230"/>
      <c r="J301" s="43"/>
      <c r="K301" s="43"/>
      <c r="L301" s="47"/>
      <c r="M301" s="231"/>
      <c r="N301" s="23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190</v>
      </c>
      <c r="AU301" s="20" t="s">
        <v>82</v>
      </c>
    </row>
    <row r="302" s="2" customFormat="1">
      <c r="A302" s="41"/>
      <c r="B302" s="42"/>
      <c r="C302" s="43"/>
      <c r="D302" s="233" t="s">
        <v>192</v>
      </c>
      <c r="E302" s="43"/>
      <c r="F302" s="234" t="s">
        <v>325</v>
      </c>
      <c r="G302" s="43"/>
      <c r="H302" s="43"/>
      <c r="I302" s="230"/>
      <c r="J302" s="43"/>
      <c r="K302" s="43"/>
      <c r="L302" s="47"/>
      <c r="M302" s="231"/>
      <c r="N302" s="23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192</v>
      </c>
      <c r="AU302" s="20" t="s">
        <v>82</v>
      </c>
    </row>
    <row r="303" s="13" customFormat="1">
      <c r="A303" s="13"/>
      <c r="B303" s="235"/>
      <c r="C303" s="236"/>
      <c r="D303" s="228" t="s">
        <v>216</v>
      </c>
      <c r="E303" s="236"/>
      <c r="F303" s="238" t="s">
        <v>4776</v>
      </c>
      <c r="G303" s="236"/>
      <c r="H303" s="239">
        <v>306.81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216</v>
      </c>
      <c r="AU303" s="245" t="s">
        <v>82</v>
      </c>
      <c r="AV303" s="13" t="s">
        <v>82</v>
      </c>
      <c r="AW303" s="13" t="s">
        <v>4</v>
      </c>
      <c r="AX303" s="13" t="s">
        <v>80</v>
      </c>
      <c r="AY303" s="245" t="s">
        <v>180</v>
      </c>
    </row>
    <row r="304" s="2" customFormat="1" ht="33" customHeight="1">
      <c r="A304" s="41"/>
      <c r="B304" s="42"/>
      <c r="C304" s="215" t="s">
        <v>352</v>
      </c>
      <c r="D304" s="215" t="s">
        <v>183</v>
      </c>
      <c r="E304" s="216" t="s">
        <v>328</v>
      </c>
      <c r="F304" s="217" t="s">
        <v>329</v>
      </c>
      <c r="G304" s="218" t="s">
        <v>305</v>
      </c>
      <c r="H304" s="219">
        <v>21.914999999999999</v>
      </c>
      <c r="I304" s="220"/>
      <c r="J304" s="221">
        <f>ROUND(I304*H304,2)</f>
        <v>0</v>
      </c>
      <c r="K304" s="217" t="s">
        <v>187</v>
      </c>
      <c r="L304" s="47"/>
      <c r="M304" s="222" t="s">
        <v>19</v>
      </c>
      <c r="N304" s="223" t="s">
        <v>44</v>
      </c>
      <c r="O304" s="87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26" t="s">
        <v>188</v>
      </c>
      <c r="AT304" s="226" t="s">
        <v>183</v>
      </c>
      <c r="AU304" s="226" t="s">
        <v>82</v>
      </c>
      <c r="AY304" s="20" t="s">
        <v>180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20" t="s">
        <v>80</v>
      </c>
      <c r="BK304" s="227">
        <f>ROUND(I304*H304,2)</f>
        <v>0</v>
      </c>
      <c r="BL304" s="20" t="s">
        <v>188</v>
      </c>
      <c r="BM304" s="226" t="s">
        <v>4777</v>
      </c>
    </row>
    <row r="305" s="2" customFormat="1">
      <c r="A305" s="41"/>
      <c r="B305" s="42"/>
      <c r="C305" s="43"/>
      <c r="D305" s="228" t="s">
        <v>190</v>
      </c>
      <c r="E305" s="43"/>
      <c r="F305" s="229" t="s">
        <v>331</v>
      </c>
      <c r="G305" s="43"/>
      <c r="H305" s="43"/>
      <c r="I305" s="230"/>
      <c r="J305" s="43"/>
      <c r="K305" s="43"/>
      <c r="L305" s="47"/>
      <c r="M305" s="231"/>
      <c r="N305" s="23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190</v>
      </c>
      <c r="AU305" s="20" t="s">
        <v>82</v>
      </c>
    </row>
    <row r="306" s="2" customFormat="1">
      <c r="A306" s="41"/>
      <c r="B306" s="42"/>
      <c r="C306" s="43"/>
      <c r="D306" s="233" t="s">
        <v>192</v>
      </c>
      <c r="E306" s="43"/>
      <c r="F306" s="234" t="s">
        <v>332</v>
      </c>
      <c r="G306" s="43"/>
      <c r="H306" s="43"/>
      <c r="I306" s="230"/>
      <c r="J306" s="43"/>
      <c r="K306" s="43"/>
      <c r="L306" s="47"/>
      <c r="M306" s="231"/>
      <c r="N306" s="23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192</v>
      </c>
      <c r="AU306" s="20" t="s">
        <v>82</v>
      </c>
    </row>
    <row r="307" s="12" customFormat="1" ht="22.8" customHeight="1">
      <c r="A307" s="12"/>
      <c r="B307" s="199"/>
      <c r="C307" s="200"/>
      <c r="D307" s="201" t="s">
        <v>72</v>
      </c>
      <c r="E307" s="213" t="s">
        <v>333</v>
      </c>
      <c r="F307" s="213" t="s">
        <v>334</v>
      </c>
      <c r="G307" s="200"/>
      <c r="H307" s="200"/>
      <c r="I307" s="203"/>
      <c r="J307" s="214">
        <f>BK307</f>
        <v>0</v>
      </c>
      <c r="K307" s="200"/>
      <c r="L307" s="205"/>
      <c r="M307" s="206"/>
      <c r="N307" s="207"/>
      <c r="O307" s="207"/>
      <c r="P307" s="208">
        <f>SUM(P308:P310)</f>
        <v>0</v>
      </c>
      <c r="Q307" s="207"/>
      <c r="R307" s="208">
        <f>SUM(R308:R310)</f>
        <v>0</v>
      </c>
      <c r="S307" s="207"/>
      <c r="T307" s="209">
        <f>SUM(T308:T310)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10" t="s">
        <v>80</v>
      </c>
      <c r="AT307" s="211" t="s">
        <v>72</v>
      </c>
      <c r="AU307" s="211" t="s">
        <v>80</v>
      </c>
      <c r="AY307" s="210" t="s">
        <v>180</v>
      </c>
      <c r="BK307" s="212">
        <f>SUM(BK308:BK310)</f>
        <v>0</v>
      </c>
    </row>
    <row r="308" s="2" customFormat="1" ht="24.15" customHeight="1">
      <c r="A308" s="41"/>
      <c r="B308" s="42"/>
      <c r="C308" s="215" t="s">
        <v>358</v>
      </c>
      <c r="D308" s="215" t="s">
        <v>183</v>
      </c>
      <c r="E308" s="216" t="s">
        <v>1562</v>
      </c>
      <c r="F308" s="217" t="s">
        <v>1563</v>
      </c>
      <c r="G308" s="218" t="s">
        <v>305</v>
      </c>
      <c r="H308" s="219">
        <v>46.712000000000003</v>
      </c>
      <c r="I308" s="220"/>
      <c r="J308" s="221">
        <f>ROUND(I308*H308,2)</f>
        <v>0</v>
      </c>
      <c r="K308" s="217" t="s">
        <v>187</v>
      </c>
      <c r="L308" s="47"/>
      <c r="M308" s="222" t="s">
        <v>19</v>
      </c>
      <c r="N308" s="223" t="s">
        <v>44</v>
      </c>
      <c r="O308" s="87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6" t="s">
        <v>188</v>
      </c>
      <c r="AT308" s="226" t="s">
        <v>183</v>
      </c>
      <c r="AU308" s="226" t="s">
        <v>82</v>
      </c>
      <c r="AY308" s="20" t="s">
        <v>180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20" t="s">
        <v>80</v>
      </c>
      <c r="BK308" s="227">
        <f>ROUND(I308*H308,2)</f>
        <v>0</v>
      </c>
      <c r="BL308" s="20" t="s">
        <v>188</v>
      </c>
      <c r="BM308" s="226" t="s">
        <v>4778</v>
      </c>
    </row>
    <row r="309" s="2" customFormat="1">
      <c r="A309" s="41"/>
      <c r="B309" s="42"/>
      <c r="C309" s="43"/>
      <c r="D309" s="228" t="s">
        <v>190</v>
      </c>
      <c r="E309" s="43"/>
      <c r="F309" s="229" t="s">
        <v>1565</v>
      </c>
      <c r="G309" s="43"/>
      <c r="H309" s="43"/>
      <c r="I309" s="230"/>
      <c r="J309" s="43"/>
      <c r="K309" s="43"/>
      <c r="L309" s="47"/>
      <c r="M309" s="231"/>
      <c r="N309" s="23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190</v>
      </c>
      <c r="AU309" s="20" t="s">
        <v>82</v>
      </c>
    </row>
    <row r="310" s="2" customFormat="1">
      <c r="A310" s="41"/>
      <c r="B310" s="42"/>
      <c r="C310" s="43"/>
      <c r="D310" s="233" t="s">
        <v>192</v>
      </c>
      <c r="E310" s="43"/>
      <c r="F310" s="234" t="s">
        <v>1566</v>
      </c>
      <c r="G310" s="43"/>
      <c r="H310" s="43"/>
      <c r="I310" s="230"/>
      <c r="J310" s="43"/>
      <c r="K310" s="43"/>
      <c r="L310" s="47"/>
      <c r="M310" s="231"/>
      <c r="N310" s="23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192</v>
      </c>
      <c r="AU310" s="20" t="s">
        <v>82</v>
      </c>
    </row>
    <row r="311" s="12" customFormat="1" ht="25.92" customHeight="1">
      <c r="A311" s="12"/>
      <c r="B311" s="199"/>
      <c r="C311" s="200"/>
      <c r="D311" s="201" t="s">
        <v>72</v>
      </c>
      <c r="E311" s="202" t="s">
        <v>341</v>
      </c>
      <c r="F311" s="202" t="s">
        <v>342</v>
      </c>
      <c r="G311" s="200"/>
      <c r="H311" s="200"/>
      <c r="I311" s="203"/>
      <c r="J311" s="204">
        <f>BK311</f>
        <v>0</v>
      </c>
      <c r="K311" s="200"/>
      <c r="L311" s="205"/>
      <c r="M311" s="206"/>
      <c r="N311" s="207"/>
      <c r="O311" s="207"/>
      <c r="P311" s="208">
        <f>P312+P328+P353+P385+P407+P435+P535+P584+P792</f>
        <v>0</v>
      </c>
      <c r="Q311" s="207"/>
      <c r="R311" s="208">
        <f>R312+R328+R353+R385+R407+R435+R535+R584+R792</f>
        <v>3.8222035313</v>
      </c>
      <c r="S311" s="207"/>
      <c r="T311" s="209">
        <f>T312+T328+T353+T385+T407+T435+T535+T584+T792</f>
        <v>5.2710409199999999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10" t="s">
        <v>82</v>
      </c>
      <c r="AT311" s="211" t="s">
        <v>72</v>
      </c>
      <c r="AU311" s="211" t="s">
        <v>73</v>
      </c>
      <c r="AY311" s="210" t="s">
        <v>180</v>
      </c>
      <c r="BK311" s="212">
        <f>BK312+BK328+BK353+BK385+BK407+BK435+BK535+BK584+BK792</f>
        <v>0</v>
      </c>
    </row>
    <row r="312" s="12" customFormat="1" ht="22.8" customHeight="1">
      <c r="A312" s="12"/>
      <c r="B312" s="199"/>
      <c r="C312" s="200"/>
      <c r="D312" s="201" t="s">
        <v>72</v>
      </c>
      <c r="E312" s="213" t="s">
        <v>1866</v>
      </c>
      <c r="F312" s="213" t="s">
        <v>1867</v>
      </c>
      <c r="G312" s="200"/>
      <c r="H312" s="200"/>
      <c r="I312" s="203"/>
      <c r="J312" s="214">
        <f>BK312</f>
        <v>0</v>
      </c>
      <c r="K312" s="200"/>
      <c r="L312" s="205"/>
      <c r="M312" s="206"/>
      <c r="N312" s="207"/>
      <c r="O312" s="207"/>
      <c r="P312" s="208">
        <f>SUM(P313:P327)</f>
        <v>0</v>
      </c>
      <c r="Q312" s="207"/>
      <c r="R312" s="208">
        <f>SUM(R313:R327)</f>
        <v>0.00728</v>
      </c>
      <c r="S312" s="207"/>
      <c r="T312" s="209">
        <f>SUM(T313:T327)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10" t="s">
        <v>82</v>
      </c>
      <c r="AT312" s="211" t="s">
        <v>72</v>
      </c>
      <c r="AU312" s="211" t="s">
        <v>80</v>
      </c>
      <c r="AY312" s="210" t="s">
        <v>180</v>
      </c>
      <c r="BK312" s="212">
        <f>SUM(BK313:BK327)</f>
        <v>0</v>
      </c>
    </row>
    <row r="313" s="2" customFormat="1" ht="16.5" customHeight="1">
      <c r="A313" s="41"/>
      <c r="B313" s="42"/>
      <c r="C313" s="215" t="s">
        <v>364</v>
      </c>
      <c r="D313" s="215" t="s">
        <v>183</v>
      </c>
      <c r="E313" s="216" t="s">
        <v>2264</v>
      </c>
      <c r="F313" s="217" t="s">
        <v>2265</v>
      </c>
      <c r="G313" s="218" t="s">
        <v>385</v>
      </c>
      <c r="H313" s="219">
        <v>8</v>
      </c>
      <c r="I313" s="220"/>
      <c r="J313" s="221">
        <f>ROUND(I313*H313,2)</f>
        <v>0</v>
      </c>
      <c r="K313" s="217" t="s">
        <v>187</v>
      </c>
      <c r="L313" s="47"/>
      <c r="M313" s="222" t="s">
        <v>19</v>
      </c>
      <c r="N313" s="223" t="s">
        <v>44</v>
      </c>
      <c r="O313" s="87"/>
      <c r="P313" s="224">
        <f>O313*H313</f>
        <v>0</v>
      </c>
      <c r="Q313" s="224">
        <v>0.00031</v>
      </c>
      <c r="R313" s="224">
        <f>Q313*H313</f>
        <v>0.00248</v>
      </c>
      <c r="S313" s="224">
        <v>0</v>
      </c>
      <c r="T313" s="225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26" t="s">
        <v>284</v>
      </c>
      <c r="AT313" s="226" t="s">
        <v>183</v>
      </c>
      <c r="AU313" s="226" t="s">
        <v>82</v>
      </c>
      <c r="AY313" s="20" t="s">
        <v>180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20" t="s">
        <v>80</v>
      </c>
      <c r="BK313" s="227">
        <f>ROUND(I313*H313,2)</f>
        <v>0</v>
      </c>
      <c r="BL313" s="20" t="s">
        <v>284</v>
      </c>
      <c r="BM313" s="226" t="s">
        <v>4779</v>
      </c>
    </row>
    <row r="314" s="2" customFormat="1">
      <c r="A314" s="41"/>
      <c r="B314" s="42"/>
      <c r="C314" s="43"/>
      <c r="D314" s="228" t="s">
        <v>190</v>
      </c>
      <c r="E314" s="43"/>
      <c r="F314" s="229" t="s">
        <v>2267</v>
      </c>
      <c r="G314" s="43"/>
      <c r="H314" s="43"/>
      <c r="I314" s="230"/>
      <c r="J314" s="43"/>
      <c r="K314" s="43"/>
      <c r="L314" s="47"/>
      <c r="M314" s="231"/>
      <c r="N314" s="23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190</v>
      </c>
      <c r="AU314" s="20" t="s">
        <v>82</v>
      </c>
    </row>
    <row r="315" s="2" customFormat="1">
      <c r="A315" s="41"/>
      <c r="B315" s="42"/>
      <c r="C315" s="43"/>
      <c r="D315" s="233" t="s">
        <v>192</v>
      </c>
      <c r="E315" s="43"/>
      <c r="F315" s="234" t="s">
        <v>2268</v>
      </c>
      <c r="G315" s="43"/>
      <c r="H315" s="43"/>
      <c r="I315" s="230"/>
      <c r="J315" s="43"/>
      <c r="K315" s="43"/>
      <c r="L315" s="47"/>
      <c r="M315" s="231"/>
      <c r="N315" s="23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192</v>
      </c>
      <c r="AU315" s="20" t="s">
        <v>82</v>
      </c>
    </row>
    <row r="316" s="2" customFormat="1" ht="16.5" customHeight="1">
      <c r="A316" s="41"/>
      <c r="B316" s="42"/>
      <c r="C316" s="215" t="s">
        <v>370</v>
      </c>
      <c r="D316" s="215" t="s">
        <v>183</v>
      </c>
      <c r="E316" s="216" t="s">
        <v>1891</v>
      </c>
      <c r="F316" s="217" t="s">
        <v>2269</v>
      </c>
      <c r="G316" s="218" t="s">
        <v>483</v>
      </c>
      <c r="H316" s="219">
        <v>10</v>
      </c>
      <c r="I316" s="220"/>
      <c r="J316" s="221">
        <f>ROUND(I316*H316,2)</f>
        <v>0</v>
      </c>
      <c r="K316" s="217" t="s">
        <v>187</v>
      </c>
      <c r="L316" s="47"/>
      <c r="M316" s="222" t="s">
        <v>19</v>
      </c>
      <c r="N316" s="223" t="s">
        <v>44</v>
      </c>
      <c r="O316" s="87"/>
      <c r="P316" s="224">
        <f>O316*H316</f>
        <v>0</v>
      </c>
      <c r="Q316" s="224">
        <v>0.00048000000000000001</v>
      </c>
      <c r="R316" s="224">
        <f>Q316*H316</f>
        <v>0.0048000000000000004</v>
      </c>
      <c r="S316" s="224">
        <v>0</v>
      </c>
      <c r="T316" s="225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26" t="s">
        <v>284</v>
      </c>
      <c r="AT316" s="226" t="s">
        <v>183</v>
      </c>
      <c r="AU316" s="226" t="s">
        <v>82</v>
      </c>
      <c r="AY316" s="20" t="s">
        <v>180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20" t="s">
        <v>80</v>
      </c>
      <c r="BK316" s="227">
        <f>ROUND(I316*H316,2)</f>
        <v>0</v>
      </c>
      <c r="BL316" s="20" t="s">
        <v>284</v>
      </c>
      <c r="BM316" s="226" t="s">
        <v>4780</v>
      </c>
    </row>
    <row r="317" s="2" customFormat="1">
      <c r="A317" s="41"/>
      <c r="B317" s="42"/>
      <c r="C317" s="43"/>
      <c r="D317" s="228" t="s">
        <v>190</v>
      </c>
      <c r="E317" s="43"/>
      <c r="F317" s="229" t="s">
        <v>2271</v>
      </c>
      <c r="G317" s="43"/>
      <c r="H317" s="43"/>
      <c r="I317" s="230"/>
      <c r="J317" s="43"/>
      <c r="K317" s="43"/>
      <c r="L317" s="47"/>
      <c r="M317" s="231"/>
      <c r="N317" s="23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190</v>
      </c>
      <c r="AU317" s="20" t="s">
        <v>82</v>
      </c>
    </row>
    <row r="318" s="2" customFormat="1">
      <c r="A318" s="41"/>
      <c r="B318" s="42"/>
      <c r="C318" s="43"/>
      <c r="D318" s="233" t="s">
        <v>192</v>
      </c>
      <c r="E318" s="43"/>
      <c r="F318" s="234" t="s">
        <v>1893</v>
      </c>
      <c r="G318" s="43"/>
      <c r="H318" s="43"/>
      <c r="I318" s="230"/>
      <c r="J318" s="43"/>
      <c r="K318" s="43"/>
      <c r="L318" s="47"/>
      <c r="M318" s="231"/>
      <c r="N318" s="23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192</v>
      </c>
      <c r="AU318" s="20" t="s">
        <v>82</v>
      </c>
    </row>
    <row r="319" s="2" customFormat="1" ht="16.5" customHeight="1">
      <c r="A319" s="41"/>
      <c r="B319" s="42"/>
      <c r="C319" s="215" t="s">
        <v>376</v>
      </c>
      <c r="D319" s="215" t="s">
        <v>183</v>
      </c>
      <c r="E319" s="216" t="s">
        <v>1897</v>
      </c>
      <c r="F319" s="217" t="s">
        <v>1898</v>
      </c>
      <c r="G319" s="218" t="s">
        <v>385</v>
      </c>
      <c r="H319" s="219">
        <v>9</v>
      </c>
      <c r="I319" s="220"/>
      <c r="J319" s="221">
        <f>ROUND(I319*H319,2)</f>
        <v>0</v>
      </c>
      <c r="K319" s="217" t="s">
        <v>187</v>
      </c>
      <c r="L319" s="47"/>
      <c r="M319" s="222" t="s">
        <v>19</v>
      </c>
      <c r="N319" s="223" t="s">
        <v>44</v>
      </c>
      <c r="O319" s="87"/>
      <c r="P319" s="224">
        <f>O319*H319</f>
        <v>0</v>
      </c>
      <c r="Q319" s="224">
        <v>0</v>
      </c>
      <c r="R319" s="224">
        <f>Q319*H319</f>
        <v>0</v>
      </c>
      <c r="S319" s="224">
        <v>0</v>
      </c>
      <c r="T319" s="22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26" t="s">
        <v>284</v>
      </c>
      <c r="AT319" s="226" t="s">
        <v>183</v>
      </c>
      <c r="AU319" s="226" t="s">
        <v>82</v>
      </c>
      <c r="AY319" s="20" t="s">
        <v>180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20" t="s">
        <v>80</v>
      </c>
      <c r="BK319" s="227">
        <f>ROUND(I319*H319,2)</f>
        <v>0</v>
      </c>
      <c r="BL319" s="20" t="s">
        <v>284</v>
      </c>
      <c r="BM319" s="226" t="s">
        <v>4781</v>
      </c>
    </row>
    <row r="320" s="2" customFormat="1">
      <c r="A320" s="41"/>
      <c r="B320" s="42"/>
      <c r="C320" s="43"/>
      <c r="D320" s="228" t="s">
        <v>190</v>
      </c>
      <c r="E320" s="43"/>
      <c r="F320" s="229" t="s">
        <v>2274</v>
      </c>
      <c r="G320" s="43"/>
      <c r="H320" s="43"/>
      <c r="I320" s="230"/>
      <c r="J320" s="43"/>
      <c r="K320" s="43"/>
      <c r="L320" s="47"/>
      <c r="M320" s="231"/>
      <c r="N320" s="23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190</v>
      </c>
      <c r="AU320" s="20" t="s">
        <v>82</v>
      </c>
    </row>
    <row r="321" s="2" customFormat="1">
      <c r="A321" s="41"/>
      <c r="B321" s="42"/>
      <c r="C321" s="43"/>
      <c r="D321" s="233" t="s">
        <v>192</v>
      </c>
      <c r="E321" s="43"/>
      <c r="F321" s="234" t="s">
        <v>1899</v>
      </c>
      <c r="G321" s="43"/>
      <c r="H321" s="43"/>
      <c r="I321" s="230"/>
      <c r="J321" s="43"/>
      <c r="K321" s="43"/>
      <c r="L321" s="47"/>
      <c r="M321" s="231"/>
      <c r="N321" s="23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192</v>
      </c>
      <c r="AU321" s="20" t="s">
        <v>82</v>
      </c>
    </row>
    <row r="322" s="2" customFormat="1" ht="21.75" customHeight="1">
      <c r="A322" s="41"/>
      <c r="B322" s="42"/>
      <c r="C322" s="215" t="s">
        <v>382</v>
      </c>
      <c r="D322" s="215" t="s">
        <v>183</v>
      </c>
      <c r="E322" s="216" t="s">
        <v>1907</v>
      </c>
      <c r="F322" s="217" t="s">
        <v>2275</v>
      </c>
      <c r="G322" s="218" t="s">
        <v>483</v>
      </c>
      <c r="H322" s="219">
        <v>10</v>
      </c>
      <c r="I322" s="220"/>
      <c r="J322" s="221">
        <f>ROUND(I322*H322,2)</f>
        <v>0</v>
      </c>
      <c r="K322" s="217" t="s">
        <v>187</v>
      </c>
      <c r="L322" s="47"/>
      <c r="M322" s="222" t="s">
        <v>19</v>
      </c>
      <c r="N322" s="223" t="s">
        <v>44</v>
      </c>
      <c r="O322" s="87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6" t="s">
        <v>284</v>
      </c>
      <c r="AT322" s="226" t="s">
        <v>183</v>
      </c>
      <c r="AU322" s="226" t="s">
        <v>82</v>
      </c>
      <c r="AY322" s="20" t="s">
        <v>180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20" t="s">
        <v>80</v>
      </c>
      <c r="BK322" s="227">
        <f>ROUND(I322*H322,2)</f>
        <v>0</v>
      </c>
      <c r="BL322" s="20" t="s">
        <v>284</v>
      </c>
      <c r="BM322" s="226" t="s">
        <v>4782</v>
      </c>
    </row>
    <row r="323" s="2" customFormat="1">
      <c r="A323" s="41"/>
      <c r="B323" s="42"/>
      <c r="C323" s="43"/>
      <c r="D323" s="228" t="s">
        <v>190</v>
      </c>
      <c r="E323" s="43"/>
      <c r="F323" s="229" t="s">
        <v>2277</v>
      </c>
      <c r="G323" s="43"/>
      <c r="H323" s="43"/>
      <c r="I323" s="230"/>
      <c r="J323" s="43"/>
      <c r="K323" s="43"/>
      <c r="L323" s="47"/>
      <c r="M323" s="231"/>
      <c r="N323" s="232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190</v>
      </c>
      <c r="AU323" s="20" t="s">
        <v>82</v>
      </c>
    </row>
    <row r="324" s="2" customFormat="1">
      <c r="A324" s="41"/>
      <c r="B324" s="42"/>
      <c r="C324" s="43"/>
      <c r="D324" s="233" t="s">
        <v>192</v>
      </c>
      <c r="E324" s="43"/>
      <c r="F324" s="234" t="s">
        <v>1909</v>
      </c>
      <c r="G324" s="43"/>
      <c r="H324" s="43"/>
      <c r="I324" s="230"/>
      <c r="J324" s="43"/>
      <c r="K324" s="43"/>
      <c r="L324" s="47"/>
      <c r="M324" s="231"/>
      <c r="N324" s="23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192</v>
      </c>
      <c r="AU324" s="20" t="s">
        <v>82</v>
      </c>
    </row>
    <row r="325" s="2" customFormat="1" ht="24.15" customHeight="1">
      <c r="A325" s="41"/>
      <c r="B325" s="42"/>
      <c r="C325" s="215" t="s">
        <v>389</v>
      </c>
      <c r="D325" s="215" t="s">
        <v>183</v>
      </c>
      <c r="E325" s="216" t="s">
        <v>2754</v>
      </c>
      <c r="F325" s="217" t="s">
        <v>2755</v>
      </c>
      <c r="G325" s="218" t="s">
        <v>305</v>
      </c>
      <c r="H325" s="219">
        <v>0.0070000000000000001</v>
      </c>
      <c r="I325" s="220"/>
      <c r="J325" s="221">
        <f>ROUND(I325*H325,2)</f>
        <v>0</v>
      </c>
      <c r="K325" s="217" t="s">
        <v>187</v>
      </c>
      <c r="L325" s="47"/>
      <c r="M325" s="222" t="s">
        <v>19</v>
      </c>
      <c r="N325" s="223" t="s">
        <v>44</v>
      </c>
      <c r="O325" s="87"/>
      <c r="P325" s="224">
        <f>O325*H325</f>
        <v>0</v>
      </c>
      <c r="Q325" s="224">
        <v>0</v>
      </c>
      <c r="R325" s="224">
        <f>Q325*H325</f>
        <v>0</v>
      </c>
      <c r="S325" s="224">
        <v>0</v>
      </c>
      <c r="T325" s="225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6" t="s">
        <v>284</v>
      </c>
      <c r="AT325" s="226" t="s">
        <v>183</v>
      </c>
      <c r="AU325" s="226" t="s">
        <v>82</v>
      </c>
      <c r="AY325" s="20" t="s">
        <v>180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20" t="s">
        <v>80</v>
      </c>
      <c r="BK325" s="227">
        <f>ROUND(I325*H325,2)</f>
        <v>0</v>
      </c>
      <c r="BL325" s="20" t="s">
        <v>284</v>
      </c>
      <c r="BM325" s="226" t="s">
        <v>4783</v>
      </c>
    </row>
    <row r="326" s="2" customFormat="1">
      <c r="A326" s="41"/>
      <c r="B326" s="42"/>
      <c r="C326" s="43"/>
      <c r="D326" s="228" t="s">
        <v>190</v>
      </c>
      <c r="E326" s="43"/>
      <c r="F326" s="229" t="s">
        <v>2757</v>
      </c>
      <c r="G326" s="43"/>
      <c r="H326" s="43"/>
      <c r="I326" s="230"/>
      <c r="J326" s="43"/>
      <c r="K326" s="43"/>
      <c r="L326" s="47"/>
      <c r="M326" s="231"/>
      <c r="N326" s="23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190</v>
      </c>
      <c r="AU326" s="20" t="s">
        <v>82</v>
      </c>
    </row>
    <row r="327" s="2" customFormat="1">
      <c r="A327" s="41"/>
      <c r="B327" s="42"/>
      <c r="C327" s="43"/>
      <c r="D327" s="233" t="s">
        <v>192</v>
      </c>
      <c r="E327" s="43"/>
      <c r="F327" s="234" t="s">
        <v>2758</v>
      </c>
      <c r="G327" s="43"/>
      <c r="H327" s="43"/>
      <c r="I327" s="230"/>
      <c r="J327" s="43"/>
      <c r="K327" s="43"/>
      <c r="L327" s="47"/>
      <c r="M327" s="231"/>
      <c r="N327" s="23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192</v>
      </c>
      <c r="AU327" s="20" t="s">
        <v>82</v>
      </c>
    </row>
    <row r="328" s="12" customFormat="1" ht="22.8" customHeight="1">
      <c r="A328" s="12"/>
      <c r="B328" s="199"/>
      <c r="C328" s="200"/>
      <c r="D328" s="201" t="s">
        <v>72</v>
      </c>
      <c r="E328" s="213" t="s">
        <v>1916</v>
      </c>
      <c r="F328" s="213" t="s">
        <v>1917</v>
      </c>
      <c r="G328" s="200"/>
      <c r="H328" s="200"/>
      <c r="I328" s="203"/>
      <c r="J328" s="214">
        <f>BK328</f>
        <v>0</v>
      </c>
      <c r="K328" s="200"/>
      <c r="L328" s="205"/>
      <c r="M328" s="206"/>
      <c r="N328" s="207"/>
      <c r="O328" s="207"/>
      <c r="P328" s="208">
        <f>SUM(P329:P352)</f>
        <v>0</v>
      </c>
      <c r="Q328" s="207"/>
      <c r="R328" s="208">
        <f>SUM(R329:R352)</f>
        <v>0.016560000000000002</v>
      </c>
      <c r="S328" s="207"/>
      <c r="T328" s="209">
        <f>SUM(T329:T352)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10" t="s">
        <v>82</v>
      </c>
      <c r="AT328" s="211" t="s">
        <v>72</v>
      </c>
      <c r="AU328" s="211" t="s">
        <v>80</v>
      </c>
      <c r="AY328" s="210" t="s">
        <v>180</v>
      </c>
      <c r="BK328" s="212">
        <f>SUM(BK329:BK352)</f>
        <v>0</v>
      </c>
    </row>
    <row r="329" s="2" customFormat="1" ht="21.75" customHeight="1">
      <c r="A329" s="41"/>
      <c r="B329" s="42"/>
      <c r="C329" s="215" t="s">
        <v>393</v>
      </c>
      <c r="D329" s="215" t="s">
        <v>183</v>
      </c>
      <c r="E329" s="216" t="s">
        <v>2283</v>
      </c>
      <c r="F329" s="217" t="s">
        <v>2284</v>
      </c>
      <c r="G329" s="218" t="s">
        <v>385</v>
      </c>
      <c r="H329" s="219">
        <v>16</v>
      </c>
      <c r="I329" s="220"/>
      <c r="J329" s="221">
        <f>ROUND(I329*H329,2)</f>
        <v>0</v>
      </c>
      <c r="K329" s="217" t="s">
        <v>187</v>
      </c>
      <c r="L329" s="47"/>
      <c r="M329" s="222" t="s">
        <v>19</v>
      </c>
      <c r="N329" s="223" t="s">
        <v>44</v>
      </c>
      <c r="O329" s="87"/>
      <c r="P329" s="224">
        <f>O329*H329</f>
        <v>0</v>
      </c>
      <c r="Q329" s="224">
        <v>0</v>
      </c>
      <c r="R329" s="224">
        <f>Q329*H329</f>
        <v>0</v>
      </c>
      <c r="S329" s="224">
        <v>0</v>
      </c>
      <c r="T329" s="225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6" t="s">
        <v>284</v>
      </c>
      <c r="AT329" s="226" t="s">
        <v>183</v>
      </c>
      <c r="AU329" s="226" t="s">
        <v>82</v>
      </c>
      <c r="AY329" s="20" t="s">
        <v>180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20" t="s">
        <v>80</v>
      </c>
      <c r="BK329" s="227">
        <f>ROUND(I329*H329,2)</f>
        <v>0</v>
      </c>
      <c r="BL329" s="20" t="s">
        <v>284</v>
      </c>
      <c r="BM329" s="226" t="s">
        <v>4784</v>
      </c>
    </row>
    <row r="330" s="2" customFormat="1">
      <c r="A330" s="41"/>
      <c r="B330" s="42"/>
      <c r="C330" s="43"/>
      <c r="D330" s="228" t="s">
        <v>190</v>
      </c>
      <c r="E330" s="43"/>
      <c r="F330" s="229" t="s">
        <v>2286</v>
      </c>
      <c r="G330" s="43"/>
      <c r="H330" s="43"/>
      <c r="I330" s="230"/>
      <c r="J330" s="43"/>
      <c r="K330" s="43"/>
      <c r="L330" s="47"/>
      <c r="M330" s="231"/>
      <c r="N330" s="23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190</v>
      </c>
      <c r="AU330" s="20" t="s">
        <v>82</v>
      </c>
    </row>
    <row r="331" s="2" customFormat="1">
      <c r="A331" s="41"/>
      <c r="B331" s="42"/>
      <c r="C331" s="43"/>
      <c r="D331" s="233" t="s">
        <v>192</v>
      </c>
      <c r="E331" s="43"/>
      <c r="F331" s="234" t="s">
        <v>2287</v>
      </c>
      <c r="G331" s="43"/>
      <c r="H331" s="43"/>
      <c r="I331" s="230"/>
      <c r="J331" s="43"/>
      <c r="K331" s="43"/>
      <c r="L331" s="47"/>
      <c r="M331" s="231"/>
      <c r="N331" s="23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192</v>
      </c>
      <c r="AU331" s="20" t="s">
        <v>82</v>
      </c>
    </row>
    <row r="332" s="2" customFormat="1" ht="24.15" customHeight="1">
      <c r="A332" s="41"/>
      <c r="B332" s="42"/>
      <c r="C332" s="215" t="s">
        <v>400</v>
      </c>
      <c r="D332" s="215" t="s">
        <v>183</v>
      </c>
      <c r="E332" s="216" t="s">
        <v>2288</v>
      </c>
      <c r="F332" s="217" t="s">
        <v>2289</v>
      </c>
      <c r="G332" s="218" t="s">
        <v>385</v>
      </c>
      <c r="H332" s="219">
        <v>16</v>
      </c>
      <c r="I332" s="220"/>
      <c r="J332" s="221">
        <f>ROUND(I332*H332,2)</f>
        <v>0</v>
      </c>
      <c r="K332" s="217" t="s">
        <v>187</v>
      </c>
      <c r="L332" s="47"/>
      <c r="M332" s="222" t="s">
        <v>19</v>
      </c>
      <c r="N332" s="223" t="s">
        <v>44</v>
      </c>
      <c r="O332" s="87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6" t="s">
        <v>284</v>
      </c>
      <c r="AT332" s="226" t="s">
        <v>183</v>
      </c>
      <c r="AU332" s="226" t="s">
        <v>82</v>
      </c>
      <c r="AY332" s="20" t="s">
        <v>180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20" t="s">
        <v>80</v>
      </c>
      <c r="BK332" s="227">
        <f>ROUND(I332*H332,2)</f>
        <v>0</v>
      </c>
      <c r="BL332" s="20" t="s">
        <v>284</v>
      </c>
      <c r="BM332" s="226" t="s">
        <v>4785</v>
      </c>
    </row>
    <row r="333" s="2" customFormat="1">
      <c r="A333" s="41"/>
      <c r="B333" s="42"/>
      <c r="C333" s="43"/>
      <c r="D333" s="228" t="s">
        <v>190</v>
      </c>
      <c r="E333" s="43"/>
      <c r="F333" s="229" t="s">
        <v>2291</v>
      </c>
      <c r="G333" s="43"/>
      <c r="H333" s="43"/>
      <c r="I333" s="230"/>
      <c r="J333" s="43"/>
      <c r="K333" s="43"/>
      <c r="L333" s="47"/>
      <c r="M333" s="231"/>
      <c r="N333" s="23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190</v>
      </c>
      <c r="AU333" s="20" t="s">
        <v>82</v>
      </c>
    </row>
    <row r="334" s="2" customFormat="1">
      <c r="A334" s="41"/>
      <c r="B334" s="42"/>
      <c r="C334" s="43"/>
      <c r="D334" s="233" t="s">
        <v>192</v>
      </c>
      <c r="E334" s="43"/>
      <c r="F334" s="234" t="s">
        <v>2292</v>
      </c>
      <c r="G334" s="43"/>
      <c r="H334" s="43"/>
      <c r="I334" s="230"/>
      <c r="J334" s="43"/>
      <c r="K334" s="43"/>
      <c r="L334" s="47"/>
      <c r="M334" s="231"/>
      <c r="N334" s="23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192</v>
      </c>
      <c r="AU334" s="20" t="s">
        <v>82</v>
      </c>
    </row>
    <row r="335" s="2" customFormat="1" ht="24.15" customHeight="1">
      <c r="A335" s="41"/>
      <c r="B335" s="42"/>
      <c r="C335" s="215" t="s">
        <v>404</v>
      </c>
      <c r="D335" s="215" t="s">
        <v>183</v>
      </c>
      <c r="E335" s="216" t="s">
        <v>1933</v>
      </c>
      <c r="F335" s="217" t="s">
        <v>3948</v>
      </c>
      <c r="G335" s="218" t="s">
        <v>483</v>
      </c>
      <c r="H335" s="219">
        <v>18</v>
      </c>
      <c r="I335" s="220"/>
      <c r="J335" s="221">
        <f>ROUND(I335*H335,2)</f>
        <v>0</v>
      </c>
      <c r="K335" s="217" t="s">
        <v>187</v>
      </c>
      <c r="L335" s="47"/>
      <c r="M335" s="222" t="s">
        <v>19</v>
      </c>
      <c r="N335" s="223" t="s">
        <v>44</v>
      </c>
      <c r="O335" s="87"/>
      <c r="P335" s="224">
        <f>O335*H335</f>
        <v>0</v>
      </c>
      <c r="Q335" s="224">
        <v>0.00084000000000000003</v>
      </c>
      <c r="R335" s="224">
        <f>Q335*H335</f>
        <v>0.015120000000000002</v>
      </c>
      <c r="S335" s="224">
        <v>0</v>
      </c>
      <c r="T335" s="225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26" t="s">
        <v>284</v>
      </c>
      <c r="AT335" s="226" t="s">
        <v>183</v>
      </c>
      <c r="AU335" s="226" t="s">
        <v>82</v>
      </c>
      <c r="AY335" s="20" t="s">
        <v>180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20" t="s">
        <v>80</v>
      </c>
      <c r="BK335" s="227">
        <f>ROUND(I335*H335,2)</f>
        <v>0</v>
      </c>
      <c r="BL335" s="20" t="s">
        <v>284</v>
      </c>
      <c r="BM335" s="226" t="s">
        <v>4786</v>
      </c>
    </row>
    <row r="336" s="2" customFormat="1">
      <c r="A336" s="41"/>
      <c r="B336" s="42"/>
      <c r="C336" s="43"/>
      <c r="D336" s="228" t="s">
        <v>190</v>
      </c>
      <c r="E336" s="43"/>
      <c r="F336" s="229" t="s">
        <v>3950</v>
      </c>
      <c r="G336" s="43"/>
      <c r="H336" s="43"/>
      <c r="I336" s="230"/>
      <c r="J336" s="43"/>
      <c r="K336" s="43"/>
      <c r="L336" s="47"/>
      <c r="M336" s="231"/>
      <c r="N336" s="232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190</v>
      </c>
      <c r="AU336" s="20" t="s">
        <v>82</v>
      </c>
    </row>
    <row r="337" s="2" customFormat="1">
      <c r="A337" s="41"/>
      <c r="B337" s="42"/>
      <c r="C337" s="43"/>
      <c r="D337" s="233" t="s">
        <v>192</v>
      </c>
      <c r="E337" s="43"/>
      <c r="F337" s="234" t="s">
        <v>1935</v>
      </c>
      <c r="G337" s="43"/>
      <c r="H337" s="43"/>
      <c r="I337" s="230"/>
      <c r="J337" s="43"/>
      <c r="K337" s="43"/>
      <c r="L337" s="47"/>
      <c r="M337" s="231"/>
      <c r="N337" s="23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192</v>
      </c>
      <c r="AU337" s="20" t="s">
        <v>82</v>
      </c>
    </row>
    <row r="338" s="2" customFormat="1" ht="37.8" customHeight="1">
      <c r="A338" s="41"/>
      <c r="B338" s="42"/>
      <c r="C338" s="215" t="s">
        <v>410</v>
      </c>
      <c r="D338" s="215" t="s">
        <v>183</v>
      </c>
      <c r="E338" s="216" t="s">
        <v>1947</v>
      </c>
      <c r="F338" s="217" t="s">
        <v>3952</v>
      </c>
      <c r="G338" s="218" t="s">
        <v>483</v>
      </c>
      <c r="H338" s="219">
        <v>18</v>
      </c>
      <c r="I338" s="220"/>
      <c r="J338" s="221">
        <f>ROUND(I338*H338,2)</f>
        <v>0</v>
      </c>
      <c r="K338" s="217" t="s">
        <v>187</v>
      </c>
      <c r="L338" s="47"/>
      <c r="M338" s="222" t="s">
        <v>19</v>
      </c>
      <c r="N338" s="223" t="s">
        <v>44</v>
      </c>
      <c r="O338" s="87"/>
      <c r="P338" s="224">
        <f>O338*H338</f>
        <v>0</v>
      </c>
      <c r="Q338" s="224">
        <v>5.0000000000000002E-05</v>
      </c>
      <c r="R338" s="224">
        <f>Q338*H338</f>
        <v>0.00090000000000000008</v>
      </c>
      <c r="S338" s="224">
        <v>0</v>
      </c>
      <c r="T338" s="225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26" t="s">
        <v>284</v>
      </c>
      <c r="AT338" s="226" t="s">
        <v>183</v>
      </c>
      <c r="AU338" s="226" t="s">
        <v>82</v>
      </c>
      <c r="AY338" s="20" t="s">
        <v>180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20" t="s">
        <v>80</v>
      </c>
      <c r="BK338" s="227">
        <f>ROUND(I338*H338,2)</f>
        <v>0</v>
      </c>
      <c r="BL338" s="20" t="s">
        <v>284</v>
      </c>
      <c r="BM338" s="226" t="s">
        <v>4787</v>
      </c>
    </row>
    <row r="339" s="2" customFormat="1">
      <c r="A339" s="41"/>
      <c r="B339" s="42"/>
      <c r="C339" s="43"/>
      <c r="D339" s="228" t="s">
        <v>190</v>
      </c>
      <c r="E339" s="43"/>
      <c r="F339" s="229" t="s">
        <v>3954</v>
      </c>
      <c r="G339" s="43"/>
      <c r="H339" s="43"/>
      <c r="I339" s="230"/>
      <c r="J339" s="43"/>
      <c r="K339" s="43"/>
      <c r="L339" s="47"/>
      <c r="M339" s="231"/>
      <c r="N339" s="23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190</v>
      </c>
      <c r="AU339" s="20" t="s">
        <v>82</v>
      </c>
    </row>
    <row r="340" s="2" customFormat="1">
      <c r="A340" s="41"/>
      <c r="B340" s="42"/>
      <c r="C340" s="43"/>
      <c r="D340" s="233" t="s">
        <v>192</v>
      </c>
      <c r="E340" s="43"/>
      <c r="F340" s="234" t="s">
        <v>1949</v>
      </c>
      <c r="G340" s="43"/>
      <c r="H340" s="43"/>
      <c r="I340" s="230"/>
      <c r="J340" s="43"/>
      <c r="K340" s="43"/>
      <c r="L340" s="47"/>
      <c r="M340" s="231"/>
      <c r="N340" s="23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192</v>
      </c>
      <c r="AU340" s="20" t="s">
        <v>82</v>
      </c>
    </row>
    <row r="341" s="2" customFormat="1" ht="16.5" customHeight="1">
      <c r="A341" s="41"/>
      <c r="B341" s="42"/>
      <c r="C341" s="215" t="s">
        <v>414</v>
      </c>
      <c r="D341" s="215" t="s">
        <v>183</v>
      </c>
      <c r="E341" s="216" t="s">
        <v>1953</v>
      </c>
      <c r="F341" s="217" t="s">
        <v>1954</v>
      </c>
      <c r="G341" s="218" t="s">
        <v>385</v>
      </c>
      <c r="H341" s="219">
        <v>18</v>
      </c>
      <c r="I341" s="220"/>
      <c r="J341" s="221">
        <f>ROUND(I341*H341,2)</f>
        <v>0</v>
      </c>
      <c r="K341" s="217" t="s">
        <v>187</v>
      </c>
      <c r="L341" s="47"/>
      <c r="M341" s="222" t="s">
        <v>19</v>
      </c>
      <c r="N341" s="223" t="s">
        <v>44</v>
      </c>
      <c r="O341" s="87"/>
      <c r="P341" s="224">
        <f>O341*H341</f>
        <v>0</v>
      </c>
      <c r="Q341" s="224">
        <v>0</v>
      </c>
      <c r="R341" s="224">
        <f>Q341*H341</f>
        <v>0</v>
      </c>
      <c r="S341" s="224">
        <v>0</v>
      </c>
      <c r="T341" s="225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26" t="s">
        <v>284</v>
      </c>
      <c r="AT341" s="226" t="s">
        <v>183</v>
      </c>
      <c r="AU341" s="226" t="s">
        <v>82</v>
      </c>
      <c r="AY341" s="20" t="s">
        <v>180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20" t="s">
        <v>80</v>
      </c>
      <c r="BK341" s="227">
        <f>ROUND(I341*H341,2)</f>
        <v>0</v>
      </c>
      <c r="BL341" s="20" t="s">
        <v>284</v>
      </c>
      <c r="BM341" s="226" t="s">
        <v>4788</v>
      </c>
    </row>
    <row r="342" s="2" customFormat="1">
      <c r="A342" s="41"/>
      <c r="B342" s="42"/>
      <c r="C342" s="43"/>
      <c r="D342" s="228" t="s">
        <v>190</v>
      </c>
      <c r="E342" s="43"/>
      <c r="F342" s="229" t="s">
        <v>1956</v>
      </c>
      <c r="G342" s="43"/>
      <c r="H342" s="43"/>
      <c r="I342" s="230"/>
      <c r="J342" s="43"/>
      <c r="K342" s="43"/>
      <c r="L342" s="47"/>
      <c r="M342" s="231"/>
      <c r="N342" s="23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190</v>
      </c>
      <c r="AU342" s="20" t="s">
        <v>82</v>
      </c>
    </row>
    <row r="343" s="2" customFormat="1">
      <c r="A343" s="41"/>
      <c r="B343" s="42"/>
      <c r="C343" s="43"/>
      <c r="D343" s="233" t="s">
        <v>192</v>
      </c>
      <c r="E343" s="43"/>
      <c r="F343" s="234" t="s">
        <v>1957</v>
      </c>
      <c r="G343" s="43"/>
      <c r="H343" s="43"/>
      <c r="I343" s="230"/>
      <c r="J343" s="43"/>
      <c r="K343" s="43"/>
      <c r="L343" s="47"/>
      <c r="M343" s="231"/>
      <c r="N343" s="23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192</v>
      </c>
      <c r="AU343" s="20" t="s">
        <v>82</v>
      </c>
    </row>
    <row r="344" s="2" customFormat="1" ht="21.75" customHeight="1">
      <c r="A344" s="41"/>
      <c r="B344" s="42"/>
      <c r="C344" s="215" t="s">
        <v>420</v>
      </c>
      <c r="D344" s="215" t="s">
        <v>183</v>
      </c>
      <c r="E344" s="216" t="s">
        <v>1989</v>
      </c>
      <c r="F344" s="217" t="s">
        <v>3961</v>
      </c>
      <c r="G344" s="218" t="s">
        <v>483</v>
      </c>
      <c r="H344" s="219">
        <v>18</v>
      </c>
      <c r="I344" s="220"/>
      <c r="J344" s="221">
        <f>ROUND(I344*H344,2)</f>
        <v>0</v>
      </c>
      <c r="K344" s="217" t="s">
        <v>187</v>
      </c>
      <c r="L344" s="47"/>
      <c r="M344" s="222" t="s">
        <v>19</v>
      </c>
      <c r="N344" s="223" t="s">
        <v>44</v>
      </c>
      <c r="O344" s="87"/>
      <c r="P344" s="224">
        <f>O344*H344</f>
        <v>0</v>
      </c>
      <c r="Q344" s="224">
        <v>1.0000000000000001E-05</v>
      </c>
      <c r="R344" s="224">
        <f>Q344*H344</f>
        <v>0.00018000000000000001</v>
      </c>
      <c r="S344" s="224">
        <v>0</v>
      </c>
      <c r="T344" s="225">
        <f>S344*H344</f>
        <v>0</v>
      </c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R344" s="226" t="s">
        <v>284</v>
      </c>
      <c r="AT344" s="226" t="s">
        <v>183</v>
      </c>
      <c r="AU344" s="226" t="s">
        <v>82</v>
      </c>
      <c r="AY344" s="20" t="s">
        <v>180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20" t="s">
        <v>80</v>
      </c>
      <c r="BK344" s="227">
        <f>ROUND(I344*H344,2)</f>
        <v>0</v>
      </c>
      <c r="BL344" s="20" t="s">
        <v>284</v>
      </c>
      <c r="BM344" s="226" t="s">
        <v>4789</v>
      </c>
    </row>
    <row r="345" s="2" customFormat="1">
      <c r="A345" s="41"/>
      <c r="B345" s="42"/>
      <c r="C345" s="43"/>
      <c r="D345" s="228" t="s">
        <v>190</v>
      </c>
      <c r="E345" s="43"/>
      <c r="F345" s="229" t="s">
        <v>3963</v>
      </c>
      <c r="G345" s="43"/>
      <c r="H345" s="43"/>
      <c r="I345" s="230"/>
      <c r="J345" s="43"/>
      <c r="K345" s="43"/>
      <c r="L345" s="47"/>
      <c r="M345" s="231"/>
      <c r="N345" s="232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190</v>
      </c>
      <c r="AU345" s="20" t="s">
        <v>82</v>
      </c>
    </row>
    <row r="346" s="2" customFormat="1">
      <c r="A346" s="41"/>
      <c r="B346" s="42"/>
      <c r="C346" s="43"/>
      <c r="D346" s="233" t="s">
        <v>192</v>
      </c>
      <c r="E346" s="43"/>
      <c r="F346" s="234" t="s">
        <v>1991</v>
      </c>
      <c r="G346" s="43"/>
      <c r="H346" s="43"/>
      <c r="I346" s="230"/>
      <c r="J346" s="43"/>
      <c r="K346" s="43"/>
      <c r="L346" s="47"/>
      <c r="M346" s="231"/>
      <c r="N346" s="23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192</v>
      </c>
      <c r="AU346" s="20" t="s">
        <v>82</v>
      </c>
    </row>
    <row r="347" s="2" customFormat="1" ht="24.15" customHeight="1">
      <c r="A347" s="41"/>
      <c r="B347" s="42"/>
      <c r="C347" s="215" t="s">
        <v>424</v>
      </c>
      <c r="D347" s="215" t="s">
        <v>183</v>
      </c>
      <c r="E347" s="216" t="s">
        <v>3956</v>
      </c>
      <c r="F347" s="217" t="s">
        <v>3957</v>
      </c>
      <c r="G347" s="218" t="s">
        <v>483</v>
      </c>
      <c r="H347" s="219">
        <v>18</v>
      </c>
      <c r="I347" s="220"/>
      <c r="J347" s="221">
        <f>ROUND(I347*H347,2)</f>
        <v>0</v>
      </c>
      <c r="K347" s="217" t="s">
        <v>187</v>
      </c>
      <c r="L347" s="47"/>
      <c r="M347" s="222" t="s">
        <v>19</v>
      </c>
      <c r="N347" s="223" t="s">
        <v>44</v>
      </c>
      <c r="O347" s="87"/>
      <c r="P347" s="224">
        <f>O347*H347</f>
        <v>0</v>
      </c>
      <c r="Q347" s="224">
        <v>2.0000000000000002E-05</v>
      </c>
      <c r="R347" s="224">
        <f>Q347*H347</f>
        <v>0.00036000000000000002</v>
      </c>
      <c r="S347" s="224">
        <v>0</v>
      </c>
      <c r="T347" s="225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26" t="s">
        <v>284</v>
      </c>
      <c r="AT347" s="226" t="s">
        <v>183</v>
      </c>
      <c r="AU347" s="226" t="s">
        <v>82</v>
      </c>
      <c r="AY347" s="20" t="s">
        <v>180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20" t="s">
        <v>80</v>
      </c>
      <c r="BK347" s="227">
        <f>ROUND(I347*H347,2)</f>
        <v>0</v>
      </c>
      <c r="BL347" s="20" t="s">
        <v>284</v>
      </c>
      <c r="BM347" s="226" t="s">
        <v>4790</v>
      </c>
    </row>
    <row r="348" s="2" customFormat="1">
      <c r="A348" s="41"/>
      <c r="B348" s="42"/>
      <c r="C348" s="43"/>
      <c r="D348" s="228" t="s">
        <v>190</v>
      </c>
      <c r="E348" s="43"/>
      <c r="F348" s="229" t="s">
        <v>3959</v>
      </c>
      <c r="G348" s="43"/>
      <c r="H348" s="43"/>
      <c r="I348" s="230"/>
      <c r="J348" s="43"/>
      <c r="K348" s="43"/>
      <c r="L348" s="47"/>
      <c r="M348" s="231"/>
      <c r="N348" s="23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190</v>
      </c>
      <c r="AU348" s="20" t="s">
        <v>82</v>
      </c>
    </row>
    <row r="349" s="2" customFormat="1">
      <c r="A349" s="41"/>
      <c r="B349" s="42"/>
      <c r="C349" s="43"/>
      <c r="D349" s="233" t="s">
        <v>192</v>
      </c>
      <c r="E349" s="43"/>
      <c r="F349" s="234" t="s">
        <v>3960</v>
      </c>
      <c r="G349" s="43"/>
      <c r="H349" s="43"/>
      <c r="I349" s="230"/>
      <c r="J349" s="43"/>
      <c r="K349" s="43"/>
      <c r="L349" s="47"/>
      <c r="M349" s="231"/>
      <c r="N349" s="23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192</v>
      </c>
      <c r="AU349" s="20" t="s">
        <v>82</v>
      </c>
    </row>
    <row r="350" s="2" customFormat="1" ht="24.15" customHeight="1">
      <c r="A350" s="41"/>
      <c r="B350" s="42"/>
      <c r="C350" s="215" t="s">
        <v>430</v>
      </c>
      <c r="D350" s="215" t="s">
        <v>183</v>
      </c>
      <c r="E350" s="216" t="s">
        <v>2766</v>
      </c>
      <c r="F350" s="217" t="s">
        <v>2767</v>
      </c>
      <c r="G350" s="218" t="s">
        <v>305</v>
      </c>
      <c r="H350" s="219">
        <v>0.017000000000000001</v>
      </c>
      <c r="I350" s="220"/>
      <c r="J350" s="221">
        <f>ROUND(I350*H350,2)</f>
        <v>0</v>
      </c>
      <c r="K350" s="217" t="s">
        <v>187</v>
      </c>
      <c r="L350" s="47"/>
      <c r="M350" s="222" t="s">
        <v>19</v>
      </c>
      <c r="N350" s="223" t="s">
        <v>44</v>
      </c>
      <c r="O350" s="87"/>
      <c r="P350" s="224">
        <f>O350*H350</f>
        <v>0</v>
      </c>
      <c r="Q350" s="224">
        <v>0</v>
      </c>
      <c r="R350" s="224">
        <f>Q350*H350</f>
        <v>0</v>
      </c>
      <c r="S350" s="224">
        <v>0</v>
      </c>
      <c r="T350" s="225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26" t="s">
        <v>284</v>
      </c>
      <c r="AT350" s="226" t="s">
        <v>183</v>
      </c>
      <c r="AU350" s="226" t="s">
        <v>82</v>
      </c>
      <c r="AY350" s="20" t="s">
        <v>180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20" t="s">
        <v>80</v>
      </c>
      <c r="BK350" s="227">
        <f>ROUND(I350*H350,2)</f>
        <v>0</v>
      </c>
      <c r="BL350" s="20" t="s">
        <v>284</v>
      </c>
      <c r="BM350" s="226" t="s">
        <v>4791</v>
      </c>
    </row>
    <row r="351" s="2" customFormat="1">
      <c r="A351" s="41"/>
      <c r="B351" s="42"/>
      <c r="C351" s="43"/>
      <c r="D351" s="228" t="s">
        <v>190</v>
      </c>
      <c r="E351" s="43"/>
      <c r="F351" s="229" t="s">
        <v>2769</v>
      </c>
      <c r="G351" s="43"/>
      <c r="H351" s="43"/>
      <c r="I351" s="230"/>
      <c r="J351" s="43"/>
      <c r="K351" s="43"/>
      <c r="L351" s="47"/>
      <c r="M351" s="231"/>
      <c r="N351" s="23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190</v>
      </c>
      <c r="AU351" s="20" t="s">
        <v>82</v>
      </c>
    </row>
    <row r="352" s="2" customFormat="1">
      <c r="A352" s="41"/>
      <c r="B352" s="42"/>
      <c r="C352" s="43"/>
      <c r="D352" s="233" t="s">
        <v>192</v>
      </c>
      <c r="E352" s="43"/>
      <c r="F352" s="234" t="s">
        <v>2770</v>
      </c>
      <c r="G352" s="43"/>
      <c r="H352" s="43"/>
      <c r="I352" s="230"/>
      <c r="J352" s="43"/>
      <c r="K352" s="43"/>
      <c r="L352" s="47"/>
      <c r="M352" s="231"/>
      <c r="N352" s="23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192</v>
      </c>
      <c r="AU352" s="20" t="s">
        <v>82</v>
      </c>
    </row>
    <row r="353" s="12" customFormat="1" ht="22.8" customHeight="1">
      <c r="A353" s="12"/>
      <c r="B353" s="199"/>
      <c r="C353" s="200"/>
      <c r="D353" s="201" t="s">
        <v>72</v>
      </c>
      <c r="E353" s="213" t="s">
        <v>343</v>
      </c>
      <c r="F353" s="213" t="s">
        <v>344</v>
      </c>
      <c r="G353" s="200"/>
      <c r="H353" s="200"/>
      <c r="I353" s="203"/>
      <c r="J353" s="214">
        <f>BK353</f>
        <v>0</v>
      </c>
      <c r="K353" s="200"/>
      <c r="L353" s="205"/>
      <c r="M353" s="206"/>
      <c r="N353" s="207"/>
      <c r="O353" s="207"/>
      <c r="P353" s="208">
        <f>SUM(P354:P384)</f>
        <v>0</v>
      </c>
      <c r="Q353" s="207"/>
      <c r="R353" s="208">
        <f>SUM(R354:R384)</f>
        <v>0.21442550850000003</v>
      </c>
      <c r="S353" s="207"/>
      <c r="T353" s="209">
        <f>SUM(T354:T384)</f>
        <v>0.19683000000000001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210" t="s">
        <v>82</v>
      </c>
      <c r="AT353" s="211" t="s">
        <v>72</v>
      </c>
      <c r="AU353" s="211" t="s">
        <v>80</v>
      </c>
      <c r="AY353" s="210" t="s">
        <v>180</v>
      </c>
      <c r="BK353" s="212">
        <f>SUM(BK354:BK384)</f>
        <v>0</v>
      </c>
    </row>
    <row r="354" s="2" customFormat="1" ht="16.5" customHeight="1">
      <c r="A354" s="41"/>
      <c r="B354" s="42"/>
      <c r="C354" s="215" t="s">
        <v>435</v>
      </c>
      <c r="D354" s="215" t="s">
        <v>183</v>
      </c>
      <c r="E354" s="216" t="s">
        <v>371</v>
      </c>
      <c r="F354" s="217" t="s">
        <v>372</v>
      </c>
      <c r="G354" s="218" t="s">
        <v>348</v>
      </c>
      <c r="H354" s="219">
        <v>9</v>
      </c>
      <c r="I354" s="220"/>
      <c r="J354" s="221">
        <f>ROUND(I354*H354,2)</f>
        <v>0</v>
      </c>
      <c r="K354" s="217" t="s">
        <v>187</v>
      </c>
      <c r="L354" s="47"/>
      <c r="M354" s="222" t="s">
        <v>19</v>
      </c>
      <c r="N354" s="223" t="s">
        <v>44</v>
      </c>
      <c r="O354" s="87"/>
      <c r="P354" s="224">
        <f>O354*H354</f>
        <v>0</v>
      </c>
      <c r="Q354" s="224">
        <v>0</v>
      </c>
      <c r="R354" s="224">
        <f>Q354*H354</f>
        <v>0</v>
      </c>
      <c r="S354" s="224">
        <v>0.019460000000000002</v>
      </c>
      <c r="T354" s="225">
        <f>S354*H354</f>
        <v>0.17514000000000002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6" t="s">
        <v>284</v>
      </c>
      <c r="AT354" s="226" t="s">
        <v>183</v>
      </c>
      <c r="AU354" s="226" t="s">
        <v>82</v>
      </c>
      <c r="AY354" s="20" t="s">
        <v>180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20" t="s">
        <v>80</v>
      </c>
      <c r="BK354" s="227">
        <f>ROUND(I354*H354,2)</f>
        <v>0</v>
      </c>
      <c r="BL354" s="20" t="s">
        <v>284</v>
      </c>
      <c r="BM354" s="226" t="s">
        <v>4792</v>
      </c>
    </row>
    <row r="355" s="2" customFormat="1">
      <c r="A355" s="41"/>
      <c r="B355" s="42"/>
      <c r="C355" s="43"/>
      <c r="D355" s="228" t="s">
        <v>190</v>
      </c>
      <c r="E355" s="43"/>
      <c r="F355" s="229" t="s">
        <v>374</v>
      </c>
      <c r="G355" s="43"/>
      <c r="H355" s="43"/>
      <c r="I355" s="230"/>
      <c r="J355" s="43"/>
      <c r="K355" s="43"/>
      <c r="L355" s="47"/>
      <c r="M355" s="231"/>
      <c r="N355" s="23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190</v>
      </c>
      <c r="AU355" s="20" t="s">
        <v>82</v>
      </c>
    </row>
    <row r="356" s="2" customFormat="1">
      <c r="A356" s="41"/>
      <c r="B356" s="42"/>
      <c r="C356" s="43"/>
      <c r="D356" s="233" t="s">
        <v>192</v>
      </c>
      <c r="E356" s="43"/>
      <c r="F356" s="234" t="s">
        <v>375</v>
      </c>
      <c r="G356" s="43"/>
      <c r="H356" s="43"/>
      <c r="I356" s="230"/>
      <c r="J356" s="43"/>
      <c r="K356" s="43"/>
      <c r="L356" s="47"/>
      <c r="M356" s="231"/>
      <c r="N356" s="23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192</v>
      </c>
      <c r="AU356" s="20" t="s">
        <v>82</v>
      </c>
    </row>
    <row r="357" s="2" customFormat="1" ht="24.15" customHeight="1">
      <c r="A357" s="41"/>
      <c r="B357" s="42"/>
      <c r="C357" s="215" t="s">
        <v>441</v>
      </c>
      <c r="D357" s="215" t="s">
        <v>183</v>
      </c>
      <c r="E357" s="216" t="s">
        <v>377</v>
      </c>
      <c r="F357" s="217" t="s">
        <v>378</v>
      </c>
      <c r="G357" s="218" t="s">
        <v>348</v>
      </c>
      <c r="H357" s="219">
        <v>9</v>
      </c>
      <c r="I357" s="220"/>
      <c r="J357" s="221">
        <f>ROUND(I357*H357,2)</f>
        <v>0</v>
      </c>
      <c r="K357" s="217" t="s">
        <v>187</v>
      </c>
      <c r="L357" s="47"/>
      <c r="M357" s="222" t="s">
        <v>19</v>
      </c>
      <c r="N357" s="223" t="s">
        <v>44</v>
      </c>
      <c r="O357" s="87"/>
      <c r="P357" s="224">
        <f>O357*H357</f>
        <v>0</v>
      </c>
      <c r="Q357" s="224">
        <v>0.020729276500000001</v>
      </c>
      <c r="R357" s="224">
        <f>Q357*H357</f>
        <v>0.18656348850000001</v>
      </c>
      <c r="S357" s="224">
        <v>0</v>
      </c>
      <c r="T357" s="225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26" t="s">
        <v>284</v>
      </c>
      <c r="AT357" s="226" t="s">
        <v>183</v>
      </c>
      <c r="AU357" s="226" t="s">
        <v>82</v>
      </c>
      <c r="AY357" s="20" t="s">
        <v>180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20" t="s">
        <v>80</v>
      </c>
      <c r="BK357" s="227">
        <f>ROUND(I357*H357,2)</f>
        <v>0</v>
      </c>
      <c r="BL357" s="20" t="s">
        <v>284</v>
      </c>
      <c r="BM357" s="226" t="s">
        <v>4793</v>
      </c>
    </row>
    <row r="358" s="2" customFormat="1">
      <c r="A358" s="41"/>
      <c r="B358" s="42"/>
      <c r="C358" s="43"/>
      <c r="D358" s="228" t="s">
        <v>190</v>
      </c>
      <c r="E358" s="43"/>
      <c r="F358" s="229" t="s">
        <v>380</v>
      </c>
      <c r="G358" s="43"/>
      <c r="H358" s="43"/>
      <c r="I358" s="230"/>
      <c r="J358" s="43"/>
      <c r="K358" s="43"/>
      <c r="L358" s="47"/>
      <c r="M358" s="231"/>
      <c r="N358" s="23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190</v>
      </c>
      <c r="AU358" s="20" t="s">
        <v>82</v>
      </c>
    </row>
    <row r="359" s="2" customFormat="1">
      <c r="A359" s="41"/>
      <c r="B359" s="42"/>
      <c r="C359" s="43"/>
      <c r="D359" s="233" t="s">
        <v>192</v>
      </c>
      <c r="E359" s="43"/>
      <c r="F359" s="234" t="s">
        <v>381</v>
      </c>
      <c r="G359" s="43"/>
      <c r="H359" s="43"/>
      <c r="I359" s="230"/>
      <c r="J359" s="43"/>
      <c r="K359" s="43"/>
      <c r="L359" s="47"/>
      <c r="M359" s="231"/>
      <c r="N359" s="23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192</v>
      </c>
      <c r="AU359" s="20" t="s">
        <v>82</v>
      </c>
    </row>
    <row r="360" s="2" customFormat="1" ht="16.5" customHeight="1">
      <c r="A360" s="41"/>
      <c r="B360" s="42"/>
      <c r="C360" s="215" t="s">
        <v>445</v>
      </c>
      <c r="D360" s="215" t="s">
        <v>183</v>
      </c>
      <c r="E360" s="216" t="s">
        <v>383</v>
      </c>
      <c r="F360" s="217" t="s">
        <v>384</v>
      </c>
      <c r="G360" s="218" t="s">
        <v>385</v>
      </c>
      <c r="H360" s="219">
        <v>9</v>
      </c>
      <c r="I360" s="220"/>
      <c r="J360" s="221">
        <f>ROUND(I360*H360,2)</f>
        <v>0</v>
      </c>
      <c r="K360" s="217" t="s">
        <v>187</v>
      </c>
      <c r="L360" s="47"/>
      <c r="M360" s="222" t="s">
        <v>19</v>
      </c>
      <c r="N360" s="223" t="s">
        <v>44</v>
      </c>
      <c r="O360" s="87"/>
      <c r="P360" s="224">
        <f>O360*H360</f>
        <v>0</v>
      </c>
      <c r="Q360" s="224">
        <v>0</v>
      </c>
      <c r="R360" s="224">
        <f>Q360*H360</f>
        <v>0</v>
      </c>
      <c r="S360" s="224">
        <v>0</v>
      </c>
      <c r="T360" s="225">
        <f>S360*H360</f>
        <v>0</v>
      </c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R360" s="226" t="s">
        <v>284</v>
      </c>
      <c r="AT360" s="226" t="s">
        <v>183</v>
      </c>
      <c r="AU360" s="226" t="s">
        <v>82</v>
      </c>
      <c r="AY360" s="20" t="s">
        <v>180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20" t="s">
        <v>80</v>
      </c>
      <c r="BK360" s="227">
        <f>ROUND(I360*H360,2)</f>
        <v>0</v>
      </c>
      <c r="BL360" s="20" t="s">
        <v>284</v>
      </c>
      <c r="BM360" s="226" t="s">
        <v>4794</v>
      </c>
    </row>
    <row r="361" s="2" customFormat="1">
      <c r="A361" s="41"/>
      <c r="B361" s="42"/>
      <c r="C361" s="43"/>
      <c r="D361" s="228" t="s">
        <v>190</v>
      </c>
      <c r="E361" s="43"/>
      <c r="F361" s="229" t="s">
        <v>387</v>
      </c>
      <c r="G361" s="43"/>
      <c r="H361" s="43"/>
      <c r="I361" s="230"/>
      <c r="J361" s="43"/>
      <c r="K361" s="43"/>
      <c r="L361" s="47"/>
      <c r="M361" s="231"/>
      <c r="N361" s="232"/>
      <c r="O361" s="87"/>
      <c r="P361" s="87"/>
      <c r="Q361" s="87"/>
      <c r="R361" s="87"/>
      <c r="S361" s="87"/>
      <c r="T361" s="88"/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T361" s="20" t="s">
        <v>190</v>
      </c>
      <c r="AU361" s="20" t="s">
        <v>82</v>
      </c>
    </row>
    <row r="362" s="2" customFormat="1">
      <c r="A362" s="41"/>
      <c r="B362" s="42"/>
      <c r="C362" s="43"/>
      <c r="D362" s="233" t="s">
        <v>192</v>
      </c>
      <c r="E362" s="43"/>
      <c r="F362" s="234" t="s">
        <v>388</v>
      </c>
      <c r="G362" s="43"/>
      <c r="H362" s="43"/>
      <c r="I362" s="230"/>
      <c r="J362" s="43"/>
      <c r="K362" s="43"/>
      <c r="L362" s="47"/>
      <c r="M362" s="231"/>
      <c r="N362" s="23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192</v>
      </c>
      <c r="AU362" s="20" t="s">
        <v>82</v>
      </c>
    </row>
    <row r="363" s="2" customFormat="1" ht="16.5" customHeight="1">
      <c r="A363" s="41"/>
      <c r="B363" s="42"/>
      <c r="C363" s="257" t="s">
        <v>451</v>
      </c>
      <c r="D363" s="257" t="s">
        <v>390</v>
      </c>
      <c r="E363" s="258" t="s">
        <v>391</v>
      </c>
      <c r="F363" s="259" t="s">
        <v>392</v>
      </c>
      <c r="G363" s="260" t="s">
        <v>385</v>
      </c>
      <c r="H363" s="261">
        <v>9</v>
      </c>
      <c r="I363" s="262"/>
      <c r="J363" s="263">
        <f>ROUND(I363*H363,2)</f>
        <v>0</v>
      </c>
      <c r="K363" s="259" t="s">
        <v>19</v>
      </c>
      <c r="L363" s="264"/>
      <c r="M363" s="265" t="s">
        <v>19</v>
      </c>
      <c r="N363" s="266" t="s">
        <v>44</v>
      </c>
      <c r="O363" s="87"/>
      <c r="P363" s="224">
        <f>O363*H363</f>
        <v>0</v>
      </c>
      <c r="Q363" s="224">
        <v>0.00040000000000000002</v>
      </c>
      <c r="R363" s="224">
        <f>Q363*H363</f>
        <v>0.0036000000000000003</v>
      </c>
      <c r="S363" s="224">
        <v>0</v>
      </c>
      <c r="T363" s="225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6" t="s">
        <v>393</v>
      </c>
      <c r="AT363" s="226" t="s">
        <v>390</v>
      </c>
      <c r="AU363" s="226" t="s">
        <v>82</v>
      </c>
      <c r="AY363" s="20" t="s">
        <v>180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20" t="s">
        <v>80</v>
      </c>
      <c r="BK363" s="227">
        <f>ROUND(I363*H363,2)</f>
        <v>0</v>
      </c>
      <c r="BL363" s="20" t="s">
        <v>284</v>
      </c>
      <c r="BM363" s="226" t="s">
        <v>4795</v>
      </c>
    </row>
    <row r="364" s="2" customFormat="1">
      <c r="A364" s="41"/>
      <c r="B364" s="42"/>
      <c r="C364" s="43"/>
      <c r="D364" s="228" t="s">
        <v>190</v>
      </c>
      <c r="E364" s="43"/>
      <c r="F364" s="229" t="s">
        <v>392</v>
      </c>
      <c r="G364" s="43"/>
      <c r="H364" s="43"/>
      <c r="I364" s="230"/>
      <c r="J364" s="43"/>
      <c r="K364" s="43"/>
      <c r="L364" s="47"/>
      <c r="M364" s="231"/>
      <c r="N364" s="23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190</v>
      </c>
      <c r="AU364" s="20" t="s">
        <v>82</v>
      </c>
    </row>
    <row r="365" s="2" customFormat="1" ht="24.15" customHeight="1">
      <c r="A365" s="41"/>
      <c r="B365" s="42"/>
      <c r="C365" s="215" t="s">
        <v>455</v>
      </c>
      <c r="D365" s="215" t="s">
        <v>183</v>
      </c>
      <c r="E365" s="216" t="s">
        <v>474</v>
      </c>
      <c r="F365" s="217" t="s">
        <v>475</v>
      </c>
      <c r="G365" s="218" t="s">
        <v>348</v>
      </c>
      <c r="H365" s="219">
        <v>18</v>
      </c>
      <c r="I365" s="220"/>
      <c r="J365" s="221">
        <f>ROUND(I365*H365,2)</f>
        <v>0</v>
      </c>
      <c r="K365" s="217" t="s">
        <v>187</v>
      </c>
      <c r="L365" s="47"/>
      <c r="M365" s="222" t="s">
        <v>19</v>
      </c>
      <c r="N365" s="223" t="s">
        <v>44</v>
      </c>
      <c r="O365" s="87"/>
      <c r="P365" s="224">
        <f>O365*H365</f>
        <v>0</v>
      </c>
      <c r="Q365" s="224">
        <v>0.00023913999999999999</v>
      </c>
      <c r="R365" s="224">
        <f>Q365*H365</f>
        <v>0.00430452</v>
      </c>
      <c r="S365" s="224">
        <v>0</v>
      </c>
      <c r="T365" s="225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26" t="s">
        <v>284</v>
      </c>
      <c r="AT365" s="226" t="s">
        <v>183</v>
      </c>
      <c r="AU365" s="226" t="s">
        <v>82</v>
      </c>
      <c r="AY365" s="20" t="s">
        <v>180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20" t="s">
        <v>80</v>
      </c>
      <c r="BK365" s="227">
        <f>ROUND(I365*H365,2)</f>
        <v>0</v>
      </c>
      <c r="BL365" s="20" t="s">
        <v>284</v>
      </c>
      <c r="BM365" s="226" t="s">
        <v>4796</v>
      </c>
    </row>
    <row r="366" s="2" customFormat="1">
      <c r="A366" s="41"/>
      <c r="B366" s="42"/>
      <c r="C366" s="43"/>
      <c r="D366" s="228" t="s">
        <v>190</v>
      </c>
      <c r="E366" s="43"/>
      <c r="F366" s="229" t="s">
        <v>477</v>
      </c>
      <c r="G366" s="43"/>
      <c r="H366" s="43"/>
      <c r="I366" s="230"/>
      <c r="J366" s="43"/>
      <c r="K366" s="43"/>
      <c r="L366" s="47"/>
      <c r="M366" s="231"/>
      <c r="N366" s="23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190</v>
      </c>
      <c r="AU366" s="20" t="s">
        <v>82</v>
      </c>
    </row>
    <row r="367" s="2" customFormat="1">
      <c r="A367" s="41"/>
      <c r="B367" s="42"/>
      <c r="C367" s="43"/>
      <c r="D367" s="233" t="s">
        <v>192</v>
      </c>
      <c r="E367" s="43"/>
      <c r="F367" s="234" t="s">
        <v>478</v>
      </c>
      <c r="G367" s="43"/>
      <c r="H367" s="43"/>
      <c r="I367" s="230"/>
      <c r="J367" s="43"/>
      <c r="K367" s="43"/>
      <c r="L367" s="47"/>
      <c r="M367" s="231"/>
      <c r="N367" s="23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192</v>
      </c>
      <c r="AU367" s="20" t="s">
        <v>82</v>
      </c>
    </row>
    <row r="368" s="2" customFormat="1" ht="24.15" customHeight="1">
      <c r="A368" s="41"/>
      <c r="B368" s="42"/>
      <c r="C368" s="257" t="s">
        <v>461</v>
      </c>
      <c r="D368" s="257" t="s">
        <v>390</v>
      </c>
      <c r="E368" s="258" t="s">
        <v>481</v>
      </c>
      <c r="F368" s="259" t="s">
        <v>482</v>
      </c>
      <c r="G368" s="260" t="s">
        <v>483</v>
      </c>
      <c r="H368" s="261">
        <v>9</v>
      </c>
      <c r="I368" s="262"/>
      <c r="J368" s="263">
        <f>ROUND(I368*H368,2)</f>
        <v>0</v>
      </c>
      <c r="K368" s="259" t="s">
        <v>187</v>
      </c>
      <c r="L368" s="264"/>
      <c r="M368" s="265" t="s">
        <v>19</v>
      </c>
      <c r="N368" s="266" t="s">
        <v>44</v>
      </c>
      <c r="O368" s="87"/>
      <c r="P368" s="224">
        <f>O368*H368</f>
        <v>0</v>
      </c>
      <c r="Q368" s="224">
        <v>0.00018000000000000001</v>
      </c>
      <c r="R368" s="224">
        <f>Q368*H368</f>
        <v>0.0016200000000000001</v>
      </c>
      <c r="S368" s="224">
        <v>0</v>
      </c>
      <c r="T368" s="225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6" t="s">
        <v>393</v>
      </c>
      <c r="AT368" s="226" t="s">
        <v>390</v>
      </c>
      <c r="AU368" s="226" t="s">
        <v>82</v>
      </c>
      <c r="AY368" s="20" t="s">
        <v>180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20" t="s">
        <v>80</v>
      </c>
      <c r="BK368" s="227">
        <f>ROUND(I368*H368,2)</f>
        <v>0</v>
      </c>
      <c r="BL368" s="20" t="s">
        <v>284</v>
      </c>
      <c r="BM368" s="226" t="s">
        <v>4797</v>
      </c>
    </row>
    <row r="369" s="2" customFormat="1">
      <c r="A369" s="41"/>
      <c r="B369" s="42"/>
      <c r="C369" s="43"/>
      <c r="D369" s="228" t="s">
        <v>190</v>
      </c>
      <c r="E369" s="43"/>
      <c r="F369" s="229" t="s">
        <v>482</v>
      </c>
      <c r="G369" s="43"/>
      <c r="H369" s="43"/>
      <c r="I369" s="230"/>
      <c r="J369" s="43"/>
      <c r="K369" s="43"/>
      <c r="L369" s="47"/>
      <c r="M369" s="231"/>
      <c r="N369" s="23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190</v>
      </c>
      <c r="AU369" s="20" t="s">
        <v>82</v>
      </c>
    </row>
    <row r="370" s="2" customFormat="1" ht="16.5" customHeight="1">
      <c r="A370" s="41"/>
      <c r="B370" s="42"/>
      <c r="C370" s="215" t="s">
        <v>467</v>
      </c>
      <c r="D370" s="215" t="s">
        <v>183</v>
      </c>
      <c r="E370" s="216" t="s">
        <v>487</v>
      </c>
      <c r="F370" s="217" t="s">
        <v>488</v>
      </c>
      <c r="G370" s="218" t="s">
        <v>348</v>
      </c>
      <c r="H370" s="219">
        <v>9</v>
      </c>
      <c r="I370" s="220"/>
      <c r="J370" s="221">
        <f>ROUND(I370*H370,2)</f>
        <v>0</v>
      </c>
      <c r="K370" s="217" t="s">
        <v>187</v>
      </c>
      <c r="L370" s="47"/>
      <c r="M370" s="222" t="s">
        <v>19</v>
      </c>
      <c r="N370" s="223" t="s">
        <v>44</v>
      </c>
      <c r="O370" s="87"/>
      <c r="P370" s="224">
        <f>O370*H370</f>
        <v>0</v>
      </c>
      <c r="Q370" s="224">
        <v>0</v>
      </c>
      <c r="R370" s="224">
        <f>Q370*H370</f>
        <v>0</v>
      </c>
      <c r="S370" s="224">
        <v>0.00156</v>
      </c>
      <c r="T370" s="225">
        <f>S370*H370</f>
        <v>0.01404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6" t="s">
        <v>284</v>
      </c>
      <c r="AT370" s="226" t="s">
        <v>183</v>
      </c>
      <c r="AU370" s="226" t="s">
        <v>82</v>
      </c>
      <c r="AY370" s="20" t="s">
        <v>180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20" t="s">
        <v>80</v>
      </c>
      <c r="BK370" s="227">
        <f>ROUND(I370*H370,2)</f>
        <v>0</v>
      </c>
      <c r="BL370" s="20" t="s">
        <v>284</v>
      </c>
      <c r="BM370" s="226" t="s">
        <v>4798</v>
      </c>
    </row>
    <row r="371" s="2" customFormat="1">
      <c r="A371" s="41"/>
      <c r="B371" s="42"/>
      <c r="C371" s="43"/>
      <c r="D371" s="228" t="s">
        <v>190</v>
      </c>
      <c r="E371" s="43"/>
      <c r="F371" s="229" t="s">
        <v>490</v>
      </c>
      <c r="G371" s="43"/>
      <c r="H371" s="43"/>
      <c r="I371" s="230"/>
      <c r="J371" s="43"/>
      <c r="K371" s="43"/>
      <c r="L371" s="47"/>
      <c r="M371" s="231"/>
      <c r="N371" s="23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190</v>
      </c>
      <c r="AU371" s="20" t="s">
        <v>82</v>
      </c>
    </row>
    <row r="372" s="2" customFormat="1">
      <c r="A372" s="41"/>
      <c r="B372" s="42"/>
      <c r="C372" s="43"/>
      <c r="D372" s="233" t="s">
        <v>192</v>
      </c>
      <c r="E372" s="43"/>
      <c r="F372" s="234" t="s">
        <v>491</v>
      </c>
      <c r="G372" s="43"/>
      <c r="H372" s="43"/>
      <c r="I372" s="230"/>
      <c r="J372" s="43"/>
      <c r="K372" s="43"/>
      <c r="L372" s="47"/>
      <c r="M372" s="231"/>
      <c r="N372" s="232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20" t="s">
        <v>192</v>
      </c>
      <c r="AU372" s="20" t="s">
        <v>82</v>
      </c>
    </row>
    <row r="373" s="2" customFormat="1" ht="21.75" customHeight="1">
      <c r="A373" s="41"/>
      <c r="B373" s="42"/>
      <c r="C373" s="215" t="s">
        <v>473</v>
      </c>
      <c r="D373" s="215" t="s">
        <v>183</v>
      </c>
      <c r="E373" s="216" t="s">
        <v>499</v>
      </c>
      <c r="F373" s="217" t="s">
        <v>500</v>
      </c>
      <c r="G373" s="218" t="s">
        <v>348</v>
      </c>
      <c r="H373" s="219">
        <v>9</v>
      </c>
      <c r="I373" s="220"/>
      <c r="J373" s="221">
        <f>ROUND(I373*H373,2)</f>
        <v>0</v>
      </c>
      <c r="K373" s="217" t="s">
        <v>187</v>
      </c>
      <c r="L373" s="47"/>
      <c r="M373" s="222" t="s">
        <v>19</v>
      </c>
      <c r="N373" s="223" t="s">
        <v>44</v>
      </c>
      <c r="O373" s="87"/>
      <c r="P373" s="224">
        <f>O373*H373</f>
        <v>0</v>
      </c>
      <c r="Q373" s="224">
        <v>0.0018</v>
      </c>
      <c r="R373" s="224">
        <f>Q373*H373</f>
        <v>0.016199999999999999</v>
      </c>
      <c r="S373" s="224">
        <v>0</v>
      </c>
      <c r="T373" s="225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6" t="s">
        <v>284</v>
      </c>
      <c r="AT373" s="226" t="s">
        <v>183</v>
      </c>
      <c r="AU373" s="226" t="s">
        <v>82</v>
      </c>
      <c r="AY373" s="20" t="s">
        <v>180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20" t="s">
        <v>80</v>
      </c>
      <c r="BK373" s="227">
        <f>ROUND(I373*H373,2)</f>
        <v>0</v>
      </c>
      <c r="BL373" s="20" t="s">
        <v>284</v>
      </c>
      <c r="BM373" s="226" t="s">
        <v>4799</v>
      </c>
    </row>
    <row r="374" s="2" customFormat="1">
      <c r="A374" s="41"/>
      <c r="B374" s="42"/>
      <c r="C374" s="43"/>
      <c r="D374" s="228" t="s">
        <v>190</v>
      </c>
      <c r="E374" s="43"/>
      <c r="F374" s="229" t="s">
        <v>502</v>
      </c>
      <c r="G374" s="43"/>
      <c r="H374" s="43"/>
      <c r="I374" s="230"/>
      <c r="J374" s="43"/>
      <c r="K374" s="43"/>
      <c r="L374" s="47"/>
      <c r="M374" s="231"/>
      <c r="N374" s="23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190</v>
      </c>
      <c r="AU374" s="20" t="s">
        <v>82</v>
      </c>
    </row>
    <row r="375" s="2" customFormat="1">
      <c r="A375" s="41"/>
      <c r="B375" s="42"/>
      <c r="C375" s="43"/>
      <c r="D375" s="233" t="s">
        <v>192</v>
      </c>
      <c r="E375" s="43"/>
      <c r="F375" s="234" t="s">
        <v>503</v>
      </c>
      <c r="G375" s="43"/>
      <c r="H375" s="43"/>
      <c r="I375" s="230"/>
      <c r="J375" s="43"/>
      <c r="K375" s="43"/>
      <c r="L375" s="47"/>
      <c r="M375" s="231"/>
      <c r="N375" s="232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192</v>
      </c>
      <c r="AU375" s="20" t="s">
        <v>82</v>
      </c>
    </row>
    <row r="376" s="2" customFormat="1" ht="16.5" customHeight="1">
      <c r="A376" s="41"/>
      <c r="B376" s="42"/>
      <c r="C376" s="215" t="s">
        <v>480</v>
      </c>
      <c r="D376" s="215" t="s">
        <v>183</v>
      </c>
      <c r="E376" s="216" t="s">
        <v>505</v>
      </c>
      <c r="F376" s="217" t="s">
        <v>506</v>
      </c>
      <c r="G376" s="218" t="s">
        <v>385</v>
      </c>
      <c r="H376" s="219">
        <v>9</v>
      </c>
      <c r="I376" s="220"/>
      <c r="J376" s="221">
        <f>ROUND(I376*H376,2)</f>
        <v>0</v>
      </c>
      <c r="K376" s="217" t="s">
        <v>187</v>
      </c>
      <c r="L376" s="47"/>
      <c r="M376" s="222" t="s">
        <v>19</v>
      </c>
      <c r="N376" s="223" t="s">
        <v>44</v>
      </c>
      <c r="O376" s="87"/>
      <c r="P376" s="224">
        <f>O376*H376</f>
        <v>0</v>
      </c>
      <c r="Q376" s="224">
        <v>0</v>
      </c>
      <c r="R376" s="224">
        <f>Q376*H376</f>
        <v>0</v>
      </c>
      <c r="S376" s="224">
        <v>0.00084999999999999995</v>
      </c>
      <c r="T376" s="225">
        <f>S376*H376</f>
        <v>0.0076499999999999997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6" t="s">
        <v>284</v>
      </c>
      <c r="AT376" s="226" t="s">
        <v>183</v>
      </c>
      <c r="AU376" s="226" t="s">
        <v>82</v>
      </c>
      <c r="AY376" s="20" t="s">
        <v>180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20" t="s">
        <v>80</v>
      </c>
      <c r="BK376" s="227">
        <f>ROUND(I376*H376,2)</f>
        <v>0</v>
      </c>
      <c r="BL376" s="20" t="s">
        <v>284</v>
      </c>
      <c r="BM376" s="226" t="s">
        <v>4800</v>
      </c>
    </row>
    <row r="377" s="2" customFormat="1">
      <c r="A377" s="41"/>
      <c r="B377" s="42"/>
      <c r="C377" s="43"/>
      <c r="D377" s="228" t="s">
        <v>190</v>
      </c>
      <c r="E377" s="43"/>
      <c r="F377" s="229" t="s">
        <v>508</v>
      </c>
      <c r="G377" s="43"/>
      <c r="H377" s="43"/>
      <c r="I377" s="230"/>
      <c r="J377" s="43"/>
      <c r="K377" s="43"/>
      <c r="L377" s="47"/>
      <c r="M377" s="231"/>
      <c r="N377" s="23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190</v>
      </c>
      <c r="AU377" s="20" t="s">
        <v>82</v>
      </c>
    </row>
    <row r="378" s="2" customFormat="1">
      <c r="A378" s="41"/>
      <c r="B378" s="42"/>
      <c r="C378" s="43"/>
      <c r="D378" s="233" t="s">
        <v>192</v>
      </c>
      <c r="E378" s="43"/>
      <c r="F378" s="234" t="s">
        <v>509</v>
      </c>
      <c r="G378" s="43"/>
      <c r="H378" s="43"/>
      <c r="I378" s="230"/>
      <c r="J378" s="43"/>
      <c r="K378" s="43"/>
      <c r="L378" s="47"/>
      <c r="M378" s="231"/>
      <c r="N378" s="23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192</v>
      </c>
      <c r="AU378" s="20" t="s">
        <v>82</v>
      </c>
    </row>
    <row r="379" s="2" customFormat="1" ht="16.5" customHeight="1">
      <c r="A379" s="41"/>
      <c r="B379" s="42"/>
      <c r="C379" s="215" t="s">
        <v>486</v>
      </c>
      <c r="D379" s="215" t="s">
        <v>183</v>
      </c>
      <c r="E379" s="216" t="s">
        <v>511</v>
      </c>
      <c r="F379" s="217" t="s">
        <v>512</v>
      </c>
      <c r="G379" s="218" t="s">
        <v>385</v>
      </c>
      <c r="H379" s="219">
        <v>9</v>
      </c>
      <c r="I379" s="220"/>
      <c r="J379" s="221">
        <f>ROUND(I379*H379,2)</f>
        <v>0</v>
      </c>
      <c r="K379" s="217" t="s">
        <v>187</v>
      </c>
      <c r="L379" s="47"/>
      <c r="M379" s="222" t="s">
        <v>19</v>
      </c>
      <c r="N379" s="223" t="s">
        <v>44</v>
      </c>
      <c r="O379" s="87"/>
      <c r="P379" s="224">
        <f>O379*H379</f>
        <v>0</v>
      </c>
      <c r="Q379" s="224">
        <v>0.0002375</v>
      </c>
      <c r="R379" s="224">
        <f>Q379*H379</f>
        <v>0.0021375000000000001</v>
      </c>
      <c r="S379" s="224">
        <v>0</v>
      </c>
      <c r="T379" s="225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6" t="s">
        <v>284</v>
      </c>
      <c r="AT379" s="226" t="s">
        <v>183</v>
      </c>
      <c r="AU379" s="226" t="s">
        <v>82</v>
      </c>
      <c r="AY379" s="20" t="s">
        <v>180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20" t="s">
        <v>80</v>
      </c>
      <c r="BK379" s="227">
        <f>ROUND(I379*H379,2)</f>
        <v>0</v>
      </c>
      <c r="BL379" s="20" t="s">
        <v>284</v>
      </c>
      <c r="BM379" s="226" t="s">
        <v>4801</v>
      </c>
    </row>
    <row r="380" s="2" customFormat="1">
      <c r="A380" s="41"/>
      <c r="B380" s="42"/>
      <c r="C380" s="43"/>
      <c r="D380" s="228" t="s">
        <v>190</v>
      </c>
      <c r="E380" s="43"/>
      <c r="F380" s="229" t="s">
        <v>514</v>
      </c>
      <c r="G380" s="43"/>
      <c r="H380" s="43"/>
      <c r="I380" s="230"/>
      <c r="J380" s="43"/>
      <c r="K380" s="43"/>
      <c r="L380" s="47"/>
      <c r="M380" s="231"/>
      <c r="N380" s="23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190</v>
      </c>
      <c r="AU380" s="20" t="s">
        <v>82</v>
      </c>
    </row>
    <row r="381" s="2" customFormat="1">
      <c r="A381" s="41"/>
      <c r="B381" s="42"/>
      <c r="C381" s="43"/>
      <c r="D381" s="233" t="s">
        <v>192</v>
      </c>
      <c r="E381" s="43"/>
      <c r="F381" s="234" t="s">
        <v>515</v>
      </c>
      <c r="G381" s="43"/>
      <c r="H381" s="43"/>
      <c r="I381" s="230"/>
      <c r="J381" s="43"/>
      <c r="K381" s="43"/>
      <c r="L381" s="47"/>
      <c r="M381" s="231"/>
      <c r="N381" s="232"/>
      <c r="O381" s="87"/>
      <c r="P381" s="87"/>
      <c r="Q381" s="87"/>
      <c r="R381" s="87"/>
      <c r="S381" s="87"/>
      <c r="T381" s="88"/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T381" s="20" t="s">
        <v>192</v>
      </c>
      <c r="AU381" s="20" t="s">
        <v>82</v>
      </c>
    </row>
    <row r="382" s="2" customFormat="1" ht="33" customHeight="1">
      <c r="A382" s="41"/>
      <c r="B382" s="42"/>
      <c r="C382" s="215" t="s">
        <v>492</v>
      </c>
      <c r="D382" s="215" t="s">
        <v>183</v>
      </c>
      <c r="E382" s="216" t="s">
        <v>1611</v>
      </c>
      <c r="F382" s="217" t="s">
        <v>1612</v>
      </c>
      <c r="G382" s="218" t="s">
        <v>305</v>
      </c>
      <c r="H382" s="219">
        <v>0.214</v>
      </c>
      <c r="I382" s="220"/>
      <c r="J382" s="221">
        <f>ROUND(I382*H382,2)</f>
        <v>0</v>
      </c>
      <c r="K382" s="217" t="s">
        <v>187</v>
      </c>
      <c r="L382" s="47"/>
      <c r="M382" s="222" t="s">
        <v>19</v>
      </c>
      <c r="N382" s="223" t="s">
        <v>44</v>
      </c>
      <c r="O382" s="87"/>
      <c r="P382" s="224">
        <f>O382*H382</f>
        <v>0</v>
      </c>
      <c r="Q382" s="224">
        <v>0</v>
      </c>
      <c r="R382" s="224">
        <f>Q382*H382</f>
        <v>0</v>
      </c>
      <c r="S382" s="224">
        <v>0</v>
      </c>
      <c r="T382" s="225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26" t="s">
        <v>284</v>
      </c>
      <c r="AT382" s="226" t="s">
        <v>183</v>
      </c>
      <c r="AU382" s="226" t="s">
        <v>82</v>
      </c>
      <c r="AY382" s="20" t="s">
        <v>180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20" t="s">
        <v>80</v>
      </c>
      <c r="BK382" s="227">
        <f>ROUND(I382*H382,2)</f>
        <v>0</v>
      </c>
      <c r="BL382" s="20" t="s">
        <v>284</v>
      </c>
      <c r="BM382" s="226" t="s">
        <v>4802</v>
      </c>
    </row>
    <row r="383" s="2" customFormat="1">
      <c r="A383" s="41"/>
      <c r="B383" s="42"/>
      <c r="C383" s="43"/>
      <c r="D383" s="228" t="s">
        <v>190</v>
      </c>
      <c r="E383" s="43"/>
      <c r="F383" s="229" t="s">
        <v>1614</v>
      </c>
      <c r="G383" s="43"/>
      <c r="H383" s="43"/>
      <c r="I383" s="230"/>
      <c r="J383" s="43"/>
      <c r="K383" s="43"/>
      <c r="L383" s="47"/>
      <c r="M383" s="231"/>
      <c r="N383" s="23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190</v>
      </c>
      <c r="AU383" s="20" t="s">
        <v>82</v>
      </c>
    </row>
    <row r="384" s="2" customFormat="1">
      <c r="A384" s="41"/>
      <c r="B384" s="42"/>
      <c r="C384" s="43"/>
      <c r="D384" s="233" t="s">
        <v>192</v>
      </c>
      <c r="E384" s="43"/>
      <c r="F384" s="234" t="s">
        <v>1615</v>
      </c>
      <c r="G384" s="43"/>
      <c r="H384" s="43"/>
      <c r="I384" s="230"/>
      <c r="J384" s="43"/>
      <c r="K384" s="43"/>
      <c r="L384" s="47"/>
      <c r="M384" s="231"/>
      <c r="N384" s="232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20" t="s">
        <v>192</v>
      </c>
      <c r="AU384" s="20" t="s">
        <v>82</v>
      </c>
    </row>
    <row r="385" s="12" customFormat="1" ht="22.8" customHeight="1">
      <c r="A385" s="12"/>
      <c r="B385" s="199"/>
      <c r="C385" s="200"/>
      <c r="D385" s="201" t="s">
        <v>72</v>
      </c>
      <c r="E385" s="213" t="s">
        <v>1348</v>
      </c>
      <c r="F385" s="213" t="s">
        <v>1349</v>
      </c>
      <c r="G385" s="200"/>
      <c r="H385" s="200"/>
      <c r="I385" s="203"/>
      <c r="J385" s="214">
        <f>BK385</f>
        <v>0</v>
      </c>
      <c r="K385" s="200"/>
      <c r="L385" s="205"/>
      <c r="M385" s="206"/>
      <c r="N385" s="207"/>
      <c r="O385" s="207"/>
      <c r="P385" s="208">
        <f>SUM(P386:P406)</f>
        <v>0</v>
      </c>
      <c r="Q385" s="207"/>
      <c r="R385" s="208">
        <f>SUM(R386:R406)</f>
        <v>0.084397499999999986</v>
      </c>
      <c r="S385" s="207"/>
      <c r="T385" s="209">
        <f>SUM(T386:T406)</f>
        <v>0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210" t="s">
        <v>82</v>
      </c>
      <c r="AT385" s="211" t="s">
        <v>72</v>
      </c>
      <c r="AU385" s="211" t="s">
        <v>80</v>
      </c>
      <c r="AY385" s="210" t="s">
        <v>180</v>
      </c>
      <c r="BK385" s="212">
        <f>SUM(BK386:BK406)</f>
        <v>0</v>
      </c>
    </row>
    <row r="386" s="2" customFormat="1" ht="16.5" customHeight="1">
      <c r="A386" s="41"/>
      <c r="B386" s="42"/>
      <c r="C386" s="215" t="s">
        <v>498</v>
      </c>
      <c r="D386" s="215" t="s">
        <v>183</v>
      </c>
      <c r="E386" s="216" t="s">
        <v>3081</v>
      </c>
      <c r="F386" s="217" t="s">
        <v>3082</v>
      </c>
      <c r="G386" s="218" t="s">
        <v>186</v>
      </c>
      <c r="H386" s="219">
        <v>6.5999999999999996</v>
      </c>
      <c r="I386" s="220"/>
      <c r="J386" s="221">
        <f>ROUND(I386*H386,2)</f>
        <v>0</v>
      </c>
      <c r="K386" s="217" t="s">
        <v>187</v>
      </c>
      <c r="L386" s="47"/>
      <c r="M386" s="222" t="s">
        <v>19</v>
      </c>
      <c r="N386" s="223" t="s">
        <v>44</v>
      </c>
      <c r="O386" s="87"/>
      <c r="P386" s="224">
        <f>O386*H386</f>
        <v>0</v>
      </c>
      <c r="Q386" s="224">
        <v>0.00010000000000000001</v>
      </c>
      <c r="R386" s="224">
        <f>Q386*H386</f>
        <v>0.00066</v>
      </c>
      <c r="S386" s="224">
        <v>0</v>
      </c>
      <c r="T386" s="225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26" t="s">
        <v>284</v>
      </c>
      <c r="AT386" s="226" t="s">
        <v>183</v>
      </c>
      <c r="AU386" s="226" t="s">
        <v>82</v>
      </c>
      <c r="AY386" s="20" t="s">
        <v>180</v>
      </c>
      <c r="BE386" s="227">
        <f>IF(N386="základní",J386,0)</f>
        <v>0</v>
      </c>
      <c r="BF386" s="227">
        <f>IF(N386="snížená",J386,0)</f>
        <v>0</v>
      </c>
      <c r="BG386" s="227">
        <f>IF(N386="zákl. přenesená",J386,0)</f>
        <v>0</v>
      </c>
      <c r="BH386" s="227">
        <f>IF(N386="sníž. přenesená",J386,0)</f>
        <v>0</v>
      </c>
      <c r="BI386" s="227">
        <f>IF(N386="nulová",J386,0)</f>
        <v>0</v>
      </c>
      <c r="BJ386" s="20" t="s">
        <v>80</v>
      </c>
      <c r="BK386" s="227">
        <f>ROUND(I386*H386,2)</f>
        <v>0</v>
      </c>
      <c r="BL386" s="20" t="s">
        <v>284</v>
      </c>
      <c r="BM386" s="226" t="s">
        <v>4803</v>
      </c>
    </row>
    <row r="387" s="2" customFormat="1">
      <c r="A387" s="41"/>
      <c r="B387" s="42"/>
      <c r="C387" s="43"/>
      <c r="D387" s="228" t="s">
        <v>190</v>
      </c>
      <c r="E387" s="43"/>
      <c r="F387" s="229" t="s">
        <v>3084</v>
      </c>
      <c r="G387" s="43"/>
      <c r="H387" s="43"/>
      <c r="I387" s="230"/>
      <c r="J387" s="43"/>
      <c r="K387" s="43"/>
      <c r="L387" s="47"/>
      <c r="M387" s="231"/>
      <c r="N387" s="232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20" t="s">
        <v>190</v>
      </c>
      <c r="AU387" s="20" t="s">
        <v>82</v>
      </c>
    </row>
    <row r="388" s="2" customFormat="1">
      <c r="A388" s="41"/>
      <c r="B388" s="42"/>
      <c r="C388" s="43"/>
      <c r="D388" s="233" t="s">
        <v>192</v>
      </c>
      <c r="E388" s="43"/>
      <c r="F388" s="234" t="s">
        <v>3085</v>
      </c>
      <c r="G388" s="43"/>
      <c r="H388" s="43"/>
      <c r="I388" s="230"/>
      <c r="J388" s="43"/>
      <c r="K388" s="43"/>
      <c r="L388" s="47"/>
      <c r="M388" s="231"/>
      <c r="N388" s="232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192</v>
      </c>
      <c r="AU388" s="20" t="s">
        <v>82</v>
      </c>
    </row>
    <row r="389" s="13" customFormat="1">
      <c r="A389" s="13"/>
      <c r="B389" s="235"/>
      <c r="C389" s="236"/>
      <c r="D389" s="228" t="s">
        <v>216</v>
      </c>
      <c r="E389" s="237" t="s">
        <v>19</v>
      </c>
      <c r="F389" s="238" t="s">
        <v>4804</v>
      </c>
      <c r="G389" s="236"/>
      <c r="H389" s="239">
        <v>6.5999999999999996</v>
      </c>
      <c r="I389" s="240"/>
      <c r="J389" s="236"/>
      <c r="K389" s="236"/>
      <c r="L389" s="241"/>
      <c r="M389" s="242"/>
      <c r="N389" s="243"/>
      <c r="O389" s="243"/>
      <c r="P389" s="243"/>
      <c r="Q389" s="243"/>
      <c r="R389" s="243"/>
      <c r="S389" s="243"/>
      <c r="T389" s="24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5" t="s">
        <v>216</v>
      </c>
      <c r="AU389" s="245" t="s">
        <v>82</v>
      </c>
      <c r="AV389" s="13" t="s">
        <v>82</v>
      </c>
      <c r="AW389" s="13" t="s">
        <v>35</v>
      </c>
      <c r="AX389" s="13" t="s">
        <v>80</v>
      </c>
      <c r="AY389" s="245" t="s">
        <v>180</v>
      </c>
    </row>
    <row r="390" s="2" customFormat="1" ht="24.15" customHeight="1">
      <c r="A390" s="41"/>
      <c r="B390" s="42"/>
      <c r="C390" s="215" t="s">
        <v>504</v>
      </c>
      <c r="D390" s="215" t="s">
        <v>183</v>
      </c>
      <c r="E390" s="216" t="s">
        <v>3086</v>
      </c>
      <c r="F390" s="217" t="s">
        <v>3087</v>
      </c>
      <c r="G390" s="218" t="s">
        <v>186</v>
      </c>
      <c r="H390" s="219">
        <v>6.5999999999999996</v>
      </c>
      <c r="I390" s="220"/>
      <c r="J390" s="221">
        <f>ROUND(I390*H390,2)</f>
        <v>0</v>
      </c>
      <c r="K390" s="217" t="s">
        <v>187</v>
      </c>
      <c r="L390" s="47"/>
      <c r="M390" s="222" t="s">
        <v>19</v>
      </c>
      <c r="N390" s="223" t="s">
        <v>44</v>
      </c>
      <c r="O390" s="87"/>
      <c r="P390" s="224">
        <f>O390*H390</f>
        <v>0</v>
      </c>
      <c r="Q390" s="224">
        <v>0</v>
      </c>
      <c r="R390" s="224">
        <f>Q390*H390</f>
        <v>0</v>
      </c>
      <c r="S390" s="224">
        <v>0</v>
      </c>
      <c r="T390" s="225">
        <f>S390*H390</f>
        <v>0</v>
      </c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R390" s="226" t="s">
        <v>284</v>
      </c>
      <c r="AT390" s="226" t="s">
        <v>183</v>
      </c>
      <c r="AU390" s="226" t="s">
        <v>82</v>
      </c>
      <c r="AY390" s="20" t="s">
        <v>180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20" t="s">
        <v>80</v>
      </c>
      <c r="BK390" s="227">
        <f>ROUND(I390*H390,2)</f>
        <v>0</v>
      </c>
      <c r="BL390" s="20" t="s">
        <v>284</v>
      </c>
      <c r="BM390" s="226" t="s">
        <v>4805</v>
      </c>
    </row>
    <row r="391" s="2" customFormat="1">
      <c r="A391" s="41"/>
      <c r="B391" s="42"/>
      <c r="C391" s="43"/>
      <c r="D391" s="228" t="s">
        <v>190</v>
      </c>
      <c r="E391" s="43"/>
      <c r="F391" s="229" t="s">
        <v>3089</v>
      </c>
      <c r="G391" s="43"/>
      <c r="H391" s="43"/>
      <c r="I391" s="230"/>
      <c r="J391" s="43"/>
      <c r="K391" s="43"/>
      <c r="L391" s="47"/>
      <c r="M391" s="231"/>
      <c r="N391" s="232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190</v>
      </c>
      <c r="AU391" s="20" t="s">
        <v>82</v>
      </c>
    </row>
    <row r="392" s="2" customFormat="1">
      <c r="A392" s="41"/>
      <c r="B392" s="42"/>
      <c r="C392" s="43"/>
      <c r="D392" s="233" t="s">
        <v>192</v>
      </c>
      <c r="E392" s="43"/>
      <c r="F392" s="234" t="s">
        <v>3090</v>
      </c>
      <c r="G392" s="43"/>
      <c r="H392" s="43"/>
      <c r="I392" s="230"/>
      <c r="J392" s="43"/>
      <c r="K392" s="43"/>
      <c r="L392" s="47"/>
      <c r="M392" s="231"/>
      <c r="N392" s="232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20" t="s">
        <v>192</v>
      </c>
      <c r="AU392" s="20" t="s">
        <v>82</v>
      </c>
    </row>
    <row r="393" s="2" customFormat="1" ht="24.15" customHeight="1">
      <c r="A393" s="41"/>
      <c r="B393" s="42"/>
      <c r="C393" s="215" t="s">
        <v>510</v>
      </c>
      <c r="D393" s="215" t="s">
        <v>183</v>
      </c>
      <c r="E393" s="216" t="s">
        <v>3091</v>
      </c>
      <c r="F393" s="217" t="s">
        <v>3092</v>
      </c>
      <c r="G393" s="218" t="s">
        <v>186</v>
      </c>
      <c r="H393" s="219">
        <v>6.5999999999999996</v>
      </c>
      <c r="I393" s="220"/>
      <c r="J393" s="221">
        <f>ROUND(I393*H393,2)</f>
        <v>0</v>
      </c>
      <c r="K393" s="217" t="s">
        <v>187</v>
      </c>
      <c r="L393" s="47"/>
      <c r="M393" s="222" t="s">
        <v>19</v>
      </c>
      <c r="N393" s="223" t="s">
        <v>44</v>
      </c>
      <c r="O393" s="87"/>
      <c r="P393" s="224">
        <f>O393*H393</f>
        <v>0</v>
      </c>
      <c r="Q393" s="224">
        <v>0.00069999999999999999</v>
      </c>
      <c r="R393" s="224">
        <f>Q393*H393</f>
        <v>0.00462</v>
      </c>
      <c r="S393" s="224">
        <v>0</v>
      </c>
      <c r="T393" s="225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26" t="s">
        <v>284</v>
      </c>
      <c r="AT393" s="226" t="s">
        <v>183</v>
      </c>
      <c r="AU393" s="226" t="s">
        <v>82</v>
      </c>
      <c r="AY393" s="20" t="s">
        <v>180</v>
      </c>
      <c r="BE393" s="227">
        <f>IF(N393="základní",J393,0)</f>
        <v>0</v>
      </c>
      <c r="BF393" s="227">
        <f>IF(N393="snížená",J393,0)</f>
        <v>0</v>
      </c>
      <c r="BG393" s="227">
        <f>IF(N393="zákl. přenesená",J393,0)</f>
        <v>0</v>
      </c>
      <c r="BH393" s="227">
        <f>IF(N393="sníž. přenesená",J393,0)</f>
        <v>0</v>
      </c>
      <c r="BI393" s="227">
        <f>IF(N393="nulová",J393,0)</f>
        <v>0</v>
      </c>
      <c r="BJ393" s="20" t="s">
        <v>80</v>
      </c>
      <c r="BK393" s="227">
        <f>ROUND(I393*H393,2)</f>
        <v>0</v>
      </c>
      <c r="BL393" s="20" t="s">
        <v>284</v>
      </c>
      <c r="BM393" s="226" t="s">
        <v>4806</v>
      </c>
    </row>
    <row r="394" s="2" customFormat="1">
      <c r="A394" s="41"/>
      <c r="B394" s="42"/>
      <c r="C394" s="43"/>
      <c r="D394" s="228" t="s">
        <v>190</v>
      </c>
      <c r="E394" s="43"/>
      <c r="F394" s="229" t="s">
        <v>3094</v>
      </c>
      <c r="G394" s="43"/>
      <c r="H394" s="43"/>
      <c r="I394" s="230"/>
      <c r="J394" s="43"/>
      <c r="K394" s="43"/>
      <c r="L394" s="47"/>
      <c r="M394" s="231"/>
      <c r="N394" s="23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190</v>
      </c>
      <c r="AU394" s="20" t="s">
        <v>82</v>
      </c>
    </row>
    <row r="395" s="2" customFormat="1">
      <c r="A395" s="41"/>
      <c r="B395" s="42"/>
      <c r="C395" s="43"/>
      <c r="D395" s="233" t="s">
        <v>192</v>
      </c>
      <c r="E395" s="43"/>
      <c r="F395" s="234" t="s">
        <v>3095</v>
      </c>
      <c r="G395" s="43"/>
      <c r="H395" s="43"/>
      <c r="I395" s="230"/>
      <c r="J395" s="43"/>
      <c r="K395" s="43"/>
      <c r="L395" s="47"/>
      <c r="M395" s="231"/>
      <c r="N395" s="232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192</v>
      </c>
      <c r="AU395" s="20" t="s">
        <v>82</v>
      </c>
    </row>
    <row r="396" s="2" customFormat="1" ht="24.15" customHeight="1">
      <c r="A396" s="41"/>
      <c r="B396" s="42"/>
      <c r="C396" s="215" t="s">
        <v>516</v>
      </c>
      <c r="D396" s="215" t="s">
        <v>183</v>
      </c>
      <c r="E396" s="216" t="s">
        <v>4807</v>
      </c>
      <c r="F396" s="217" t="s">
        <v>4808</v>
      </c>
      <c r="G396" s="218" t="s">
        <v>483</v>
      </c>
      <c r="H396" s="219">
        <v>8.25</v>
      </c>
      <c r="I396" s="220"/>
      <c r="J396" s="221">
        <f>ROUND(I396*H396,2)</f>
        <v>0</v>
      </c>
      <c r="K396" s="217" t="s">
        <v>187</v>
      </c>
      <c r="L396" s="47"/>
      <c r="M396" s="222" t="s">
        <v>19</v>
      </c>
      <c r="N396" s="223" t="s">
        <v>44</v>
      </c>
      <c r="O396" s="87"/>
      <c r="P396" s="224">
        <f>O396*H396</f>
        <v>0</v>
      </c>
      <c r="Q396" s="224">
        <v>0.0095899999999999996</v>
      </c>
      <c r="R396" s="224">
        <f>Q396*H396</f>
        <v>0.079117499999999993</v>
      </c>
      <c r="S396" s="224">
        <v>0</v>
      </c>
      <c r="T396" s="225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6" t="s">
        <v>284</v>
      </c>
      <c r="AT396" s="226" t="s">
        <v>183</v>
      </c>
      <c r="AU396" s="226" t="s">
        <v>82</v>
      </c>
      <c r="AY396" s="20" t="s">
        <v>180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20" t="s">
        <v>80</v>
      </c>
      <c r="BK396" s="227">
        <f>ROUND(I396*H396,2)</f>
        <v>0</v>
      </c>
      <c r="BL396" s="20" t="s">
        <v>284</v>
      </c>
      <c r="BM396" s="226" t="s">
        <v>4809</v>
      </c>
    </row>
    <row r="397" s="2" customFormat="1">
      <c r="A397" s="41"/>
      <c r="B397" s="42"/>
      <c r="C397" s="43"/>
      <c r="D397" s="228" t="s">
        <v>190</v>
      </c>
      <c r="E397" s="43"/>
      <c r="F397" s="229" t="s">
        <v>4810</v>
      </c>
      <c r="G397" s="43"/>
      <c r="H397" s="43"/>
      <c r="I397" s="230"/>
      <c r="J397" s="43"/>
      <c r="K397" s="43"/>
      <c r="L397" s="47"/>
      <c r="M397" s="231"/>
      <c r="N397" s="23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190</v>
      </c>
      <c r="AU397" s="20" t="s">
        <v>82</v>
      </c>
    </row>
    <row r="398" s="2" customFormat="1">
      <c r="A398" s="41"/>
      <c r="B398" s="42"/>
      <c r="C398" s="43"/>
      <c r="D398" s="233" t="s">
        <v>192</v>
      </c>
      <c r="E398" s="43"/>
      <c r="F398" s="234" t="s">
        <v>4811</v>
      </c>
      <c r="G398" s="43"/>
      <c r="H398" s="43"/>
      <c r="I398" s="230"/>
      <c r="J398" s="43"/>
      <c r="K398" s="43"/>
      <c r="L398" s="47"/>
      <c r="M398" s="231"/>
      <c r="N398" s="232"/>
      <c r="O398" s="87"/>
      <c r="P398" s="87"/>
      <c r="Q398" s="87"/>
      <c r="R398" s="87"/>
      <c r="S398" s="87"/>
      <c r="T398" s="88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T398" s="20" t="s">
        <v>192</v>
      </c>
      <c r="AU398" s="20" t="s">
        <v>82</v>
      </c>
    </row>
    <row r="399" s="15" customFormat="1">
      <c r="A399" s="15"/>
      <c r="B399" s="268"/>
      <c r="C399" s="269"/>
      <c r="D399" s="228" t="s">
        <v>216</v>
      </c>
      <c r="E399" s="270" t="s">
        <v>19</v>
      </c>
      <c r="F399" s="271" t="s">
        <v>2692</v>
      </c>
      <c r="G399" s="269"/>
      <c r="H399" s="270" t="s">
        <v>19</v>
      </c>
      <c r="I399" s="272"/>
      <c r="J399" s="269"/>
      <c r="K399" s="269"/>
      <c r="L399" s="273"/>
      <c r="M399" s="274"/>
      <c r="N399" s="275"/>
      <c r="O399" s="275"/>
      <c r="P399" s="275"/>
      <c r="Q399" s="275"/>
      <c r="R399" s="275"/>
      <c r="S399" s="275"/>
      <c r="T399" s="276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77" t="s">
        <v>216</v>
      </c>
      <c r="AU399" s="277" t="s">
        <v>82</v>
      </c>
      <c r="AV399" s="15" t="s">
        <v>80</v>
      </c>
      <c r="AW399" s="15" t="s">
        <v>35</v>
      </c>
      <c r="AX399" s="15" t="s">
        <v>73</v>
      </c>
      <c r="AY399" s="277" t="s">
        <v>180</v>
      </c>
    </row>
    <row r="400" s="13" customFormat="1">
      <c r="A400" s="13"/>
      <c r="B400" s="235"/>
      <c r="C400" s="236"/>
      <c r="D400" s="228" t="s">
        <v>216</v>
      </c>
      <c r="E400" s="237" t="s">
        <v>19</v>
      </c>
      <c r="F400" s="238" t="s">
        <v>4812</v>
      </c>
      <c r="G400" s="236"/>
      <c r="H400" s="239">
        <v>3.98</v>
      </c>
      <c r="I400" s="240"/>
      <c r="J400" s="236"/>
      <c r="K400" s="236"/>
      <c r="L400" s="241"/>
      <c r="M400" s="242"/>
      <c r="N400" s="243"/>
      <c r="O400" s="243"/>
      <c r="P400" s="243"/>
      <c r="Q400" s="243"/>
      <c r="R400" s="243"/>
      <c r="S400" s="243"/>
      <c r="T400" s="24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5" t="s">
        <v>216</v>
      </c>
      <c r="AU400" s="245" t="s">
        <v>82</v>
      </c>
      <c r="AV400" s="13" t="s">
        <v>82</v>
      </c>
      <c r="AW400" s="13" t="s">
        <v>35</v>
      </c>
      <c r="AX400" s="13" t="s">
        <v>73</v>
      </c>
      <c r="AY400" s="245" t="s">
        <v>180</v>
      </c>
    </row>
    <row r="401" s="15" customFormat="1">
      <c r="A401" s="15"/>
      <c r="B401" s="268"/>
      <c r="C401" s="269"/>
      <c r="D401" s="228" t="s">
        <v>216</v>
      </c>
      <c r="E401" s="270" t="s">
        <v>19</v>
      </c>
      <c r="F401" s="271" t="s">
        <v>2700</v>
      </c>
      <c r="G401" s="269"/>
      <c r="H401" s="270" t="s">
        <v>19</v>
      </c>
      <c r="I401" s="272"/>
      <c r="J401" s="269"/>
      <c r="K401" s="269"/>
      <c r="L401" s="273"/>
      <c r="M401" s="274"/>
      <c r="N401" s="275"/>
      <c r="O401" s="275"/>
      <c r="P401" s="275"/>
      <c r="Q401" s="275"/>
      <c r="R401" s="275"/>
      <c r="S401" s="275"/>
      <c r="T401" s="276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77" t="s">
        <v>216</v>
      </c>
      <c r="AU401" s="277" t="s">
        <v>82</v>
      </c>
      <c r="AV401" s="15" t="s">
        <v>80</v>
      </c>
      <c r="AW401" s="15" t="s">
        <v>35</v>
      </c>
      <c r="AX401" s="15" t="s">
        <v>73</v>
      </c>
      <c r="AY401" s="277" t="s">
        <v>180</v>
      </c>
    </row>
    <row r="402" s="13" customFormat="1">
      <c r="A402" s="13"/>
      <c r="B402" s="235"/>
      <c r="C402" s="236"/>
      <c r="D402" s="228" t="s">
        <v>216</v>
      </c>
      <c r="E402" s="237" t="s">
        <v>19</v>
      </c>
      <c r="F402" s="238" t="s">
        <v>4813</v>
      </c>
      <c r="G402" s="236"/>
      <c r="H402" s="239">
        <v>4.2699999999999996</v>
      </c>
      <c r="I402" s="240"/>
      <c r="J402" s="236"/>
      <c r="K402" s="236"/>
      <c r="L402" s="241"/>
      <c r="M402" s="242"/>
      <c r="N402" s="243"/>
      <c r="O402" s="243"/>
      <c r="P402" s="243"/>
      <c r="Q402" s="243"/>
      <c r="R402" s="243"/>
      <c r="S402" s="243"/>
      <c r="T402" s="24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5" t="s">
        <v>216</v>
      </c>
      <c r="AU402" s="245" t="s">
        <v>82</v>
      </c>
      <c r="AV402" s="13" t="s">
        <v>82</v>
      </c>
      <c r="AW402" s="13" t="s">
        <v>35</v>
      </c>
      <c r="AX402" s="13" t="s">
        <v>73</v>
      </c>
      <c r="AY402" s="245" t="s">
        <v>180</v>
      </c>
    </row>
    <row r="403" s="14" customFormat="1">
      <c r="A403" s="14"/>
      <c r="B403" s="246"/>
      <c r="C403" s="247"/>
      <c r="D403" s="228" t="s">
        <v>216</v>
      </c>
      <c r="E403" s="248" t="s">
        <v>19</v>
      </c>
      <c r="F403" s="249" t="s">
        <v>293</v>
      </c>
      <c r="G403" s="247"/>
      <c r="H403" s="250">
        <v>8.25</v>
      </c>
      <c r="I403" s="251"/>
      <c r="J403" s="247"/>
      <c r="K403" s="247"/>
      <c r="L403" s="252"/>
      <c r="M403" s="253"/>
      <c r="N403" s="254"/>
      <c r="O403" s="254"/>
      <c r="P403" s="254"/>
      <c r="Q403" s="254"/>
      <c r="R403" s="254"/>
      <c r="S403" s="254"/>
      <c r="T403" s="255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6" t="s">
        <v>216</v>
      </c>
      <c r="AU403" s="256" t="s">
        <v>82</v>
      </c>
      <c r="AV403" s="14" t="s">
        <v>188</v>
      </c>
      <c r="AW403" s="14" t="s">
        <v>35</v>
      </c>
      <c r="AX403" s="14" t="s">
        <v>80</v>
      </c>
      <c r="AY403" s="256" t="s">
        <v>180</v>
      </c>
    </row>
    <row r="404" s="2" customFormat="1" ht="24.15" customHeight="1">
      <c r="A404" s="41"/>
      <c r="B404" s="42"/>
      <c r="C404" s="215" t="s">
        <v>522</v>
      </c>
      <c r="D404" s="215" t="s">
        <v>183</v>
      </c>
      <c r="E404" s="216" t="s">
        <v>4526</v>
      </c>
      <c r="F404" s="217" t="s">
        <v>4527</v>
      </c>
      <c r="G404" s="218" t="s">
        <v>305</v>
      </c>
      <c r="H404" s="219">
        <v>0.084000000000000005</v>
      </c>
      <c r="I404" s="220"/>
      <c r="J404" s="221">
        <f>ROUND(I404*H404,2)</f>
        <v>0</v>
      </c>
      <c r="K404" s="217" t="s">
        <v>187</v>
      </c>
      <c r="L404" s="47"/>
      <c r="M404" s="222" t="s">
        <v>19</v>
      </c>
      <c r="N404" s="223" t="s">
        <v>44</v>
      </c>
      <c r="O404" s="87"/>
      <c r="P404" s="224">
        <f>O404*H404</f>
        <v>0</v>
      </c>
      <c r="Q404" s="224">
        <v>0</v>
      </c>
      <c r="R404" s="224">
        <f>Q404*H404</f>
        <v>0</v>
      </c>
      <c r="S404" s="224">
        <v>0</v>
      </c>
      <c r="T404" s="225">
        <f>S404*H404</f>
        <v>0</v>
      </c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R404" s="226" t="s">
        <v>284</v>
      </c>
      <c r="AT404" s="226" t="s">
        <v>183</v>
      </c>
      <c r="AU404" s="226" t="s">
        <v>82</v>
      </c>
      <c r="AY404" s="20" t="s">
        <v>180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20" t="s">
        <v>80</v>
      </c>
      <c r="BK404" s="227">
        <f>ROUND(I404*H404,2)</f>
        <v>0</v>
      </c>
      <c r="BL404" s="20" t="s">
        <v>284</v>
      </c>
      <c r="BM404" s="226" t="s">
        <v>4814</v>
      </c>
    </row>
    <row r="405" s="2" customFormat="1">
      <c r="A405" s="41"/>
      <c r="B405" s="42"/>
      <c r="C405" s="43"/>
      <c r="D405" s="228" t="s">
        <v>190</v>
      </c>
      <c r="E405" s="43"/>
      <c r="F405" s="229" t="s">
        <v>4529</v>
      </c>
      <c r="G405" s="43"/>
      <c r="H405" s="43"/>
      <c r="I405" s="230"/>
      <c r="J405" s="43"/>
      <c r="K405" s="43"/>
      <c r="L405" s="47"/>
      <c r="M405" s="231"/>
      <c r="N405" s="232"/>
      <c r="O405" s="87"/>
      <c r="P405" s="87"/>
      <c r="Q405" s="87"/>
      <c r="R405" s="87"/>
      <c r="S405" s="87"/>
      <c r="T405" s="88"/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T405" s="20" t="s">
        <v>190</v>
      </c>
      <c r="AU405" s="20" t="s">
        <v>82</v>
      </c>
    </row>
    <row r="406" s="2" customFormat="1">
      <c r="A406" s="41"/>
      <c r="B406" s="42"/>
      <c r="C406" s="43"/>
      <c r="D406" s="233" t="s">
        <v>192</v>
      </c>
      <c r="E406" s="43"/>
      <c r="F406" s="234" t="s">
        <v>4530</v>
      </c>
      <c r="G406" s="43"/>
      <c r="H406" s="43"/>
      <c r="I406" s="230"/>
      <c r="J406" s="43"/>
      <c r="K406" s="43"/>
      <c r="L406" s="47"/>
      <c r="M406" s="231"/>
      <c r="N406" s="23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192</v>
      </c>
      <c r="AU406" s="20" t="s">
        <v>82</v>
      </c>
    </row>
    <row r="407" s="12" customFormat="1" ht="22.8" customHeight="1">
      <c r="A407" s="12"/>
      <c r="B407" s="199"/>
      <c r="C407" s="200"/>
      <c r="D407" s="201" t="s">
        <v>72</v>
      </c>
      <c r="E407" s="213" t="s">
        <v>628</v>
      </c>
      <c r="F407" s="213" t="s">
        <v>629</v>
      </c>
      <c r="G407" s="200"/>
      <c r="H407" s="200"/>
      <c r="I407" s="203"/>
      <c r="J407" s="214">
        <f>BK407</f>
        <v>0</v>
      </c>
      <c r="K407" s="200"/>
      <c r="L407" s="205"/>
      <c r="M407" s="206"/>
      <c r="N407" s="207"/>
      <c r="O407" s="207"/>
      <c r="P407" s="208">
        <f>SUM(P408:P434)</f>
        <v>0</v>
      </c>
      <c r="Q407" s="207"/>
      <c r="R407" s="208">
        <f>SUM(R408:R434)</f>
        <v>0</v>
      </c>
      <c r="S407" s="207"/>
      <c r="T407" s="209">
        <f>SUM(T408:T434)</f>
        <v>4.4290000000000003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210" t="s">
        <v>82</v>
      </c>
      <c r="AT407" s="211" t="s">
        <v>72</v>
      </c>
      <c r="AU407" s="211" t="s">
        <v>80</v>
      </c>
      <c r="AY407" s="210" t="s">
        <v>180</v>
      </c>
      <c r="BK407" s="212">
        <f>SUM(BK408:BK434)</f>
        <v>0</v>
      </c>
    </row>
    <row r="408" s="2" customFormat="1" ht="24.15" customHeight="1">
      <c r="A408" s="41"/>
      <c r="B408" s="42"/>
      <c r="C408" s="215" t="s">
        <v>528</v>
      </c>
      <c r="D408" s="215" t="s">
        <v>183</v>
      </c>
      <c r="E408" s="216" t="s">
        <v>2020</v>
      </c>
      <c r="F408" s="217" t="s">
        <v>2021</v>
      </c>
      <c r="G408" s="218" t="s">
        <v>385</v>
      </c>
      <c r="H408" s="219">
        <v>14</v>
      </c>
      <c r="I408" s="220"/>
      <c r="J408" s="221">
        <f>ROUND(I408*H408,2)</f>
        <v>0</v>
      </c>
      <c r="K408" s="217" t="s">
        <v>187</v>
      </c>
      <c r="L408" s="47"/>
      <c r="M408" s="222" t="s">
        <v>19</v>
      </c>
      <c r="N408" s="223" t="s">
        <v>44</v>
      </c>
      <c r="O408" s="87"/>
      <c r="P408" s="224">
        <f>O408*H408</f>
        <v>0</v>
      </c>
      <c r="Q408" s="224">
        <v>0</v>
      </c>
      <c r="R408" s="224">
        <f>Q408*H408</f>
        <v>0</v>
      </c>
      <c r="S408" s="224">
        <v>0.012500000000000001</v>
      </c>
      <c r="T408" s="225">
        <f>S408*H408</f>
        <v>0.17500000000000002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26" t="s">
        <v>284</v>
      </c>
      <c r="AT408" s="226" t="s">
        <v>183</v>
      </c>
      <c r="AU408" s="226" t="s">
        <v>82</v>
      </c>
      <c r="AY408" s="20" t="s">
        <v>180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20" t="s">
        <v>80</v>
      </c>
      <c r="BK408" s="227">
        <f>ROUND(I408*H408,2)</f>
        <v>0</v>
      </c>
      <c r="BL408" s="20" t="s">
        <v>284</v>
      </c>
      <c r="BM408" s="226" t="s">
        <v>4815</v>
      </c>
    </row>
    <row r="409" s="2" customFormat="1">
      <c r="A409" s="41"/>
      <c r="B409" s="42"/>
      <c r="C409" s="43"/>
      <c r="D409" s="228" t="s">
        <v>190</v>
      </c>
      <c r="E409" s="43"/>
      <c r="F409" s="229" t="s">
        <v>2023</v>
      </c>
      <c r="G409" s="43"/>
      <c r="H409" s="43"/>
      <c r="I409" s="230"/>
      <c r="J409" s="43"/>
      <c r="K409" s="43"/>
      <c r="L409" s="47"/>
      <c r="M409" s="231"/>
      <c r="N409" s="232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190</v>
      </c>
      <c r="AU409" s="20" t="s">
        <v>82</v>
      </c>
    </row>
    <row r="410" s="2" customFormat="1">
      <c r="A410" s="41"/>
      <c r="B410" s="42"/>
      <c r="C410" s="43"/>
      <c r="D410" s="233" t="s">
        <v>192</v>
      </c>
      <c r="E410" s="43"/>
      <c r="F410" s="234" t="s">
        <v>2024</v>
      </c>
      <c r="G410" s="43"/>
      <c r="H410" s="43"/>
      <c r="I410" s="230"/>
      <c r="J410" s="43"/>
      <c r="K410" s="43"/>
      <c r="L410" s="47"/>
      <c r="M410" s="231"/>
      <c r="N410" s="23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192</v>
      </c>
      <c r="AU410" s="20" t="s">
        <v>82</v>
      </c>
    </row>
    <row r="411" s="15" customFormat="1">
      <c r="A411" s="15"/>
      <c r="B411" s="268"/>
      <c r="C411" s="269"/>
      <c r="D411" s="228" t="s">
        <v>216</v>
      </c>
      <c r="E411" s="270" t="s">
        <v>19</v>
      </c>
      <c r="F411" s="271" t="s">
        <v>2025</v>
      </c>
      <c r="G411" s="269"/>
      <c r="H411" s="270" t="s">
        <v>19</v>
      </c>
      <c r="I411" s="272"/>
      <c r="J411" s="269"/>
      <c r="K411" s="269"/>
      <c r="L411" s="273"/>
      <c r="M411" s="274"/>
      <c r="N411" s="275"/>
      <c r="O411" s="275"/>
      <c r="P411" s="275"/>
      <c r="Q411" s="275"/>
      <c r="R411" s="275"/>
      <c r="S411" s="275"/>
      <c r="T411" s="276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77" t="s">
        <v>216</v>
      </c>
      <c r="AU411" s="277" t="s">
        <v>82</v>
      </c>
      <c r="AV411" s="15" t="s">
        <v>80</v>
      </c>
      <c r="AW411" s="15" t="s">
        <v>35</v>
      </c>
      <c r="AX411" s="15" t="s">
        <v>73</v>
      </c>
      <c r="AY411" s="277" t="s">
        <v>180</v>
      </c>
    </row>
    <row r="412" s="13" customFormat="1">
      <c r="A412" s="13"/>
      <c r="B412" s="235"/>
      <c r="C412" s="236"/>
      <c r="D412" s="228" t="s">
        <v>216</v>
      </c>
      <c r="E412" s="237" t="s">
        <v>19</v>
      </c>
      <c r="F412" s="238" t="s">
        <v>4816</v>
      </c>
      <c r="G412" s="236"/>
      <c r="H412" s="239">
        <v>7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216</v>
      </c>
      <c r="AU412" s="245" t="s">
        <v>82</v>
      </c>
      <c r="AV412" s="13" t="s">
        <v>82</v>
      </c>
      <c r="AW412" s="13" t="s">
        <v>35</v>
      </c>
      <c r="AX412" s="13" t="s">
        <v>73</v>
      </c>
      <c r="AY412" s="245" t="s">
        <v>180</v>
      </c>
    </row>
    <row r="413" s="15" customFormat="1">
      <c r="A413" s="15"/>
      <c r="B413" s="268"/>
      <c r="C413" s="269"/>
      <c r="D413" s="228" t="s">
        <v>216</v>
      </c>
      <c r="E413" s="270" t="s">
        <v>19</v>
      </c>
      <c r="F413" s="271" t="s">
        <v>2028</v>
      </c>
      <c r="G413" s="269"/>
      <c r="H413" s="270" t="s">
        <v>19</v>
      </c>
      <c r="I413" s="272"/>
      <c r="J413" s="269"/>
      <c r="K413" s="269"/>
      <c r="L413" s="273"/>
      <c r="M413" s="274"/>
      <c r="N413" s="275"/>
      <c r="O413" s="275"/>
      <c r="P413" s="275"/>
      <c r="Q413" s="275"/>
      <c r="R413" s="275"/>
      <c r="S413" s="275"/>
      <c r="T413" s="276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77" t="s">
        <v>216</v>
      </c>
      <c r="AU413" s="277" t="s">
        <v>82</v>
      </c>
      <c r="AV413" s="15" t="s">
        <v>80</v>
      </c>
      <c r="AW413" s="15" t="s">
        <v>35</v>
      </c>
      <c r="AX413" s="15" t="s">
        <v>73</v>
      </c>
      <c r="AY413" s="277" t="s">
        <v>180</v>
      </c>
    </row>
    <row r="414" s="13" customFormat="1">
      <c r="A414" s="13"/>
      <c r="B414" s="235"/>
      <c r="C414" s="236"/>
      <c r="D414" s="228" t="s">
        <v>216</v>
      </c>
      <c r="E414" s="237" t="s">
        <v>19</v>
      </c>
      <c r="F414" s="238" t="s">
        <v>224</v>
      </c>
      <c r="G414" s="236"/>
      <c r="H414" s="239">
        <v>7</v>
      </c>
      <c r="I414" s="240"/>
      <c r="J414" s="236"/>
      <c r="K414" s="236"/>
      <c r="L414" s="241"/>
      <c r="M414" s="242"/>
      <c r="N414" s="243"/>
      <c r="O414" s="243"/>
      <c r="P414" s="243"/>
      <c r="Q414" s="243"/>
      <c r="R414" s="243"/>
      <c r="S414" s="243"/>
      <c r="T414" s="24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5" t="s">
        <v>216</v>
      </c>
      <c r="AU414" s="245" t="s">
        <v>82</v>
      </c>
      <c r="AV414" s="13" t="s">
        <v>82</v>
      </c>
      <c r="AW414" s="13" t="s">
        <v>35</v>
      </c>
      <c r="AX414" s="13" t="s">
        <v>73</v>
      </c>
      <c r="AY414" s="245" t="s">
        <v>180</v>
      </c>
    </row>
    <row r="415" s="14" customFormat="1">
      <c r="A415" s="14"/>
      <c r="B415" s="246"/>
      <c r="C415" s="247"/>
      <c r="D415" s="228" t="s">
        <v>216</v>
      </c>
      <c r="E415" s="248" t="s">
        <v>19</v>
      </c>
      <c r="F415" s="249" t="s">
        <v>293</v>
      </c>
      <c r="G415" s="247"/>
      <c r="H415" s="250">
        <v>14</v>
      </c>
      <c r="I415" s="251"/>
      <c r="J415" s="247"/>
      <c r="K415" s="247"/>
      <c r="L415" s="252"/>
      <c r="M415" s="253"/>
      <c r="N415" s="254"/>
      <c r="O415" s="254"/>
      <c r="P415" s="254"/>
      <c r="Q415" s="254"/>
      <c r="R415" s="254"/>
      <c r="S415" s="254"/>
      <c r="T415" s="255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6" t="s">
        <v>216</v>
      </c>
      <c r="AU415" s="256" t="s">
        <v>82</v>
      </c>
      <c r="AV415" s="14" t="s">
        <v>188</v>
      </c>
      <c r="AW415" s="14" t="s">
        <v>35</v>
      </c>
      <c r="AX415" s="14" t="s">
        <v>80</v>
      </c>
      <c r="AY415" s="256" t="s">
        <v>180</v>
      </c>
    </row>
    <row r="416" s="2" customFormat="1" ht="24.15" customHeight="1">
      <c r="A416" s="41"/>
      <c r="B416" s="42"/>
      <c r="C416" s="215" t="s">
        <v>532</v>
      </c>
      <c r="D416" s="215" t="s">
        <v>183</v>
      </c>
      <c r="E416" s="216" t="s">
        <v>2029</v>
      </c>
      <c r="F416" s="217" t="s">
        <v>2030</v>
      </c>
      <c r="G416" s="218" t="s">
        <v>385</v>
      </c>
      <c r="H416" s="219">
        <v>222</v>
      </c>
      <c r="I416" s="220"/>
      <c r="J416" s="221">
        <f>ROUND(I416*H416,2)</f>
        <v>0</v>
      </c>
      <c r="K416" s="217" t="s">
        <v>187</v>
      </c>
      <c r="L416" s="47"/>
      <c r="M416" s="222" t="s">
        <v>19</v>
      </c>
      <c r="N416" s="223" t="s">
        <v>44</v>
      </c>
      <c r="O416" s="87"/>
      <c r="P416" s="224">
        <f>O416*H416</f>
        <v>0</v>
      </c>
      <c r="Q416" s="224">
        <v>0</v>
      </c>
      <c r="R416" s="224">
        <f>Q416*H416</f>
        <v>0</v>
      </c>
      <c r="S416" s="224">
        <v>0.017000000000000001</v>
      </c>
      <c r="T416" s="225">
        <f>S416*H416</f>
        <v>3.7740000000000005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6" t="s">
        <v>284</v>
      </c>
      <c r="AT416" s="226" t="s">
        <v>183</v>
      </c>
      <c r="AU416" s="226" t="s">
        <v>82</v>
      </c>
      <c r="AY416" s="20" t="s">
        <v>180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20" t="s">
        <v>80</v>
      </c>
      <c r="BK416" s="227">
        <f>ROUND(I416*H416,2)</f>
        <v>0</v>
      </c>
      <c r="BL416" s="20" t="s">
        <v>284</v>
      </c>
      <c r="BM416" s="226" t="s">
        <v>4817</v>
      </c>
    </row>
    <row r="417" s="2" customFormat="1">
      <c r="A417" s="41"/>
      <c r="B417" s="42"/>
      <c r="C417" s="43"/>
      <c r="D417" s="228" t="s">
        <v>190</v>
      </c>
      <c r="E417" s="43"/>
      <c r="F417" s="229" t="s">
        <v>2032</v>
      </c>
      <c r="G417" s="43"/>
      <c r="H417" s="43"/>
      <c r="I417" s="230"/>
      <c r="J417" s="43"/>
      <c r="K417" s="43"/>
      <c r="L417" s="47"/>
      <c r="M417" s="231"/>
      <c r="N417" s="23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190</v>
      </c>
      <c r="AU417" s="20" t="s">
        <v>82</v>
      </c>
    </row>
    <row r="418" s="2" customFormat="1">
      <c r="A418" s="41"/>
      <c r="B418" s="42"/>
      <c r="C418" s="43"/>
      <c r="D418" s="233" t="s">
        <v>192</v>
      </c>
      <c r="E418" s="43"/>
      <c r="F418" s="234" t="s">
        <v>2033</v>
      </c>
      <c r="G418" s="43"/>
      <c r="H418" s="43"/>
      <c r="I418" s="230"/>
      <c r="J418" s="43"/>
      <c r="K418" s="43"/>
      <c r="L418" s="47"/>
      <c r="M418" s="231"/>
      <c r="N418" s="23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192</v>
      </c>
      <c r="AU418" s="20" t="s">
        <v>82</v>
      </c>
    </row>
    <row r="419" s="15" customFormat="1">
      <c r="A419" s="15"/>
      <c r="B419" s="268"/>
      <c r="C419" s="269"/>
      <c r="D419" s="228" t="s">
        <v>216</v>
      </c>
      <c r="E419" s="270" t="s">
        <v>19</v>
      </c>
      <c r="F419" s="271" t="s">
        <v>2025</v>
      </c>
      <c r="G419" s="269"/>
      <c r="H419" s="270" t="s">
        <v>19</v>
      </c>
      <c r="I419" s="272"/>
      <c r="J419" s="269"/>
      <c r="K419" s="269"/>
      <c r="L419" s="273"/>
      <c r="M419" s="274"/>
      <c r="N419" s="275"/>
      <c r="O419" s="275"/>
      <c r="P419" s="275"/>
      <c r="Q419" s="275"/>
      <c r="R419" s="275"/>
      <c r="S419" s="275"/>
      <c r="T419" s="276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77" t="s">
        <v>216</v>
      </c>
      <c r="AU419" s="277" t="s">
        <v>82</v>
      </c>
      <c r="AV419" s="15" t="s">
        <v>80</v>
      </c>
      <c r="AW419" s="15" t="s">
        <v>35</v>
      </c>
      <c r="AX419" s="15" t="s">
        <v>73</v>
      </c>
      <c r="AY419" s="277" t="s">
        <v>180</v>
      </c>
    </row>
    <row r="420" s="13" customFormat="1">
      <c r="A420" s="13"/>
      <c r="B420" s="235"/>
      <c r="C420" s="236"/>
      <c r="D420" s="228" t="s">
        <v>216</v>
      </c>
      <c r="E420" s="237" t="s">
        <v>19</v>
      </c>
      <c r="F420" s="238" t="s">
        <v>4818</v>
      </c>
      <c r="G420" s="236"/>
      <c r="H420" s="239">
        <v>111</v>
      </c>
      <c r="I420" s="240"/>
      <c r="J420" s="236"/>
      <c r="K420" s="236"/>
      <c r="L420" s="241"/>
      <c r="M420" s="242"/>
      <c r="N420" s="243"/>
      <c r="O420" s="243"/>
      <c r="P420" s="243"/>
      <c r="Q420" s="243"/>
      <c r="R420" s="243"/>
      <c r="S420" s="243"/>
      <c r="T420" s="24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5" t="s">
        <v>216</v>
      </c>
      <c r="AU420" s="245" t="s">
        <v>82</v>
      </c>
      <c r="AV420" s="13" t="s">
        <v>82</v>
      </c>
      <c r="AW420" s="13" t="s">
        <v>35</v>
      </c>
      <c r="AX420" s="13" t="s">
        <v>73</v>
      </c>
      <c r="AY420" s="245" t="s">
        <v>180</v>
      </c>
    </row>
    <row r="421" s="15" customFormat="1">
      <c r="A421" s="15"/>
      <c r="B421" s="268"/>
      <c r="C421" s="269"/>
      <c r="D421" s="228" t="s">
        <v>216</v>
      </c>
      <c r="E421" s="270" t="s">
        <v>19</v>
      </c>
      <c r="F421" s="271" t="s">
        <v>2028</v>
      </c>
      <c r="G421" s="269"/>
      <c r="H421" s="270" t="s">
        <v>19</v>
      </c>
      <c r="I421" s="272"/>
      <c r="J421" s="269"/>
      <c r="K421" s="269"/>
      <c r="L421" s="273"/>
      <c r="M421" s="274"/>
      <c r="N421" s="275"/>
      <c r="O421" s="275"/>
      <c r="P421" s="275"/>
      <c r="Q421" s="275"/>
      <c r="R421" s="275"/>
      <c r="S421" s="275"/>
      <c r="T421" s="276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77" t="s">
        <v>216</v>
      </c>
      <c r="AU421" s="277" t="s">
        <v>82</v>
      </c>
      <c r="AV421" s="15" t="s">
        <v>80</v>
      </c>
      <c r="AW421" s="15" t="s">
        <v>35</v>
      </c>
      <c r="AX421" s="15" t="s">
        <v>73</v>
      </c>
      <c r="AY421" s="277" t="s">
        <v>180</v>
      </c>
    </row>
    <row r="422" s="13" customFormat="1">
      <c r="A422" s="13"/>
      <c r="B422" s="235"/>
      <c r="C422" s="236"/>
      <c r="D422" s="228" t="s">
        <v>216</v>
      </c>
      <c r="E422" s="237" t="s">
        <v>19</v>
      </c>
      <c r="F422" s="238" t="s">
        <v>857</v>
      </c>
      <c r="G422" s="236"/>
      <c r="H422" s="239">
        <v>111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5" t="s">
        <v>216</v>
      </c>
      <c r="AU422" s="245" t="s">
        <v>82</v>
      </c>
      <c r="AV422" s="13" t="s">
        <v>82</v>
      </c>
      <c r="AW422" s="13" t="s">
        <v>35</v>
      </c>
      <c r="AX422" s="13" t="s">
        <v>73</v>
      </c>
      <c r="AY422" s="245" t="s">
        <v>180</v>
      </c>
    </row>
    <row r="423" s="14" customFormat="1">
      <c r="A423" s="14"/>
      <c r="B423" s="246"/>
      <c r="C423" s="247"/>
      <c r="D423" s="228" t="s">
        <v>216</v>
      </c>
      <c r="E423" s="248" t="s">
        <v>19</v>
      </c>
      <c r="F423" s="249" t="s">
        <v>293</v>
      </c>
      <c r="G423" s="247"/>
      <c r="H423" s="250">
        <v>222</v>
      </c>
      <c r="I423" s="251"/>
      <c r="J423" s="247"/>
      <c r="K423" s="247"/>
      <c r="L423" s="252"/>
      <c r="M423" s="253"/>
      <c r="N423" s="254"/>
      <c r="O423" s="254"/>
      <c r="P423" s="254"/>
      <c r="Q423" s="254"/>
      <c r="R423" s="254"/>
      <c r="S423" s="254"/>
      <c r="T423" s="255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6" t="s">
        <v>216</v>
      </c>
      <c r="AU423" s="256" t="s">
        <v>82</v>
      </c>
      <c r="AV423" s="14" t="s">
        <v>188</v>
      </c>
      <c r="AW423" s="14" t="s">
        <v>35</v>
      </c>
      <c r="AX423" s="14" t="s">
        <v>80</v>
      </c>
      <c r="AY423" s="256" t="s">
        <v>180</v>
      </c>
    </row>
    <row r="424" s="2" customFormat="1" ht="24.15" customHeight="1">
      <c r="A424" s="41"/>
      <c r="B424" s="42"/>
      <c r="C424" s="215" t="s">
        <v>539</v>
      </c>
      <c r="D424" s="215" t="s">
        <v>183</v>
      </c>
      <c r="E424" s="216" t="s">
        <v>689</v>
      </c>
      <c r="F424" s="217" t="s">
        <v>690</v>
      </c>
      <c r="G424" s="218" t="s">
        <v>385</v>
      </c>
      <c r="H424" s="219">
        <v>20</v>
      </c>
      <c r="I424" s="220"/>
      <c r="J424" s="221">
        <f>ROUND(I424*H424,2)</f>
        <v>0</v>
      </c>
      <c r="K424" s="217" t="s">
        <v>187</v>
      </c>
      <c r="L424" s="47"/>
      <c r="M424" s="222" t="s">
        <v>19</v>
      </c>
      <c r="N424" s="223" t="s">
        <v>44</v>
      </c>
      <c r="O424" s="87"/>
      <c r="P424" s="224">
        <f>O424*H424</f>
        <v>0</v>
      </c>
      <c r="Q424" s="224">
        <v>0</v>
      </c>
      <c r="R424" s="224">
        <f>Q424*H424</f>
        <v>0</v>
      </c>
      <c r="S424" s="224">
        <v>0.024</v>
      </c>
      <c r="T424" s="225">
        <f>S424*H424</f>
        <v>0.47999999999999998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26" t="s">
        <v>284</v>
      </c>
      <c r="AT424" s="226" t="s">
        <v>183</v>
      </c>
      <c r="AU424" s="226" t="s">
        <v>82</v>
      </c>
      <c r="AY424" s="20" t="s">
        <v>180</v>
      </c>
      <c r="BE424" s="227">
        <f>IF(N424="základní",J424,0)</f>
        <v>0</v>
      </c>
      <c r="BF424" s="227">
        <f>IF(N424="snížená",J424,0)</f>
        <v>0</v>
      </c>
      <c r="BG424" s="227">
        <f>IF(N424="zákl. přenesená",J424,0)</f>
        <v>0</v>
      </c>
      <c r="BH424" s="227">
        <f>IF(N424="sníž. přenesená",J424,0)</f>
        <v>0</v>
      </c>
      <c r="BI424" s="227">
        <f>IF(N424="nulová",J424,0)</f>
        <v>0</v>
      </c>
      <c r="BJ424" s="20" t="s">
        <v>80</v>
      </c>
      <c r="BK424" s="227">
        <f>ROUND(I424*H424,2)</f>
        <v>0</v>
      </c>
      <c r="BL424" s="20" t="s">
        <v>284</v>
      </c>
      <c r="BM424" s="226" t="s">
        <v>4819</v>
      </c>
    </row>
    <row r="425" s="2" customFormat="1">
      <c r="A425" s="41"/>
      <c r="B425" s="42"/>
      <c r="C425" s="43"/>
      <c r="D425" s="228" t="s">
        <v>190</v>
      </c>
      <c r="E425" s="43"/>
      <c r="F425" s="229" t="s">
        <v>692</v>
      </c>
      <c r="G425" s="43"/>
      <c r="H425" s="43"/>
      <c r="I425" s="230"/>
      <c r="J425" s="43"/>
      <c r="K425" s="43"/>
      <c r="L425" s="47"/>
      <c r="M425" s="231"/>
      <c r="N425" s="232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20" t="s">
        <v>190</v>
      </c>
      <c r="AU425" s="20" t="s">
        <v>82</v>
      </c>
    </row>
    <row r="426" s="2" customFormat="1">
      <c r="A426" s="41"/>
      <c r="B426" s="42"/>
      <c r="C426" s="43"/>
      <c r="D426" s="233" t="s">
        <v>192</v>
      </c>
      <c r="E426" s="43"/>
      <c r="F426" s="234" t="s">
        <v>693</v>
      </c>
      <c r="G426" s="43"/>
      <c r="H426" s="43"/>
      <c r="I426" s="230"/>
      <c r="J426" s="43"/>
      <c r="K426" s="43"/>
      <c r="L426" s="47"/>
      <c r="M426" s="231"/>
      <c r="N426" s="232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192</v>
      </c>
      <c r="AU426" s="20" t="s">
        <v>82</v>
      </c>
    </row>
    <row r="427" s="15" customFormat="1">
      <c r="A427" s="15"/>
      <c r="B427" s="268"/>
      <c r="C427" s="269"/>
      <c r="D427" s="228" t="s">
        <v>216</v>
      </c>
      <c r="E427" s="270" t="s">
        <v>19</v>
      </c>
      <c r="F427" s="271" t="s">
        <v>2025</v>
      </c>
      <c r="G427" s="269"/>
      <c r="H427" s="270" t="s">
        <v>19</v>
      </c>
      <c r="I427" s="272"/>
      <c r="J427" s="269"/>
      <c r="K427" s="269"/>
      <c r="L427" s="273"/>
      <c r="M427" s="274"/>
      <c r="N427" s="275"/>
      <c r="O427" s="275"/>
      <c r="P427" s="275"/>
      <c r="Q427" s="275"/>
      <c r="R427" s="275"/>
      <c r="S427" s="275"/>
      <c r="T427" s="276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77" t="s">
        <v>216</v>
      </c>
      <c r="AU427" s="277" t="s">
        <v>82</v>
      </c>
      <c r="AV427" s="15" t="s">
        <v>80</v>
      </c>
      <c r="AW427" s="15" t="s">
        <v>35</v>
      </c>
      <c r="AX427" s="15" t="s">
        <v>73</v>
      </c>
      <c r="AY427" s="277" t="s">
        <v>180</v>
      </c>
    </row>
    <row r="428" s="13" customFormat="1">
      <c r="A428" s="13"/>
      <c r="B428" s="235"/>
      <c r="C428" s="236"/>
      <c r="D428" s="228" t="s">
        <v>216</v>
      </c>
      <c r="E428" s="237" t="s">
        <v>19</v>
      </c>
      <c r="F428" s="238" t="s">
        <v>245</v>
      </c>
      <c r="G428" s="236"/>
      <c r="H428" s="239">
        <v>10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5" t="s">
        <v>216</v>
      </c>
      <c r="AU428" s="245" t="s">
        <v>82</v>
      </c>
      <c r="AV428" s="13" t="s">
        <v>82</v>
      </c>
      <c r="AW428" s="13" t="s">
        <v>35</v>
      </c>
      <c r="AX428" s="13" t="s">
        <v>73</v>
      </c>
      <c r="AY428" s="245" t="s">
        <v>180</v>
      </c>
    </row>
    <row r="429" s="15" customFormat="1">
      <c r="A429" s="15"/>
      <c r="B429" s="268"/>
      <c r="C429" s="269"/>
      <c r="D429" s="228" t="s">
        <v>216</v>
      </c>
      <c r="E429" s="270" t="s">
        <v>19</v>
      </c>
      <c r="F429" s="271" t="s">
        <v>2028</v>
      </c>
      <c r="G429" s="269"/>
      <c r="H429" s="270" t="s">
        <v>19</v>
      </c>
      <c r="I429" s="272"/>
      <c r="J429" s="269"/>
      <c r="K429" s="269"/>
      <c r="L429" s="273"/>
      <c r="M429" s="274"/>
      <c r="N429" s="275"/>
      <c r="O429" s="275"/>
      <c r="P429" s="275"/>
      <c r="Q429" s="275"/>
      <c r="R429" s="275"/>
      <c r="S429" s="275"/>
      <c r="T429" s="276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77" t="s">
        <v>216</v>
      </c>
      <c r="AU429" s="277" t="s">
        <v>82</v>
      </c>
      <c r="AV429" s="15" t="s">
        <v>80</v>
      </c>
      <c r="AW429" s="15" t="s">
        <v>35</v>
      </c>
      <c r="AX429" s="15" t="s">
        <v>73</v>
      </c>
      <c r="AY429" s="277" t="s">
        <v>180</v>
      </c>
    </row>
    <row r="430" s="13" customFormat="1">
      <c r="A430" s="13"/>
      <c r="B430" s="235"/>
      <c r="C430" s="236"/>
      <c r="D430" s="228" t="s">
        <v>216</v>
      </c>
      <c r="E430" s="237" t="s">
        <v>19</v>
      </c>
      <c r="F430" s="238" t="s">
        <v>245</v>
      </c>
      <c r="G430" s="236"/>
      <c r="H430" s="239">
        <v>10</v>
      </c>
      <c r="I430" s="240"/>
      <c r="J430" s="236"/>
      <c r="K430" s="236"/>
      <c r="L430" s="241"/>
      <c r="M430" s="242"/>
      <c r="N430" s="243"/>
      <c r="O430" s="243"/>
      <c r="P430" s="243"/>
      <c r="Q430" s="243"/>
      <c r="R430" s="243"/>
      <c r="S430" s="243"/>
      <c r="T430" s="24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5" t="s">
        <v>216</v>
      </c>
      <c r="AU430" s="245" t="s">
        <v>82</v>
      </c>
      <c r="AV430" s="13" t="s">
        <v>82</v>
      </c>
      <c r="AW430" s="13" t="s">
        <v>35</v>
      </c>
      <c r="AX430" s="13" t="s">
        <v>73</v>
      </c>
      <c r="AY430" s="245" t="s">
        <v>180</v>
      </c>
    </row>
    <row r="431" s="14" customFormat="1">
      <c r="A431" s="14"/>
      <c r="B431" s="246"/>
      <c r="C431" s="247"/>
      <c r="D431" s="228" t="s">
        <v>216</v>
      </c>
      <c r="E431" s="248" t="s">
        <v>19</v>
      </c>
      <c r="F431" s="249" t="s">
        <v>293</v>
      </c>
      <c r="G431" s="247"/>
      <c r="H431" s="250">
        <v>20</v>
      </c>
      <c r="I431" s="251"/>
      <c r="J431" s="247"/>
      <c r="K431" s="247"/>
      <c r="L431" s="252"/>
      <c r="M431" s="253"/>
      <c r="N431" s="254"/>
      <c r="O431" s="254"/>
      <c r="P431" s="254"/>
      <c r="Q431" s="254"/>
      <c r="R431" s="254"/>
      <c r="S431" s="254"/>
      <c r="T431" s="255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6" t="s">
        <v>216</v>
      </c>
      <c r="AU431" s="256" t="s">
        <v>82</v>
      </c>
      <c r="AV431" s="14" t="s">
        <v>188</v>
      </c>
      <c r="AW431" s="14" t="s">
        <v>35</v>
      </c>
      <c r="AX431" s="14" t="s">
        <v>80</v>
      </c>
      <c r="AY431" s="256" t="s">
        <v>180</v>
      </c>
    </row>
    <row r="432" s="2" customFormat="1" ht="24.15" customHeight="1">
      <c r="A432" s="41"/>
      <c r="B432" s="42"/>
      <c r="C432" s="215" t="s">
        <v>544</v>
      </c>
      <c r="D432" s="215" t="s">
        <v>183</v>
      </c>
      <c r="E432" s="216" t="s">
        <v>2787</v>
      </c>
      <c r="F432" s="217" t="s">
        <v>2788</v>
      </c>
      <c r="G432" s="218" t="s">
        <v>1912</v>
      </c>
      <c r="H432" s="282"/>
      <c r="I432" s="220"/>
      <c r="J432" s="221">
        <f>ROUND(I432*H432,2)</f>
        <v>0</v>
      </c>
      <c r="K432" s="217" t="s">
        <v>187</v>
      </c>
      <c r="L432" s="47"/>
      <c r="M432" s="222" t="s">
        <v>19</v>
      </c>
      <c r="N432" s="223" t="s">
        <v>44</v>
      </c>
      <c r="O432" s="87"/>
      <c r="P432" s="224">
        <f>O432*H432</f>
        <v>0</v>
      </c>
      <c r="Q432" s="224">
        <v>0</v>
      </c>
      <c r="R432" s="224">
        <f>Q432*H432</f>
        <v>0</v>
      </c>
      <c r="S432" s="224">
        <v>0</v>
      </c>
      <c r="T432" s="225">
        <f>S432*H432</f>
        <v>0</v>
      </c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R432" s="226" t="s">
        <v>284</v>
      </c>
      <c r="AT432" s="226" t="s">
        <v>183</v>
      </c>
      <c r="AU432" s="226" t="s">
        <v>82</v>
      </c>
      <c r="AY432" s="20" t="s">
        <v>180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20" t="s">
        <v>80</v>
      </c>
      <c r="BK432" s="227">
        <f>ROUND(I432*H432,2)</f>
        <v>0</v>
      </c>
      <c r="BL432" s="20" t="s">
        <v>284</v>
      </c>
      <c r="BM432" s="226" t="s">
        <v>4820</v>
      </c>
    </row>
    <row r="433" s="2" customFormat="1">
      <c r="A433" s="41"/>
      <c r="B433" s="42"/>
      <c r="C433" s="43"/>
      <c r="D433" s="228" t="s">
        <v>190</v>
      </c>
      <c r="E433" s="43"/>
      <c r="F433" s="229" t="s">
        <v>2790</v>
      </c>
      <c r="G433" s="43"/>
      <c r="H433" s="43"/>
      <c r="I433" s="230"/>
      <c r="J433" s="43"/>
      <c r="K433" s="43"/>
      <c r="L433" s="47"/>
      <c r="M433" s="231"/>
      <c r="N433" s="232"/>
      <c r="O433" s="87"/>
      <c r="P433" s="87"/>
      <c r="Q433" s="87"/>
      <c r="R433" s="87"/>
      <c r="S433" s="87"/>
      <c r="T433" s="88"/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T433" s="20" t="s">
        <v>190</v>
      </c>
      <c r="AU433" s="20" t="s">
        <v>82</v>
      </c>
    </row>
    <row r="434" s="2" customFormat="1">
      <c r="A434" s="41"/>
      <c r="B434" s="42"/>
      <c r="C434" s="43"/>
      <c r="D434" s="233" t="s">
        <v>192</v>
      </c>
      <c r="E434" s="43"/>
      <c r="F434" s="234" t="s">
        <v>2791</v>
      </c>
      <c r="G434" s="43"/>
      <c r="H434" s="43"/>
      <c r="I434" s="230"/>
      <c r="J434" s="43"/>
      <c r="K434" s="43"/>
      <c r="L434" s="47"/>
      <c r="M434" s="231"/>
      <c r="N434" s="232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192</v>
      </c>
      <c r="AU434" s="20" t="s">
        <v>82</v>
      </c>
    </row>
    <row r="435" s="12" customFormat="1" ht="22.8" customHeight="1">
      <c r="A435" s="12"/>
      <c r="B435" s="199"/>
      <c r="C435" s="200"/>
      <c r="D435" s="201" t="s">
        <v>72</v>
      </c>
      <c r="E435" s="213" t="s">
        <v>2320</v>
      </c>
      <c r="F435" s="213" t="s">
        <v>2321</v>
      </c>
      <c r="G435" s="200"/>
      <c r="H435" s="200"/>
      <c r="I435" s="203"/>
      <c r="J435" s="214">
        <f>BK435</f>
        <v>0</v>
      </c>
      <c r="K435" s="200"/>
      <c r="L435" s="205"/>
      <c r="M435" s="206"/>
      <c r="N435" s="207"/>
      <c r="O435" s="207"/>
      <c r="P435" s="208">
        <f>SUM(P436:P534)</f>
        <v>0</v>
      </c>
      <c r="Q435" s="207"/>
      <c r="R435" s="208">
        <f>SUM(R436:R534)</f>
        <v>0.27651053999999997</v>
      </c>
      <c r="S435" s="207"/>
      <c r="T435" s="209">
        <f>SUM(T436:T534)</f>
        <v>0.13593299999999997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210" t="s">
        <v>82</v>
      </c>
      <c r="AT435" s="211" t="s">
        <v>72</v>
      </c>
      <c r="AU435" s="211" t="s">
        <v>80</v>
      </c>
      <c r="AY435" s="210" t="s">
        <v>180</v>
      </c>
      <c r="BK435" s="212">
        <f>SUM(BK436:BK534)</f>
        <v>0</v>
      </c>
    </row>
    <row r="436" s="2" customFormat="1" ht="24.15" customHeight="1">
      <c r="A436" s="41"/>
      <c r="B436" s="42"/>
      <c r="C436" s="215" t="s">
        <v>550</v>
      </c>
      <c r="D436" s="215" t="s">
        <v>183</v>
      </c>
      <c r="E436" s="216" t="s">
        <v>2322</v>
      </c>
      <c r="F436" s="217" t="s">
        <v>2323</v>
      </c>
      <c r="G436" s="218" t="s">
        <v>186</v>
      </c>
      <c r="H436" s="219">
        <v>21.260999999999999</v>
      </c>
      <c r="I436" s="220"/>
      <c r="J436" s="221">
        <f>ROUND(I436*H436,2)</f>
        <v>0</v>
      </c>
      <c r="K436" s="217" t="s">
        <v>187</v>
      </c>
      <c r="L436" s="47"/>
      <c r="M436" s="222" t="s">
        <v>19</v>
      </c>
      <c r="N436" s="223" t="s">
        <v>44</v>
      </c>
      <c r="O436" s="87"/>
      <c r="P436" s="224">
        <f>O436*H436</f>
        <v>0</v>
      </c>
      <c r="Q436" s="224">
        <v>0</v>
      </c>
      <c r="R436" s="224">
        <f>Q436*H436</f>
        <v>0</v>
      </c>
      <c r="S436" s="224">
        <v>0</v>
      </c>
      <c r="T436" s="225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26" t="s">
        <v>284</v>
      </c>
      <c r="AT436" s="226" t="s">
        <v>183</v>
      </c>
      <c r="AU436" s="226" t="s">
        <v>82</v>
      </c>
      <c r="AY436" s="20" t="s">
        <v>180</v>
      </c>
      <c r="BE436" s="227">
        <f>IF(N436="základní",J436,0)</f>
        <v>0</v>
      </c>
      <c r="BF436" s="227">
        <f>IF(N436="snížená",J436,0)</f>
        <v>0</v>
      </c>
      <c r="BG436" s="227">
        <f>IF(N436="zákl. přenesená",J436,0)</f>
        <v>0</v>
      </c>
      <c r="BH436" s="227">
        <f>IF(N436="sníž. přenesená",J436,0)</f>
        <v>0</v>
      </c>
      <c r="BI436" s="227">
        <f>IF(N436="nulová",J436,0)</f>
        <v>0</v>
      </c>
      <c r="BJ436" s="20" t="s">
        <v>80</v>
      </c>
      <c r="BK436" s="227">
        <f>ROUND(I436*H436,2)</f>
        <v>0</v>
      </c>
      <c r="BL436" s="20" t="s">
        <v>284</v>
      </c>
      <c r="BM436" s="226" t="s">
        <v>4821</v>
      </c>
    </row>
    <row r="437" s="2" customFormat="1">
      <c r="A437" s="41"/>
      <c r="B437" s="42"/>
      <c r="C437" s="43"/>
      <c r="D437" s="228" t="s">
        <v>190</v>
      </c>
      <c r="E437" s="43"/>
      <c r="F437" s="229" t="s">
        <v>2325</v>
      </c>
      <c r="G437" s="43"/>
      <c r="H437" s="43"/>
      <c r="I437" s="230"/>
      <c r="J437" s="43"/>
      <c r="K437" s="43"/>
      <c r="L437" s="47"/>
      <c r="M437" s="231"/>
      <c r="N437" s="232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190</v>
      </c>
      <c r="AU437" s="20" t="s">
        <v>82</v>
      </c>
    </row>
    <row r="438" s="2" customFormat="1">
      <c r="A438" s="41"/>
      <c r="B438" s="42"/>
      <c r="C438" s="43"/>
      <c r="D438" s="233" t="s">
        <v>192</v>
      </c>
      <c r="E438" s="43"/>
      <c r="F438" s="234" t="s">
        <v>2326</v>
      </c>
      <c r="G438" s="43"/>
      <c r="H438" s="43"/>
      <c r="I438" s="230"/>
      <c r="J438" s="43"/>
      <c r="K438" s="43"/>
      <c r="L438" s="47"/>
      <c r="M438" s="231"/>
      <c r="N438" s="232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192</v>
      </c>
      <c r="AU438" s="20" t="s">
        <v>82</v>
      </c>
    </row>
    <row r="439" s="2" customFormat="1" ht="16.5" customHeight="1">
      <c r="A439" s="41"/>
      <c r="B439" s="42"/>
      <c r="C439" s="215" t="s">
        <v>557</v>
      </c>
      <c r="D439" s="215" t="s">
        <v>183</v>
      </c>
      <c r="E439" s="216" t="s">
        <v>2327</v>
      </c>
      <c r="F439" s="217" t="s">
        <v>2328</v>
      </c>
      <c r="G439" s="218" t="s">
        <v>186</v>
      </c>
      <c r="H439" s="219">
        <v>21.260999999999999</v>
      </c>
      <c r="I439" s="220"/>
      <c r="J439" s="221">
        <f>ROUND(I439*H439,2)</f>
        <v>0</v>
      </c>
      <c r="K439" s="217" t="s">
        <v>187</v>
      </c>
      <c r="L439" s="47"/>
      <c r="M439" s="222" t="s">
        <v>19</v>
      </c>
      <c r="N439" s="223" t="s">
        <v>44</v>
      </c>
      <c r="O439" s="87"/>
      <c r="P439" s="224">
        <f>O439*H439</f>
        <v>0</v>
      </c>
      <c r="Q439" s="224">
        <v>0</v>
      </c>
      <c r="R439" s="224">
        <f>Q439*H439</f>
        <v>0</v>
      </c>
      <c r="S439" s="224">
        <v>0</v>
      </c>
      <c r="T439" s="225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26" t="s">
        <v>284</v>
      </c>
      <c r="AT439" s="226" t="s">
        <v>183</v>
      </c>
      <c r="AU439" s="226" t="s">
        <v>82</v>
      </c>
      <c r="AY439" s="20" t="s">
        <v>180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20" t="s">
        <v>80</v>
      </c>
      <c r="BK439" s="227">
        <f>ROUND(I439*H439,2)</f>
        <v>0</v>
      </c>
      <c r="BL439" s="20" t="s">
        <v>284</v>
      </c>
      <c r="BM439" s="226" t="s">
        <v>4822</v>
      </c>
    </row>
    <row r="440" s="2" customFormat="1">
      <c r="A440" s="41"/>
      <c r="B440" s="42"/>
      <c r="C440" s="43"/>
      <c r="D440" s="228" t="s">
        <v>190</v>
      </c>
      <c r="E440" s="43"/>
      <c r="F440" s="229" t="s">
        <v>2330</v>
      </c>
      <c r="G440" s="43"/>
      <c r="H440" s="43"/>
      <c r="I440" s="230"/>
      <c r="J440" s="43"/>
      <c r="K440" s="43"/>
      <c r="L440" s="47"/>
      <c r="M440" s="231"/>
      <c r="N440" s="23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190</v>
      </c>
      <c r="AU440" s="20" t="s">
        <v>82</v>
      </c>
    </row>
    <row r="441" s="2" customFormat="1">
      <c r="A441" s="41"/>
      <c r="B441" s="42"/>
      <c r="C441" s="43"/>
      <c r="D441" s="233" t="s">
        <v>192</v>
      </c>
      <c r="E441" s="43"/>
      <c r="F441" s="234" t="s">
        <v>2331</v>
      </c>
      <c r="G441" s="43"/>
      <c r="H441" s="43"/>
      <c r="I441" s="230"/>
      <c r="J441" s="43"/>
      <c r="K441" s="43"/>
      <c r="L441" s="47"/>
      <c r="M441" s="231"/>
      <c r="N441" s="232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20" t="s">
        <v>192</v>
      </c>
      <c r="AU441" s="20" t="s">
        <v>82</v>
      </c>
    </row>
    <row r="442" s="2" customFormat="1" ht="24.15" customHeight="1">
      <c r="A442" s="41"/>
      <c r="B442" s="42"/>
      <c r="C442" s="215" t="s">
        <v>563</v>
      </c>
      <c r="D442" s="215" t="s">
        <v>183</v>
      </c>
      <c r="E442" s="216" t="s">
        <v>2332</v>
      </c>
      <c r="F442" s="217" t="s">
        <v>2333</v>
      </c>
      <c r="G442" s="218" t="s">
        <v>186</v>
      </c>
      <c r="H442" s="219">
        <v>21.260999999999999</v>
      </c>
      <c r="I442" s="220"/>
      <c r="J442" s="221">
        <f>ROUND(I442*H442,2)</f>
        <v>0</v>
      </c>
      <c r="K442" s="217" t="s">
        <v>187</v>
      </c>
      <c r="L442" s="47"/>
      <c r="M442" s="222" t="s">
        <v>19</v>
      </c>
      <c r="N442" s="223" t="s">
        <v>44</v>
      </c>
      <c r="O442" s="87"/>
      <c r="P442" s="224">
        <f>O442*H442</f>
        <v>0</v>
      </c>
      <c r="Q442" s="224">
        <v>0.00020000000000000001</v>
      </c>
      <c r="R442" s="224">
        <f>Q442*H442</f>
        <v>0.0042522000000000003</v>
      </c>
      <c r="S442" s="224">
        <v>0</v>
      </c>
      <c r="T442" s="225">
        <f>S442*H442</f>
        <v>0</v>
      </c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R442" s="226" t="s">
        <v>284</v>
      </c>
      <c r="AT442" s="226" t="s">
        <v>183</v>
      </c>
      <c r="AU442" s="226" t="s">
        <v>82</v>
      </c>
      <c r="AY442" s="20" t="s">
        <v>180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20" t="s">
        <v>80</v>
      </c>
      <c r="BK442" s="227">
        <f>ROUND(I442*H442,2)</f>
        <v>0</v>
      </c>
      <c r="BL442" s="20" t="s">
        <v>284</v>
      </c>
      <c r="BM442" s="226" t="s">
        <v>4823</v>
      </c>
    </row>
    <row r="443" s="2" customFormat="1">
      <c r="A443" s="41"/>
      <c r="B443" s="42"/>
      <c r="C443" s="43"/>
      <c r="D443" s="228" t="s">
        <v>190</v>
      </c>
      <c r="E443" s="43"/>
      <c r="F443" s="229" t="s">
        <v>2335</v>
      </c>
      <c r="G443" s="43"/>
      <c r="H443" s="43"/>
      <c r="I443" s="230"/>
      <c r="J443" s="43"/>
      <c r="K443" s="43"/>
      <c r="L443" s="47"/>
      <c r="M443" s="231"/>
      <c r="N443" s="232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20" t="s">
        <v>190</v>
      </c>
      <c r="AU443" s="20" t="s">
        <v>82</v>
      </c>
    </row>
    <row r="444" s="2" customFormat="1">
      <c r="A444" s="41"/>
      <c r="B444" s="42"/>
      <c r="C444" s="43"/>
      <c r="D444" s="233" t="s">
        <v>192</v>
      </c>
      <c r="E444" s="43"/>
      <c r="F444" s="234" t="s">
        <v>2336</v>
      </c>
      <c r="G444" s="43"/>
      <c r="H444" s="43"/>
      <c r="I444" s="230"/>
      <c r="J444" s="43"/>
      <c r="K444" s="43"/>
      <c r="L444" s="47"/>
      <c r="M444" s="231"/>
      <c r="N444" s="23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192</v>
      </c>
      <c r="AU444" s="20" t="s">
        <v>82</v>
      </c>
    </row>
    <row r="445" s="2" customFormat="1" ht="33" customHeight="1">
      <c r="A445" s="41"/>
      <c r="B445" s="42"/>
      <c r="C445" s="215" t="s">
        <v>569</v>
      </c>
      <c r="D445" s="215" t="s">
        <v>183</v>
      </c>
      <c r="E445" s="216" t="s">
        <v>2337</v>
      </c>
      <c r="F445" s="217" t="s">
        <v>2338</v>
      </c>
      <c r="G445" s="218" t="s">
        <v>186</v>
      </c>
      <c r="H445" s="219">
        <v>21.260999999999999</v>
      </c>
      <c r="I445" s="220"/>
      <c r="J445" s="221">
        <f>ROUND(I445*H445,2)</f>
        <v>0</v>
      </c>
      <c r="K445" s="217" t="s">
        <v>187</v>
      </c>
      <c r="L445" s="47"/>
      <c r="M445" s="222" t="s">
        <v>19</v>
      </c>
      <c r="N445" s="223" t="s">
        <v>44</v>
      </c>
      <c r="O445" s="87"/>
      <c r="P445" s="224">
        <f>O445*H445</f>
        <v>0</v>
      </c>
      <c r="Q445" s="224">
        <v>0.0044999999999999997</v>
      </c>
      <c r="R445" s="224">
        <f>Q445*H445</f>
        <v>0.095674499999999996</v>
      </c>
      <c r="S445" s="224">
        <v>0</v>
      </c>
      <c r="T445" s="225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26" t="s">
        <v>284</v>
      </c>
      <c r="AT445" s="226" t="s">
        <v>183</v>
      </c>
      <c r="AU445" s="226" t="s">
        <v>82</v>
      </c>
      <c r="AY445" s="20" t="s">
        <v>180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20" t="s">
        <v>80</v>
      </c>
      <c r="BK445" s="227">
        <f>ROUND(I445*H445,2)</f>
        <v>0</v>
      </c>
      <c r="BL445" s="20" t="s">
        <v>284</v>
      </c>
      <c r="BM445" s="226" t="s">
        <v>4824</v>
      </c>
    </row>
    <row r="446" s="2" customFormat="1">
      <c r="A446" s="41"/>
      <c r="B446" s="42"/>
      <c r="C446" s="43"/>
      <c r="D446" s="228" t="s">
        <v>190</v>
      </c>
      <c r="E446" s="43"/>
      <c r="F446" s="229" t="s">
        <v>2340</v>
      </c>
      <c r="G446" s="43"/>
      <c r="H446" s="43"/>
      <c r="I446" s="230"/>
      <c r="J446" s="43"/>
      <c r="K446" s="43"/>
      <c r="L446" s="47"/>
      <c r="M446" s="231"/>
      <c r="N446" s="23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190</v>
      </c>
      <c r="AU446" s="20" t="s">
        <v>82</v>
      </c>
    </row>
    <row r="447" s="2" customFormat="1">
      <c r="A447" s="41"/>
      <c r="B447" s="42"/>
      <c r="C447" s="43"/>
      <c r="D447" s="233" t="s">
        <v>192</v>
      </c>
      <c r="E447" s="43"/>
      <c r="F447" s="234" t="s">
        <v>2341</v>
      </c>
      <c r="G447" s="43"/>
      <c r="H447" s="43"/>
      <c r="I447" s="230"/>
      <c r="J447" s="43"/>
      <c r="K447" s="43"/>
      <c r="L447" s="47"/>
      <c r="M447" s="231"/>
      <c r="N447" s="232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192</v>
      </c>
      <c r="AU447" s="20" t="s">
        <v>82</v>
      </c>
    </row>
    <row r="448" s="2" customFormat="1" ht="24.15" customHeight="1">
      <c r="A448" s="41"/>
      <c r="B448" s="42"/>
      <c r="C448" s="215" t="s">
        <v>577</v>
      </c>
      <c r="D448" s="215" t="s">
        <v>183</v>
      </c>
      <c r="E448" s="216" t="s">
        <v>2342</v>
      </c>
      <c r="F448" s="217" t="s">
        <v>2343</v>
      </c>
      <c r="G448" s="218" t="s">
        <v>186</v>
      </c>
      <c r="H448" s="219">
        <v>21.260999999999999</v>
      </c>
      <c r="I448" s="220"/>
      <c r="J448" s="221">
        <f>ROUND(I448*H448,2)</f>
        <v>0</v>
      </c>
      <c r="K448" s="217" t="s">
        <v>187</v>
      </c>
      <c r="L448" s="47"/>
      <c r="M448" s="222" t="s">
        <v>19</v>
      </c>
      <c r="N448" s="223" t="s">
        <v>44</v>
      </c>
      <c r="O448" s="87"/>
      <c r="P448" s="224">
        <f>O448*H448</f>
        <v>0</v>
      </c>
      <c r="Q448" s="224">
        <v>0</v>
      </c>
      <c r="R448" s="224">
        <f>Q448*H448</f>
        <v>0</v>
      </c>
      <c r="S448" s="224">
        <v>0.0030000000000000001</v>
      </c>
      <c r="T448" s="225">
        <f>S448*H448</f>
        <v>0.063782999999999992</v>
      </c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R448" s="226" t="s">
        <v>284</v>
      </c>
      <c r="AT448" s="226" t="s">
        <v>183</v>
      </c>
      <c r="AU448" s="226" t="s">
        <v>82</v>
      </c>
      <c r="AY448" s="20" t="s">
        <v>180</v>
      </c>
      <c r="BE448" s="227">
        <f>IF(N448="základní",J448,0)</f>
        <v>0</v>
      </c>
      <c r="BF448" s="227">
        <f>IF(N448="snížená",J448,0)</f>
        <v>0</v>
      </c>
      <c r="BG448" s="227">
        <f>IF(N448="zákl. přenesená",J448,0)</f>
        <v>0</v>
      </c>
      <c r="BH448" s="227">
        <f>IF(N448="sníž. přenesená",J448,0)</f>
        <v>0</v>
      </c>
      <c r="BI448" s="227">
        <f>IF(N448="nulová",J448,0)</f>
        <v>0</v>
      </c>
      <c r="BJ448" s="20" t="s">
        <v>80</v>
      </c>
      <c r="BK448" s="227">
        <f>ROUND(I448*H448,2)</f>
        <v>0</v>
      </c>
      <c r="BL448" s="20" t="s">
        <v>284</v>
      </c>
      <c r="BM448" s="226" t="s">
        <v>4825</v>
      </c>
    </row>
    <row r="449" s="2" customFormat="1">
      <c r="A449" s="41"/>
      <c r="B449" s="42"/>
      <c r="C449" s="43"/>
      <c r="D449" s="228" t="s">
        <v>190</v>
      </c>
      <c r="E449" s="43"/>
      <c r="F449" s="229" t="s">
        <v>2345</v>
      </c>
      <c r="G449" s="43"/>
      <c r="H449" s="43"/>
      <c r="I449" s="230"/>
      <c r="J449" s="43"/>
      <c r="K449" s="43"/>
      <c r="L449" s="47"/>
      <c r="M449" s="231"/>
      <c r="N449" s="232"/>
      <c r="O449" s="87"/>
      <c r="P449" s="87"/>
      <c r="Q449" s="87"/>
      <c r="R449" s="87"/>
      <c r="S449" s="87"/>
      <c r="T449" s="88"/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T449" s="20" t="s">
        <v>190</v>
      </c>
      <c r="AU449" s="20" t="s">
        <v>82</v>
      </c>
    </row>
    <row r="450" s="2" customFormat="1">
      <c r="A450" s="41"/>
      <c r="B450" s="42"/>
      <c r="C450" s="43"/>
      <c r="D450" s="233" t="s">
        <v>192</v>
      </c>
      <c r="E450" s="43"/>
      <c r="F450" s="234" t="s">
        <v>2346</v>
      </c>
      <c r="G450" s="43"/>
      <c r="H450" s="43"/>
      <c r="I450" s="230"/>
      <c r="J450" s="43"/>
      <c r="K450" s="43"/>
      <c r="L450" s="47"/>
      <c r="M450" s="231"/>
      <c r="N450" s="23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192</v>
      </c>
      <c r="AU450" s="20" t="s">
        <v>82</v>
      </c>
    </row>
    <row r="451" s="2" customFormat="1" ht="16.5" customHeight="1">
      <c r="A451" s="41"/>
      <c r="B451" s="42"/>
      <c r="C451" s="215" t="s">
        <v>583</v>
      </c>
      <c r="D451" s="215" t="s">
        <v>183</v>
      </c>
      <c r="E451" s="216" t="s">
        <v>2347</v>
      </c>
      <c r="F451" s="217" t="s">
        <v>2348</v>
      </c>
      <c r="G451" s="218" t="s">
        <v>186</v>
      </c>
      <c r="H451" s="219">
        <v>21.260999999999999</v>
      </c>
      <c r="I451" s="220"/>
      <c r="J451" s="221">
        <f>ROUND(I451*H451,2)</f>
        <v>0</v>
      </c>
      <c r="K451" s="217" t="s">
        <v>187</v>
      </c>
      <c r="L451" s="47"/>
      <c r="M451" s="222" t="s">
        <v>19</v>
      </c>
      <c r="N451" s="223" t="s">
        <v>44</v>
      </c>
      <c r="O451" s="87"/>
      <c r="P451" s="224">
        <f>O451*H451</f>
        <v>0</v>
      </c>
      <c r="Q451" s="224">
        <v>0.00029999999999999997</v>
      </c>
      <c r="R451" s="224">
        <f>Q451*H451</f>
        <v>0.0063782999999999991</v>
      </c>
      <c r="S451" s="224">
        <v>0</v>
      </c>
      <c r="T451" s="225">
        <f>S451*H451</f>
        <v>0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26" t="s">
        <v>284</v>
      </c>
      <c r="AT451" s="226" t="s">
        <v>183</v>
      </c>
      <c r="AU451" s="226" t="s">
        <v>82</v>
      </c>
      <c r="AY451" s="20" t="s">
        <v>180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20" t="s">
        <v>80</v>
      </c>
      <c r="BK451" s="227">
        <f>ROUND(I451*H451,2)</f>
        <v>0</v>
      </c>
      <c r="BL451" s="20" t="s">
        <v>284</v>
      </c>
      <c r="BM451" s="226" t="s">
        <v>4826</v>
      </c>
    </row>
    <row r="452" s="2" customFormat="1">
      <c r="A452" s="41"/>
      <c r="B452" s="42"/>
      <c r="C452" s="43"/>
      <c r="D452" s="228" t="s">
        <v>190</v>
      </c>
      <c r="E452" s="43"/>
      <c r="F452" s="229" t="s">
        <v>2350</v>
      </c>
      <c r="G452" s="43"/>
      <c r="H452" s="43"/>
      <c r="I452" s="230"/>
      <c r="J452" s="43"/>
      <c r="K452" s="43"/>
      <c r="L452" s="47"/>
      <c r="M452" s="231"/>
      <c r="N452" s="232"/>
      <c r="O452" s="87"/>
      <c r="P452" s="87"/>
      <c r="Q452" s="87"/>
      <c r="R452" s="87"/>
      <c r="S452" s="87"/>
      <c r="T452" s="88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20" t="s">
        <v>190</v>
      </c>
      <c r="AU452" s="20" t="s">
        <v>82</v>
      </c>
    </row>
    <row r="453" s="2" customFormat="1">
      <c r="A453" s="41"/>
      <c r="B453" s="42"/>
      <c r="C453" s="43"/>
      <c r="D453" s="233" t="s">
        <v>192</v>
      </c>
      <c r="E453" s="43"/>
      <c r="F453" s="234" t="s">
        <v>2351</v>
      </c>
      <c r="G453" s="43"/>
      <c r="H453" s="43"/>
      <c r="I453" s="230"/>
      <c r="J453" s="43"/>
      <c r="K453" s="43"/>
      <c r="L453" s="47"/>
      <c r="M453" s="231"/>
      <c r="N453" s="232"/>
      <c r="O453" s="87"/>
      <c r="P453" s="87"/>
      <c r="Q453" s="87"/>
      <c r="R453" s="87"/>
      <c r="S453" s="87"/>
      <c r="T453" s="88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T453" s="20" t="s">
        <v>192</v>
      </c>
      <c r="AU453" s="20" t="s">
        <v>82</v>
      </c>
    </row>
    <row r="454" s="15" customFormat="1">
      <c r="A454" s="15"/>
      <c r="B454" s="268"/>
      <c r="C454" s="269"/>
      <c r="D454" s="228" t="s">
        <v>216</v>
      </c>
      <c r="E454" s="270" t="s">
        <v>19</v>
      </c>
      <c r="F454" s="271" t="s">
        <v>4827</v>
      </c>
      <c r="G454" s="269"/>
      <c r="H454" s="270" t="s">
        <v>19</v>
      </c>
      <c r="I454" s="272"/>
      <c r="J454" s="269"/>
      <c r="K454" s="269"/>
      <c r="L454" s="273"/>
      <c r="M454" s="274"/>
      <c r="N454" s="275"/>
      <c r="O454" s="275"/>
      <c r="P454" s="275"/>
      <c r="Q454" s="275"/>
      <c r="R454" s="275"/>
      <c r="S454" s="275"/>
      <c r="T454" s="276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77" t="s">
        <v>216</v>
      </c>
      <c r="AU454" s="277" t="s">
        <v>82</v>
      </c>
      <c r="AV454" s="15" t="s">
        <v>80</v>
      </c>
      <c r="AW454" s="15" t="s">
        <v>35</v>
      </c>
      <c r="AX454" s="15" t="s">
        <v>73</v>
      </c>
      <c r="AY454" s="277" t="s">
        <v>180</v>
      </c>
    </row>
    <row r="455" s="13" customFormat="1">
      <c r="A455" s="13"/>
      <c r="B455" s="235"/>
      <c r="C455" s="236"/>
      <c r="D455" s="228" t="s">
        <v>216</v>
      </c>
      <c r="E455" s="237" t="s">
        <v>19</v>
      </c>
      <c r="F455" s="238" t="s">
        <v>4828</v>
      </c>
      <c r="G455" s="236"/>
      <c r="H455" s="239">
        <v>2.2679999999999998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5" t="s">
        <v>216</v>
      </c>
      <c r="AU455" s="245" t="s">
        <v>82</v>
      </c>
      <c r="AV455" s="13" t="s">
        <v>82</v>
      </c>
      <c r="AW455" s="13" t="s">
        <v>35</v>
      </c>
      <c r="AX455" s="13" t="s">
        <v>73</v>
      </c>
      <c r="AY455" s="245" t="s">
        <v>180</v>
      </c>
    </row>
    <row r="456" s="15" customFormat="1">
      <c r="A456" s="15"/>
      <c r="B456" s="268"/>
      <c r="C456" s="269"/>
      <c r="D456" s="228" t="s">
        <v>216</v>
      </c>
      <c r="E456" s="270" t="s">
        <v>19</v>
      </c>
      <c r="F456" s="271" t="s">
        <v>4829</v>
      </c>
      <c r="G456" s="269"/>
      <c r="H456" s="270" t="s">
        <v>19</v>
      </c>
      <c r="I456" s="272"/>
      <c r="J456" s="269"/>
      <c r="K456" s="269"/>
      <c r="L456" s="273"/>
      <c r="M456" s="274"/>
      <c r="N456" s="275"/>
      <c r="O456" s="275"/>
      <c r="P456" s="275"/>
      <c r="Q456" s="275"/>
      <c r="R456" s="275"/>
      <c r="S456" s="275"/>
      <c r="T456" s="276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77" t="s">
        <v>216</v>
      </c>
      <c r="AU456" s="277" t="s">
        <v>82</v>
      </c>
      <c r="AV456" s="15" t="s">
        <v>80</v>
      </c>
      <c r="AW456" s="15" t="s">
        <v>35</v>
      </c>
      <c r="AX456" s="15" t="s">
        <v>73</v>
      </c>
      <c r="AY456" s="277" t="s">
        <v>180</v>
      </c>
    </row>
    <row r="457" s="13" customFormat="1">
      <c r="A457" s="13"/>
      <c r="B457" s="235"/>
      <c r="C457" s="236"/>
      <c r="D457" s="228" t="s">
        <v>216</v>
      </c>
      <c r="E457" s="237" t="s">
        <v>19</v>
      </c>
      <c r="F457" s="238" t="s">
        <v>4830</v>
      </c>
      <c r="G457" s="236"/>
      <c r="H457" s="239">
        <v>1.2370000000000001</v>
      </c>
      <c r="I457" s="240"/>
      <c r="J457" s="236"/>
      <c r="K457" s="236"/>
      <c r="L457" s="241"/>
      <c r="M457" s="242"/>
      <c r="N457" s="243"/>
      <c r="O457" s="243"/>
      <c r="P457" s="243"/>
      <c r="Q457" s="243"/>
      <c r="R457" s="243"/>
      <c r="S457" s="243"/>
      <c r="T457" s="24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5" t="s">
        <v>216</v>
      </c>
      <c r="AU457" s="245" t="s">
        <v>82</v>
      </c>
      <c r="AV457" s="13" t="s">
        <v>82</v>
      </c>
      <c r="AW457" s="13" t="s">
        <v>35</v>
      </c>
      <c r="AX457" s="13" t="s">
        <v>73</v>
      </c>
      <c r="AY457" s="245" t="s">
        <v>180</v>
      </c>
    </row>
    <row r="458" s="15" customFormat="1">
      <c r="A458" s="15"/>
      <c r="B458" s="268"/>
      <c r="C458" s="269"/>
      <c r="D458" s="228" t="s">
        <v>216</v>
      </c>
      <c r="E458" s="270" t="s">
        <v>19</v>
      </c>
      <c r="F458" s="271" t="s">
        <v>4831</v>
      </c>
      <c r="G458" s="269"/>
      <c r="H458" s="270" t="s">
        <v>19</v>
      </c>
      <c r="I458" s="272"/>
      <c r="J458" s="269"/>
      <c r="K458" s="269"/>
      <c r="L458" s="273"/>
      <c r="M458" s="274"/>
      <c r="N458" s="275"/>
      <c r="O458" s="275"/>
      <c r="P458" s="275"/>
      <c r="Q458" s="275"/>
      <c r="R458" s="275"/>
      <c r="S458" s="275"/>
      <c r="T458" s="276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77" t="s">
        <v>216</v>
      </c>
      <c r="AU458" s="277" t="s">
        <v>82</v>
      </c>
      <c r="AV458" s="15" t="s">
        <v>80</v>
      </c>
      <c r="AW458" s="15" t="s">
        <v>35</v>
      </c>
      <c r="AX458" s="15" t="s">
        <v>73</v>
      </c>
      <c r="AY458" s="277" t="s">
        <v>180</v>
      </c>
    </row>
    <row r="459" s="13" customFormat="1">
      <c r="A459" s="13"/>
      <c r="B459" s="235"/>
      <c r="C459" s="236"/>
      <c r="D459" s="228" t="s">
        <v>216</v>
      </c>
      <c r="E459" s="237" t="s">
        <v>19</v>
      </c>
      <c r="F459" s="238" t="s">
        <v>4832</v>
      </c>
      <c r="G459" s="236"/>
      <c r="H459" s="239">
        <v>3.1880000000000002</v>
      </c>
      <c r="I459" s="240"/>
      <c r="J459" s="236"/>
      <c r="K459" s="236"/>
      <c r="L459" s="241"/>
      <c r="M459" s="242"/>
      <c r="N459" s="243"/>
      <c r="O459" s="243"/>
      <c r="P459" s="243"/>
      <c r="Q459" s="243"/>
      <c r="R459" s="243"/>
      <c r="S459" s="243"/>
      <c r="T459" s="24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5" t="s">
        <v>216</v>
      </c>
      <c r="AU459" s="245" t="s">
        <v>82</v>
      </c>
      <c r="AV459" s="13" t="s">
        <v>82</v>
      </c>
      <c r="AW459" s="13" t="s">
        <v>35</v>
      </c>
      <c r="AX459" s="13" t="s">
        <v>73</v>
      </c>
      <c r="AY459" s="245" t="s">
        <v>180</v>
      </c>
    </row>
    <row r="460" s="15" customFormat="1">
      <c r="A460" s="15"/>
      <c r="B460" s="268"/>
      <c r="C460" s="269"/>
      <c r="D460" s="228" t="s">
        <v>216</v>
      </c>
      <c r="E460" s="270" t="s">
        <v>19</v>
      </c>
      <c r="F460" s="271" t="s">
        <v>4833</v>
      </c>
      <c r="G460" s="269"/>
      <c r="H460" s="270" t="s">
        <v>19</v>
      </c>
      <c r="I460" s="272"/>
      <c r="J460" s="269"/>
      <c r="K460" s="269"/>
      <c r="L460" s="273"/>
      <c r="M460" s="274"/>
      <c r="N460" s="275"/>
      <c r="O460" s="275"/>
      <c r="P460" s="275"/>
      <c r="Q460" s="275"/>
      <c r="R460" s="275"/>
      <c r="S460" s="275"/>
      <c r="T460" s="276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7" t="s">
        <v>216</v>
      </c>
      <c r="AU460" s="277" t="s">
        <v>82</v>
      </c>
      <c r="AV460" s="15" t="s">
        <v>80</v>
      </c>
      <c r="AW460" s="15" t="s">
        <v>35</v>
      </c>
      <c r="AX460" s="15" t="s">
        <v>73</v>
      </c>
      <c r="AY460" s="277" t="s">
        <v>180</v>
      </c>
    </row>
    <row r="461" s="13" customFormat="1">
      <c r="A461" s="13"/>
      <c r="B461" s="235"/>
      <c r="C461" s="236"/>
      <c r="D461" s="228" t="s">
        <v>216</v>
      </c>
      <c r="E461" s="237" t="s">
        <v>19</v>
      </c>
      <c r="F461" s="238" t="s">
        <v>4834</v>
      </c>
      <c r="G461" s="236"/>
      <c r="H461" s="239">
        <v>2.254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5" t="s">
        <v>216</v>
      </c>
      <c r="AU461" s="245" t="s">
        <v>82</v>
      </c>
      <c r="AV461" s="13" t="s">
        <v>82</v>
      </c>
      <c r="AW461" s="13" t="s">
        <v>35</v>
      </c>
      <c r="AX461" s="13" t="s">
        <v>73</v>
      </c>
      <c r="AY461" s="245" t="s">
        <v>180</v>
      </c>
    </row>
    <row r="462" s="15" customFormat="1">
      <c r="A462" s="15"/>
      <c r="B462" s="268"/>
      <c r="C462" s="269"/>
      <c r="D462" s="228" t="s">
        <v>216</v>
      </c>
      <c r="E462" s="270" t="s">
        <v>19</v>
      </c>
      <c r="F462" s="271" t="s">
        <v>4835</v>
      </c>
      <c r="G462" s="269"/>
      <c r="H462" s="270" t="s">
        <v>19</v>
      </c>
      <c r="I462" s="272"/>
      <c r="J462" s="269"/>
      <c r="K462" s="269"/>
      <c r="L462" s="273"/>
      <c r="M462" s="274"/>
      <c r="N462" s="275"/>
      <c r="O462" s="275"/>
      <c r="P462" s="275"/>
      <c r="Q462" s="275"/>
      <c r="R462" s="275"/>
      <c r="S462" s="275"/>
      <c r="T462" s="276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77" t="s">
        <v>216</v>
      </c>
      <c r="AU462" s="277" t="s">
        <v>82</v>
      </c>
      <c r="AV462" s="15" t="s">
        <v>80</v>
      </c>
      <c r="AW462" s="15" t="s">
        <v>35</v>
      </c>
      <c r="AX462" s="15" t="s">
        <v>73</v>
      </c>
      <c r="AY462" s="277" t="s">
        <v>180</v>
      </c>
    </row>
    <row r="463" s="13" customFormat="1">
      <c r="A463" s="13"/>
      <c r="B463" s="235"/>
      <c r="C463" s="236"/>
      <c r="D463" s="228" t="s">
        <v>216</v>
      </c>
      <c r="E463" s="237" t="s">
        <v>19</v>
      </c>
      <c r="F463" s="238" t="s">
        <v>4836</v>
      </c>
      <c r="G463" s="236"/>
      <c r="H463" s="239">
        <v>2.347</v>
      </c>
      <c r="I463" s="240"/>
      <c r="J463" s="236"/>
      <c r="K463" s="236"/>
      <c r="L463" s="241"/>
      <c r="M463" s="242"/>
      <c r="N463" s="243"/>
      <c r="O463" s="243"/>
      <c r="P463" s="243"/>
      <c r="Q463" s="243"/>
      <c r="R463" s="243"/>
      <c r="S463" s="243"/>
      <c r="T463" s="244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5" t="s">
        <v>216</v>
      </c>
      <c r="AU463" s="245" t="s">
        <v>82</v>
      </c>
      <c r="AV463" s="13" t="s">
        <v>82</v>
      </c>
      <c r="AW463" s="13" t="s">
        <v>35</v>
      </c>
      <c r="AX463" s="13" t="s">
        <v>73</v>
      </c>
      <c r="AY463" s="245" t="s">
        <v>180</v>
      </c>
    </row>
    <row r="464" s="15" customFormat="1">
      <c r="A464" s="15"/>
      <c r="B464" s="268"/>
      <c r="C464" s="269"/>
      <c r="D464" s="228" t="s">
        <v>216</v>
      </c>
      <c r="E464" s="270" t="s">
        <v>19</v>
      </c>
      <c r="F464" s="271" t="s">
        <v>4837</v>
      </c>
      <c r="G464" s="269"/>
      <c r="H464" s="270" t="s">
        <v>19</v>
      </c>
      <c r="I464" s="272"/>
      <c r="J464" s="269"/>
      <c r="K464" s="269"/>
      <c r="L464" s="273"/>
      <c r="M464" s="274"/>
      <c r="N464" s="275"/>
      <c r="O464" s="275"/>
      <c r="P464" s="275"/>
      <c r="Q464" s="275"/>
      <c r="R464" s="275"/>
      <c r="S464" s="275"/>
      <c r="T464" s="276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77" t="s">
        <v>216</v>
      </c>
      <c r="AU464" s="277" t="s">
        <v>82</v>
      </c>
      <c r="AV464" s="15" t="s">
        <v>80</v>
      </c>
      <c r="AW464" s="15" t="s">
        <v>35</v>
      </c>
      <c r="AX464" s="15" t="s">
        <v>73</v>
      </c>
      <c r="AY464" s="277" t="s">
        <v>180</v>
      </c>
    </row>
    <row r="465" s="13" customFormat="1">
      <c r="A465" s="13"/>
      <c r="B465" s="235"/>
      <c r="C465" s="236"/>
      <c r="D465" s="228" t="s">
        <v>216</v>
      </c>
      <c r="E465" s="237" t="s">
        <v>19</v>
      </c>
      <c r="F465" s="238" t="s">
        <v>4838</v>
      </c>
      <c r="G465" s="236"/>
      <c r="H465" s="239">
        <v>2.2149999999999999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5" t="s">
        <v>216</v>
      </c>
      <c r="AU465" s="245" t="s">
        <v>82</v>
      </c>
      <c r="AV465" s="13" t="s">
        <v>82</v>
      </c>
      <c r="AW465" s="13" t="s">
        <v>35</v>
      </c>
      <c r="AX465" s="13" t="s">
        <v>73</v>
      </c>
      <c r="AY465" s="245" t="s">
        <v>180</v>
      </c>
    </row>
    <row r="466" s="15" customFormat="1">
      <c r="A466" s="15"/>
      <c r="B466" s="268"/>
      <c r="C466" s="269"/>
      <c r="D466" s="228" t="s">
        <v>216</v>
      </c>
      <c r="E466" s="270" t="s">
        <v>19</v>
      </c>
      <c r="F466" s="271" t="s">
        <v>4839</v>
      </c>
      <c r="G466" s="269"/>
      <c r="H466" s="270" t="s">
        <v>19</v>
      </c>
      <c r="I466" s="272"/>
      <c r="J466" s="269"/>
      <c r="K466" s="269"/>
      <c r="L466" s="273"/>
      <c r="M466" s="274"/>
      <c r="N466" s="275"/>
      <c r="O466" s="275"/>
      <c r="P466" s="275"/>
      <c r="Q466" s="275"/>
      <c r="R466" s="275"/>
      <c r="S466" s="275"/>
      <c r="T466" s="276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77" t="s">
        <v>216</v>
      </c>
      <c r="AU466" s="277" t="s">
        <v>82</v>
      </c>
      <c r="AV466" s="15" t="s">
        <v>80</v>
      </c>
      <c r="AW466" s="15" t="s">
        <v>35</v>
      </c>
      <c r="AX466" s="15" t="s">
        <v>73</v>
      </c>
      <c r="AY466" s="277" t="s">
        <v>180</v>
      </c>
    </row>
    <row r="467" s="13" customFormat="1">
      <c r="A467" s="13"/>
      <c r="B467" s="235"/>
      <c r="C467" s="236"/>
      <c r="D467" s="228" t="s">
        <v>216</v>
      </c>
      <c r="E467" s="237" t="s">
        <v>19</v>
      </c>
      <c r="F467" s="238" t="s">
        <v>4840</v>
      </c>
      <c r="G467" s="236"/>
      <c r="H467" s="239">
        <v>3.129</v>
      </c>
      <c r="I467" s="240"/>
      <c r="J467" s="236"/>
      <c r="K467" s="236"/>
      <c r="L467" s="241"/>
      <c r="M467" s="242"/>
      <c r="N467" s="243"/>
      <c r="O467" s="243"/>
      <c r="P467" s="243"/>
      <c r="Q467" s="243"/>
      <c r="R467" s="243"/>
      <c r="S467" s="243"/>
      <c r="T467" s="24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5" t="s">
        <v>216</v>
      </c>
      <c r="AU467" s="245" t="s">
        <v>82</v>
      </c>
      <c r="AV467" s="13" t="s">
        <v>82</v>
      </c>
      <c r="AW467" s="13" t="s">
        <v>35</v>
      </c>
      <c r="AX467" s="13" t="s">
        <v>73</v>
      </c>
      <c r="AY467" s="245" t="s">
        <v>180</v>
      </c>
    </row>
    <row r="468" s="15" customFormat="1">
      <c r="A468" s="15"/>
      <c r="B468" s="268"/>
      <c r="C468" s="269"/>
      <c r="D468" s="228" t="s">
        <v>216</v>
      </c>
      <c r="E468" s="270" t="s">
        <v>19</v>
      </c>
      <c r="F468" s="271" t="s">
        <v>4841</v>
      </c>
      <c r="G468" s="269"/>
      <c r="H468" s="270" t="s">
        <v>19</v>
      </c>
      <c r="I468" s="272"/>
      <c r="J468" s="269"/>
      <c r="K468" s="269"/>
      <c r="L468" s="273"/>
      <c r="M468" s="274"/>
      <c r="N468" s="275"/>
      <c r="O468" s="275"/>
      <c r="P468" s="275"/>
      <c r="Q468" s="275"/>
      <c r="R468" s="275"/>
      <c r="S468" s="275"/>
      <c r="T468" s="276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77" t="s">
        <v>216</v>
      </c>
      <c r="AU468" s="277" t="s">
        <v>82</v>
      </c>
      <c r="AV468" s="15" t="s">
        <v>80</v>
      </c>
      <c r="AW468" s="15" t="s">
        <v>35</v>
      </c>
      <c r="AX468" s="15" t="s">
        <v>73</v>
      </c>
      <c r="AY468" s="277" t="s">
        <v>180</v>
      </c>
    </row>
    <row r="469" s="13" customFormat="1">
      <c r="A469" s="13"/>
      <c r="B469" s="235"/>
      <c r="C469" s="236"/>
      <c r="D469" s="228" t="s">
        <v>216</v>
      </c>
      <c r="E469" s="237" t="s">
        <v>19</v>
      </c>
      <c r="F469" s="238" t="s">
        <v>4842</v>
      </c>
      <c r="G469" s="236"/>
      <c r="H469" s="239">
        <v>2.8460000000000001</v>
      </c>
      <c r="I469" s="240"/>
      <c r="J469" s="236"/>
      <c r="K469" s="236"/>
      <c r="L469" s="241"/>
      <c r="M469" s="242"/>
      <c r="N469" s="243"/>
      <c r="O469" s="243"/>
      <c r="P469" s="243"/>
      <c r="Q469" s="243"/>
      <c r="R469" s="243"/>
      <c r="S469" s="243"/>
      <c r="T469" s="24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5" t="s">
        <v>216</v>
      </c>
      <c r="AU469" s="245" t="s">
        <v>82</v>
      </c>
      <c r="AV469" s="13" t="s">
        <v>82</v>
      </c>
      <c r="AW469" s="13" t="s">
        <v>35</v>
      </c>
      <c r="AX469" s="13" t="s">
        <v>73</v>
      </c>
      <c r="AY469" s="245" t="s">
        <v>180</v>
      </c>
    </row>
    <row r="470" s="15" customFormat="1">
      <c r="A470" s="15"/>
      <c r="B470" s="268"/>
      <c r="C470" s="269"/>
      <c r="D470" s="228" t="s">
        <v>216</v>
      </c>
      <c r="E470" s="270" t="s">
        <v>19</v>
      </c>
      <c r="F470" s="271" t="s">
        <v>4843</v>
      </c>
      <c r="G470" s="269"/>
      <c r="H470" s="270" t="s">
        <v>19</v>
      </c>
      <c r="I470" s="272"/>
      <c r="J470" s="269"/>
      <c r="K470" s="269"/>
      <c r="L470" s="273"/>
      <c r="M470" s="274"/>
      <c r="N470" s="275"/>
      <c r="O470" s="275"/>
      <c r="P470" s="275"/>
      <c r="Q470" s="275"/>
      <c r="R470" s="275"/>
      <c r="S470" s="275"/>
      <c r="T470" s="276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77" t="s">
        <v>216</v>
      </c>
      <c r="AU470" s="277" t="s">
        <v>82</v>
      </c>
      <c r="AV470" s="15" t="s">
        <v>80</v>
      </c>
      <c r="AW470" s="15" t="s">
        <v>35</v>
      </c>
      <c r="AX470" s="15" t="s">
        <v>73</v>
      </c>
      <c r="AY470" s="277" t="s">
        <v>180</v>
      </c>
    </row>
    <row r="471" s="13" customFormat="1">
      <c r="A471" s="13"/>
      <c r="B471" s="235"/>
      <c r="C471" s="236"/>
      <c r="D471" s="228" t="s">
        <v>216</v>
      </c>
      <c r="E471" s="237" t="s">
        <v>19</v>
      </c>
      <c r="F471" s="238" t="s">
        <v>4844</v>
      </c>
      <c r="G471" s="236"/>
      <c r="H471" s="239">
        <v>1.7769999999999999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5" t="s">
        <v>216</v>
      </c>
      <c r="AU471" s="245" t="s">
        <v>82</v>
      </c>
      <c r="AV471" s="13" t="s">
        <v>82</v>
      </c>
      <c r="AW471" s="13" t="s">
        <v>35</v>
      </c>
      <c r="AX471" s="13" t="s">
        <v>73</v>
      </c>
      <c r="AY471" s="245" t="s">
        <v>180</v>
      </c>
    </row>
    <row r="472" s="14" customFormat="1">
      <c r="A472" s="14"/>
      <c r="B472" s="246"/>
      <c r="C472" s="247"/>
      <c r="D472" s="228" t="s">
        <v>216</v>
      </c>
      <c r="E472" s="248" t="s">
        <v>19</v>
      </c>
      <c r="F472" s="249" t="s">
        <v>293</v>
      </c>
      <c r="G472" s="247"/>
      <c r="H472" s="250">
        <v>21.260999999999999</v>
      </c>
      <c r="I472" s="251"/>
      <c r="J472" s="247"/>
      <c r="K472" s="247"/>
      <c r="L472" s="252"/>
      <c r="M472" s="253"/>
      <c r="N472" s="254"/>
      <c r="O472" s="254"/>
      <c r="P472" s="254"/>
      <c r="Q472" s="254"/>
      <c r="R472" s="254"/>
      <c r="S472" s="254"/>
      <c r="T472" s="255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6" t="s">
        <v>216</v>
      </c>
      <c r="AU472" s="256" t="s">
        <v>82</v>
      </c>
      <c r="AV472" s="14" t="s">
        <v>188</v>
      </c>
      <c r="AW472" s="14" t="s">
        <v>35</v>
      </c>
      <c r="AX472" s="14" t="s">
        <v>80</v>
      </c>
      <c r="AY472" s="256" t="s">
        <v>180</v>
      </c>
    </row>
    <row r="473" s="2" customFormat="1" ht="16.5" customHeight="1">
      <c r="A473" s="41"/>
      <c r="B473" s="42"/>
      <c r="C473" s="257" t="s">
        <v>589</v>
      </c>
      <c r="D473" s="257" t="s">
        <v>390</v>
      </c>
      <c r="E473" s="258" t="s">
        <v>2352</v>
      </c>
      <c r="F473" s="259" t="s">
        <v>2353</v>
      </c>
      <c r="G473" s="260" t="s">
        <v>186</v>
      </c>
      <c r="H473" s="261">
        <v>25.513000000000002</v>
      </c>
      <c r="I473" s="262"/>
      <c r="J473" s="263">
        <f>ROUND(I473*H473,2)</f>
        <v>0</v>
      </c>
      <c r="K473" s="259" t="s">
        <v>187</v>
      </c>
      <c r="L473" s="264"/>
      <c r="M473" s="265" t="s">
        <v>19</v>
      </c>
      <c r="N473" s="266" t="s">
        <v>44</v>
      </c>
      <c r="O473" s="87"/>
      <c r="P473" s="224">
        <f>O473*H473</f>
        <v>0</v>
      </c>
      <c r="Q473" s="224">
        <v>0.0028300000000000001</v>
      </c>
      <c r="R473" s="224">
        <f>Q473*H473</f>
        <v>0.072201790000000002</v>
      </c>
      <c r="S473" s="224">
        <v>0</v>
      </c>
      <c r="T473" s="225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26" t="s">
        <v>393</v>
      </c>
      <c r="AT473" s="226" t="s">
        <v>390</v>
      </c>
      <c r="AU473" s="226" t="s">
        <v>82</v>
      </c>
      <c r="AY473" s="20" t="s">
        <v>180</v>
      </c>
      <c r="BE473" s="227">
        <f>IF(N473="základní",J473,0)</f>
        <v>0</v>
      </c>
      <c r="BF473" s="227">
        <f>IF(N473="snížená",J473,0)</f>
        <v>0</v>
      </c>
      <c r="BG473" s="227">
        <f>IF(N473="zákl. přenesená",J473,0)</f>
        <v>0</v>
      </c>
      <c r="BH473" s="227">
        <f>IF(N473="sníž. přenesená",J473,0)</f>
        <v>0</v>
      </c>
      <c r="BI473" s="227">
        <f>IF(N473="nulová",J473,0)</f>
        <v>0</v>
      </c>
      <c r="BJ473" s="20" t="s">
        <v>80</v>
      </c>
      <c r="BK473" s="227">
        <f>ROUND(I473*H473,2)</f>
        <v>0</v>
      </c>
      <c r="BL473" s="20" t="s">
        <v>284</v>
      </c>
      <c r="BM473" s="226" t="s">
        <v>4845</v>
      </c>
    </row>
    <row r="474" s="2" customFormat="1">
      <c r="A474" s="41"/>
      <c r="B474" s="42"/>
      <c r="C474" s="43"/>
      <c r="D474" s="228" t="s">
        <v>190</v>
      </c>
      <c r="E474" s="43"/>
      <c r="F474" s="229" t="s">
        <v>2353</v>
      </c>
      <c r="G474" s="43"/>
      <c r="H474" s="43"/>
      <c r="I474" s="230"/>
      <c r="J474" s="43"/>
      <c r="K474" s="43"/>
      <c r="L474" s="47"/>
      <c r="M474" s="231"/>
      <c r="N474" s="23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190</v>
      </c>
      <c r="AU474" s="20" t="s">
        <v>82</v>
      </c>
    </row>
    <row r="475" s="13" customFormat="1">
      <c r="A475" s="13"/>
      <c r="B475" s="235"/>
      <c r="C475" s="236"/>
      <c r="D475" s="228" t="s">
        <v>216</v>
      </c>
      <c r="E475" s="236"/>
      <c r="F475" s="238" t="s">
        <v>4846</v>
      </c>
      <c r="G475" s="236"/>
      <c r="H475" s="239">
        <v>25.513000000000002</v>
      </c>
      <c r="I475" s="240"/>
      <c r="J475" s="236"/>
      <c r="K475" s="236"/>
      <c r="L475" s="241"/>
      <c r="M475" s="242"/>
      <c r="N475" s="243"/>
      <c r="O475" s="243"/>
      <c r="P475" s="243"/>
      <c r="Q475" s="243"/>
      <c r="R475" s="243"/>
      <c r="S475" s="243"/>
      <c r="T475" s="24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5" t="s">
        <v>216</v>
      </c>
      <c r="AU475" s="245" t="s">
        <v>82</v>
      </c>
      <c r="AV475" s="13" t="s">
        <v>82</v>
      </c>
      <c r="AW475" s="13" t="s">
        <v>4</v>
      </c>
      <c r="AX475" s="13" t="s">
        <v>80</v>
      </c>
      <c r="AY475" s="245" t="s">
        <v>180</v>
      </c>
    </row>
    <row r="476" s="2" customFormat="1" ht="24.15" customHeight="1">
      <c r="A476" s="41"/>
      <c r="B476" s="42"/>
      <c r="C476" s="215" t="s">
        <v>595</v>
      </c>
      <c r="D476" s="215" t="s">
        <v>183</v>
      </c>
      <c r="E476" s="216" t="s">
        <v>2356</v>
      </c>
      <c r="F476" s="217" t="s">
        <v>2357</v>
      </c>
      <c r="G476" s="218" t="s">
        <v>483</v>
      </c>
      <c r="H476" s="219">
        <v>188.80500000000001</v>
      </c>
      <c r="I476" s="220"/>
      <c r="J476" s="221">
        <f>ROUND(I476*H476,2)</f>
        <v>0</v>
      </c>
      <c r="K476" s="217" t="s">
        <v>187</v>
      </c>
      <c r="L476" s="47"/>
      <c r="M476" s="222" t="s">
        <v>19</v>
      </c>
      <c r="N476" s="223" t="s">
        <v>44</v>
      </c>
      <c r="O476" s="87"/>
      <c r="P476" s="224">
        <f>O476*H476</f>
        <v>0</v>
      </c>
      <c r="Q476" s="224">
        <v>0</v>
      </c>
      <c r="R476" s="224">
        <f>Q476*H476</f>
        <v>0</v>
      </c>
      <c r="S476" s="224">
        <v>0</v>
      </c>
      <c r="T476" s="225">
        <f>S476*H476</f>
        <v>0</v>
      </c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R476" s="226" t="s">
        <v>284</v>
      </c>
      <c r="AT476" s="226" t="s">
        <v>183</v>
      </c>
      <c r="AU476" s="226" t="s">
        <v>82</v>
      </c>
      <c r="AY476" s="20" t="s">
        <v>180</v>
      </c>
      <c r="BE476" s="227">
        <f>IF(N476="základní",J476,0)</f>
        <v>0</v>
      </c>
      <c r="BF476" s="227">
        <f>IF(N476="snížená",J476,0)</f>
        <v>0</v>
      </c>
      <c r="BG476" s="227">
        <f>IF(N476="zákl. přenesená",J476,0)</f>
        <v>0</v>
      </c>
      <c r="BH476" s="227">
        <f>IF(N476="sníž. přenesená",J476,0)</f>
        <v>0</v>
      </c>
      <c r="BI476" s="227">
        <f>IF(N476="nulová",J476,0)</f>
        <v>0</v>
      </c>
      <c r="BJ476" s="20" t="s">
        <v>80</v>
      </c>
      <c r="BK476" s="227">
        <f>ROUND(I476*H476,2)</f>
        <v>0</v>
      </c>
      <c r="BL476" s="20" t="s">
        <v>284</v>
      </c>
      <c r="BM476" s="226" t="s">
        <v>4847</v>
      </c>
    </row>
    <row r="477" s="2" customFormat="1">
      <c r="A477" s="41"/>
      <c r="B477" s="42"/>
      <c r="C477" s="43"/>
      <c r="D477" s="228" t="s">
        <v>190</v>
      </c>
      <c r="E477" s="43"/>
      <c r="F477" s="229" t="s">
        <v>2359</v>
      </c>
      <c r="G477" s="43"/>
      <c r="H477" s="43"/>
      <c r="I477" s="230"/>
      <c r="J477" s="43"/>
      <c r="K477" s="43"/>
      <c r="L477" s="47"/>
      <c r="M477" s="231"/>
      <c r="N477" s="23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190</v>
      </c>
      <c r="AU477" s="20" t="s">
        <v>82</v>
      </c>
    </row>
    <row r="478" s="2" customFormat="1">
      <c r="A478" s="41"/>
      <c r="B478" s="42"/>
      <c r="C478" s="43"/>
      <c r="D478" s="233" t="s">
        <v>192</v>
      </c>
      <c r="E478" s="43"/>
      <c r="F478" s="234" t="s">
        <v>2360</v>
      </c>
      <c r="G478" s="43"/>
      <c r="H478" s="43"/>
      <c r="I478" s="230"/>
      <c r="J478" s="43"/>
      <c r="K478" s="43"/>
      <c r="L478" s="47"/>
      <c r="M478" s="231"/>
      <c r="N478" s="232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192</v>
      </c>
      <c r="AU478" s="20" t="s">
        <v>82</v>
      </c>
    </row>
    <row r="479" s="15" customFormat="1">
      <c r="A479" s="15"/>
      <c r="B479" s="268"/>
      <c r="C479" s="269"/>
      <c r="D479" s="228" t="s">
        <v>216</v>
      </c>
      <c r="E479" s="270" t="s">
        <v>19</v>
      </c>
      <c r="F479" s="271" t="s">
        <v>2692</v>
      </c>
      <c r="G479" s="269"/>
      <c r="H479" s="270" t="s">
        <v>19</v>
      </c>
      <c r="I479" s="272"/>
      <c r="J479" s="269"/>
      <c r="K479" s="269"/>
      <c r="L479" s="273"/>
      <c r="M479" s="274"/>
      <c r="N479" s="275"/>
      <c r="O479" s="275"/>
      <c r="P479" s="275"/>
      <c r="Q479" s="275"/>
      <c r="R479" s="275"/>
      <c r="S479" s="275"/>
      <c r="T479" s="276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77" t="s">
        <v>216</v>
      </c>
      <c r="AU479" s="277" t="s">
        <v>82</v>
      </c>
      <c r="AV479" s="15" t="s">
        <v>80</v>
      </c>
      <c r="AW479" s="15" t="s">
        <v>35</v>
      </c>
      <c r="AX479" s="15" t="s">
        <v>73</v>
      </c>
      <c r="AY479" s="277" t="s">
        <v>180</v>
      </c>
    </row>
    <row r="480" s="13" customFormat="1">
      <c r="A480" s="13"/>
      <c r="B480" s="235"/>
      <c r="C480" s="236"/>
      <c r="D480" s="228" t="s">
        <v>216</v>
      </c>
      <c r="E480" s="237" t="s">
        <v>19</v>
      </c>
      <c r="F480" s="238" t="s">
        <v>4848</v>
      </c>
      <c r="G480" s="236"/>
      <c r="H480" s="239">
        <v>17.100000000000001</v>
      </c>
      <c r="I480" s="240"/>
      <c r="J480" s="236"/>
      <c r="K480" s="236"/>
      <c r="L480" s="241"/>
      <c r="M480" s="242"/>
      <c r="N480" s="243"/>
      <c r="O480" s="243"/>
      <c r="P480" s="243"/>
      <c r="Q480" s="243"/>
      <c r="R480" s="243"/>
      <c r="S480" s="243"/>
      <c r="T480" s="24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5" t="s">
        <v>216</v>
      </c>
      <c r="AU480" s="245" t="s">
        <v>82</v>
      </c>
      <c r="AV480" s="13" t="s">
        <v>82</v>
      </c>
      <c r="AW480" s="13" t="s">
        <v>35</v>
      </c>
      <c r="AX480" s="13" t="s">
        <v>73</v>
      </c>
      <c r="AY480" s="245" t="s">
        <v>180</v>
      </c>
    </row>
    <row r="481" s="15" customFormat="1">
      <c r="A481" s="15"/>
      <c r="B481" s="268"/>
      <c r="C481" s="269"/>
      <c r="D481" s="228" t="s">
        <v>216</v>
      </c>
      <c r="E481" s="270" t="s">
        <v>19</v>
      </c>
      <c r="F481" s="271" t="s">
        <v>4849</v>
      </c>
      <c r="G481" s="269"/>
      <c r="H481" s="270" t="s">
        <v>19</v>
      </c>
      <c r="I481" s="272"/>
      <c r="J481" s="269"/>
      <c r="K481" s="269"/>
      <c r="L481" s="273"/>
      <c r="M481" s="274"/>
      <c r="N481" s="275"/>
      <c r="O481" s="275"/>
      <c r="P481" s="275"/>
      <c r="Q481" s="275"/>
      <c r="R481" s="275"/>
      <c r="S481" s="275"/>
      <c r="T481" s="276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77" t="s">
        <v>216</v>
      </c>
      <c r="AU481" s="277" t="s">
        <v>82</v>
      </c>
      <c r="AV481" s="15" t="s">
        <v>80</v>
      </c>
      <c r="AW481" s="15" t="s">
        <v>35</v>
      </c>
      <c r="AX481" s="15" t="s">
        <v>73</v>
      </c>
      <c r="AY481" s="277" t="s">
        <v>180</v>
      </c>
    </row>
    <row r="482" s="13" customFormat="1">
      <c r="A482" s="13"/>
      <c r="B482" s="235"/>
      <c r="C482" s="236"/>
      <c r="D482" s="228" t="s">
        <v>216</v>
      </c>
      <c r="E482" s="237" t="s">
        <v>19</v>
      </c>
      <c r="F482" s="238" t="s">
        <v>4850</v>
      </c>
      <c r="G482" s="236"/>
      <c r="H482" s="239">
        <v>6.5250000000000004</v>
      </c>
      <c r="I482" s="240"/>
      <c r="J482" s="236"/>
      <c r="K482" s="236"/>
      <c r="L482" s="241"/>
      <c r="M482" s="242"/>
      <c r="N482" s="243"/>
      <c r="O482" s="243"/>
      <c r="P482" s="243"/>
      <c r="Q482" s="243"/>
      <c r="R482" s="243"/>
      <c r="S482" s="243"/>
      <c r="T482" s="24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5" t="s">
        <v>216</v>
      </c>
      <c r="AU482" s="245" t="s">
        <v>82</v>
      </c>
      <c r="AV482" s="13" t="s">
        <v>82</v>
      </c>
      <c r="AW482" s="13" t="s">
        <v>35</v>
      </c>
      <c r="AX482" s="13" t="s">
        <v>73</v>
      </c>
      <c r="AY482" s="245" t="s">
        <v>180</v>
      </c>
    </row>
    <row r="483" s="15" customFormat="1">
      <c r="A483" s="15"/>
      <c r="B483" s="268"/>
      <c r="C483" s="269"/>
      <c r="D483" s="228" t="s">
        <v>216</v>
      </c>
      <c r="E483" s="270" t="s">
        <v>19</v>
      </c>
      <c r="F483" s="271" t="s">
        <v>2688</v>
      </c>
      <c r="G483" s="269"/>
      <c r="H483" s="270" t="s">
        <v>19</v>
      </c>
      <c r="I483" s="272"/>
      <c r="J483" s="269"/>
      <c r="K483" s="269"/>
      <c r="L483" s="273"/>
      <c r="M483" s="274"/>
      <c r="N483" s="275"/>
      <c r="O483" s="275"/>
      <c r="P483" s="275"/>
      <c r="Q483" s="275"/>
      <c r="R483" s="275"/>
      <c r="S483" s="275"/>
      <c r="T483" s="276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7" t="s">
        <v>216</v>
      </c>
      <c r="AU483" s="277" t="s">
        <v>82</v>
      </c>
      <c r="AV483" s="15" t="s">
        <v>80</v>
      </c>
      <c r="AW483" s="15" t="s">
        <v>35</v>
      </c>
      <c r="AX483" s="15" t="s">
        <v>73</v>
      </c>
      <c r="AY483" s="277" t="s">
        <v>180</v>
      </c>
    </row>
    <row r="484" s="13" customFormat="1">
      <c r="A484" s="13"/>
      <c r="B484" s="235"/>
      <c r="C484" s="236"/>
      <c r="D484" s="228" t="s">
        <v>216</v>
      </c>
      <c r="E484" s="237" t="s">
        <v>19</v>
      </c>
      <c r="F484" s="238" t="s">
        <v>4553</v>
      </c>
      <c r="G484" s="236"/>
      <c r="H484" s="239">
        <v>31</v>
      </c>
      <c r="I484" s="240"/>
      <c r="J484" s="236"/>
      <c r="K484" s="236"/>
      <c r="L484" s="241"/>
      <c r="M484" s="242"/>
      <c r="N484" s="243"/>
      <c r="O484" s="243"/>
      <c r="P484" s="243"/>
      <c r="Q484" s="243"/>
      <c r="R484" s="243"/>
      <c r="S484" s="243"/>
      <c r="T484" s="24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5" t="s">
        <v>216</v>
      </c>
      <c r="AU484" s="245" t="s">
        <v>82</v>
      </c>
      <c r="AV484" s="13" t="s">
        <v>82</v>
      </c>
      <c r="AW484" s="13" t="s">
        <v>35</v>
      </c>
      <c r="AX484" s="13" t="s">
        <v>73</v>
      </c>
      <c r="AY484" s="245" t="s">
        <v>180</v>
      </c>
    </row>
    <row r="485" s="15" customFormat="1">
      <c r="A485" s="15"/>
      <c r="B485" s="268"/>
      <c r="C485" s="269"/>
      <c r="D485" s="228" t="s">
        <v>216</v>
      </c>
      <c r="E485" s="270" t="s">
        <v>19</v>
      </c>
      <c r="F485" s="271" t="s">
        <v>4851</v>
      </c>
      <c r="G485" s="269"/>
      <c r="H485" s="270" t="s">
        <v>19</v>
      </c>
      <c r="I485" s="272"/>
      <c r="J485" s="269"/>
      <c r="K485" s="269"/>
      <c r="L485" s="273"/>
      <c r="M485" s="274"/>
      <c r="N485" s="275"/>
      <c r="O485" s="275"/>
      <c r="P485" s="275"/>
      <c r="Q485" s="275"/>
      <c r="R485" s="275"/>
      <c r="S485" s="275"/>
      <c r="T485" s="276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77" t="s">
        <v>216</v>
      </c>
      <c r="AU485" s="277" t="s">
        <v>82</v>
      </c>
      <c r="AV485" s="15" t="s">
        <v>80</v>
      </c>
      <c r="AW485" s="15" t="s">
        <v>35</v>
      </c>
      <c r="AX485" s="15" t="s">
        <v>73</v>
      </c>
      <c r="AY485" s="277" t="s">
        <v>180</v>
      </c>
    </row>
    <row r="486" s="13" customFormat="1">
      <c r="A486" s="13"/>
      <c r="B486" s="235"/>
      <c r="C486" s="236"/>
      <c r="D486" s="228" t="s">
        <v>216</v>
      </c>
      <c r="E486" s="237" t="s">
        <v>19</v>
      </c>
      <c r="F486" s="238" t="s">
        <v>4554</v>
      </c>
      <c r="G486" s="236"/>
      <c r="H486" s="239">
        <v>20.52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5" t="s">
        <v>216</v>
      </c>
      <c r="AU486" s="245" t="s">
        <v>82</v>
      </c>
      <c r="AV486" s="13" t="s">
        <v>82</v>
      </c>
      <c r="AW486" s="13" t="s">
        <v>35</v>
      </c>
      <c r="AX486" s="13" t="s">
        <v>73</v>
      </c>
      <c r="AY486" s="245" t="s">
        <v>180</v>
      </c>
    </row>
    <row r="487" s="15" customFormat="1">
      <c r="A487" s="15"/>
      <c r="B487" s="268"/>
      <c r="C487" s="269"/>
      <c r="D487" s="228" t="s">
        <v>216</v>
      </c>
      <c r="E487" s="270" t="s">
        <v>19</v>
      </c>
      <c r="F487" s="271" t="s">
        <v>4852</v>
      </c>
      <c r="G487" s="269"/>
      <c r="H487" s="270" t="s">
        <v>19</v>
      </c>
      <c r="I487" s="272"/>
      <c r="J487" s="269"/>
      <c r="K487" s="269"/>
      <c r="L487" s="273"/>
      <c r="M487" s="274"/>
      <c r="N487" s="275"/>
      <c r="O487" s="275"/>
      <c r="P487" s="275"/>
      <c r="Q487" s="275"/>
      <c r="R487" s="275"/>
      <c r="S487" s="275"/>
      <c r="T487" s="276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77" t="s">
        <v>216</v>
      </c>
      <c r="AU487" s="277" t="s">
        <v>82</v>
      </c>
      <c r="AV487" s="15" t="s">
        <v>80</v>
      </c>
      <c r="AW487" s="15" t="s">
        <v>35</v>
      </c>
      <c r="AX487" s="15" t="s">
        <v>73</v>
      </c>
      <c r="AY487" s="277" t="s">
        <v>180</v>
      </c>
    </row>
    <row r="488" s="13" customFormat="1">
      <c r="A488" s="13"/>
      <c r="B488" s="235"/>
      <c r="C488" s="236"/>
      <c r="D488" s="228" t="s">
        <v>216</v>
      </c>
      <c r="E488" s="237" t="s">
        <v>19</v>
      </c>
      <c r="F488" s="238" t="s">
        <v>4853</v>
      </c>
      <c r="G488" s="236"/>
      <c r="H488" s="239">
        <v>22.350000000000001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5" t="s">
        <v>216</v>
      </c>
      <c r="AU488" s="245" t="s">
        <v>82</v>
      </c>
      <c r="AV488" s="13" t="s">
        <v>82</v>
      </c>
      <c r="AW488" s="13" t="s">
        <v>35</v>
      </c>
      <c r="AX488" s="13" t="s">
        <v>73</v>
      </c>
      <c r="AY488" s="245" t="s">
        <v>180</v>
      </c>
    </row>
    <row r="489" s="15" customFormat="1">
      <c r="A489" s="15"/>
      <c r="B489" s="268"/>
      <c r="C489" s="269"/>
      <c r="D489" s="228" t="s">
        <v>216</v>
      </c>
      <c r="E489" s="270" t="s">
        <v>19</v>
      </c>
      <c r="F489" s="271" t="s">
        <v>2702</v>
      </c>
      <c r="G489" s="269"/>
      <c r="H489" s="270" t="s">
        <v>19</v>
      </c>
      <c r="I489" s="272"/>
      <c r="J489" s="269"/>
      <c r="K489" s="269"/>
      <c r="L489" s="273"/>
      <c r="M489" s="274"/>
      <c r="N489" s="275"/>
      <c r="O489" s="275"/>
      <c r="P489" s="275"/>
      <c r="Q489" s="275"/>
      <c r="R489" s="275"/>
      <c r="S489" s="275"/>
      <c r="T489" s="276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77" t="s">
        <v>216</v>
      </c>
      <c r="AU489" s="277" t="s">
        <v>82</v>
      </c>
      <c r="AV489" s="15" t="s">
        <v>80</v>
      </c>
      <c r="AW489" s="15" t="s">
        <v>35</v>
      </c>
      <c r="AX489" s="15" t="s">
        <v>73</v>
      </c>
      <c r="AY489" s="277" t="s">
        <v>180</v>
      </c>
    </row>
    <row r="490" s="13" customFormat="1">
      <c r="A490" s="13"/>
      <c r="B490" s="235"/>
      <c r="C490" s="236"/>
      <c r="D490" s="228" t="s">
        <v>216</v>
      </c>
      <c r="E490" s="237" t="s">
        <v>19</v>
      </c>
      <c r="F490" s="238" t="s">
        <v>4556</v>
      </c>
      <c r="G490" s="236"/>
      <c r="H490" s="239">
        <v>16.800000000000001</v>
      </c>
      <c r="I490" s="240"/>
      <c r="J490" s="236"/>
      <c r="K490" s="236"/>
      <c r="L490" s="241"/>
      <c r="M490" s="242"/>
      <c r="N490" s="243"/>
      <c r="O490" s="243"/>
      <c r="P490" s="243"/>
      <c r="Q490" s="243"/>
      <c r="R490" s="243"/>
      <c r="S490" s="243"/>
      <c r="T490" s="24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5" t="s">
        <v>216</v>
      </c>
      <c r="AU490" s="245" t="s">
        <v>82</v>
      </c>
      <c r="AV490" s="13" t="s">
        <v>82</v>
      </c>
      <c r="AW490" s="13" t="s">
        <v>35</v>
      </c>
      <c r="AX490" s="13" t="s">
        <v>73</v>
      </c>
      <c r="AY490" s="245" t="s">
        <v>180</v>
      </c>
    </row>
    <row r="491" s="15" customFormat="1">
      <c r="A491" s="15"/>
      <c r="B491" s="268"/>
      <c r="C491" s="269"/>
      <c r="D491" s="228" t="s">
        <v>216</v>
      </c>
      <c r="E491" s="270" t="s">
        <v>19</v>
      </c>
      <c r="F491" s="271" t="s">
        <v>4762</v>
      </c>
      <c r="G491" s="269"/>
      <c r="H491" s="270" t="s">
        <v>19</v>
      </c>
      <c r="I491" s="272"/>
      <c r="J491" s="269"/>
      <c r="K491" s="269"/>
      <c r="L491" s="273"/>
      <c r="M491" s="274"/>
      <c r="N491" s="275"/>
      <c r="O491" s="275"/>
      <c r="P491" s="275"/>
      <c r="Q491" s="275"/>
      <c r="R491" s="275"/>
      <c r="S491" s="275"/>
      <c r="T491" s="276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77" t="s">
        <v>216</v>
      </c>
      <c r="AU491" s="277" t="s">
        <v>82</v>
      </c>
      <c r="AV491" s="15" t="s">
        <v>80</v>
      </c>
      <c r="AW491" s="15" t="s">
        <v>35</v>
      </c>
      <c r="AX491" s="15" t="s">
        <v>73</v>
      </c>
      <c r="AY491" s="277" t="s">
        <v>180</v>
      </c>
    </row>
    <row r="492" s="13" customFormat="1">
      <c r="A492" s="13"/>
      <c r="B492" s="235"/>
      <c r="C492" s="236"/>
      <c r="D492" s="228" t="s">
        <v>216</v>
      </c>
      <c r="E492" s="237" t="s">
        <v>19</v>
      </c>
      <c r="F492" s="238" t="s">
        <v>4854</v>
      </c>
      <c r="G492" s="236"/>
      <c r="H492" s="239">
        <v>30.75</v>
      </c>
      <c r="I492" s="240"/>
      <c r="J492" s="236"/>
      <c r="K492" s="236"/>
      <c r="L492" s="241"/>
      <c r="M492" s="242"/>
      <c r="N492" s="243"/>
      <c r="O492" s="243"/>
      <c r="P492" s="243"/>
      <c r="Q492" s="243"/>
      <c r="R492" s="243"/>
      <c r="S492" s="243"/>
      <c r="T492" s="244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5" t="s">
        <v>216</v>
      </c>
      <c r="AU492" s="245" t="s">
        <v>82</v>
      </c>
      <c r="AV492" s="13" t="s">
        <v>82</v>
      </c>
      <c r="AW492" s="13" t="s">
        <v>35</v>
      </c>
      <c r="AX492" s="13" t="s">
        <v>73</v>
      </c>
      <c r="AY492" s="245" t="s">
        <v>180</v>
      </c>
    </row>
    <row r="493" s="15" customFormat="1">
      <c r="A493" s="15"/>
      <c r="B493" s="268"/>
      <c r="C493" s="269"/>
      <c r="D493" s="228" t="s">
        <v>216</v>
      </c>
      <c r="E493" s="270" t="s">
        <v>19</v>
      </c>
      <c r="F493" s="271" t="s">
        <v>2694</v>
      </c>
      <c r="G493" s="269"/>
      <c r="H493" s="270" t="s">
        <v>19</v>
      </c>
      <c r="I493" s="272"/>
      <c r="J493" s="269"/>
      <c r="K493" s="269"/>
      <c r="L493" s="273"/>
      <c r="M493" s="274"/>
      <c r="N493" s="275"/>
      <c r="O493" s="275"/>
      <c r="P493" s="275"/>
      <c r="Q493" s="275"/>
      <c r="R493" s="275"/>
      <c r="S493" s="275"/>
      <c r="T493" s="276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7" t="s">
        <v>216</v>
      </c>
      <c r="AU493" s="277" t="s">
        <v>82</v>
      </c>
      <c r="AV493" s="15" t="s">
        <v>80</v>
      </c>
      <c r="AW493" s="15" t="s">
        <v>35</v>
      </c>
      <c r="AX493" s="15" t="s">
        <v>73</v>
      </c>
      <c r="AY493" s="277" t="s">
        <v>180</v>
      </c>
    </row>
    <row r="494" s="13" customFormat="1">
      <c r="A494" s="13"/>
      <c r="B494" s="235"/>
      <c r="C494" s="236"/>
      <c r="D494" s="228" t="s">
        <v>216</v>
      </c>
      <c r="E494" s="237" t="s">
        <v>19</v>
      </c>
      <c r="F494" s="238" t="s">
        <v>4855</v>
      </c>
      <c r="G494" s="236"/>
      <c r="H494" s="239">
        <v>27.260000000000002</v>
      </c>
      <c r="I494" s="240"/>
      <c r="J494" s="236"/>
      <c r="K494" s="236"/>
      <c r="L494" s="241"/>
      <c r="M494" s="242"/>
      <c r="N494" s="243"/>
      <c r="O494" s="243"/>
      <c r="P494" s="243"/>
      <c r="Q494" s="243"/>
      <c r="R494" s="243"/>
      <c r="S494" s="243"/>
      <c r="T494" s="244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5" t="s">
        <v>216</v>
      </c>
      <c r="AU494" s="245" t="s">
        <v>82</v>
      </c>
      <c r="AV494" s="13" t="s">
        <v>82</v>
      </c>
      <c r="AW494" s="13" t="s">
        <v>35</v>
      </c>
      <c r="AX494" s="13" t="s">
        <v>73</v>
      </c>
      <c r="AY494" s="245" t="s">
        <v>180</v>
      </c>
    </row>
    <row r="495" s="15" customFormat="1">
      <c r="A495" s="15"/>
      <c r="B495" s="268"/>
      <c r="C495" s="269"/>
      <c r="D495" s="228" t="s">
        <v>216</v>
      </c>
      <c r="E495" s="270" t="s">
        <v>19</v>
      </c>
      <c r="F495" s="271" t="s">
        <v>2696</v>
      </c>
      <c r="G495" s="269"/>
      <c r="H495" s="270" t="s">
        <v>19</v>
      </c>
      <c r="I495" s="272"/>
      <c r="J495" s="269"/>
      <c r="K495" s="269"/>
      <c r="L495" s="273"/>
      <c r="M495" s="274"/>
      <c r="N495" s="275"/>
      <c r="O495" s="275"/>
      <c r="P495" s="275"/>
      <c r="Q495" s="275"/>
      <c r="R495" s="275"/>
      <c r="S495" s="275"/>
      <c r="T495" s="276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77" t="s">
        <v>216</v>
      </c>
      <c r="AU495" s="277" t="s">
        <v>82</v>
      </c>
      <c r="AV495" s="15" t="s">
        <v>80</v>
      </c>
      <c r="AW495" s="15" t="s">
        <v>35</v>
      </c>
      <c r="AX495" s="15" t="s">
        <v>73</v>
      </c>
      <c r="AY495" s="277" t="s">
        <v>180</v>
      </c>
    </row>
    <row r="496" s="13" customFormat="1">
      <c r="A496" s="13"/>
      <c r="B496" s="235"/>
      <c r="C496" s="236"/>
      <c r="D496" s="228" t="s">
        <v>216</v>
      </c>
      <c r="E496" s="237" t="s">
        <v>19</v>
      </c>
      <c r="F496" s="238" t="s">
        <v>4856</v>
      </c>
      <c r="G496" s="236"/>
      <c r="H496" s="239">
        <v>16.5</v>
      </c>
      <c r="I496" s="240"/>
      <c r="J496" s="236"/>
      <c r="K496" s="236"/>
      <c r="L496" s="241"/>
      <c r="M496" s="242"/>
      <c r="N496" s="243"/>
      <c r="O496" s="243"/>
      <c r="P496" s="243"/>
      <c r="Q496" s="243"/>
      <c r="R496" s="243"/>
      <c r="S496" s="243"/>
      <c r="T496" s="24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5" t="s">
        <v>216</v>
      </c>
      <c r="AU496" s="245" t="s">
        <v>82</v>
      </c>
      <c r="AV496" s="13" t="s">
        <v>82</v>
      </c>
      <c r="AW496" s="13" t="s">
        <v>35</v>
      </c>
      <c r="AX496" s="13" t="s">
        <v>73</v>
      </c>
      <c r="AY496" s="245" t="s">
        <v>180</v>
      </c>
    </row>
    <row r="497" s="14" customFormat="1">
      <c r="A497" s="14"/>
      <c r="B497" s="246"/>
      <c r="C497" s="247"/>
      <c r="D497" s="228" t="s">
        <v>216</v>
      </c>
      <c r="E497" s="248" t="s">
        <v>19</v>
      </c>
      <c r="F497" s="249" t="s">
        <v>293</v>
      </c>
      <c r="G497" s="247"/>
      <c r="H497" s="250">
        <v>188.80500000000001</v>
      </c>
      <c r="I497" s="251"/>
      <c r="J497" s="247"/>
      <c r="K497" s="247"/>
      <c r="L497" s="252"/>
      <c r="M497" s="253"/>
      <c r="N497" s="254"/>
      <c r="O497" s="254"/>
      <c r="P497" s="254"/>
      <c r="Q497" s="254"/>
      <c r="R497" s="254"/>
      <c r="S497" s="254"/>
      <c r="T497" s="255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6" t="s">
        <v>216</v>
      </c>
      <c r="AU497" s="256" t="s">
        <v>82</v>
      </c>
      <c r="AV497" s="14" t="s">
        <v>188</v>
      </c>
      <c r="AW497" s="14" t="s">
        <v>35</v>
      </c>
      <c r="AX497" s="14" t="s">
        <v>80</v>
      </c>
      <c r="AY497" s="256" t="s">
        <v>180</v>
      </c>
    </row>
    <row r="498" s="2" customFormat="1" ht="21.75" customHeight="1">
      <c r="A498" s="41"/>
      <c r="B498" s="42"/>
      <c r="C498" s="215" t="s">
        <v>601</v>
      </c>
      <c r="D498" s="215" t="s">
        <v>183</v>
      </c>
      <c r="E498" s="216" t="s">
        <v>2365</v>
      </c>
      <c r="F498" s="217" t="s">
        <v>2366</v>
      </c>
      <c r="G498" s="218" t="s">
        <v>483</v>
      </c>
      <c r="H498" s="219">
        <v>240.5</v>
      </c>
      <c r="I498" s="220"/>
      <c r="J498" s="221">
        <f>ROUND(I498*H498,2)</f>
        <v>0</v>
      </c>
      <c r="K498" s="217" t="s">
        <v>187</v>
      </c>
      <c r="L498" s="47"/>
      <c r="M498" s="222" t="s">
        <v>19</v>
      </c>
      <c r="N498" s="223" t="s">
        <v>44</v>
      </c>
      <c r="O498" s="87"/>
      <c r="P498" s="224">
        <f>O498*H498</f>
        <v>0</v>
      </c>
      <c r="Q498" s="224">
        <v>0</v>
      </c>
      <c r="R498" s="224">
        <f>Q498*H498</f>
        <v>0</v>
      </c>
      <c r="S498" s="224">
        <v>0.00029999999999999997</v>
      </c>
      <c r="T498" s="225">
        <f>S498*H498</f>
        <v>0.072149999999999992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26" t="s">
        <v>284</v>
      </c>
      <c r="AT498" s="226" t="s">
        <v>183</v>
      </c>
      <c r="AU498" s="226" t="s">
        <v>82</v>
      </c>
      <c r="AY498" s="20" t="s">
        <v>180</v>
      </c>
      <c r="BE498" s="227">
        <f>IF(N498="základní",J498,0)</f>
        <v>0</v>
      </c>
      <c r="BF498" s="227">
        <f>IF(N498="snížená",J498,0)</f>
        <v>0</v>
      </c>
      <c r="BG498" s="227">
        <f>IF(N498="zákl. přenesená",J498,0)</f>
        <v>0</v>
      </c>
      <c r="BH498" s="227">
        <f>IF(N498="sníž. přenesená",J498,0)</f>
        <v>0</v>
      </c>
      <c r="BI498" s="227">
        <f>IF(N498="nulová",J498,0)</f>
        <v>0</v>
      </c>
      <c r="BJ498" s="20" t="s">
        <v>80</v>
      </c>
      <c r="BK498" s="227">
        <f>ROUND(I498*H498,2)</f>
        <v>0</v>
      </c>
      <c r="BL498" s="20" t="s">
        <v>284</v>
      </c>
      <c r="BM498" s="226" t="s">
        <v>4857</v>
      </c>
    </row>
    <row r="499" s="2" customFormat="1">
      <c r="A499" s="41"/>
      <c r="B499" s="42"/>
      <c r="C499" s="43"/>
      <c r="D499" s="228" t="s">
        <v>190</v>
      </c>
      <c r="E499" s="43"/>
      <c r="F499" s="229" t="s">
        <v>2368</v>
      </c>
      <c r="G499" s="43"/>
      <c r="H499" s="43"/>
      <c r="I499" s="230"/>
      <c r="J499" s="43"/>
      <c r="K499" s="43"/>
      <c r="L499" s="47"/>
      <c r="M499" s="231"/>
      <c r="N499" s="232"/>
      <c r="O499" s="87"/>
      <c r="P499" s="87"/>
      <c r="Q499" s="87"/>
      <c r="R499" s="87"/>
      <c r="S499" s="87"/>
      <c r="T499" s="88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20" t="s">
        <v>190</v>
      </c>
      <c r="AU499" s="20" t="s">
        <v>82</v>
      </c>
    </row>
    <row r="500" s="2" customFormat="1">
      <c r="A500" s="41"/>
      <c r="B500" s="42"/>
      <c r="C500" s="43"/>
      <c r="D500" s="233" t="s">
        <v>192</v>
      </c>
      <c r="E500" s="43"/>
      <c r="F500" s="234" t="s">
        <v>2369</v>
      </c>
      <c r="G500" s="43"/>
      <c r="H500" s="43"/>
      <c r="I500" s="230"/>
      <c r="J500" s="43"/>
      <c r="K500" s="43"/>
      <c r="L500" s="47"/>
      <c r="M500" s="231"/>
      <c r="N500" s="232"/>
      <c r="O500" s="87"/>
      <c r="P500" s="87"/>
      <c r="Q500" s="87"/>
      <c r="R500" s="87"/>
      <c r="S500" s="87"/>
      <c r="T500" s="88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20" t="s">
        <v>192</v>
      </c>
      <c r="AU500" s="20" t="s">
        <v>82</v>
      </c>
    </row>
    <row r="501" s="2" customFormat="1" ht="16.5" customHeight="1">
      <c r="A501" s="41"/>
      <c r="B501" s="42"/>
      <c r="C501" s="215" t="s">
        <v>609</v>
      </c>
      <c r="D501" s="215" t="s">
        <v>183</v>
      </c>
      <c r="E501" s="216" t="s">
        <v>2370</v>
      </c>
      <c r="F501" s="217" t="s">
        <v>2371</v>
      </c>
      <c r="G501" s="218" t="s">
        <v>483</v>
      </c>
      <c r="H501" s="219">
        <v>240.5</v>
      </c>
      <c r="I501" s="220"/>
      <c r="J501" s="221">
        <f>ROUND(I501*H501,2)</f>
        <v>0</v>
      </c>
      <c r="K501" s="217" t="s">
        <v>187</v>
      </c>
      <c r="L501" s="47"/>
      <c r="M501" s="222" t="s">
        <v>19</v>
      </c>
      <c r="N501" s="223" t="s">
        <v>44</v>
      </c>
      <c r="O501" s="87"/>
      <c r="P501" s="224">
        <f>O501*H501</f>
        <v>0</v>
      </c>
      <c r="Q501" s="224">
        <v>1.0000000000000001E-05</v>
      </c>
      <c r="R501" s="224">
        <f>Q501*H501</f>
        <v>0.002405</v>
      </c>
      <c r="S501" s="224">
        <v>0</v>
      </c>
      <c r="T501" s="225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26" t="s">
        <v>284</v>
      </c>
      <c r="AT501" s="226" t="s">
        <v>183</v>
      </c>
      <c r="AU501" s="226" t="s">
        <v>82</v>
      </c>
      <c r="AY501" s="20" t="s">
        <v>180</v>
      </c>
      <c r="BE501" s="227">
        <f>IF(N501="základní",J501,0)</f>
        <v>0</v>
      </c>
      <c r="BF501" s="227">
        <f>IF(N501="snížená",J501,0)</f>
        <v>0</v>
      </c>
      <c r="BG501" s="227">
        <f>IF(N501="zákl. přenesená",J501,0)</f>
        <v>0</v>
      </c>
      <c r="BH501" s="227">
        <f>IF(N501="sníž. přenesená",J501,0)</f>
        <v>0</v>
      </c>
      <c r="BI501" s="227">
        <f>IF(N501="nulová",J501,0)</f>
        <v>0</v>
      </c>
      <c r="BJ501" s="20" t="s">
        <v>80</v>
      </c>
      <c r="BK501" s="227">
        <f>ROUND(I501*H501,2)</f>
        <v>0</v>
      </c>
      <c r="BL501" s="20" t="s">
        <v>284</v>
      </c>
      <c r="BM501" s="226" t="s">
        <v>4858</v>
      </c>
    </row>
    <row r="502" s="2" customFormat="1">
      <c r="A502" s="41"/>
      <c r="B502" s="42"/>
      <c r="C502" s="43"/>
      <c r="D502" s="228" t="s">
        <v>190</v>
      </c>
      <c r="E502" s="43"/>
      <c r="F502" s="229" t="s">
        <v>2373</v>
      </c>
      <c r="G502" s="43"/>
      <c r="H502" s="43"/>
      <c r="I502" s="230"/>
      <c r="J502" s="43"/>
      <c r="K502" s="43"/>
      <c r="L502" s="47"/>
      <c r="M502" s="231"/>
      <c r="N502" s="23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190</v>
      </c>
      <c r="AU502" s="20" t="s">
        <v>82</v>
      </c>
    </row>
    <row r="503" s="2" customFormat="1">
      <c r="A503" s="41"/>
      <c r="B503" s="42"/>
      <c r="C503" s="43"/>
      <c r="D503" s="233" t="s">
        <v>192</v>
      </c>
      <c r="E503" s="43"/>
      <c r="F503" s="234" t="s">
        <v>2374</v>
      </c>
      <c r="G503" s="43"/>
      <c r="H503" s="43"/>
      <c r="I503" s="230"/>
      <c r="J503" s="43"/>
      <c r="K503" s="43"/>
      <c r="L503" s="47"/>
      <c r="M503" s="231"/>
      <c r="N503" s="23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192</v>
      </c>
      <c r="AU503" s="20" t="s">
        <v>82</v>
      </c>
    </row>
    <row r="504" s="15" customFormat="1">
      <c r="A504" s="15"/>
      <c r="B504" s="268"/>
      <c r="C504" s="269"/>
      <c r="D504" s="228" t="s">
        <v>216</v>
      </c>
      <c r="E504" s="270" t="s">
        <v>19</v>
      </c>
      <c r="F504" s="271" t="s">
        <v>2692</v>
      </c>
      <c r="G504" s="269"/>
      <c r="H504" s="270" t="s">
        <v>19</v>
      </c>
      <c r="I504" s="272"/>
      <c r="J504" s="269"/>
      <c r="K504" s="269"/>
      <c r="L504" s="273"/>
      <c r="M504" s="274"/>
      <c r="N504" s="275"/>
      <c r="O504" s="275"/>
      <c r="P504" s="275"/>
      <c r="Q504" s="275"/>
      <c r="R504" s="275"/>
      <c r="S504" s="275"/>
      <c r="T504" s="276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77" t="s">
        <v>216</v>
      </c>
      <c r="AU504" s="277" t="s">
        <v>82</v>
      </c>
      <c r="AV504" s="15" t="s">
        <v>80</v>
      </c>
      <c r="AW504" s="15" t="s">
        <v>35</v>
      </c>
      <c r="AX504" s="15" t="s">
        <v>73</v>
      </c>
      <c r="AY504" s="277" t="s">
        <v>180</v>
      </c>
    </row>
    <row r="505" s="13" customFormat="1">
      <c r="A505" s="13"/>
      <c r="B505" s="235"/>
      <c r="C505" s="236"/>
      <c r="D505" s="228" t="s">
        <v>216</v>
      </c>
      <c r="E505" s="237" t="s">
        <v>19</v>
      </c>
      <c r="F505" s="238" t="s">
        <v>2376</v>
      </c>
      <c r="G505" s="236"/>
      <c r="H505" s="239">
        <v>26.399999999999999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5" t="s">
        <v>216</v>
      </c>
      <c r="AU505" s="245" t="s">
        <v>82</v>
      </c>
      <c r="AV505" s="13" t="s">
        <v>82</v>
      </c>
      <c r="AW505" s="13" t="s">
        <v>35</v>
      </c>
      <c r="AX505" s="13" t="s">
        <v>73</v>
      </c>
      <c r="AY505" s="245" t="s">
        <v>180</v>
      </c>
    </row>
    <row r="506" s="15" customFormat="1">
      <c r="A506" s="15"/>
      <c r="B506" s="268"/>
      <c r="C506" s="269"/>
      <c r="D506" s="228" t="s">
        <v>216</v>
      </c>
      <c r="E506" s="270" t="s">
        <v>19</v>
      </c>
      <c r="F506" s="271" t="s">
        <v>4849</v>
      </c>
      <c r="G506" s="269"/>
      <c r="H506" s="270" t="s">
        <v>19</v>
      </c>
      <c r="I506" s="272"/>
      <c r="J506" s="269"/>
      <c r="K506" s="269"/>
      <c r="L506" s="273"/>
      <c r="M506" s="274"/>
      <c r="N506" s="275"/>
      <c r="O506" s="275"/>
      <c r="P506" s="275"/>
      <c r="Q506" s="275"/>
      <c r="R506" s="275"/>
      <c r="S506" s="275"/>
      <c r="T506" s="276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77" t="s">
        <v>216</v>
      </c>
      <c r="AU506" s="277" t="s">
        <v>82</v>
      </c>
      <c r="AV506" s="15" t="s">
        <v>80</v>
      </c>
      <c r="AW506" s="15" t="s">
        <v>35</v>
      </c>
      <c r="AX506" s="15" t="s">
        <v>73</v>
      </c>
      <c r="AY506" s="277" t="s">
        <v>180</v>
      </c>
    </row>
    <row r="507" s="13" customFormat="1">
      <c r="A507" s="13"/>
      <c r="B507" s="235"/>
      <c r="C507" s="236"/>
      <c r="D507" s="228" t="s">
        <v>216</v>
      </c>
      <c r="E507" s="237" t="s">
        <v>19</v>
      </c>
      <c r="F507" s="238" t="s">
        <v>4859</v>
      </c>
      <c r="G507" s="236"/>
      <c r="H507" s="239">
        <v>19.800000000000001</v>
      </c>
      <c r="I507" s="240"/>
      <c r="J507" s="236"/>
      <c r="K507" s="236"/>
      <c r="L507" s="241"/>
      <c r="M507" s="242"/>
      <c r="N507" s="243"/>
      <c r="O507" s="243"/>
      <c r="P507" s="243"/>
      <c r="Q507" s="243"/>
      <c r="R507" s="243"/>
      <c r="S507" s="243"/>
      <c r="T507" s="244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5" t="s">
        <v>216</v>
      </c>
      <c r="AU507" s="245" t="s">
        <v>82</v>
      </c>
      <c r="AV507" s="13" t="s">
        <v>82</v>
      </c>
      <c r="AW507" s="13" t="s">
        <v>35</v>
      </c>
      <c r="AX507" s="13" t="s">
        <v>73</v>
      </c>
      <c r="AY507" s="245" t="s">
        <v>180</v>
      </c>
    </row>
    <row r="508" s="15" customFormat="1">
      <c r="A508" s="15"/>
      <c r="B508" s="268"/>
      <c r="C508" s="269"/>
      <c r="D508" s="228" t="s">
        <v>216</v>
      </c>
      <c r="E508" s="270" t="s">
        <v>19</v>
      </c>
      <c r="F508" s="271" t="s">
        <v>2688</v>
      </c>
      <c r="G508" s="269"/>
      <c r="H508" s="270" t="s">
        <v>19</v>
      </c>
      <c r="I508" s="272"/>
      <c r="J508" s="269"/>
      <c r="K508" s="269"/>
      <c r="L508" s="273"/>
      <c r="M508" s="274"/>
      <c r="N508" s="275"/>
      <c r="O508" s="275"/>
      <c r="P508" s="275"/>
      <c r="Q508" s="275"/>
      <c r="R508" s="275"/>
      <c r="S508" s="275"/>
      <c r="T508" s="276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77" t="s">
        <v>216</v>
      </c>
      <c r="AU508" s="277" t="s">
        <v>82</v>
      </c>
      <c r="AV508" s="15" t="s">
        <v>80</v>
      </c>
      <c r="AW508" s="15" t="s">
        <v>35</v>
      </c>
      <c r="AX508" s="15" t="s">
        <v>73</v>
      </c>
      <c r="AY508" s="277" t="s">
        <v>180</v>
      </c>
    </row>
    <row r="509" s="13" customFormat="1">
      <c r="A509" s="13"/>
      <c r="B509" s="235"/>
      <c r="C509" s="236"/>
      <c r="D509" s="228" t="s">
        <v>216</v>
      </c>
      <c r="E509" s="237" t="s">
        <v>19</v>
      </c>
      <c r="F509" s="238" t="s">
        <v>4860</v>
      </c>
      <c r="G509" s="236"/>
      <c r="H509" s="239">
        <v>32</v>
      </c>
      <c r="I509" s="240"/>
      <c r="J509" s="236"/>
      <c r="K509" s="236"/>
      <c r="L509" s="241"/>
      <c r="M509" s="242"/>
      <c r="N509" s="243"/>
      <c r="O509" s="243"/>
      <c r="P509" s="243"/>
      <c r="Q509" s="243"/>
      <c r="R509" s="243"/>
      <c r="S509" s="243"/>
      <c r="T509" s="24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5" t="s">
        <v>216</v>
      </c>
      <c r="AU509" s="245" t="s">
        <v>82</v>
      </c>
      <c r="AV509" s="13" t="s">
        <v>82</v>
      </c>
      <c r="AW509" s="13" t="s">
        <v>35</v>
      </c>
      <c r="AX509" s="13" t="s">
        <v>73</v>
      </c>
      <c r="AY509" s="245" t="s">
        <v>180</v>
      </c>
    </row>
    <row r="510" s="15" customFormat="1">
      <c r="A510" s="15"/>
      <c r="B510" s="268"/>
      <c r="C510" s="269"/>
      <c r="D510" s="228" t="s">
        <v>216</v>
      </c>
      <c r="E510" s="270" t="s">
        <v>19</v>
      </c>
      <c r="F510" s="271" t="s">
        <v>4851</v>
      </c>
      <c r="G510" s="269"/>
      <c r="H510" s="270" t="s">
        <v>19</v>
      </c>
      <c r="I510" s="272"/>
      <c r="J510" s="269"/>
      <c r="K510" s="269"/>
      <c r="L510" s="273"/>
      <c r="M510" s="274"/>
      <c r="N510" s="275"/>
      <c r="O510" s="275"/>
      <c r="P510" s="275"/>
      <c r="Q510" s="275"/>
      <c r="R510" s="275"/>
      <c r="S510" s="275"/>
      <c r="T510" s="276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77" t="s">
        <v>216</v>
      </c>
      <c r="AU510" s="277" t="s">
        <v>82</v>
      </c>
      <c r="AV510" s="15" t="s">
        <v>80</v>
      </c>
      <c r="AW510" s="15" t="s">
        <v>35</v>
      </c>
      <c r="AX510" s="15" t="s">
        <v>73</v>
      </c>
      <c r="AY510" s="277" t="s">
        <v>180</v>
      </c>
    </row>
    <row r="511" s="13" customFormat="1">
      <c r="A511" s="13"/>
      <c r="B511" s="235"/>
      <c r="C511" s="236"/>
      <c r="D511" s="228" t="s">
        <v>216</v>
      </c>
      <c r="E511" s="237" t="s">
        <v>19</v>
      </c>
      <c r="F511" s="238" t="s">
        <v>4861</v>
      </c>
      <c r="G511" s="236"/>
      <c r="H511" s="239">
        <v>26.5</v>
      </c>
      <c r="I511" s="240"/>
      <c r="J511" s="236"/>
      <c r="K511" s="236"/>
      <c r="L511" s="241"/>
      <c r="M511" s="242"/>
      <c r="N511" s="243"/>
      <c r="O511" s="243"/>
      <c r="P511" s="243"/>
      <c r="Q511" s="243"/>
      <c r="R511" s="243"/>
      <c r="S511" s="243"/>
      <c r="T511" s="244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5" t="s">
        <v>216</v>
      </c>
      <c r="AU511" s="245" t="s">
        <v>82</v>
      </c>
      <c r="AV511" s="13" t="s">
        <v>82</v>
      </c>
      <c r="AW511" s="13" t="s">
        <v>35</v>
      </c>
      <c r="AX511" s="13" t="s">
        <v>73</v>
      </c>
      <c r="AY511" s="245" t="s">
        <v>180</v>
      </c>
    </row>
    <row r="512" s="15" customFormat="1">
      <c r="A512" s="15"/>
      <c r="B512" s="268"/>
      <c r="C512" s="269"/>
      <c r="D512" s="228" t="s">
        <v>216</v>
      </c>
      <c r="E512" s="270" t="s">
        <v>19</v>
      </c>
      <c r="F512" s="271" t="s">
        <v>4852</v>
      </c>
      <c r="G512" s="269"/>
      <c r="H512" s="270" t="s">
        <v>19</v>
      </c>
      <c r="I512" s="272"/>
      <c r="J512" s="269"/>
      <c r="K512" s="269"/>
      <c r="L512" s="273"/>
      <c r="M512" s="274"/>
      <c r="N512" s="275"/>
      <c r="O512" s="275"/>
      <c r="P512" s="275"/>
      <c r="Q512" s="275"/>
      <c r="R512" s="275"/>
      <c r="S512" s="275"/>
      <c r="T512" s="276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77" t="s">
        <v>216</v>
      </c>
      <c r="AU512" s="277" t="s">
        <v>82</v>
      </c>
      <c r="AV512" s="15" t="s">
        <v>80</v>
      </c>
      <c r="AW512" s="15" t="s">
        <v>35</v>
      </c>
      <c r="AX512" s="15" t="s">
        <v>73</v>
      </c>
      <c r="AY512" s="277" t="s">
        <v>180</v>
      </c>
    </row>
    <row r="513" s="13" customFormat="1">
      <c r="A513" s="13"/>
      <c r="B513" s="235"/>
      <c r="C513" s="236"/>
      <c r="D513" s="228" t="s">
        <v>216</v>
      </c>
      <c r="E513" s="237" t="s">
        <v>19</v>
      </c>
      <c r="F513" s="238" t="s">
        <v>4862</v>
      </c>
      <c r="G513" s="236"/>
      <c r="H513" s="239">
        <v>26.600000000000001</v>
      </c>
      <c r="I513" s="240"/>
      <c r="J513" s="236"/>
      <c r="K513" s="236"/>
      <c r="L513" s="241"/>
      <c r="M513" s="242"/>
      <c r="N513" s="243"/>
      <c r="O513" s="243"/>
      <c r="P513" s="243"/>
      <c r="Q513" s="243"/>
      <c r="R513" s="243"/>
      <c r="S513" s="243"/>
      <c r="T513" s="24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5" t="s">
        <v>216</v>
      </c>
      <c r="AU513" s="245" t="s">
        <v>82</v>
      </c>
      <c r="AV513" s="13" t="s">
        <v>82</v>
      </c>
      <c r="AW513" s="13" t="s">
        <v>35</v>
      </c>
      <c r="AX513" s="13" t="s">
        <v>73</v>
      </c>
      <c r="AY513" s="245" t="s">
        <v>180</v>
      </c>
    </row>
    <row r="514" s="15" customFormat="1">
      <c r="A514" s="15"/>
      <c r="B514" s="268"/>
      <c r="C514" s="269"/>
      <c r="D514" s="228" t="s">
        <v>216</v>
      </c>
      <c r="E514" s="270" t="s">
        <v>19</v>
      </c>
      <c r="F514" s="271" t="s">
        <v>2702</v>
      </c>
      <c r="G514" s="269"/>
      <c r="H514" s="270" t="s">
        <v>19</v>
      </c>
      <c r="I514" s="272"/>
      <c r="J514" s="269"/>
      <c r="K514" s="269"/>
      <c r="L514" s="273"/>
      <c r="M514" s="274"/>
      <c r="N514" s="275"/>
      <c r="O514" s="275"/>
      <c r="P514" s="275"/>
      <c r="Q514" s="275"/>
      <c r="R514" s="275"/>
      <c r="S514" s="275"/>
      <c r="T514" s="276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77" t="s">
        <v>216</v>
      </c>
      <c r="AU514" s="277" t="s">
        <v>82</v>
      </c>
      <c r="AV514" s="15" t="s">
        <v>80</v>
      </c>
      <c r="AW514" s="15" t="s">
        <v>35</v>
      </c>
      <c r="AX514" s="15" t="s">
        <v>73</v>
      </c>
      <c r="AY514" s="277" t="s">
        <v>180</v>
      </c>
    </row>
    <row r="515" s="13" customFormat="1">
      <c r="A515" s="13"/>
      <c r="B515" s="235"/>
      <c r="C515" s="236"/>
      <c r="D515" s="228" t="s">
        <v>216</v>
      </c>
      <c r="E515" s="237" t="s">
        <v>19</v>
      </c>
      <c r="F515" s="238" t="s">
        <v>4863</v>
      </c>
      <c r="G515" s="236"/>
      <c r="H515" s="239">
        <v>26.300000000000001</v>
      </c>
      <c r="I515" s="240"/>
      <c r="J515" s="236"/>
      <c r="K515" s="236"/>
      <c r="L515" s="241"/>
      <c r="M515" s="242"/>
      <c r="N515" s="243"/>
      <c r="O515" s="243"/>
      <c r="P515" s="243"/>
      <c r="Q515" s="243"/>
      <c r="R515" s="243"/>
      <c r="S515" s="243"/>
      <c r="T515" s="244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5" t="s">
        <v>216</v>
      </c>
      <c r="AU515" s="245" t="s">
        <v>82</v>
      </c>
      <c r="AV515" s="13" t="s">
        <v>82</v>
      </c>
      <c r="AW515" s="13" t="s">
        <v>35</v>
      </c>
      <c r="AX515" s="13" t="s">
        <v>73</v>
      </c>
      <c r="AY515" s="245" t="s">
        <v>180</v>
      </c>
    </row>
    <row r="516" s="15" customFormat="1">
      <c r="A516" s="15"/>
      <c r="B516" s="268"/>
      <c r="C516" s="269"/>
      <c r="D516" s="228" t="s">
        <v>216</v>
      </c>
      <c r="E516" s="270" t="s">
        <v>19</v>
      </c>
      <c r="F516" s="271" t="s">
        <v>4762</v>
      </c>
      <c r="G516" s="269"/>
      <c r="H516" s="270" t="s">
        <v>19</v>
      </c>
      <c r="I516" s="272"/>
      <c r="J516" s="269"/>
      <c r="K516" s="269"/>
      <c r="L516" s="273"/>
      <c r="M516" s="274"/>
      <c r="N516" s="275"/>
      <c r="O516" s="275"/>
      <c r="P516" s="275"/>
      <c r="Q516" s="275"/>
      <c r="R516" s="275"/>
      <c r="S516" s="275"/>
      <c r="T516" s="276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77" t="s">
        <v>216</v>
      </c>
      <c r="AU516" s="277" t="s">
        <v>82</v>
      </c>
      <c r="AV516" s="15" t="s">
        <v>80</v>
      </c>
      <c r="AW516" s="15" t="s">
        <v>35</v>
      </c>
      <c r="AX516" s="15" t="s">
        <v>73</v>
      </c>
      <c r="AY516" s="277" t="s">
        <v>180</v>
      </c>
    </row>
    <row r="517" s="13" customFormat="1">
      <c r="A517" s="13"/>
      <c r="B517" s="235"/>
      <c r="C517" s="236"/>
      <c r="D517" s="228" t="s">
        <v>216</v>
      </c>
      <c r="E517" s="237" t="s">
        <v>19</v>
      </c>
      <c r="F517" s="238" t="s">
        <v>4864</v>
      </c>
      <c r="G517" s="236"/>
      <c r="H517" s="239">
        <v>31.399999999999999</v>
      </c>
      <c r="I517" s="240"/>
      <c r="J517" s="236"/>
      <c r="K517" s="236"/>
      <c r="L517" s="241"/>
      <c r="M517" s="242"/>
      <c r="N517" s="243"/>
      <c r="O517" s="243"/>
      <c r="P517" s="243"/>
      <c r="Q517" s="243"/>
      <c r="R517" s="243"/>
      <c r="S517" s="243"/>
      <c r="T517" s="244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5" t="s">
        <v>216</v>
      </c>
      <c r="AU517" s="245" t="s">
        <v>82</v>
      </c>
      <c r="AV517" s="13" t="s">
        <v>82</v>
      </c>
      <c r="AW517" s="13" t="s">
        <v>35</v>
      </c>
      <c r="AX517" s="13" t="s">
        <v>73</v>
      </c>
      <c r="AY517" s="245" t="s">
        <v>180</v>
      </c>
    </row>
    <row r="518" s="15" customFormat="1">
      <c r="A518" s="15"/>
      <c r="B518" s="268"/>
      <c r="C518" s="269"/>
      <c r="D518" s="228" t="s">
        <v>216</v>
      </c>
      <c r="E518" s="270" t="s">
        <v>19</v>
      </c>
      <c r="F518" s="271" t="s">
        <v>2694</v>
      </c>
      <c r="G518" s="269"/>
      <c r="H518" s="270" t="s">
        <v>19</v>
      </c>
      <c r="I518" s="272"/>
      <c r="J518" s="269"/>
      <c r="K518" s="269"/>
      <c r="L518" s="273"/>
      <c r="M518" s="274"/>
      <c r="N518" s="275"/>
      <c r="O518" s="275"/>
      <c r="P518" s="275"/>
      <c r="Q518" s="275"/>
      <c r="R518" s="275"/>
      <c r="S518" s="275"/>
      <c r="T518" s="276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7" t="s">
        <v>216</v>
      </c>
      <c r="AU518" s="277" t="s">
        <v>82</v>
      </c>
      <c r="AV518" s="15" t="s">
        <v>80</v>
      </c>
      <c r="AW518" s="15" t="s">
        <v>35</v>
      </c>
      <c r="AX518" s="15" t="s">
        <v>73</v>
      </c>
      <c r="AY518" s="277" t="s">
        <v>180</v>
      </c>
    </row>
    <row r="519" s="13" customFormat="1">
      <c r="A519" s="13"/>
      <c r="B519" s="235"/>
      <c r="C519" s="236"/>
      <c r="D519" s="228" t="s">
        <v>216</v>
      </c>
      <c r="E519" s="237" t="s">
        <v>19</v>
      </c>
      <c r="F519" s="238" t="s">
        <v>4865</v>
      </c>
      <c r="G519" s="236"/>
      <c r="H519" s="239">
        <v>29.399999999999999</v>
      </c>
      <c r="I519" s="240"/>
      <c r="J519" s="236"/>
      <c r="K519" s="236"/>
      <c r="L519" s="241"/>
      <c r="M519" s="242"/>
      <c r="N519" s="243"/>
      <c r="O519" s="243"/>
      <c r="P519" s="243"/>
      <c r="Q519" s="243"/>
      <c r="R519" s="243"/>
      <c r="S519" s="243"/>
      <c r="T519" s="244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5" t="s">
        <v>216</v>
      </c>
      <c r="AU519" s="245" t="s">
        <v>82</v>
      </c>
      <c r="AV519" s="13" t="s">
        <v>82</v>
      </c>
      <c r="AW519" s="13" t="s">
        <v>35</v>
      </c>
      <c r="AX519" s="13" t="s">
        <v>73</v>
      </c>
      <c r="AY519" s="245" t="s">
        <v>180</v>
      </c>
    </row>
    <row r="520" s="15" customFormat="1">
      <c r="A520" s="15"/>
      <c r="B520" s="268"/>
      <c r="C520" s="269"/>
      <c r="D520" s="228" t="s">
        <v>216</v>
      </c>
      <c r="E520" s="270" t="s">
        <v>19</v>
      </c>
      <c r="F520" s="271" t="s">
        <v>2696</v>
      </c>
      <c r="G520" s="269"/>
      <c r="H520" s="270" t="s">
        <v>19</v>
      </c>
      <c r="I520" s="272"/>
      <c r="J520" s="269"/>
      <c r="K520" s="269"/>
      <c r="L520" s="273"/>
      <c r="M520" s="274"/>
      <c r="N520" s="275"/>
      <c r="O520" s="275"/>
      <c r="P520" s="275"/>
      <c r="Q520" s="275"/>
      <c r="R520" s="275"/>
      <c r="S520" s="275"/>
      <c r="T520" s="276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77" t="s">
        <v>216</v>
      </c>
      <c r="AU520" s="277" t="s">
        <v>82</v>
      </c>
      <c r="AV520" s="15" t="s">
        <v>80</v>
      </c>
      <c r="AW520" s="15" t="s">
        <v>35</v>
      </c>
      <c r="AX520" s="15" t="s">
        <v>73</v>
      </c>
      <c r="AY520" s="277" t="s">
        <v>180</v>
      </c>
    </row>
    <row r="521" s="13" customFormat="1">
      <c r="A521" s="13"/>
      <c r="B521" s="235"/>
      <c r="C521" s="236"/>
      <c r="D521" s="228" t="s">
        <v>216</v>
      </c>
      <c r="E521" s="237" t="s">
        <v>19</v>
      </c>
      <c r="F521" s="238" t="s">
        <v>4866</v>
      </c>
      <c r="G521" s="236"/>
      <c r="H521" s="239">
        <v>22.100000000000001</v>
      </c>
      <c r="I521" s="240"/>
      <c r="J521" s="236"/>
      <c r="K521" s="236"/>
      <c r="L521" s="241"/>
      <c r="M521" s="242"/>
      <c r="N521" s="243"/>
      <c r="O521" s="243"/>
      <c r="P521" s="243"/>
      <c r="Q521" s="243"/>
      <c r="R521" s="243"/>
      <c r="S521" s="243"/>
      <c r="T521" s="244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5" t="s">
        <v>216</v>
      </c>
      <c r="AU521" s="245" t="s">
        <v>82</v>
      </c>
      <c r="AV521" s="13" t="s">
        <v>82</v>
      </c>
      <c r="AW521" s="13" t="s">
        <v>35</v>
      </c>
      <c r="AX521" s="13" t="s">
        <v>73</v>
      </c>
      <c r="AY521" s="245" t="s">
        <v>180</v>
      </c>
    </row>
    <row r="522" s="14" customFormat="1">
      <c r="A522" s="14"/>
      <c r="B522" s="246"/>
      <c r="C522" s="247"/>
      <c r="D522" s="228" t="s">
        <v>216</v>
      </c>
      <c r="E522" s="248" t="s">
        <v>19</v>
      </c>
      <c r="F522" s="249" t="s">
        <v>293</v>
      </c>
      <c r="G522" s="247"/>
      <c r="H522" s="250">
        <v>240.50000000000003</v>
      </c>
      <c r="I522" s="251"/>
      <c r="J522" s="247"/>
      <c r="K522" s="247"/>
      <c r="L522" s="252"/>
      <c r="M522" s="253"/>
      <c r="N522" s="254"/>
      <c r="O522" s="254"/>
      <c r="P522" s="254"/>
      <c r="Q522" s="254"/>
      <c r="R522" s="254"/>
      <c r="S522" s="254"/>
      <c r="T522" s="255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6" t="s">
        <v>216</v>
      </c>
      <c r="AU522" s="256" t="s">
        <v>82</v>
      </c>
      <c r="AV522" s="14" t="s">
        <v>188</v>
      </c>
      <c r="AW522" s="14" t="s">
        <v>35</v>
      </c>
      <c r="AX522" s="14" t="s">
        <v>80</v>
      </c>
      <c r="AY522" s="256" t="s">
        <v>180</v>
      </c>
    </row>
    <row r="523" s="2" customFormat="1" ht="16.5" customHeight="1">
      <c r="A523" s="41"/>
      <c r="B523" s="42"/>
      <c r="C523" s="257" t="s">
        <v>616</v>
      </c>
      <c r="D523" s="257" t="s">
        <v>390</v>
      </c>
      <c r="E523" s="258" t="s">
        <v>2379</v>
      </c>
      <c r="F523" s="259" t="s">
        <v>2380</v>
      </c>
      <c r="G523" s="260" t="s">
        <v>483</v>
      </c>
      <c r="H523" s="261">
        <v>252.52500000000001</v>
      </c>
      <c r="I523" s="262"/>
      <c r="J523" s="263">
        <f>ROUND(I523*H523,2)</f>
        <v>0</v>
      </c>
      <c r="K523" s="259" t="s">
        <v>187</v>
      </c>
      <c r="L523" s="264"/>
      <c r="M523" s="265" t="s">
        <v>19</v>
      </c>
      <c r="N523" s="266" t="s">
        <v>44</v>
      </c>
      <c r="O523" s="87"/>
      <c r="P523" s="224">
        <f>O523*H523</f>
        <v>0</v>
      </c>
      <c r="Q523" s="224">
        <v>0.00035</v>
      </c>
      <c r="R523" s="224">
        <f>Q523*H523</f>
        <v>0.088383749999999997</v>
      </c>
      <c r="S523" s="224">
        <v>0</v>
      </c>
      <c r="T523" s="225">
        <f>S523*H523</f>
        <v>0</v>
      </c>
      <c r="U523" s="41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R523" s="226" t="s">
        <v>393</v>
      </c>
      <c r="AT523" s="226" t="s">
        <v>390</v>
      </c>
      <c r="AU523" s="226" t="s">
        <v>82</v>
      </c>
      <c r="AY523" s="20" t="s">
        <v>180</v>
      </c>
      <c r="BE523" s="227">
        <f>IF(N523="základní",J523,0)</f>
        <v>0</v>
      </c>
      <c r="BF523" s="227">
        <f>IF(N523="snížená",J523,0)</f>
        <v>0</v>
      </c>
      <c r="BG523" s="227">
        <f>IF(N523="zákl. přenesená",J523,0)</f>
        <v>0</v>
      </c>
      <c r="BH523" s="227">
        <f>IF(N523="sníž. přenesená",J523,0)</f>
        <v>0</v>
      </c>
      <c r="BI523" s="227">
        <f>IF(N523="nulová",J523,0)</f>
        <v>0</v>
      </c>
      <c r="BJ523" s="20" t="s">
        <v>80</v>
      </c>
      <c r="BK523" s="227">
        <f>ROUND(I523*H523,2)</f>
        <v>0</v>
      </c>
      <c r="BL523" s="20" t="s">
        <v>284</v>
      </c>
      <c r="BM523" s="226" t="s">
        <v>4867</v>
      </c>
    </row>
    <row r="524" s="2" customFormat="1">
      <c r="A524" s="41"/>
      <c r="B524" s="42"/>
      <c r="C524" s="43"/>
      <c r="D524" s="228" t="s">
        <v>190</v>
      </c>
      <c r="E524" s="43"/>
      <c r="F524" s="229" t="s">
        <v>2380</v>
      </c>
      <c r="G524" s="43"/>
      <c r="H524" s="43"/>
      <c r="I524" s="230"/>
      <c r="J524" s="43"/>
      <c r="K524" s="43"/>
      <c r="L524" s="47"/>
      <c r="M524" s="231"/>
      <c r="N524" s="232"/>
      <c r="O524" s="87"/>
      <c r="P524" s="87"/>
      <c r="Q524" s="87"/>
      <c r="R524" s="87"/>
      <c r="S524" s="87"/>
      <c r="T524" s="88"/>
      <c r="U524" s="41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T524" s="20" t="s">
        <v>190</v>
      </c>
      <c r="AU524" s="20" t="s">
        <v>82</v>
      </c>
    </row>
    <row r="525" s="13" customFormat="1">
      <c r="A525" s="13"/>
      <c r="B525" s="235"/>
      <c r="C525" s="236"/>
      <c r="D525" s="228" t="s">
        <v>216</v>
      </c>
      <c r="E525" s="236"/>
      <c r="F525" s="238" t="s">
        <v>4868</v>
      </c>
      <c r="G525" s="236"/>
      <c r="H525" s="239">
        <v>252.52500000000001</v>
      </c>
      <c r="I525" s="240"/>
      <c r="J525" s="236"/>
      <c r="K525" s="236"/>
      <c r="L525" s="241"/>
      <c r="M525" s="242"/>
      <c r="N525" s="243"/>
      <c r="O525" s="243"/>
      <c r="P525" s="243"/>
      <c r="Q525" s="243"/>
      <c r="R525" s="243"/>
      <c r="S525" s="243"/>
      <c r="T525" s="244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5" t="s">
        <v>216</v>
      </c>
      <c r="AU525" s="245" t="s">
        <v>82</v>
      </c>
      <c r="AV525" s="13" t="s">
        <v>82</v>
      </c>
      <c r="AW525" s="13" t="s">
        <v>4</v>
      </c>
      <c r="AX525" s="13" t="s">
        <v>80</v>
      </c>
      <c r="AY525" s="245" t="s">
        <v>180</v>
      </c>
    </row>
    <row r="526" s="2" customFormat="1" ht="16.5" customHeight="1">
      <c r="A526" s="41"/>
      <c r="B526" s="42"/>
      <c r="C526" s="215" t="s">
        <v>622</v>
      </c>
      <c r="D526" s="215" t="s">
        <v>183</v>
      </c>
      <c r="E526" s="216" t="s">
        <v>2383</v>
      </c>
      <c r="F526" s="217" t="s">
        <v>2384</v>
      </c>
      <c r="G526" s="218" t="s">
        <v>483</v>
      </c>
      <c r="H526" s="219">
        <v>240.5</v>
      </c>
      <c r="I526" s="220"/>
      <c r="J526" s="221">
        <f>ROUND(I526*H526,2)</f>
        <v>0</v>
      </c>
      <c r="K526" s="217" t="s">
        <v>187</v>
      </c>
      <c r="L526" s="47"/>
      <c r="M526" s="222" t="s">
        <v>19</v>
      </c>
      <c r="N526" s="223" t="s">
        <v>44</v>
      </c>
      <c r="O526" s="87"/>
      <c r="P526" s="224">
        <f>O526*H526</f>
        <v>0</v>
      </c>
      <c r="Q526" s="224">
        <v>3.0000000000000001E-05</v>
      </c>
      <c r="R526" s="224">
        <f>Q526*H526</f>
        <v>0.0072150000000000001</v>
      </c>
      <c r="S526" s="224">
        <v>0</v>
      </c>
      <c r="T526" s="225">
        <f>S526*H526</f>
        <v>0</v>
      </c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R526" s="226" t="s">
        <v>284</v>
      </c>
      <c r="AT526" s="226" t="s">
        <v>183</v>
      </c>
      <c r="AU526" s="226" t="s">
        <v>82</v>
      </c>
      <c r="AY526" s="20" t="s">
        <v>180</v>
      </c>
      <c r="BE526" s="227">
        <f>IF(N526="základní",J526,0)</f>
        <v>0</v>
      </c>
      <c r="BF526" s="227">
        <f>IF(N526="snížená",J526,0)</f>
        <v>0</v>
      </c>
      <c r="BG526" s="227">
        <f>IF(N526="zákl. přenesená",J526,0)</f>
        <v>0</v>
      </c>
      <c r="BH526" s="227">
        <f>IF(N526="sníž. přenesená",J526,0)</f>
        <v>0</v>
      </c>
      <c r="BI526" s="227">
        <f>IF(N526="nulová",J526,0)</f>
        <v>0</v>
      </c>
      <c r="BJ526" s="20" t="s">
        <v>80</v>
      </c>
      <c r="BK526" s="227">
        <f>ROUND(I526*H526,2)</f>
        <v>0</v>
      </c>
      <c r="BL526" s="20" t="s">
        <v>284</v>
      </c>
      <c r="BM526" s="226" t="s">
        <v>4869</v>
      </c>
    </row>
    <row r="527" s="2" customFormat="1">
      <c r="A527" s="41"/>
      <c r="B527" s="42"/>
      <c r="C527" s="43"/>
      <c r="D527" s="228" t="s">
        <v>190</v>
      </c>
      <c r="E527" s="43"/>
      <c r="F527" s="229" t="s">
        <v>2386</v>
      </c>
      <c r="G527" s="43"/>
      <c r="H527" s="43"/>
      <c r="I527" s="230"/>
      <c r="J527" s="43"/>
      <c r="K527" s="43"/>
      <c r="L527" s="47"/>
      <c r="M527" s="231"/>
      <c r="N527" s="232"/>
      <c r="O527" s="87"/>
      <c r="P527" s="87"/>
      <c r="Q527" s="87"/>
      <c r="R527" s="87"/>
      <c r="S527" s="87"/>
      <c r="T527" s="88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20" t="s">
        <v>190</v>
      </c>
      <c r="AU527" s="20" t="s">
        <v>82</v>
      </c>
    </row>
    <row r="528" s="2" customFormat="1">
      <c r="A528" s="41"/>
      <c r="B528" s="42"/>
      <c r="C528" s="43"/>
      <c r="D528" s="233" t="s">
        <v>192</v>
      </c>
      <c r="E528" s="43"/>
      <c r="F528" s="234" t="s">
        <v>2387</v>
      </c>
      <c r="G528" s="43"/>
      <c r="H528" s="43"/>
      <c r="I528" s="230"/>
      <c r="J528" s="43"/>
      <c r="K528" s="43"/>
      <c r="L528" s="47"/>
      <c r="M528" s="231"/>
      <c r="N528" s="232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192</v>
      </c>
      <c r="AU528" s="20" t="s">
        <v>82</v>
      </c>
    </row>
    <row r="529" s="2" customFormat="1" ht="24.15" customHeight="1">
      <c r="A529" s="41"/>
      <c r="B529" s="42"/>
      <c r="C529" s="215" t="s">
        <v>630</v>
      </c>
      <c r="D529" s="215" t="s">
        <v>183</v>
      </c>
      <c r="E529" s="216" t="s">
        <v>2388</v>
      </c>
      <c r="F529" s="217" t="s">
        <v>2389</v>
      </c>
      <c r="G529" s="218" t="s">
        <v>186</v>
      </c>
      <c r="H529" s="219">
        <v>425.17000000000002</v>
      </c>
      <c r="I529" s="220"/>
      <c r="J529" s="221">
        <f>ROUND(I529*H529,2)</f>
        <v>0</v>
      </c>
      <c r="K529" s="217" t="s">
        <v>187</v>
      </c>
      <c r="L529" s="47"/>
      <c r="M529" s="222" t="s">
        <v>19</v>
      </c>
      <c r="N529" s="223" t="s">
        <v>44</v>
      </c>
      <c r="O529" s="87"/>
      <c r="P529" s="224">
        <f>O529*H529</f>
        <v>0</v>
      </c>
      <c r="Q529" s="224">
        <v>0</v>
      </c>
      <c r="R529" s="224">
        <f>Q529*H529</f>
        <v>0</v>
      </c>
      <c r="S529" s="224">
        <v>0</v>
      </c>
      <c r="T529" s="225">
        <f>S529*H529</f>
        <v>0</v>
      </c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R529" s="226" t="s">
        <v>284</v>
      </c>
      <c r="AT529" s="226" t="s">
        <v>183</v>
      </c>
      <c r="AU529" s="226" t="s">
        <v>82</v>
      </c>
      <c r="AY529" s="20" t="s">
        <v>180</v>
      </c>
      <c r="BE529" s="227">
        <f>IF(N529="základní",J529,0)</f>
        <v>0</v>
      </c>
      <c r="BF529" s="227">
        <f>IF(N529="snížená",J529,0)</f>
        <v>0</v>
      </c>
      <c r="BG529" s="227">
        <f>IF(N529="zákl. přenesená",J529,0)</f>
        <v>0</v>
      </c>
      <c r="BH529" s="227">
        <f>IF(N529="sníž. přenesená",J529,0)</f>
        <v>0</v>
      </c>
      <c r="BI529" s="227">
        <f>IF(N529="nulová",J529,0)</f>
        <v>0</v>
      </c>
      <c r="BJ529" s="20" t="s">
        <v>80</v>
      </c>
      <c r="BK529" s="227">
        <f>ROUND(I529*H529,2)</f>
        <v>0</v>
      </c>
      <c r="BL529" s="20" t="s">
        <v>284</v>
      </c>
      <c r="BM529" s="226" t="s">
        <v>4870</v>
      </c>
    </row>
    <row r="530" s="2" customFormat="1">
      <c r="A530" s="41"/>
      <c r="B530" s="42"/>
      <c r="C530" s="43"/>
      <c r="D530" s="228" t="s">
        <v>190</v>
      </c>
      <c r="E530" s="43"/>
      <c r="F530" s="229" t="s">
        <v>2391</v>
      </c>
      <c r="G530" s="43"/>
      <c r="H530" s="43"/>
      <c r="I530" s="230"/>
      <c r="J530" s="43"/>
      <c r="K530" s="43"/>
      <c r="L530" s="47"/>
      <c r="M530" s="231"/>
      <c r="N530" s="232"/>
      <c r="O530" s="87"/>
      <c r="P530" s="87"/>
      <c r="Q530" s="87"/>
      <c r="R530" s="87"/>
      <c r="S530" s="87"/>
      <c r="T530" s="88"/>
      <c r="U530" s="41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T530" s="20" t="s">
        <v>190</v>
      </c>
      <c r="AU530" s="20" t="s">
        <v>82</v>
      </c>
    </row>
    <row r="531" s="2" customFormat="1">
      <c r="A531" s="41"/>
      <c r="B531" s="42"/>
      <c r="C531" s="43"/>
      <c r="D531" s="233" t="s">
        <v>192</v>
      </c>
      <c r="E531" s="43"/>
      <c r="F531" s="234" t="s">
        <v>2392</v>
      </c>
      <c r="G531" s="43"/>
      <c r="H531" s="43"/>
      <c r="I531" s="230"/>
      <c r="J531" s="43"/>
      <c r="K531" s="43"/>
      <c r="L531" s="47"/>
      <c r="M531" s="231"/>
      <c r="N531" s="232"/>
      <c r="O531" s="87"/>
      <c r="P531" s="87"/>
      <c r="Q531" s="87"/>
      <c r="R531" s="87"/>
      <c r="S531" s="87"/>
      <c r="T531" s="88"/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T531" s="20" t="s">
        <v>192</v>
      </c>
      <c r="AU531" s="20" t="s">
        <v>82</v>
      </c>
    </row>
    <row r="532" s="2" customFormat="1" ht="24.15" customHeight="1">
      <c r="A532" s="41"/>
      <c r="B532" s="42"/>
      <c r="C532" s="215" t="s">
        <v>636</v>
      </c>
      <c r="D532" s="215" t="s">
        <v>183</v>
      </c>
      <c r="E532" s="216" t="s">
        <v>2816</v>
      </c>
      <c r="F532" s="217" t="s">
        <v>2817</v>
      </c>
      <c r="G532" s="218" t="s">
        <v>305</v>
      </c>
      <c r="H532" s="219">
        <v>0.27700000000000002</v>
      </c>
      <c r="I532" s="220"/>
      <c r="J532" s="221">
        <f>ROUND(I532*H532,2)</f>
        <v>0</v>
      </c>
      <c r="K532" s="217" t="s">
        <v>187</v>
      </c>
      <c r="L532" s="47"/>
      <c r="M532" s="222" t="s">
        <v>19</v>
      </c>
      <c r="N532" s="223" t="s">
        <v>44</v>
      </c>
      <c r="O532" s="87"/>
      <c r="P532" s="224">
        <f>O532*H532</f>
        <v>0</v>
      </c>
      <c r="Q532" s="224">
        <v>0</v>
      </c>
      <c r="R532" s="224">
        <f>Q532*H532</f>
        <v>0</v>
      </c>
      <c r="S532" s="224">
        <v>0</v>
      </c>
      <c r="T532" s="225">
        <f>S532*H532</f>
        <v>0</v>
      </c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R532" s="226" t="s">
        <v>284</v>
      </c>
      <c r="AT532" s="226" t="s">
        <v>183</v>
      </c>
      <c r="AU532" s="226" t="s">
        <v>82</v>
      </c>
      <c r="AY532" s="20" t="s">
        <v>180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20" t="s">
        <v>80</v>
      </c>
      <c r="BK532" s="227">
        <f>ROUND(I532*H532,2)</f>
        <v>0</v>
      </c>
      <c r="BL532" s="20" t="s">
        <v>284</v>
      </c>
      <c r="BM532" s="226" t="s">
        <v>4871</v>
      </c>
    </row>
    <row r="533" s="2" customFormat="1">
      <c r="A533" s="41"/>
      <c r="B533" s="42"/>
      <c r="C533" s="43"/>
      <c r="D533" s="228" t="s">
        <v>190</v>
      </c>
      <c r="E533" s="43"/>
      <c r="F533" s="229" t="s">
        <v>2819</v>
      </c>
      <c r="G533" s="43"/>
      <c r="H533" s="43"/>
      <c r="I533" s="230"/>
      <c r="J533" s="43"/>
      <c r="K533" s="43"/>
      <c r="L533" s="47"/>
      <c r="M533" s="231"/>
      <c r="N533" s="232"/>
      <c r="O533" s="87"/>
      <c r="P533" s="87"/>
      <c r="Q533" s="87"/>
      <c r="R533" s="87"/>
      <c r="S533" s="87"/>
      <c r="T533" s="88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20" t="s">
        <v>190</v>
      </c>
      <c r="AU533" s="20" t="s">
        <v>82</v>
      </c>
    </row>
    <row r="534" s="2" customFormat="1">
      <c r="A534" s="41"/>
      <c r="B534" s="42"/>
      <c r="C534" s="43"/>
      <c r="D534" s="233" t="s">
        <v>192</v>
      </c>
      <c r="E534" s="43"/>
      <c r="F534" s="234" t="s">
        <v>2820</v>
      </c>
      <c r="G534" s="43"/>
      <c r="H534" s="43"/>
      <c r="I534" s="230"/>
      <c r="J534" s="43"/>
      <c r="K534" s="43"/>
      <c r="L534" s="47"/>
      <c r="M534" s="231"/>
      <c r="N534" s="232"/>
      <c r="O534" s="87"/>
      <c r="P534" s="87"/>
      <c r="Q534" s="87"/>
      <c r="R534" s="87"/>
      <c r="S534" s="87"/>
      <c r="T534" s="88"/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T534" s="20" t="s">
        <v>192</v>
      </c>
      <c r="AU534" s="20" t="s">
        <v>82</v>
      </c>
    </row>
    <row r="535" s="12" customFormat="1" ht="22.8" customHeight="1">
      <c r="A535" s="12"/>
      <c r="B535" s="199"/>
      <c r="C535" s="200"/>
      <c r="D535" s="201" t="s">
        <v>72</v>
      </c>
      <c r="E535" s="213" t="s">
        <v>813</v>
      </c>
      <c r="F535" s="213" t="s">
        <v>814</v>
      </c>
      <c r="G535" s="200"/>
      <c r="H535" s="200"/>
      <c r="I535" s="203"/>
      <c r="J535" s="214">
        <f>BK535</f>
        <v>0</v>
      </c>
      <c r="K535" s="200"/>
      <c r="L535" s="205"/>
      <c r="M535" s="206"/>
      <c r="N535" s="207"/>
      <c r="O535" s="207"/>
      <c r="P535" s="208">
        <f>SUM(P536:P583)</f>
        <v>0</v>
      </c>
      <c r="Q535" s="207"/>
      <c r="R535" s="208">
        <f>SUM(R536:R583)</f>
        <v>0.37312875000000006</v>
      </c>
      <c r="S535" s="207"/>
      <c r="T535" s="209">
        <f>SUM(T536:T583)</f>
        <v>0</v>
      </c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R535" s="210" t="s">
        <v>82</v>
      </c>
      <c r="AT535" s="211" t="s">
        <v>72</v>
      </c>
      <c r="AU535" s="211" t="s">
        <v>80</v>
      </c>
      <c r="AY535" s="210" t="s">
        <v>180</v>
      </c>
      <c r="BK535" s="212">
        <f>SUM(BK536:BK583)</f>
        <v>0</v>
      </c>
    </row>
    <row r="536" s="2" customFormat="1" ht="16.5" customHeight="1">
      <c r="A536" s="41"/>
      <c r="B536" s="42"/>
      <c r="C536" s="215" t="s">
        <v>642</v>
      </c>
      <c r="D536" s="215" t="s">
        <v>183</v>
      </c>
      <c r="E536" s="216" t="s">
        <v>816</v>
      </c>
      <c r="F536" s="217" t="s">
        <v>817</v>
      </c>
      <c r="G536" s="218" t="s">
        <v>186</v>
      </c>
      <c r="H536" s="219">
        <v>19.550000000000001</v>
      </c>
      <c r="I536" s="220"/>
      <c r="J536" s="221">
        <f>ROUND(I536*H536,2)</f>
        <v>0</v>
      </c>
      <c r="K536" s="217" t="s">
        <v>187</v>
      </c>
      <c r="L536" s="47"/>
      <c r="M536" s="222" t="s">
        <v>19</v>
      </c>
      <c r="N536" s="223" t="s">
        <v>44</v>
      </c>
      <c r="O536" s="87"/>
      <c r="P536" s="224">
        <f>O536*H536</f>
        <v>0</v>
      </c>
      <c r="Q536" s="224">
        <v>0</v>
      </c>
      <c r="R536" s="224">
        <f>Q536*H536</f>
        <v>0</v>
      </c>
      <c r="S536" s="224">
        <v>0</v>
      </c>
      <c r="T536" s="225">
        <f>S536*H536</f>
        <v>0</v>
      </c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R536" s="226" t="s">
        <v>284</v>
      </c>
      <c r="AT536" s="226" t="s">
        <v>183</v>
      </c>
      <c r="AU536" s="226" t="s">
        <v>82</v>
      </c>
      <c r="AY536" s="20" t="s">
        <v>180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20" t="s">
        <v>80</v>
      </c>
      <c r="BK536" s="227">
        <f>ROUND(I536*H536,2)</f>
        <v>0</v>
      </c>
      <c r="BL536" s="20" t="s">
        <v>284</v>
      </c>
      <c r="BM536" s="226" t="s">
        <v>4872</v>
      </c>
    </row>
    <row r="537" s="2" customFormat="1">
      <c r="A537" s="41"/>
      <c r="B537" s="42"/>
      <c r="C537" s="43"/>
      <c r="D537" s="228" t="s">
        <v>190</v>
      </c>
      <c r="E537" s="43"/>
      <c r="F537" s="229" t="s">
        <v>819</v>
      </c>
      <c r="G537" s="43"/>
      <c r="H537" s="43"/>
      <c r="I537" s="230"/>
      <c r="J537" s="43"/>
      <c r="K537" s="43"/>
      <c r="L537" s="47"/>
      <c r="M537" s="231"/>
      <c r="N537" s="232"/>
      <c r="O537" s="87"/>
      <c r="P537" s="87"/>
      <c r="Q537" s="87"/>
      <c r="R537" s="87"/>
      <c r="S537" s="87"/>
      <c r="T537" s="88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20" t="s">
        <v>190</v>
      </c>
      <c r="AU537" s="20" t="s">
        <v>82</v>
      </c>
    </row>
    <row r="538" s="2" customFormat="1">
      <c r="A538" s="41"/>
      <c r="B538" s="42"/>
      <c r="C538" s="43"/>
      <c r="D538" s="233" t="s">
        <v>192</v>
      </c>
      <c r="E538" s="43"/>
      <c r="F538" s="234" t="s">
        <v>820</v>
      </c>
      <c r="G538" s="43"/>
      <c r="H538" s="43"/>
      <c r="I538" s="230"/>
      <c r="J538" s="43"/>
      <c r="K538" s="43"/>
      <c r="L538" s="47"/>
      <c r="M538" s="231"/>
      <c r="N538" s="232"/>
      <c r="O538" s="87"/>
      <c r="P538" s="87"/>
      <c r="Q538" s="87"/>
      <c r="R538" s="87"/>
      <c r="S538" s="87"/>
      <c r="T538" s="88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T538" s="20" t="s">
        <v>192</v>
      </c>
      <c r="AU538" s="20" t="s">
        <v>82</v>
      </c>
    </row>
    <row r="539" s="2" customFormat="1" ht="16.5" customHeight="1">
      <c r="A539" s="41"/>
      <c r="B539" s="42"/>
      <c r="C539" s="215" t="s">
        <v>646</v>
      </c>
      <c r="D539" s="215" t="s">
        <v>183</v>
      </c>
      <c r="E539" s="216" t="s">
        <v>822</v>
      </c>
      <c r="F539" s="217" t="s">
        <v>823</v>
      </c>
      <c r="G539" s="218" t="s">
        <v>186</v>
      </c>
      <c r="H539" s="219">
        <v>19.550000000000001</v>
      </c>
      <c r="I539" s="220"/>
      <c r="J539" s="221">
        <f>ROUND(I539*H539,2)</f>
        <v>0</v>
      </c>
      <c r="K539" s="217" t="s">
        <v>187</v>
      </c>
      <c r="L539" s="47"/>
      <c r="M539" s="222" t="s">
        <v>19</v>
      </c>
      <c r="N539" s="223" t="s">
        <v>44</v>
      </c>
      <c r="O539" s="87"/>
      <c r="P539" s="224">
        <f>O539*H539</f>
        <v>0</v>
      </c>
      <c r="Q539" s="224">
        <v>0.00029999999999999997</v>
      </c>
      <c r="R539" s="224">
        <f>Q539*H539</f>
        <v>0.0058649999999999996</v>
      </c>
      <c r="S539" s="224">
        <v>0</v>
      </c>
      <c r="T539" s="225">
        <f>S539*H539</f>
        <v>0</v>
      </c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R539" s="226" t="s">
        <v>284</v>
      </c>
      <c r="AT539" s="226" t="s">
        <v>183</v>
      </c>
      <c r="AU539" s="226" t="s">
        <v>82</v>
      </c>
      <c r="AY539" s="20" t="s">
        <v>180</v>
      </c>
      <c r="BE539" s="227">
        <f>IF(N539="základní",J539,0)</f>
        <v>0</v>
      </c>
      <c r="BF539" s="227">
        <f>IF(N539="snížená",J539,0)</f>
        <v>0</v>
      </c>
      <c r="BG539" s="227">
        <f>IF(N539="zákl. přenesená",J539,0)</f>
        <v>0</v>
      </c>
      <c r="BH539" s="227">
        <f>IF(N539="sníž. přenesená",J539,0)</f>
        <v>0</v>
      </c>
      <c r="BI539" s="227">
        <f>IF(N539="nulová",J539,0)</f>
        <v>0</v>
      </c>
      <c r="BJ539" s="20" t="s">
        <v>80</v>
      </c>
      <c r="BK539" s="227">
        <f>ROUND(I539*H539,2)</f>
        <v>0</v>
      </c>
      <c r="BL539" s="20" t="s">
        <v>284</v>
      </c>
      <c r="BM539" s="226" t="s">
        <v>4873</v>
      </c>
    </row>
    <row r="540" s="2" customFormat="1">
      <c r="A540" s="41"/>
      <c r="B540" s="42"/>
      <c r="C540" s="43"/>
      <c r="D540" s="228" t="s">
        <v>190</v>
      </c>
      <c r="E540" s="43"/>
      <c r="F540" s="229" t="s">
        <v>825</v>
      </c>
      <c r="G540" s="43"/>
      <c r="H540" s="43"/>
      <c r="I540" s="230"/>
      <c r="J540" s="43"/>
      <c r="K540" s="43"/>
      <c r="L540" s="47"/>
      <c r="M540" s="231"/>
      <c r="N540" s="232"/>
      <c r="O540" s="87"/>
      <c r="P540" s="87"/>
      <c r="Q540" s="87"/>
      <c r="R540" s="87"/>
      <c r="S540" s="87"/>
      <c r="T540" s="88"/>
      <c r="U540" s="41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T540" s="20" t="s">
        <v>190</v>
      </c>
      <c r="AU540" s="20" t="s">
        <v>82</v>
      </c>
    </row>
    <row r="541" s="2" customFormat="1">
      <c r="A541" s="41"/>
      <c r="B541" s="42"/>
      <c r="C541" s="43"/>
      <c r="D541" s="233" t="s">
        <v>192</v>
      </c>
      <c r="E541" s="43"/>
      <c r="F541" s="234" t="s">
        <v>826</v>
      </c>
      <c r="G541" s="43"/>
      <c r="H541" s="43"/>
      <c r="I541" s="230"/>
      <c r="J541" s="43"/>
      <c r="K541" s="43"/>
      <c r="L541" s="47"/>
      <c r="M541" s="231"/>
      <c r="N541" s="232"/>
      <c r="O541" s="87"/>
      <c r="P541" s="87"/>
      <c r="Q541" s="87"/>
      <c r="R541" s="87"/>
      <c r="S541" s="87"/>
      <c r="T541" s="88"/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T541" s="20" t="s">
        <v>192</v>
      </c>
      <c r="AU541" s="20" t="s">
        <v>82</v>
      </c>
    </row>
    <row r="542" s="2" customFormat="1" ht="33" customHeight="1">
      <c r="A542" s="41"/>
      <c r="B542" s="42"/>
      <c r="C542" s="215" t="s">
        <v>652</v>
      </c>
      <c r="D542" s="215" t="s">
        <v>183</v>
      </c>
      <c r="E542" s="216" t="s">
        <v>846</v>
      </c>
      <c r="F542" s="217" t="s">
        <v>847</v>
      </c>
      <c r="G542" s="218" t="s">
        <v>186</v>
      </c>
      <c r="H542" s="219">
        <v>19.550000000000001</v>
      </c>
      <c r="I542" s="220"/>
      <c r="J542" s="221">
        <f>ROUND(I542*H542,2)</f>
        <v>0</v>
      </c>
      <c r="K542" s="217" t="s">
        <v>187</v>
      </c>
      <c r="L542" s="47"/>
      <c r="M542" s="222" t="s">
        <v>19</v>
      </c>
      <c r="N542" s="223" t="s">
        <v>44</v>
      </c>
      <c r="O542" s="87"/>
      <c r="P542" s="224">
        <f>O542*H542</f>
        <v>0</v>
      </c>
      <c r="Q542" s="224">
        <v>0</v>
      </c>
      <c r="R542" s="224">
        <f>Q542*H542</f>
        <v>0</v>
      </c>
      <c r="S542" s="224">
        <v>0</v>
      </c>
      <c r="T542" s="225">
        <f>S542*H542</f>
        <v>0</v>
      </c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R542" s="226" t="s">
        <v>284</v>
      </c>
      <c r="AT542" s="226" t="s">
        <v>183</v>
      </c>
      <c r="AU542" s="226" t="s">
        <v>82</v>
      </c>
      <c r="AY542" s="20" t="s">
        <v>180</v>
      </c>
      <c r="BE542" s="227">
        <f>IF(N542="základní",J542,0)</f>
        <v>0</v>
      </c>
      <c r="BF542" s="227">
        <f>IF(N542="snížená",J542,0)</f>
        <v>0</v>
      </c>
      <c r="BG542" s="227">
        <f>IF(N542="zákl. přenesená",J542,0)</f>
        <v>0</v>
      </c>
      <c r="BH542" s="227">
        <f>IF(N542="sníž. přenesená",J542,0)</f>
        <v>0</v>
      </c>
      <c r="BI542" s="227">
        <f>IF(N542="nulová",J542,0)</f>
        <v>0</v>
      </c>
      <c r="BJ542" s="20" t="s">
        <v>80</v>
      </c>
      <c r="BK542" s="227">
        <f>ROUND(I542*H542,2)</f>
        <v>0</v>
      </c>
      <c r="BL542" s="20" t="s">
        <v>284</v>
      </c>
      <c r="BM542" s="226" t="s">
        <v>4874</v>
      </c>
    </row>
    <row r="543" s="2" customFormat="1">
      <c r="A543" s="41"/>
      <c r="B543" s="42"/>
      <c r="C543" s="43"/>
      <c r="D543" s="228" t="s">
        <v>190</v>
      </c>
      <c r="E543" s="43"/>
      <c r="F543" s="229" t="s">
        <v>849</v>
      </c>
      <c r="G543" s="43"/>
      <c r="H543" s="43"/>
      <c r="I543" s="230"/>
      <c r="J543" s="43"/>
      <c r="K543" s="43"/>
      <c r="L543" s="47"/>
      <c r="M543" s="231"/>
      <c r="N543" s="232"/>
      <c r="O543" s="87"/>
      <c r="P543" s="87"/>
      <c r="Q543" s="87"/>
      <c r="R543" s="87"/>
      <c r="S543" s="87"/>
      <c r="T543" s="88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20" t="s">
        <v>190</v>
      </c>
      <c r="AU543" s="20" t="s">
        <v>82</v>
      </c>
    </row>
    <row r="544" s="2" customFormat="1">
      <c r="A544" s="41"/>
      <c r="B544" s="42"/>
      <c r="C544" s="43"/>
      <c r="D544" s="233" t="s">
        <v>192</v>
      </c>
      <c r="E544" s="43"/>
      <c r="F544" s="234" t="s">
        <v>850</v>
      </c>
      <c r="G544" s="43"/>
      <c r="H544" s="43"/>
      <c r="I544" s="230"/>
      <c r="J544" s="43"/>
      <c r="K544" s="43"/>
      <c r="L544" s="47"/>
      <c r="M544" s="231"/>
      <c r="N544" s="232"/>
      <c r="O544" s="87"/>
      <c r="P544" s="87"/>
      <c r="Q544" s="87"/>
      <c r="R544" s="87"/>
      <c r="S544" s="87"/>
      <c r="T544" s="88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T544" s="20" t="s">
        <v>192</v>
      </c>
      <c r="AU544" s="20" t="s">
        <v>82</v>
      </c>
    </row>
    <row r="545" s="2" customFormat="1" ht="33" customHeight="1">
      <c r="A545" s="41"/>
      <c r="B545" s="42"/>
      <c r="C545" s="215" t="s">
        <v>656</v>
      </c>
      <c r="D545" s="215" t="s">
        <v>183</v>
      </c>
      <c r="E545" s="216" t="s">
        <v>834</v>
      </c>
      <c r="F545" s="217" t="s">
        <v>835</v>
      </c>
      <c r="G545" s="218" t="s">
        <v>186</v>
      </c>
      <c r="H545" s="219">
        <v>19.550000000000001</v>
      </c>
      <c r="I545" s="220"/>
      <c r="J545" s="221">
        <f>ROUND(I545*H545,2)</f>
        <v>0</v>
      </c>
      <c r="K545" s="217" t="s">
        <v>187</v>
      </c>
      <c r="L545" s="47"/>
      <c r="M545" s="222" t="s">
        <v>19</v>
      </c>
      <c r="N545" s="223" t="s">
        <v>44</v>
      </c>
      <c r="O545" s="87"/>
      <c r="P545" s="224">
        <f>O545*H545</f>
        <v>0</v>
      </c>
      <c r="Q545" s="224">
        <v>0.0053759999999999997</v>
      </c>
      <c r="R545" s="224">
        <f>Q545*H545</f>
        <v>0.10510079999999999</v>
      </c>
      <c r="S545" s="224">
        <v>0</v>
      </c>
      <c r="T545" s="225">
        <f>S545*H545</f>
        <v>0</v>
      </c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R545" s="226" t="s">
        <v>284</v>
      </c>
      <c r="AT545" s="226" t="s">
        <v>183</v>
      </c>
      <c r="AU545" s="226" t="s">
        <v>82</v>
      </c>
      <c r="AY545" s="20" t="s">
        <v>180</v>
      </c>
      <c r="BE545" s="227">
        <f>IF(N545="základní",J545,0)</f>
        <v>0</v>
      </c>
      <c r="BF545" s="227">
        <f>IF(N545="snížená",J545,0)</f>
        <v>0</v>
      </c>
      <c r="BG545" s="227">
        <f>IF(N545="zákl. přenesená",J545,0)</f>
        <v>0</v>
      </c>
      <c r="BH545" s="227">
        <f>IF(N545="sníž. přenesená",J545,0)</f>
        <v>0</v>
      </c>
      <c r="BI545" s="227">
        <f>IF(N545="nulová",J545,0)</f>
        <v>0</v>
      </c>
      <c r="BJ545" s="20" t="s">
        <v>80</v>
      </c>
      <c r="BK545" s="227">
        <f>ROUND(I545*H545,2)</f>
        <v>0</v>
      </c>
      <c r="BL545" s="20" t="s">
        <v>284</v>
      </c>
      <c r="BM545" s="226" t="s">
        <v>4875</v>
      </c>
    </row>
    <row r="546" s="2" customFormat="1">
      <c r="A546" s="41"/>
      <c r="B546" s="42"/>
      <c r="C546" s="43"/>
      <c r="D546" s="228" t="s">
        <v>190</v>
      </c>
      <c r="E546" s="43"/>
      <c r="F546" s="229" t="s">
        <v>837</v>
      </c>
      <c r="G546" s="43"/>
      <c r="H546" s="43"/>
      <c r="I546" s="230"/>
      <c r="J546" s="43"/>
      <c r="K546" s="43"/>
      <c r="L546" s="47"/>
      <c r="M546" s="231"/>
      <c r="N546" s="232"/>
      <c r="O546" s="87"/>
      <c r="P546" s="87"/>
      <c r="Q546" s="87"/>
      <c r="R546" s="87"/>
      <c r="S546" s="87"/>
      <c r="T546" s="88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20" t="s">
        <v>190</v>
      </c>
      <c r="AU546" s="20" t="s">
        <v>82</v>
      </c>
    </row>
    <row r="547" s="2" customFormat="1">
      <c r="A547" s="41"/>
      <c r="B547" s="42"/>
      <c r="C547" s="43"/>
      <c r="D547" s="233" t="s">
        <v>192</v>
      </c>
      <c r="E547" s="43"/>
      <c r="F547" s="234" t="s">
        <v>838</v>
      </c>
      <c r="G547" s="43"/>
      <c r="H547" s="43"/>
      <c r="I547" s="230"/>
      <c r="J547" s="43"/>
      <c r="K547" s="43"/>
      <c r="L547" s="47"/>
      <c r="M547" s="231"/>
      <c r="N547" s="232"/>
      <c r="O547" s="87"/>
      <c r="P547" s="87"/>
      <c r="Q547" s="87"/>
      <c r="R547" s="87"/>
      <c r="S547" s="87"/>
      <c r="T547" s="88"/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T547" s="20" t="s">
        <v>192</v>
      </c>
      <c r="AU547" s="20" t="s">
        <v>82</v>
      </c>
    </row>
    <row r="548" s="15" customFormat="1">
      <c r="A548" s="15"/>
      <c r="B548" s="268"/>
      <c r="C548" s="269"/>
      <c r="D548" s="228" t="s">
        <v>216</v>
      </c>
      <c r="E548" s="270" t="s">
        <v>19</v>
      </c>
      <c r="F548" s="271" t="s">
        <v>2692</v>
      </c>
      <c r="G548" s="269"/>
      <c r="H548" s="270" t="s">
        <v>19</v>
      </c>
      <c r="I548" s="272"/>
      <c r="J548" s="269"/>
      <c r="K548" s="269"/>
      <c r="L548" s="273"/>
      <c r="M548" s="274"/>
      <c r="N548" s="275"/>
      <c r="O548" s="275"/>
      <c r="P548" s="275"/>
      <c r="Q548" s="275"/>
      <c r="R548" s="275"/>
      <c r="S548" s="275"/>
      <c r="T548" s="276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77" t="s">
        <v>216</v>
      </c>
      <c r="AU548" s="277" t="s">
        <v>82</v>
      </c>
      <c r="AV548" s="15" t="s">
        <v>80</v>
      </c>
      <c r="AW548" s="15" t="s">
        <v>35</v>
      </c>
      <c r="AX548" s="15" t="s">
        <v>73</v>
      </c>
      <c r="AY548" s="277" t="s">
        <v>180</v>
      </c>
    </row>
    <row r="549" s="13" customFormat="1">
      <c r="A549" s="13"/>
      <c r="B549" s="235"/>
      <c r="C549" s="236"/>
      <c r="D549" s="228" t="s">
        <v>216</v>
      </c>
      <c r="E549" s="237" t="s">
        <v>19</v>
      </c>
      <c r="F549" s="238" t="s">
        <v>2402</v>
      </c>
      <c r="G549" s="236"/>
      <c r="H549" s="239">
        <v>2.04</v>
      </c>
      <c r="I549" s="240"/>
      <c r="J549" s="236"/>
      <c r="K549" s="236"/>
      <c r="L549" s="241"/>
      <c r="M549" s="242"/>
      <c r="N549" s="243"/>
      <c r="O549" s="243"/>
      <c r="P549" s="243"/>
      <c r="Q549" s="243"/>
      <c r="R549" s="243"/>
      <c r="S549" s="243"/>
      <c r="T549" s="244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5" t="s">
        <v>216</v>
      </c>
      <c r="AU549" s="245" t="s">
        <v>82</v>
      </c>
      <c r="AV549" s="13" t="s">
        <v>82</v>
      </c>
      <c r="AW549" s="13" t="s">
        <v>35</v>
      </c>
      <c r="AX549" s="13" t="s">
        <v>73</v>
      </c>
      <c r="AY549" s="245" t="s">
        <v>180</v>
      </c>
    </row>
    <row r="550" s="15" customFormat="1">
      <c r="A550" s="15"/>
      <c r="B550" s="268"/>
      <c r="C550" s="269"/>
      <c r="D550" s="228" t="s">
        <v>216</v>
      </c>
      <c r="E550" s="270" t="s">
        <v>19</v>
      </c>
      <c r="F550" s="271" t="s">
        <v>2700</v>
      </c>
      <c r="G550" s="269"/>
      <c r="H550" s="270" t="s">
        <v>19</v>
      </c>
      <c r="I550" s="272"/>
      <c r="J550" s="269"/>
      <c r="K550" s="269"/>
      <c r="L550" s="273"/>
      <c r="M550" s="274"/>
      <c r="N550" s="275"/>
      <c r="O550" s="275"/>
      <c r="P550" s="275"/>
      <c r="Q550" s="275"/>
      <c r="R550" s="275"/>
      <c r="S550" s="275"/>
      <c r="T550" s="276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77" t="s">
        <v>216</v>
      </c>
      <c r="AU550" s="277" t="s">
        <v>82</v>
      </c>
      <c r="AV550" s="15" t="s">
        <v>80</v>
      </c>
      <c r="AW550" s="15" t="s">
        <v>35</v>
      </c>
      <c r="AX550" s="15" t="s">
        <v>73</v>
      </c>
      <c r="AY550" s="277" t="s">
        <v>180</v>
      </c>
    </row>
    <row r="551" s="13" customFormat="1">
      <c r="A551" s="13"/>
      <c r="B551" s="235"/>
      <c r="C551" s="236"/>
      <c r="D551" s="228" t="s">
        <v>216</v>
      </c>
      <c r="E551" s="237" t="s">
        <v>19</v>
      </c>
      <c r="F551" s="238" t="s">
        <v>4876</v>
      </c>
      <c r="G551" s="236"/>
      <c r="H551" s="239">
        <v>3.0600000000000001</v>
      </c>
      <c r="I551" s="240"/>
      <c r="J551" s="236"/>
      <c r="K551" s="236"/>
      <c r="L551" s="241"/>
      <c r="M551" s="242"/>
      <c r="N551" s="243"/>
      <c r="O551" s="243"/>
      <c r="P551" s="243"/>
      <c r="Q551" s="243"/>
      <c r="R551" s="243"/>
      <c r="S551" s="243"/>
      <c r="T551" s="244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5" t="s">
        <v>216</v>
      </c>
      <c r="AU551" s="245" t="s">
        <v>82</v>
      </c>
      <c r="AV551" s="13" t="s">
        <v>82</v>
      </c>
      <c r="AW551" s="13" t="s">
        <v>35</v>
      </c>
      <c r="AX551" s="13" t="s">
        <v>73</v>
      </c>
      <c r="AY551" s="245" t="s">
        <v>180</v>
      </c>
    </row>
    <row r="552" s="15" customFormat="1">
      <c r="A552" s="15"/>
      <c r="B552" s="268"/>
      <c r="C552" s="269"/>
      <c r="D552" s="228" t="s">
        <v>216</v>
      </c>
      <c r="E552" s="270" t="s">
        <v>19</v>
      </c>
      <c r="F552" s="271" t="s">
        <v>2688</v>
      </c>
      <c r="G552" s="269"/>
      <c r="H552" s="270" t="s">
        <v>19</v>
      </c>
      <c r="I552" s="272"/>
      <c r="J552" s="269"/>
      <c r="K552" s="269"/>
      <c r="L552" s="273"/>
      <c r="M552" s="274"/>
      <c r="N552" s="275"/>
      <c r="O552" s="275"/>
      <c r="P552" s="275"/>
      <c r="Q552" s="275"/>
      <c r="R552" s="275"/>
      <c r="S552" s="275"/>
      <c r="T552" s="276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77" t="s">
        <v>216</v>
      </c>
      <c r="AU552" s="277" t="s">
        <v>82</v>
      </c>
      <c r="AV552" s="15" t="s">
        <v>80</v>
      </c>
      <c r="AW552" s="15" t="s">
        <v>35</v>
      </c>
      <c r="AX552" s="15" t="s">
        <v>73</v>
      </c>
      <c r="AY552" s="277" t="s">
        <v>180</v>
      </c>
    </row>
    <row r="553" s="13" customFormat="1">
      <c r="A553" s="13"/>
      <c r="B553" s="235"/>
      <c r="C553" s="236"/>
      <c r="D553" s="228" t="s">
        <v>216</v>
      </c>
      <c r="E553" s="237" t="s">
        <v>19</v>
      </c>
      <c r="F553" s="238" t="s">
        <v>2402</v>
      </c>
      <c r="G553" s="236"/>
      <c r="H553" s="239">
        <v>2.04</v>
      </c>
      <c r="I553" s="240"/>
      <c r="J553" s="236"/>
      <c r="K553" s="236"/>
      <c r="L553" s="241"/>
      <c r="M553" s="242"/>
      <c r="N553" s="243"/>
      <c r="O553" s="243"/>
      <c r="P553" s="243"/>
      <c r="Q553" s="243"/>
      <c r="R553" s="243"/>
      <c r="S553" s="243"/>
      <c r="T553" s="244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5" t="s">
        <v>216</v>
      </c>
      <c r="AU553" s="245" t="s">
        <v>82</v>
      </c>
      <c r="AV553" s="13" t="s">
        <v>82</v>
      </c>
      <c r="AW553" s="13" t="s">
        <v>35</v>
      </c>
      <c r="AX553" s="13" t="s">
        <v>73</v>
      </c>
      <c r="AY553" s="245" t="s">
        <v>180</v>
      </c>
    </row>
    <row r="554" s="15" customFormat="1">
      <c r="A554" s="15"/>
      <c r="B554" s="268"/>
      <c r="C554" s="269"/>
      <c r="D554" s="228" t="s">
        <v>216</v>
      </c>
      <c r="E554" s="270" t="s">
        <v>19</v>
      </c>
      <c r="F554" s="271" t="s">
        <v>4756</v>
      </c>
      <c r="G554" s="269"/>
      <c r="H554" s="270" t="s">
        <v>19</v>
      </c>
      <c r="I554" s="272"/>
      <c r="J554" s="269"/>
      <c r="K554" s="269"/>
      <c r="L554" s="273"/>
      <c r="M554" s="274"/>
      <c r="N554" s="275"/>
      <c r="O554" s="275"/>
      <c r="P554" s="275"/>
      <c r="Q554" s="275"/>
      <c r="R554" s="275"/>
      <c r="S554" s="275"/>
      <c r="T554" s="276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77" t="s">
        <v>216</v>
      </c>
      <c r="AU554" s="277" t="s">
        <v>82</v>
      </c>
      <c r="AV554" s="15" t="s">
        <v>80</v>
      </c>
      <c r="AW554" s="15" t="s">
        <v>35</v>
      </c>
      <c r="AX554" s="15" t="s">
        <v>73</v>
      </c>
      <c r="AY554" s="277" t="s">
        <v>180</v>
      </c>
    </row>
    <row r="555" s="13" customFormat="1">
      <c r="A555" s="13"/>
      <c r="B555" s="235"/>
      <c r="C555" s="236"/>
      <c r="D555" s="228" t="s">
        <v>216</v>
      </c>
      <c r="E555" s="237" t="s">
        <v>19</v>
      </c>
      <c r="F555" s="238" t="s">
        <v>2402</v>
      </c>
      <c r="G555" s="236"/>
      <c r="H555" s="239">
        <v>2.04</v>
      </c>
      <c r="I555" s="240"/>
      <c r="J555" s="236"/>
      <c r="K555" s="236"/>
      <c r="L555" s="241"/>
      <c r="M555" s="242"/>
      <c r="N555" s="243"/>
      <c r="O555" s="243"/>
      <c r="P555" s="243"/>
      <c r="Q555" s="243"/>
      <c r="R555" s="243"/>
      <c r="S555" s="243"/>
      <c r="T555" s="244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5" t="s">
        <v>216</v>
      </c>
      <c r="AU555" s="245" t="s">
        <v>82</v>
      </c>
      <c r="AV555" s="13" t="s">
        <v>82</v>
      </c>
      <c r="AW555" s="13" t="s">
        <v>35</v>
      </c>
      <c r="AX555" s="13" t="s">
        <v>73</v>
      </c>
      <c r="AY555" s="245" t="s">
        <v>180</v>
      </c>
    </row>
    <row r="556" s="15" customFormat="1">
      <c r="A556" s="15"/>
      <c r="B556" s="268"/>
      <c r="C556" s="269"/>
      <c r="D556" s="228" t="s">
        <v>216</v>
      </c>
      <c r="E556" s="270" t="s">
        <v>19</v>
      </c>
      <c r="F556" s="271" t="s">
        <v>4759</v>
      </c>
      <c r="G556" s="269"/>
      <c r="H556" s="270" t="s">
        <v>19</v>
      </c>
      <c r="I556" s="272"/>
      <c r="J556" s="269"/>
      <c r="K556" s="269"/>
      <c r="L556" s="273"/>
      <c r="M556" s="274"/>
      <c r="N556" s="275"/>
      <c r="O556" s="275"/>
      <c r="P556" s="275"/>
      <c r="Q556" s="275"/>
      <c r="R556" s="275"/>
      <c r="S556" s="275"/>
      <c r="T556" s="276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77" t="s">
        <v>216</v>
      </c>
      <c r="AU556" s="277" t="s">
        <v>82</v>
      </c>
      <c r="AV556" s="15" t="s">
        <v>80</v>
      </c>
      <c r="AW556" s="15" t="s">
        <v>35</v>
      </c>
      <c r="AX556" s="15" t="s">
        <v>73</v>
      </c>
      <c r="AY556" s="277" t="s">
        <v>180</v>
      </c>
    </row>
    <row r="557" s="13" customFormat="1">
      <c r="A557" s="13"/>
      <c r="B557" s="235"/>
      <c r="C557" s="236"/>
      <c r="D557" s="228" t="s">
        <v>216</v>
      </c>
      <c r="E557" s="237" t="s">
        <v>19</v>
      </c>
      <c r="F557" s="238" t="s">
        <v>2402</v>
      </c>
      <c r="G557" s="236"/>
      <c r="H557" s="239">
        <v>2.04</v>
      </c>
      <c r="I557" s="240"/>
      <c r="J557" s="236"/>
      <c r="K557" s="236"/>
      <c r="L557" s="241"/>
      <c r="M557" s="242"/>
      <c r="N557" s="243"/>
      <c r="O557" s="243"/>
      <c r="P557" s="243"/>
      <c r="Q557" s="243"/>
      <c r="R557" s="243"/>
      <c r="S557" s="243"/>
      <c r="T557" s="244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5" t="s">
        <v>216</v>
      </c>
      <c r="AU557" s="245" t="s">
        <v>82</v>
      </c>
      <c r="AV557" s="13" t="s">
        <v>82</v>
      </c>
      <c r="AW557" s="13" t="s">
        <v>35</v>
      </c>
      <c r="AX557" s="13" t="s">
        <v>73</v>
      </c>
      <c r="AY557" s="245" t="s">
        <v>180</v>
      </c>
    </row>
    <row r="558" s="15" customFormat="1">
      <c r="A558" s="15"/>
      <c r="B558" s="268"/>
      <c r="C558" s="269"/>
      <c r="D558" s="228" t="s">
        <v>216</v>
      </c>
      <c r="E558" s="270" t="s">
        <v>19</v>
      </c>
      <c r="F558" s="271" t="s">
        <v>4877</v>
      </c>
      <c r="G558" s="269"/>
      <c r="H558" s="270" t="s">
        <v>19</v>
      </c>
      <c r="I558" s="272"/>
      <c r="J558" s="269"/>
      <c r="K558" s="269"/>
      <c r="L558" s="273"/>
      <c r="M558" s="274"/>
      <c r="N558" s="275"/>
      <c r="O558" s="275"/>
      <c r="P558" s="275"/>
      <c r="Q558" s="275"/>
      <c r="R558" s="275"/>
      <c r="S558" s="275"/>
      <c r="T558" s="276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77" t="s">
        <v>216</v>
      </c>
      <c r="AU558" s="277" t="s">
        <v>82</v>
      </c>
      <c r="AV558" s="15" t="s">
        <v>80</v>
      </c>
      <c r="AW558" s="15" t="s">
        <v>35</v>
      </c>
      <c r="AX558" s="15" t="s">
        <v>73</v>
      </c>
      <c r="AY558" s="277" t="s">
        <v>180</v>
      </c>
    </row>
    <row r="559" s="13" customFormat="1">
      <c r="A559" s="13"/>
      <c r="B559" s="235"/>
      <c r="C559" s="236"/>
      <c r="D559" s="228" t="s">
        <v>216</v>
      </c>
      <c r="E559" s="237" t="s">
        <v>19</v>
      </c>
      <c r="F559" s="238" t="s">
        <v>4878</v>
      </c>
      <c r="G559" s="236"/>
      <c r="H559" s="239">
        <v>2.7200000000000002</v>
      </c>
      <c r="I559" s="240"/>
      <c r="J559" s="236"/>
      <c r="K559" s="236"/>
      <c r="L559" s="241"/>
      <c r="M559" s="242"/>
      <c r="N559" s="243"/>
      <c r="O559" s="243"/>
      <c r="P559" s="243"/>
      <c r="Q559" s="243"/>
      <c r="R559" s="243"/>
      <c r="S559" s="243"/>
      <c r="T559" s="244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5" t="s">
        <v>216</v>
      </c>
      <c r="AU559" s="245" t="s">
        <v>82</v>
      </c>
      <c r="AV559" s="13" t="s">
        <v>82</v>
      </c>
      <c r="AW559" s="13" t="s">
        <v>35</v>
      </c>
      <c r="AX559" s="13" t="s">
        <v>73</v>
      </c>
      <c r="AY559" s="245" t="s">
        <v>180</v>
      </c>
    </row>
    <row r="560" s="15" customFormat="1">
      <c r="A560" s="15"/>
      <c r="B560" s="268"/>
      <c r="C560" s="269"/>
      <c r="D560" s="228" t="s">
        <v>216</v>
      </c>
      <c r="E560" s="270" t="s">
        <v>19</v>
      </c>
      <c r="F560" s="271" t="s">
        <v>4762</v>
      </c>
      <c r="G560" s="269"/>
      <c r="H560" s="270" t="s">
        <v>19</v>
      </c>
      <c r="I560" s="272"/>
      <c r="J560" s="269"/>
      <c r="K560" s="269"/>
      <c r="L560" s="273"/>
      <c r="M560" s="274"/>
      <c r="N560" s="275"/>
      <c r="O560" s="275"/>
      <c r="P560" s="275"/>
      <c r="Q560" s="275"/>
      <c r="R560" s="275"/>
      <c r="S560" s="275"/>
      <c r="T560" s="276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77" t="s">
        <v>216</v>
      </c>
      <c r="AU560" s="277" t="s">
        <v>82</v>
      </c>
      <c r="AV560" s="15" t="s">
        <v>80</v>
      </c>
      <c r="AW560" s="15" t="s">
        <v>35</v>
      </c>
      <c r="AX560" s="15" t="s">
        <v>73</v>
      </c>
      <c r="AY560" s="277" t="s">
        <v>180</v>
      </c>
    </row>
    <row r="561" s="13" customFormat="1">
      <c r="A561" s="13"/>
      <c r="B561" s="235"/>
      <c r="C561" s="236"/>
      <c r="D561" s="228" t="s">
        <v>216</v>
      </c>
      <c r="E561" s="237" t="s">
        <v>19</v>
      </c>
      <c r="F561" s="238" t="s">
        <v>2402</v>
      </c>
      <c r="G561" s="236"/>
      <c r="H561" s="239">
        <v>2.04</v>
      </c>
      <c r="I561" s="240"/>
      <c r="J561" s="236"/>
      <c r="K561" s="236"/>
      <c r="L561" s="241"/>
      <c r="M561" s="242"/>
      <c r="N561" s="243"/>
      <c r="O561" s="243"/>
      <c r="P561" s="243"/>
      <c r="Q561" s="243"/>
      <c r="R561" s="243"/>
      <c r="S561" s="243"/>
      <c r="T561" s="244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5" t="s">
        <v>216</v>
      </c>
      <c r="AU561" s="245" t="s">
        <v>82</v>
      </c>
      <c r="AV561" s="13" t="s">
        <v>82</v>
      </c>
      <c r="AW561" s="13" t="s">
        <v>35</v>
      </c>
      <c r="AX561" s="13" t="s">
        <v>73</v>
      </c>
      <c r="AY561" s="245" t="s">
        <v>180</v>
      </c>
    </row>
    <row r="562" s="15" customFormat="1">
      <c r="A562" s="15"/>
      <c r="B562" s="268"/>
      <c r="C562" s="269"/>
      <c r="D562" s="228" t="s">
        <v>216</v>
      </c>
      <c r="E562" s="270" t="s">
        <v>19</v>
      </c>
      <c r="F562" s="271" t="s">
        <v>2694</v>
      </c>
      <c r="G562" s="269"/>
      <c r="H562" s="270" t="s">
        <v>19</v>
      </c>
      <c r="I562" s="272"/>
      <c r="J562" s="269"/>
      <c r="K562" s="269"/>
      <c r="L562" s="273"/>
      <c r="M562" s="274"/>
      <c r="N562" s="275"/>
      <c r="O562" s="275"/>
      <c r="P562" s="275"/>
      <c r="Q562" s="275"/>
      <c r="R562" s="275"/>
      <c r="S562" s="275"/>
      <c r="T562" s="276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77" t="s">
        <v>216</v>
      </c>
      <c r="AU562" s="277" t="s">
        <v>82</v>
      </c>
      <c r="AV562" s="15" t="s">
        <v>80</v>
      </c>
      <c r="AW562" s="15" t="s">
        <v>35</v>
      </c>
      <c r="AX562" s="15" t="s">
        <v>73</v>
      </c>
      <c r="AY562" s="277" t="s">
        <v>180</v>
      </c>
    </row>
    <row r="563" s="13" customFormat="1">
      <c r="A563" s="13"/>
      <c r="B563" s="235"/>
      <c r="C563" s="236"/>
      <c r="D563" s="228" t="s">
        <v>216</v>
      </c>
      <c r="E563" s="237" t="s">
        <v>19</v>
      </c>
      <c r="F563" s="238" t="s">
        <v>4879</v>
      </c>
      <c r="G563" s="236"/>
      <c r="H563" s="239">
        <v>3.5699999999999998</v>
      </c>
      <c r="I563" s="240"/>
      <c r="J563" s="236"/>
      <c r="K563" s="236"/>
      <c r="L563" s="241"/>
      <c r="M563" s="242"/>
      <c r="N563" s="243"/>
      <c r="O563" s="243"/>
      <c r="P563" s="243"/>
      <c r="Q563" s="243"/>
      <c r="R563" s="243"/>
      <c r="S563" s="243"/>
      <c r="T563" s="244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5" t="s">
        <v>216</v>
      </c>
      <c r="AU563" s="245" t="s">
        <v>82</v>
      </c>
      <c r="AV563" s="13" t="s">
        <v>82</v>
      </c>
      <c r="AW563" s="13" t="s">
        <v>35</v>
      </c>
      <c r="AX563" s="13" t="s">
        <v>73</v>
      </c>
      <c r="AY563" s="245" t="s">
        <v>180</v>
      </c>
    </row>
    <row r="564" s="14" customFormat="1">
      <c r="A564" s="14"/>
      <c r="B564" s="246"/>
      <c r="C564" s="247"/>
      <c r="D564" s="228" t="s">
        <v>216</v>
      </c>
      <c r="E564" s="248" t="s">
        <v>19</v>
      </c>
      <c r="F564" s="249" t="s">
        <v>293</v>
      </c>
      <c r="G564" s="247"/>
      <c r="H564" s="250">
        <v>19.550000000000001</v>
      </c>
      <c r="I564" s="251"/>
      <c r="J564" s="247"/>
      <c r="K564" s="247"/>
      <c r="L564" s="252"/>
      <c r="M564" s="253"/>
      <c r="N564" s="254"/>
      <c r="O564" s="254"/>
      <c r="P564" s="254"/>
      <c r="Q564" s="254"/>
      <c r="R564" s="254"/>
      <c r="S564" s="254"/>
      <c r="T564" s="255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6" t="s">
        <v>216</v>
      </c>
      <c r="AU564" s="256" t="s">
        <v>82</v>
      </c>
      <c r="AV564" s="14" t="s">
        <v>188</v>
      </c>
      <c r="AW564" s="14" t="s">
        <v>35</v>
      </c>
      <c r="AX564" s="14" t="s">
        <v>80</v>
      </c>
      <c r="AY564" s="256" t="s">
        <v>180</v>
      </c>
    </row>
    <row r="565" s="2" customFormat="1" ht="24.15" customHeight="1">
      <c r="A565" s="41"/>
      <c r="B565" s="42"/>
      <c r="C565" s="257" t="s">
        <v>660</v>
      </c>
      <c r="D565" s="257" t="s">
        <v>390</v>
      </c>
      <c r="E565" s="258" t="s">
        <v>841</v>
      </c>
      <c r="F565" s="259" t="s">
        <v>842</v>
      </c>
      <c r="G565" s="260" t="s">
        <v>186</v>
      </c>
      <c r="H565" s="261">
        <v>23.460000000000001</v>
      </c>
      <c r="I565" s="262"/>
      <c r="J565" s="263">
        <f>ROUND(I565*H565,2)</f>
        <v>0</v>
      </c>
      <c r="K565" s="259" t="s">
        <v>187</v>
      </c>
      <c r="L565" s="264"/>
      <c r="M565" s="265" t="s">
        <v>19</v>
      </c>
      <c r="N565" s="266" t="s">
        <v>44</v>
      </c>
      <c r="O565" s="87"/>
      <c r="P565" s="224">
        <f>O565*H565</f>
        <v>0</v>
      </c>
      <c r="Q565" s="224">
        <v>0.01112</v>
      </c>
      <c r="R565" s="224">
        <f>Q565*H565</f>
        <v>0.26087520000000003</v>
      </c>
      <c r="S565" s="224">
        <v>0</v>
      </c>
      <c r="T565" s="225">
        <f>S565*H565</f>
        <v>0</v>
      </c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R565" s="226" t="s">
        <v>393</v>
      </c>
      <c r="AT565" s="226" t="s">
        <v>390</v>
      </c>
      <c r="AU565" s="226" t="s">
        <v>82</v>
      </c>
      <c r="AY565" s="20" t="s">
        <v>180</v>
      </c>
      <c r="BE565" s="227">
        <f>IF(N565="základní",J565,0)</f>
        <v>0</v>
      </c>
      <c r="BF565" s="227">
        <f>IF(N565="snížená",J565,0)</f>
        <v>0</v>
      </c>
      <c r="BG565" s="227">
        <f>IF(N565="zákl. přenesená",J565,0)</f>
        <v>0</v>
      </c>
      <c r="BH565" s="227">
        <f>IF(N565="sníž. přenesená",J565,0)</f>
        <v>0</v>
      </c>
      <c r="BI565" s="227">
        <f>IF(N565="nulová",J565,0)</f>
        <v>0</v>
      </c>
      <c r="BJ565" s="20" t="s">
        <v>80</v>
      </c>
      <c r="BK565" s="227">
        <f>ROUND(I565*H565,2)</f>
        <v>0</v>
      </c>
      <c r="BL565" s="20" t="s">
        <v>284</v>
      </c>
      <c r="BM565" s="226" t="s">
        <v>4880</v>
      </c>
    </row>
    <row r="566" s="2" customFormat="1">
      <c r="A566" s="41"/>
      <c r="B566" s="42"/>
      <c r="C566" s="43"/>
      <c r="D566" s="228" t="s">
        <v>190</v>
      </c>
      <c r="E566" s="43"/>
      <c r="F566" s="229" t="s">
        <v>842</v>
      </c>
      <c r="G566" s="43"/>
      <c r="H566" s="43"/>
      <c r="I566" s="230"/>
      <c r="J566" s="43"/>
      <c r="K566" s="43"/>
      <c r="L566" s="47"/>
      <c r="M566" s="231"/>
      <c r="N566" s="232"/>
      <c r="O566" s="87"/>
      <c r="P566" s="87"/>
      <c r="Q566" s="87"/>
      <c r="R566" s="87"/>
      <c r="S566" s="87"/>
      <c r="T566" s="88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20" t="s">
        <v>190</v>
      </c>
      <c r="AU566" s="20" t="s">
        <v>82</v>
      </c>
    </row>
    <row r="567" s="13" customFormat="1">
      <c r="A567" s="13"/>
      <c r="B567" s="235"/>
      <c r="C567" s="236"/>
      <c r="D567" s="228" t="s">
        <v>216</v>
      </c>
      <c r="E567" s="236"/>
      <c r="F567" s="238" t="s">
        <v>4881</v>
      </c>
      <c r="G567" s="236"/>
      <c r="H567" s="239">
        <v>23.460000000000001</v>
      </c>
      <c r="I567" s="240"/>
      <c r="J567" s="236"/>
      <c r="K567" s="236"/>
      <c r="L567" s="241"/>
      <c r="M567" s="242"/>
      <c r="N567" s="243"/>
      <c r="O567" s="243"/>
      <c r="P567" s="243"/>
      <c r="Q567" s="243"/>
      <c r="R567" s="243"/>
      <c r="S567" s="243"/>
      <c r="T567" s="244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5" t="s">
        <v>216</v>
      </c>
      <c r="AU567" s="245" t="s">
        <v>82</v>
      </c>
      <c r="AV567" s="13" t="s">
        <v>82</v>
      </c>
      <c r="AW567" s="13" t="s">
        <v>4</v>
      </c>
      <c r="AX567" s="13" t="s">
        <v>80</v>
      </c>
      <c r="AY567" s="245" t="s">
        <v>180</v>
      </c>
    </row>
    <row r="568" s="2" customFormat="1" ht="16.5" customHeight="1">
      <c r="A568" s="41"/>
      <c r="B568" s="42"/>
      <c r="C568" s="215" t="s">
        <v>664</v>
      </c>
      <c r="D568" s="215" t="s">
        <v>183</v>
      </c>
      <c r="E568" s="216" t="s">
        <v>858</v>
      </c>
      <c r="F568" s="217" t="s">
        <v>859</v>
      </c>
      <c r="G568" s="218" t="s">
        <v>483</v>
      </c>
      <c r="H568" s="219">
        <v>13.6</v>
      </c>
      <c r="I568" s="220"/>
      <c r="J568" s="221">
        <f>ROUND(I568*H568,2)</f>
        <v>0</v>
      </c>
      <c r="K568" s="217" t="s">
        <v>187</v>
      </c>
      <c r="L568" s="47"/>
      <c r="M568" s="222" t="s">
        <v>19</v>
      </c>
      <c r="N568" s="223" t="s">
        <v>44</v>
      </c>
      <c r="O568" s="87"/>
      <c r="P568" s="224">
        <f>O568*H568</f>
        <v>0</v>
      </c>
      <c r="Q568" s="224">
        <v>3.0000000000000001E-05</v>
      </c>
      <c r="R568" s="224">
        <f>Q568*H568</f>
        <v>0.000408</v>
      </c>
      <c r="S568" s="224">
        <v>0</v>
      </c>
      <c r="T568" s="225">
        <f>S568*H568</f>
        <v>0</v>
      </c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R568" s="226" t="s">
        <v>284</v>
      </c>
      <c r="AT568" s="226" t="s">
        <v>183</v>
      </c>
      <c r="AU568" s="226" t="s">
        <v>82</v>
      </c>
      <c r="AY568" s="20" t="s">
        <v>180</v>
      </c>
      <c r="BE568" s="227">
        <f>IF(N568="základní",J568,0)</f>
        <v>0</v>
      </c>
      <c r="BF568" s="227">
        <f>IF(N568="snížená",J568,0)</f>
        <v>0</v>
      </c>
      <c r="BG568" s="227">
        <f>IF(N568="zákl. přenesená",J568,0)</f>
        <v>0</v>
      </c>
      <c r="BH568" s="227">
        <f>IF(N568="sníž. přenesená",J568,0)</f>
        <v>0</v>
      </c>
      <c r="BI568" s="227">
        <f>IF(N568="nulová",J568,0)</f>
        <v>0</v>
      </c>
      <c r="BJ568" s="20" t="s">
        <v>80</v>
      </c>
      <c r="BK568" s="227">
        <f>ROUND(I568*H568,2)</f>
        <v>0</v>
      </c>
      <c r="BL568" s="20" t="s">
        <v>284</v>
      </c>
      <c r="BM568" s="226" t="s">
        <v>4882</v>
      </c>
    </row>
    <row r="569" s="2" customFormat="1">
      <c r="A569" s="41"/>
      <c r="B569" s="42"/>
      <c r="C569" s="43"/>
      <c r="D569" s="228" t="s">
        <v>190</v>
      </c>
      <c r="E569" s="43"/>
      <c r="F569" s="229" t="s">
        <v>861</v>
      </c>
      <c r="G569" s="43"/>
      <c r="H569" s="43"/>
      <c r="I569" s="230"/>
      <c r="J569" s="43"/>
      <c r="K569" s="43"/>
      <c r="L569" s="47"/>
      <c r="M569" s="231"/>
      <c r="N569" s="232"/>
      <c r="O569" s="87"/>
      <c r="P569" s="87"/>
      <c r="Q569" s="87"/>
      <c r="R569" s="87"/>
      <c r="S569" s="87"/>
      <c r="T569" s="88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T569" s="20" t="s">
        <v>190</v>
      </c>
      <c r="AU569" s="20" t="s">
        <v>82</v>
      </c>
    </row>
    <row r="570" s="2" customFormat="1">
      <c r="A570" s="41"/>
      <c r="B570" s="42"/>
      <c r="C570" s="43"/>
      <c r="D570" s="233" t="s">
        <v>192</v>
      </c>
      <c r="E570" s="43"/>
      <c r="F570" s="234" t="s">
        <v>862</v>
      </c>
      <c r="G570" s="43"/>
      <c r="H570" s="43"/>
      <c r="I570" s="230"/>
      <c r="J570" s="43"/>
      <c r="K570" s="43"/>
      <c r="L570" s="47"/>
      <c r="M570" s="231"/>
      <c r="N570" s="232"/>
      <c r="O570" s="87"/>
      <c r="P570" s="87"/>
      <c r="Q570" s="87"/>
      <c r="R570" s="87"/>
      <c r="S570" s="87"/>
      <c r="T570" s="88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T570" s="20" t="s">
        <v>192</v>
      </c>
      <c r="AU570" s="20" t="s">
        <v>82</v>
      </c>
    </row>
    <row r="571" s="13" customFormat="1">
      <c r="A571" s="13"/>
      <c r="B571" s="235"/>
      <c r="C571" s="236"/>
      <c r="D571" s="228" t="s">
        <v>216</v>
      </c>
      <c r="E571" s="237" t="s">
        <v>19</v>
      </c>
      <c r="F571" s="238" t="s">
        <v>4883</v>
      </c>
      <c r="G571" s="236"/>
      <c r="H571" s="239">
        <v>13.6</v>
      </c>
      <c r="I571" s="240"/>
      <c r="J571" s="236"/>
      <c r="K571" s="236"/>
      <c r="L571" s="241"/>
      <c r="M571" s="242"/>
      <c r="N571" s="243"/>
      <c r="O571" s="243"/>
      <c r="P571" s="243"/>
      <c r="Q571" s="243"/>
      <c r="R571" s="243"/>
      <c r="S571" s="243"/>
      <c r="T571" s="244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5" t="s">
        <v>216</v>
      </c>
      <c r="AU571" s="245" t="s">
        <v>82</v>
      </c>
      <c r="AV571" s="13" t="s">
        <v>82</v>
      </c>
      <c r="AW571" s="13" t="s">
        <v>35</v>
      </c>
      <c r="AX571" s="13" t="s">
        <v>80</v>
      </c>
      <c r="AY571" s="245" t="s">
        <v>180</v>
      </c>
    </row>
    <row r="572" s="2" customFormat="1" ht="16.5" customHeight="1">
      <c r="A572" s="41"/>
      <c r="B572" s="42"/>
      <c r="C572" s="215" t="s">
        <v>668</v>
      </c>
      <c r="D572" s="215" t="s">
        <v>183</v>
      </c>
      <c r="E572" s="216" t="s">
        <v>865</v>
      </c>
      <c r="F572" s="217" t="s">
        <v>866</v>
      </c>
      <c r="G572" s="218" t="s">
        <v>385</v>
      </c>
      <c r="H572" s="219">
        <v>18</v>
      </c>
      <c r="I572" s="220"/>
      <c r="J572" s="221">
        <f>ROUND(I572*H572,2)</f>
        <v>0</v>
      </c>
      <c r="K572" s="217" t="s">
        <v>187</v>
      </c>
      <c r="L572" s="47"/>
      <c r="M572" s="222" t="s">
        <v>19</v>
      </c>
      <c r="N572" s="223" t="s">
        <v>44</v>
      </c>
      <c r="O572" s="87"/>
      <c r="P572" s="224">
        <f>O572*H572</f>
        <v>0</v>
      </c>
      <c r="Q572" s="224">
        <v>0</v>
      </c>
      <c r="R572" s="224">
        <f>Q572*H572</f>
        <v>0</v>
      </c>
      <c r="S572" s="224">
        <v>0</v>
      </c>
      <c r="T572" s="225">
        <f>S572*H572</f>
        <v>0</v>
      </c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R572" s="226" t="s">
        <v>284</v>
      </c>
      <c r="AT572" s="226" t="s">
        <v>183</v>
      </c>
      <c r="AU572" s="226" t="s">
        <v>82</v>
      </c>
      <c r="AY572" s="20" t="s">
        <v>180</v>
      </c>
      <c r="BE572" s="227">
        <f>IF(N572="základní",J572,0)</f>
        <v>0</v>
      </c>
      <c r="BF572" s="227">
        <f>IF(N572="snížená",J572,0)</f>
        <v>0</v>
      </c>
      <c r="BG572" s="227">
        <f>IF(N572="zákl. přenesená",J572,0)</f>
        <v>0</v>
      </c>
      <c r="BH572" s="227">
        <f>IF(N572="sníž. přenesená",J572,0)</f>
        <v>0</v>
      </c>
      <c r="BI572" s="227">
        <f>IF(N572="nulová",J572,0)</f>
        <v>0</v>
      </c>
      <c r="BJ572" s="20" t="s">
        <v>80</v>
      </c>
      <c r="BK572" s="227">
        <f>ROUND(I572*H572,2)</f>
        <v>0</v>
      </c>
      <c r="BL572" s="20" t="s">
        <v>284</v>
      </c>
      <c r="BM572" s="226" t="s">
        <v>4884</v>
      </c>
    </row>
    <row r="573" s="2" customFormat="1">
      <c r="A573" s="41"/>
      <c r="B573" s="42"/>
      <c r="C573" s="43"/>
      <c r="D573" s="228" t="s">
        <v>190</v>
      </c>
      <c r="E573" s="43"/>
      <c r="F573" s="229" t="s">
        <v>868</v>
      </c>
      <c r="G573" s="43"/>
      <c r="H573" s="43"/>
      <c r="I573" s="230"/>
      <c r="J573" s="43"/>
      <c r="K573" s="43"/>
      <c r="L573" s="47"/>
      <c r="M573" s="231"/>
      <c r="N573" s="232"/>
      <c r="O573" s="87"/>
      <c r="P573" s="87"/>
      <c r="Q573" s="87"/>
      <c r="R573" s="87"/>
      <c r="S573" s="87"/>
      <c r="T573" s="88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20" t="s">
        <v>190</v>
      </c>
      <c r="AU573" s="20" t="s">
        <v>82</v>
      </c>
    </row>
    <row r="574" s="2" customFormat="1">
      <c r="A574" s="41"/>
      <c r="B574" s="42"/>
      <c r="C574" s="43"/>
      <c r="D574" s="233" t="s">
        <v>192</v>
      </c>
      <c r="E574" s="43"/>
      <c r="F574" s="234" t="s">
        <v>869</v>
      </c>
      <c r="G574" s="43"/>
      <c r="H574" s="43"/>
      <c r="I574" s="230"/>
      <c r="J574" s="43"/>
      <c r="K574" s="43"/>
      <c r="L574" s="47"/>
      <c r="M574" s="231"/>
      <c r="N574" s="232"/>
      <c r="O574" s="87"/>
      <c r="P574" s="87"/>
      <c r="Q574" s="87"/>
      <c r="R574" s="87"/>
      <c r="S574" s="87"/>
      <c r="T574" s="88"/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T574" s="20" t="s">
        <v>192</v>
      </c>
      <c r="AU574" s="20" t="s">
        <v>82</v>
      </c>
    </row>
    <row r="575" s="2" customFormat="1" ht="21.75" customHeight="1">
      <c r="A575" s="41"/>
      <c r="B575" s="42"/>
      <c r="C575" s="215" t="s">
        <v>674</v>
      </c>
      <c r="D575" s="215" t="s">
        <v>183</v>
      </c>
      <c r="E575" s="216" t="s">
        <v>872</v>
      </c>
      <c r="F575" s="217" t="s">
        <v>873</v>
      </c>
      <c r="G575" s="218" t="s">
        <v>385</v>
      </c>
      <c r="H575" s="219">
        <v>9</v>
      </c>
      <c r="I575" s="220"/>
      <c r="J575" s="221">
        <f>ROUND(I575*H575,2)</f>
        <v>0</v>
      </c>
      <c r="K575" s="217" t="s">
        <v>187</v>
      </c>
      <c r="L575" s="47"/>
      <c r="M575" s="222" t="s">
        <v>19</v>
      </c>
      <c r="N575" s="223" t="s">
        <v>44</v>
      </c>
      <c r="O575" s="87"/>
      <c r="P575" s="224">
        <f>O575*H575</f>
        <v>0</v>
      </c>
      <c r="Q575" s="224">
        <v>0</v>
      </c>
      <c r="R575" s="224">
        <f>Q575*H575</f>
        <v>0</v>
      </c>
      <c r="S575" s="224">
        <v>0</v>
      </c>
      <c r="T575" s="225">
        <f>S575*H575</f>
        <v>0</v>
      </c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R575" s="226" t="s">
        <v>284</v>
      </c>
      <c r="AT575" s="226" t="s">
        <v>183</v>
      </c>
      <c r="AU575" s="226" t="s">
        <v>82</v>
      </c>
      <c r="AY575" s="20" t="s">
        <v>180</v>
      </c>
      <c r="BE575" s="227">
        <f>IF(N575="základní",J575,0)</f>
        <v>0</v>
      </c>
      <c r="BF575" s="227">
        <f>IF(N575="snížená",J575,0)</f>
        <v>0</v>
      </c>
      <c r="BG575" s="227">
        <f>IF(N575="zákl. přenesená",J575,0)</f>
        <v>0</v>
      </c>
      <c r="BH575" s="227">
        <f>IF(N575="sníž. přenesená",J575,0)</f>
        <v>0</v>
      </c>
      <c r="BI575" s="227">
        <f>IF(N575="nulová",J575,0)</f>
        <v>0</v>
      </c>
      <c r="BJ575" s="20" t="s">
        <v>80</v>
      </c>
      <c r="BK575" s="227">
        <f>ROUND(I575*H575,2)</f>
        <v>0</v>
      </c>
      <c r="BL575" s="20" t="s">
        <v>284</v>
      </c>
      <c r="BM575" s="226" t="s">
        <v>4885</v>
      </c>
    </row>
    <row r="576" s="2" customFormat="1">
      <c r="A576" s="41"/>
      <c r="B576" s="42"/>
      <c r="C576" s="43"/>
      <c r="D576" s="228" t="s">
        <v>190</v>
      </c>
      <c r="E576" s="43"/>
      <c r="F576" s="229" t="s">
        <v>875</v>
      </c>
      <c r="G576" s="43"/>
      <c r="H576" s="43"/>
      <c r="I576" s="230"/>
      <c r="J576" s="43"/>
      <c r="K576" s="43"/>
      <c r="L576" s="47"/>
      <c r="M576" s="231"/>
      <c r="N576" s="232"/>
      <c r="O576" s="87"/>
      <c r="P576" s="87"/>
      <c r="Q576" s="87"/>
      <c r="R576" s="87"/>
      <c r="S576" s="87"/>
      <c r="T576" s="88"/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T576" s="20" t="s">
        <v>190</v>
      </c>
      <c r="AU576" s="20" t="s">
        <v>82</v>
      </c>
    </row>
    <row r="577" s="2" customFormat="1">
      <c r="A577" s="41"/>
      <c r="B577" s="42"/>
      <c r="C577" s="43"/>
      <c r="D577" s="233" t="s">
        <v>192</v>
      </c>
      <c r="E577" s="43"/>
      <c r="F577" s="234" t="s">
        <v>876</v>
      </c>
      <c r="G577" s="43"/>
      <c r="H577" s="43"/>
      <c r="I577" s="230"/>
      <c r="J577" s="43"/>
      <c r="K577" s="43"/>
      <c r="L577" s="47"/>
      <c r="M577" s="231"/>
      <c r="N577" s="232"/>
      <c r="O577" s="87"/>
      <c r="P577" s="87"/>
      <c r="Q577" s="87"/>
      <c r="R577" s="87"/>
      <c r="S577" s="87"/>
      <c r="T577" s="88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T577" s="20" t="s">
        <v>192</v>
      </c>
      <c r="AU577" s="20" t="s">
        <v>82</v>
      </c>
    </row>
    <row r="578" s="2" customFormat="1" ht="24.15" customHeight="1">
      <c r="A578" s="41"/>
      <c r="B578" s="42"/>
      <c r="C578" s="215" t="s">
        <v>678</v>
      </c>
      <c r="D578" s="215" t="s">
        <v>183</v>
      </c>
      <c r="E578" s="216" t="s">
        <v>878</v>
      </c>
      <c r="F578" s="217" t="s">
        <v>879</v>
      </c>
      <c r="G578" s="218" t="s">
        <v>186</v>
      </c>
      <c r="H578" s="219">
        <v>19.550000000000001</v>
      </c>
      <c r="I578" s="220"/>
      <c r="J578" s="221">
        <f>ROUND(I578*H578,2)</f>
        <v>0</v>
      </c>
      <c r="K578" s="217" t="s">
        <v>187</v>
      </c>
      <c r="L578" s="47"/>
      <c r="M578" s="222" t="s">
        <v>19</v>
      </c>
      <c r="N578" s="223" t="s">
        <v>44</v>
      </c>
      <c r="O578" s="87"/>
      <c r="P578" s="224">
        <f>O578*H578</f>
        <v>0</v>
      </c>
      <c r="Q578" s="224">
        <v>4.5000000000000003E-05</v>
      </c>
      <c r="R578" s="224">
        <f>Q578*H578</f>
        <v>0.00087975000000000011</v>
      </c>
      <c r="S578" s="224">
        <v>0</v>
      </c>
      <c r="T578" s="225">
        <f>S578*H578</f>
        <v>0</v>
      </c>
      <c r="U578" s="41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R578" s="226" t="s">
        <v>284</v>
      </c>
      <c r="AT578" s="226" t="s">
        <v>183</v>
      </c>
      <c r="AU578" s="226" t="s">
        <v>82</v>
      </c>
      <c r="AY578" s="20" t="s">
        <v>180</v>
      </c>
      <c r="BE578" s="227">
        <f>IF(N578="základní",J578,0)</f>
        <v>0</v>
      </c>
      <c r="BF578" s="227">
        <f>IF(N578="snížená",J578,0)</f>
        <v>0</v>
      </c>
      <c r="BG578" s="227">
        <f>IF(N578="zákl. přenesená",J578,0)</f>
        <v>0</v>
      </c>
      <c r="BH578" s="227">
        <f>IF(N578="sníž. přenesená",J578,0)</f>
        <v>0</v>
      </c>
      <c r="BI578" s="227">
        <f>IF(N578="nulová",J578,0)</f>
        <v>0</v>
      </c>
      <c r="BJ578" s="20" t="s">
        <v>80</v>
      </c>
      <c r="BK578" s="227">
        <f>ROUND(I578*H578,2)</f>
        <v>0</v>
      </c>
      <c r="BL578" s="20" t="s">
        <v>284</v>
      </c>
      <c r="BM578" s="226" t="s">
        <v>4886</v>
      </c>
    </row>
    <row r="579" s="2" customFormat="1">
      <c r="A579" s="41"/>
      <c r="B579" s="42"/>
      <c r="C579" s="43"/>
      <c r="D579" s="228" t="s">
        <v>190</v>
      </c>
      <c r="E579" s="43"/>
      <c r="F579" s="229" t="s">
        <v>881</v>
      </c>
      <c r="G579" s="43"/>
      <c r="H579" s="43"/>
      <c r="I579" s="230"/>
      <c r="J579" s="43"/>
      <c r="K579" s="43"/>
      <c r="L579" s="47"/>
      <c r="M579" s="231"/>
      <c r="N579" s="232"/>
      <c r="O579" s="87"/>
      <c r="P579" s="87"/>
      <c r="Q579" s="87"/>
      <c r="R579" s="87"/>
      <c r="S579" s="87"/>
      <c r="T579" s="88"/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T579" s="20" t="s">
        <v>190</v>
      </c>
      <c r="AU579" s="20" t="s">
        <v>82</v>
      </c>
    </row>
    <row r="580" s="2" customFormat="1">
      <c r="A580" s="41"/>
      <c r="B580" s="42"/>
      <c r="C580" s="43"/>
      <c r="D580" s="233" t="s">
        <v>192</v>
      </c>
      <c r="E580" s="43"/>
      <c r="F580" s="234" t="s">
        <v>882</v>
      </c>
      <c r="G580" s="43"/>
      <c r="H580" s="43"/>
      <c r="I580" s="230"/>
      <c r="J580" s="43"/>
      <c r="K580" s="43"/>
      <c r="L580" s="47"/>
      <c r="M580" s="231"/>
      <c r="N580" s="232"/>
      <c r="O580" s="87"/>
      <c r="P580" s="87"/>
      <c r="Q580" s="87"/>
      <c r="R580" s="87"/>
      <c r="S580" s="87"/>
      <c r="T580" s="88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T580" s="20" t="s">
        <v>192</v>
      </c>
      <c r="AU580" s="20" t="s">
        <v>82</v>
      </c>
    </row>
    <row r="581" s="2" customFormat="1" ht="33" customHeight="1">
      <c r="A581" s="41"/>
      <c r="B581" s="42"/>
      <c r="C581" s="215" t="s">
        <v>684</v>
      </c>
      <c r="D581" s="215" t="s">
        <v>183</v>
      </c>
      <c r="E581" s="216" t="s">
        <v>1696</v>
      </c>
      <c r="F581" s="217" t="s">
        <v>1697</v>
      </c>
      <c r="G581" s="218" t="s">
        <v>305</v>
      </c>
      <c r="H581" s="219">
        <v>0.373</v>
      </c>
      <c r="I581" s="220"/>
      <c r="J581" s="221">
        <f>ROUND(I581*H581,2)</f>
        <v>0</v>
      </c>
      <c r="K581" s="217" t="s">
        <v>187</v>
      </c>
      <c r="L581" s="47"/>
      <c r="M581" s="222" t="s">
        <v>19</v>
      </c>
      <c r="N581" s="223" t="s">
        <v>44</v>
      </c>
      <c r="O581" s="87"/>
      <c r="P581" s="224">
        <f>O581*H581</f>
        <v>0</v>
      </c>
      <c r="Q581" s="224">
        <v>0</v>
      </c>
      <c r="R581" s="224">
        <f>Q581*H581</f>
        <v>0</v>
      </c>
      <c r="S581" s="224">
        <v>0</v>
      </c>
      <c r="T581" s="225">
        <f>S581*H581</f>
        <v>0</v>
      </c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R581" s="226" t="s">
        <v>284</v>
      </c>
      <c r="AT581" s="226" t="s">
        <v>183</v>
      </c>
      <c r="AU581" s="226" t="s">
        <v>82</v>
      </c>
      <c r="AY581" s="20" t="s">
        <v>180</v>
      </c>
      <c r="BE581" s="227">
        <f>IF(N581="základní",J581,0)</f>
        <v>0</v>
      </c>
      <c r="BF581" s="227">
        <f>IF(N581="snížená",J581,0)</f>
        <v>0</v>
      </c>
      <c r="BG581" s="227">
        <f>IF(N581="zákl. přenesená",J581,0)</f>
        <v>0</v>
      </c>
      <c r="BH581" s="227">
        <f>IF(N581="sníž. přenesená",J581,0)</f>
        <v>0</v>
      </c>
      <c r="BI581" s="227">
        <f>IF(N581="nulová",J581,0)</f>
        <v>0</v>
      </c>
      <c r="BJ581" s="20" t="s">
        <v>80</v>
      </c>
      <c r="BK581" s="227">
        <f>ROUND(I581*H581,2)</f>
        <v>0</v>
      </c>
      <c r="BL581" s="20" t="s">
        <v>284</v>
      </c>
      <c r="BM581" s="226" t="s">
        <v>4887</v>
      </c>
    </row>
    <row r="582" s="2" customFormat="1">
      <c r="A582" s="41"/>
      <c r="B582" s="42"/>
      <c r="C582" s="43"/>
      <c r="D582" s="228" t="s">
        <v>190</v>
      </c>
      <c r="E582" s="43"/>
      <c r="F582" s="229" t="s">
        <v>1699</v>
      </c>
      <c r="G582" s="43"/>
      <c r="H582" s="43"/>
      <c r="I582" s="230"/>
      <c r="J582" s="43"/>
      <c r="K582" s="43"/>
      <c r="L582" s="47"/>
      <c r="M582" s="231"/>
      <c r="N582" s="232"/>
      <c r="O582" s="87"/>
      <c r="P582" s="87"/>
      <c r="Q582" s="87"/>
      <c r="R582" s="87"/>
      <c r="S582" s="87"/>
      <c r="T582" s="88"/>
      <c r="U582" s="41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T582" s="20" t="s">
        <v>190</v>
      </c>
      <c r="AU582" s="20" t="s">
        <v>82</v>
      </c>
    </row>
    <row r="583" s="2" customFormat="1">
      <c r="A583" s="41"/>
      <c r="B583" s="42"/>
      <c r="C583" s="43"/>
      <c r="D583" s="233" t="s">
        <v>192</v>
      </c>
      <c r="E583" s="43"/>
      <c r="F583" s="234" t="s">
        <v>1700</v>
      </c>
      <c r="G583" s="43"/>
      <c r="H583" s="43"/>
      <c r="I583" s="230"/>
      <c r="J583" s="43"/>
      <c r="K583" s="43"/>
      <c r="L583" s="47"/>
      <c r="M583" s="231"/>
      <c r="N583" s="232"/>
      <c r="O583" s="87"/>
      <c r="P583" s="87"/>
      <c r="Q583" s="87"/>
      <c r="R583" s="87"/>
      <c r="S583" s="87"/>
      <c r="T583" s="88"/>
      <c r="U583" s="41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T583" s="20" t="s">
        <v>192</v>
      </c>
      <c r="AU583" s="20" t="s">
        <v>82</v>
      </c>
    </row>
    <row r="584" s="12" customFormat="1" ht="22.8" customHeight="1">
      <c r="A584" s="12"/>
      <c r="B584" s="199"/>
      <c r="C584" s="200"/>
      <c r="D584" s="201" t="s">
        <v>72</v>
      </c>
      <c r="E584" s="213" t="s">
        <v>889</v>
      </c>
      <c r="F584" s="213" t="s">
        <v>890</v>
      </c>
      <c r="G584" s="200"/>
      <c r="H584" s="200"/>
      <c r="I584" s="203"/>
      <c r="J584" s="214">
        <f>BK584</f>
        <v>0</v>
      </c>
      <c r="K584" s="200"/>
      <c r="L584" s="205"/>
      <c r="M584" s="206"/>
      <c r="N584" s="207"/>
      <c r="O584" s="207"/>
      <c r="P584" s="208">
        <f>SUM(P585:P791)</f>
        <v>0</v>
      </c>
      <c r="Q584" s="207"/>
      <c r="R584" s="208">
        <f>SUM(R585:R791)</f>
        <v>0.45136651280000006</v>
      </c>
      <c r="S584" s="207"/>
      <c r="T584" s="209">
        <f>SUM(T585:T791)</f>
        <v>0</v>
      </c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  <c r="AR584" s="210" t="s">
        <v>82</v>
      </c>
      <c r="AT584" s="211" t="s">
        <v>72</v>
      </c>
      <c r="AU584" s="211" t="s">
        <v>80</v>
      </c>
      <c r="AY584" s="210" t="s">
        <v>180</v>
      </c>
      <c r="BK584" s="212">
        <f>SUM(BK585:BK791)</f>
        <v>0</v>
      </c>
    </row>
    <row r="585" s="2" customFormat="1" ht="24.15" customHeight="1">
      <c r="A585" s="41"/>
      <c r="B585" s="42"/>
      <c r="C585" s="215" t="s">
        <v>688</v>
      </c>
      <c r="D585" s="215" t="s">
        <v>183</v>
      </c>
      <c r="E585" s="216" t="s">
        <v>2049</v>
      </c>
      <c r="F585" s="217" t="s">
        <v>2050</v>
      </c>
      <c r="G585" s="218" t="s">
        <v>186</v>
      </c>
      <c r="H585" s="219">
        <v>223.643</v>
      </c>
      <c r="I585" s="220"/>
      <c r="J585" s="221">
        <f>ROUND(I585*H585,2)</f>
        <v>0</v>
      </c>
      <c r="K585" s="217" t="s">
        <v>187</v>
      </c>
      <c r="L585" s="47"/>
      <c r="M585" s="222" t="s">
        <v>19</v>
      </c>
      <c r="N585" s="223" t="s">
        <v>44</v>
      </c>
      <c r="O585" s="87"/>
      <c r="P585" s="224">
        <f>O585*H585</f>
        <v>0</v>
      </c>
      <c r="Q585" s="224">
        <v>2.0000000000000002E-05</v>
      </c>
      <c r="R585" s="224">
        <f>Q585*H585</f>
        <v>0.0044728600000000004</v>
      </c>
      <c r="S585" s="224">
        <v>0</v>
      </c>
      <c r="T585" s="225">
        <f>S585*H585</f>
        <v>0</v>
      </c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R585" s="226" t="s">
        <v>284</v>
      </c>
      <c r="AT585" s="226" t="s">
        <v>183</v>
      </c>
      <c r="AU585" s="226" t="s">
        <v>82</v>
      </c>
      <c r="AY585" s="20" t="s">
        <v>180</v>
      </c>
      <c r="BE585" s="227">
        <f>IF(N585="základní",J585,0)</f>
        <v>0</v>
      </c>
      <c r="BF585" s="227">
        <f>IF(N585="snížená",J585,0)</f>
        <v>0</v>
      </c>
      <c r="BG585" s="227">
        <f>IF(N585="zákl. přenesená",J585,0)</f>
        <v>0</v>
      </c>
      <c r="BH585" s="227">
        <f>IF(N585="sníž. přenesená",J585,0)</f>
        <v>0</v>
      </c>
      <c r="BI585" s="227">
        <f>IF(N585="nulová",J585,0)</f>
        <v>0</v>
      </c>
      <c r="BJ585" s="20" t="s">
        <v>80</v>
      </c>
      <c r="BK585" s="227">
        <f>ROUND(I585*H585,2)</f>
        <v>0</v>
      </c>
      <c r="BL585" s="20" t="s">
        <v>284</v>
      </c>
      <c r="BM585" s="226" t="s">
        <v>4888</v>
      </c>
    </row>
    <row r="586" s="2" customFormat="1">
      <c r="A586" s="41"/>
      <c r="B586" s="42"/>
      <c r="C586" s="43"/>
      <c r="D586" s="228" t="s">
        <v>190</v>
      </c>
      <c r="E586" s="43"/>
      <c r="F586" s="229" t="s">
        <v>2052</v>
      </c>
      <c r="G586" s="43"/>
      <c r="H586" s="43"/>
      <c r="I586" s="230"/>
      <c r="J586" s="43"/>
      <c r="K586" s="43"/>
      <c r="L586" s="47"/>
      <c r="M586" s="231"/>
      <c r="N586" s="232"/>
      <c r="O586" s="87"/>
      <c r="P586" s="87"/>
      <c r="Q586" s="87"/>
      <c r="R586" s="87"/>
      <c r="S586" s="87"/>
      <c r="T586" s="88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20" t="s">
        <v>190</v>
      </c>
      <c r="AU586" s="20" t="s">
        <v>82</v>
      </c>
    </row>
    <row r="587" s="2" customFormat="1">
      <c r="A587" s="41"/>
      <c r="B587" s="42"/>
      <c r="C587" s="43"/>
      <c r="D587" s="233" t="s">
        <v>192</v>
      </c>
      <c r="E587" s="43"/>
      <c r="F587" s="234" t="s">
        <v>2053</v>
      </c>
      <c r="G587" s="43"/>
      <c r="H587" s="43"/>
      <c r="I587" s="230"/>
      <c r="J587" s="43"/>
      <c r="K587" s="43"/>
      <c r="L587" s="47"/>
      <c r="M587" s="231"/>
      <c r="N587" s="232"/>
      <c r="O587" s="87"/>
      <c r="P587" s="87"/>
      <c r="Q587" s="87"/>
      <c r="R587" s="87"/>
      <c r="S587" s="87"/>
      <c r="T587" s="88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T587" s="20" t="s">
        <v>192</v>
      </c>
      <c r="AU587" s="20" t="s">
        <v>82</v>
      </c>
    </row>
    <row r="588" s="2" customFormat="1" ht="24.15" customHeight="1">
      <c r="A588" s="41"/>
      <c r="B588" s="42"/>
      <c r="C588" s="215" t="s">
        <v>695</v>
      </c>
      <c r="D588" s="215" t="s">
        <v>183</v>
      </c>
      <c r="E588" s="216" t="s">
        <v>2054</v>
      </c>
      <c r="F588" s="217" t="s">
        <v>2055</v>
      </c>
      <c r="G588" s="218" t="s">
        <v>186</v>
      </c>
      <c r="H588" s="219">
        <v>223.643</v>
      </c>
      <c r="I588" s="220"/>
      <c r="J588" s="221">
        <f>ROUND(I588*H588,2)</f>
        <v>0</v>
      </c>
      <c r="K588" s="217" t="s">
        <v>187</v>
      </c>
      <c r="L588" s="47"/>
      <c r="M588" s="222" t="s">
        <v>19</v>
      </c>
      <c r="N588" s="223" t="s">
        <v>44</v>
      </c>
      <c r="O588" s="87"/>
      <c r="P588" s="224">
        <f>O588*H588</f>
        <v>0</v>
      </c>
      <c r="Q588" s="224">
        <v>0</v>
      </c>
      <c r="R588" s="224">
        <f>Q588*H588</f>
        <v>0</v>
      </c>
      <c r="S588" s="224">
        <v>0</v>
      </c>
      <c r="T588" s="225">
        <f>S588*H588</f>
        <v>0</v>
      </c>
      <c r="U588" s="41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R588" s="226" t="s">
        <v>284</v>
      </c>
      <c r="AT588" s="226" t="s">
        <v>183</v>
      </c>
      <c r="AU588" s="226" t="s">
        <v>82</v>
      </c>
      <c r="AY588" s="20" t="s">
        <v>180</v>
      </c>
      <c r="BE588" s="227">
        <f>IF(N588="základní",J588,0)</f>
        <v>0</v>
      </c>
      <c r="BF588" s="227">
        <f>IF(N588="snížená",J588,0)</f>
        <v>0</v>
      </c>
      <c r="BG588" s="227">
        <f>IF(N588="zákl. přenesená",J588,0)</f>
        <v>0</v>
      </c>
      <c r="BH588" s="227">
        <f>IF(N588="sníž. přenesená",J588,0)</f>
        <v>0</v>
      </c>
      <c r="BI588" s="227">
        <f>IF(N588="nulová",J588,0)</f>
        <v>0</v>
      </c>
      <c r="BJ588" s="20" t="s">
        <v>80</v>
      </c>
      <c r="BK588" s="227">
        <f>ROUND(I588*H588,2)</f>
        <v>0</v>
      </c>
      <c r="BL588" s="20" t="s">
        <v>284</v>
      </c>
      <c r="BM588" s="226" t="s">
        <v>4889</v>
      </c>
    </row>
    <row r="589" s="2" customFormat="1">
      <c r="A589" s="41"/>
      <c r="B589" s="42"/>
      <c r="C589" s="43"/>
      <c r="D589" s="228" t="s">
        <v>190</v>
      </c>
      <c r="E589" s="43"/>
      <c r="F589" s="229" t="s">
        <v>2057</v>
      </c>
      <c r="G589" s="43"/>
      <c r="H589" s="43"/>
      <c r="I589" s="230"/>
      <c r="J589" s="43"/>
      <c r="K589" s="43"/>
      <c r="L589" s="47"/>
      <c r="M589" s="231"/>
      <c r="N589" s="232"/>
      <c r="O589" s="87"/>
      <c r="P589" s="87"/>
      <c r="Q589" s="87"/>
      <c r="R589" s="87"/>
      <c r="S589" s="87"/>
      <c r="T589" s="88"/>
      <c r="U589" s="41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T589" s="20" t="s">
        <v>190</v>
      </c>
      <c r="AU589" s="20" t="s">
        <v>82</v>
      </c>
    </row>
    <row r="590" s="2" customFormat="1">
      <c r="A590" s="41"/>
      <c r="B590" s="42"/>
      <c r="C590" s="43"/>
      <c r="D590" s="233" t="s">
        <v>192</v>
      </c>
      <c r="E590" s="43"/>
      <c r="F590" s="234" t="s">
        <v>2058</v>
      </c>
      <c r="G590" s="43"/>
      <c r="H590" s="43"/>
      <c r="I590" s="230"/>
      <c r="J590" s="43"/>
      <c r="K590" s="43"/>
      <c r="L590" s="47"/>
      <c r="M590" s="231"/>
      <c r="N590" s="232"/>
      <c r="O590" s="87"/>
      <c r="P590" s="87"/>
      <c r="Q590" s="87"/>
      <c r="R590" s="87"/>
      <c r="S590" s="87"/>
      <c r="T590" s="88"/>
      <c r="U590" s="41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T590" s="20" t="s">
        <v>192</v>
      </c>
      <c r="AU590" s="20" t="s">
        <v>82</v>
      </c>
    </row>
    <row r="591" s="2" customFormat="1" ht="21.75" customHeight="1">
      <c r="A591" s="41"/>
      <c r="B591" s="42"/>
      <c r="C591" s="215" t="s">
        <v>703</v>
      </c>
      <c r="D591" s="215" t="s">
        <v>183</v>
      </c>
      <c r="E591" s="216" t="s">
        <v>2059</v>
      </c>
      <c r="F591" s="217" t="s">
        <v>2060</v>
      </c>
      <c r="G591" s="218" t="s">
        <v>186</v>
      </c>
      <c r="H591" s="219">
        <v>223.643</v>
      </c>
      <c r="I591" s="220"/>
      <c r="J591" s="221">
        <f>ROUND(I591*H591,2)</f>
        <v>0</v>
      </c>
      <c r="K591" s="217" t="s">
        <v>187</v>
      </c>
      <c r="L591" s="47"/>
      <c r="M591" s="222" t="s">
        <v>19</v>
      </c>
      <c r="N591" s="223" t="s">
        <v>44</v>
      </c>
      <c r="O591" s="87"/>
      <c r="P591" s="224">
        <f>O591*H591</f>
        <v>0</v>
      </c>
      <c r="Q591" s="224">
        <v>2.0000000000000002E-05</v>
      </c>
      <c r="R591" s="224">
        <f>Q591*H591</f>
        <v>0.0044728600000000004</v>
      </c>
      <c r="S591" s="224">
        <v>0</v>
      </c>
      <c r="T591" s="225">
        <f>S591*H591</f>
        <v>0</v>
      </c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R591" s="226" t="s">
        <v>284</v>
      </c>
      <c r="AT591" s="226" t="s">
        <v>183</v>
      </c>
      <c r="AU591" s="226" t="s">
        <v>82</v>
      </c>
      <c r="AY591" s="20" t="s">
        <v>180</v>
      </c>
      <c r="BE591" s="227">
        <f>IF(N591="základní",J591,0)</f>
        <v>0</v>
      </c>
      <c r="BF591" s="227">
        <f>IF(N591="snížená",J591,0)</f>
        <v>0</v>
      </c>
      <c r="BG591" s="227">
        <f>IF(N591="zákl. přenesená",J591,0)</f>
        <v>0</v>
      </c>
      <c r="BH591" s="227">
        <f>IF(N591="sníž. přenesená",J591,0)</f>
        <v>0</v>
      </c>
      <c r="BI591" s="227">
        <f>IF(N591="nulová",J591,0)</f>
        <v>0</v>
      </c>
      <c r="BJ591" s="20" t="s">
        <v>80</v>
      </c>
      <c r="BK591" s="227">
        <f>ROUND(I591*H591,2)</f>
        <v>0</v>
      </c>
      <c r="BL591" s="20" t="s">
        <v>284</v>
      </c>
      <c r="BM591" s="226" t="s">
        <v>4890</v>
      </c>
    </row>
    <row r="592" s="2" customFormat="1">
      <c r="A592" s="41"/>
      <c r="B592" s="42"/>
      <c r="C592" s="43"/>
      <c r="D592" s="228" t="s">
        <v>190</v>
      </c>
      <c r="E592" s="43"/>
      <c r="F592" s="229" t="s">
        <v>2062</v>
      </c>
      <c r="G592" s="43"/>
      <c r="H592" s="43"/>
      <c r="I592" s="230"/>
      <c r="J592" s="43"/>
      <c r="K592" s="43"/>
      <c r="L592" s="47"/>
      <c r="M592" s="231"/>
      <c r="N592" s="232"/>
      <c r="O592" s="87"/>
      <c r="P592" s="87"/>
      <c r="Q592" s="87"/>
      <c r="R592" s="87"/>
      <c r="S592" s="87"/>
      <c r="T592" s="88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T592" s="20" t="s">
        <v>190</v>
      </c>
      <c r="AU592" s="20" t="s">
        <v>82</v>
      </c>
    </row>
    <row r="593" s="2" customFormat="1">
      <c r="A593" s="41"/>
      <c r="B593" s="42"/>
      <c r="C593" s="43"/>
      <c r="D593" s="233" t="s">
        <v>192</v>
      </c>
      <c r="E593" s="43"/>
      <c r="F593" s="234" t="s">
        <v>2063</v>
      </c>
      <c r="G593" s="43"/>
      <c r="H593" s="43"/>
      <c r="I593" s="230"/>
      <c r="J593" s="43"/>
      <c r="K593" s="43"/>
      <c r="L593" s="47"/>
      <c r="M593" s="231"/>
      <c r="N593" s="232"/>
      <c r="O593" s="87"/>
      <c r="P593" s="87"/>
      <c r="Q593" s="87"/>
      <c r="R593" s="87"/>
      <c r="S593" s="87"/>
      <c r="T593" s="88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20" t="s">
        <v>192</v>
      </c>
      <c r="AU593" s="20" t="s">
        <v>82</v>
      </c>
    </row>
    <row r="594" s="2" customFormat="1" ht="24.15" customHeight="1">
      <c r="A594" s="41"/>
      <c r="B594" s="42"/>
      <c r="C594" s="215" t="s">
        <v>709</v>
      </c>
      <c r="D594" s="215" t="s">
        <v>183</v>
      </c>
      <c r="E594" s="216" t="s">
        <v>2064</v>
      </c>
      <c r="F594" s="217" t="s">
        <v>2065</v>
      </c>
      <c r="G594" s="218" t="s">
        <v>186</v>
      </c>
      <c r="H594" s="219">
        <v>223.643</v>
      </c>
      <c r="I594" s="220"/>
      <c r="J594" s="221">
        <f>ROUND(I594*H594,2)</f>
        <v>0</v>
      </c>
      <c r="K594" s="217" t="s">
        <v>187</v>
      </c>
      <c r="L594" s="47"/>
      <c r="M594" s="222" t="s">
        <v>19</v>
      </c>
      <c r="N594" s="223" t="s">
        <v>44</v>
      </c>
      <c r="O594" s="87"/>
      <c r="P594" s="224">
        <f>O594*H594</f>
        <v>0</v>
      </c>
      <c r="Q594" s="224">
        <v>0.00017000000000000001</v>
      </c>
      <c r="R594" s="224">
        <f>Q594*H594</f>
        <v>0.038019310000000001</v>
      </c>
      <c r="S594" s="224">
        <v>0</v>
      </c>
      <c r="T594" s="225">
        <f>S594*H594</f>
        <v>0</v>
      </c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R594" s="226" t="s">
        <v>284</v>
      </c>
      <c r="AT594" s="226" t="s">
        <v>183</v>
      </c>
      <c r="AU594" s="226" t="s">
        <v>82</v>
      </c>
      <c r="AY594" s="20" t="s">
        <v>180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20" t="s">
        <v>80</v>
      </c>
      <c r="BK594" s="227">
        <f>ROUND(I594*H594,2)</f>
        <v>0</v>
      </c>
      <c r="BL594" s="20" t="s">
        <v>284</v>
      </c>
      <c r="BM594" s="226" t="s">
        <v>4891</v>
      </c>
    </row>
    <row r="595" s="2" customFormat="1">
      <c r="A595" s="41"/>
      <c r="B595" s="42"/>
      <c r="C595" s="43"/>
      <c r="D595" s="228" t="s">
        <v>190</v>
      </c>
      <c r="E595" s="43"/>
      <c r="F595" s="229" t="s">
        <v>2067</v>
      </c>
      <c r="G595" s="43"/>
      <c r="H595" s="43"/>
      <c r="I595" s="230"/>
      <c r="J595" s="43"/>
      <c r="K595" s="43"/>
      <c r="L595" s="47"/>
      <c r="M595" s="231"/>
      <c r="N595" s="232"/>
      <c r="O595" s="87"/>
      <c r="P595" s="87"/>
      <c r="Q595" s="87"/>
      <c r="R595" s="87"/>
      <c r="S595" s="87"/>
      <c r="T595" s="88"/>
      <c r="U595" s="41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T595" s="20" t="s">
        <v>190</v>
      </c>
      <c r="AU595" s="20" t="s">
        <v>82</v>
      </c>
    </row>
    <row r="596" s="2" customFormat="1">
      <c r="A596" s="41"/>
      <c r="B596" s="42"/>
      <c r="C596" s="43"/>
      <c r="D596" s="233" t="s">
        <v>192</v>
      </c>
      <c r="E596" s="43"/>
      <c r="F596" s="234" t="s">
        <v>2068</v>
      </c>
      <c r="G596" s="43"/>
      <c r="H596" s="43"/>
      <c r="I596" s="230"/>
      <c r="J596" s="43"/>
      <c r="K596" s="43"/>
      <c r="L596" s="47"/>
      <c r="M596" s="231"/>
      <c r="N596" s="232"/>
      <c r="O596" s="87"/>
      <c r="P596" s="87"/>
      <c r="Q596" s="87"/>
      <c r="R596" s="87"/>
      <c r="S596" s="87"/>
      <c r="T596" s="88"/>
      <c r="U596" s="41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T596" s="20" t="s">
        <v>192</v>
      </c>
      <c r="AU596" s="20" t="s">
        <v>82</v>
      </c>
    </row>
    <row r="597" s="2" customFormat="1" ht="24.15" customHeight="1">
      <c r="A597" s="41"/>
      <c r="B597" s="42"/>
      <c r="C597" s="215" t="s">
        <v>713</v>
      </c>
      <c r="D597" s="215" t="s">
        <v>183</v>
      </c>
      <c r="E597" s="216" t="s">
        <v>2069</v>
      </c>
      <c r="F597" s="217" t="s">
        <v>2070</v>
      </c>
      <c r="G597" s="218" t="s">
        <v>186</v>
      </c>
      <c r="H597" s="219">
        <v>223.643</v>
      </c>
      <c r="I597" s="220"/>
      <c r="J597" s="221">
        <f>ROUND(I597*H597,2)</f>
        <v>0</v>
      </c>
      <c r="K597" s="217" t="s">
        <v>187</v>
      </c>
      <c r="L597" s="47"/>
      <c r="M597" s="222" t="s">
        <v>19</v>
      </c>
      <c r="N597" s="223" t="s">
        <v>44</v>
      </c>
      <c r="O597" s="87"/>
      <c r="P597" s="224">
        <f>O597*H597</f>
        <v>0</v>
      </c>
      <c r="Q597" s="224">
        <v>0.00014999999999999999</v>
      </c>
      <c r="R597" s="224">
        <f>Q597*H597</f>
        <v>0.033546449999999998</v>
      </c>
      <c r="S597" s="224">
        <v>0</v>
      </c>
      <c r="T597" s="225">
        <f>S597*H597</f>
        <v>0</v>
      </c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R597" s="226" t="s">
        <v>284</v>
      </c>
      <c r="AT597" s="226" t="s">
        <v>183</v>
      </c>
      <c r="AU597" s="226" t="s">
        <v>82</v>
      </c>
      <c r="AY597" s="20" t="s">
        <v>180</v>
      </c>
      <c r="BE597" s="227">
        <f>IF(N597="základní",J597,0)</f>
        <v>0</v>
      </c>
      <c r="BF597" s="227">
        <f>IF(N597="snížená",J597,0)</f>
        <v>0</v>
      </c>
      <c r="BG597" s="227">
        <f>IF(N597="zákl. přenesená",J597,0)</f>
        <v>0</v>
      </c>
      <c r="BH597" s="227">
        <f>IF(N597="sníž. přenesená",J597,0)</f>
        <v>0</v>
      </c>
      <c r="BI597" s="227">
        <f>IF(N597="nulová",J597,0)</f>
        <v>0</v>
      </c>
      <c r="BJ597" s="20" t="s">
        <v>80</v>
      </c>
      <c r="BK597" s="227">
        <f>ROUND(I597*H597,2)</f>
        <v>0</v>
      </c>
      <c r="BL597" s="20" t="s">
        <v>284</v>
      </c>
      <c r="BM597" s="226" t="s">
        <v>4892</v>
      </c>
    </row>
    <row r="598" s="2" customFormat="1">
      <c r="A598" s="41"/>
      <c r="B598" s="42"/>
      <c r="C598" s="43"/>
      <c r="D598" s="228" t="s">
        <v>190</v>
      </c>
      <c r="E598" s="43"/>
      <c r="F598" s="229" t="s">
        <v>2072</v>
      </c>
      <c r="G598" s="43"/>
      <c r="H598" s="43"/>
      <c r="I598" s="230"/>
      <c r="J598" s="43"/>
      <c r="K598" s="43"/>
      <c r="L598" s="47"/>
      <c r="M598" s="231"/>
      <c r="N598" s="232"/>
      <c r="O598" s="87"/>
      <c r="P598" s="87"/>
      <c r="Q598" s="87"/>
      <c r="R598" s="87"/>
      <c r="S598" s="87"/>
      <c r="T598" s="88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T598" s="20" t="s">
        <v>190</v>
      </c>
      <c r="AU598" s="20" t="s">
        <v>82</v>
      </c>
    </row>
    <row r="599" s="2" customFormat="1">
      <c r="A599" s="41"/>
      <c r="B599" s="42"/>
      <c r="C599" s="43"/>
      <c r="D599" s="233" t="s">
        <v>192</v>
      </c>
      <c r="E599" s="43"/>
      <c r="F599" s="234" t="s">
        <v>2073</v>
      </c>
      <c r="G599" s="43"/>
      <c r="H599" s="43"/>
      <c r="I599" s="230"/>
      <c r="J599" s="43"/>
      <c r="K599" s="43"/>
      <c r="L599" s="47"/>
      <c r="M599" s="231"/>
      <c r="N599" s="232"/>
      <c r="O599" s="87"/>
      <c r="P599" s="87"/>
      <c r="Q599" s="87"/>
      <c r="R599" s="87"/>
      <c r="S599" s="87"/>
      <c r="T599" s="88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T599" s="20" t="s">
        <v>192</v>
      </c>
      <c r="AU599" s="20" t="s">
        <v>82</v>
      </c>
    </row>
    <row r="600" s="2" customFormat="1" ht="24.15" customHeight="1">
      <c r="A600" s="41"/>
      <c r="B600" s="42"/>
      <c r="C600" s="215" t="s">
        <v>721</v>
      </c>
      <c r="D600" s="215" t="s">
        <v>183</v>
      </c>
      <c r="E600" s="216" t="s">
        <v>2074</v>
      </c>
      <c r="F600" s="217" t="s">
        <v>2075</v>
      </c>
      <c r="G600" s="218" t="s">
        <v>483</v>
      </c>
      <c r="H600" s="219">
        <v>894.57299999999998</v>
      </c>
      <c r="I600" s="220"/>
      <c r="J600" s="221">
        <f>ROUND(I600*H600,2)</f>
        <v>0</v>
      </c>
      <c r="K600" s="217" t="s">
        <v>187</v>
      </c>
      <c r="L600" s="47"/>
      <c r="M600" s="222" t="s">
        <v>19</v>
      </c>
      <c r="N600" s="223" t="s">
        <v>44</v>
      </c>
      <c r="O600" s="87"/>
      <c r="P600" s="224">
        <f>O600*H600</f>
        <v>0</v>
      </c>
      <c r="Q600" s="224">
        <v>0</v>
      </c>
      <c r="R600" s="224">
        <f>Q600*H600</f>
        <v>0</v>
      </c>
      <c r="S600" s="224">
        <v>0</v>
      </c>
      <c r="T600" s="225">
        <f>S600*H600</f>
        <v>0</v>
      </c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R600" s="226" t="s">
        <v>284</v>
      </c>
      <c r="AT600" s="226" t="s">
        <v>183</v>
      </c>
      <c r="AU600" s="226" t="s">
        <v>82</v>
      </c>
      <c r="AY600" s="20" t="s">
        <v>180</v>
      </c>
      <c r="BE600" s="227">
        <f>IF(N600="základní",J600,0)</f>
        <v>0</v>
      </c>
      <c r="BF600" s="227">
        <f>IF(N600="snížená",J600,0)</f>
        <v>0</v>
      </c>
      <c r="BG600" s="227">
        <f>IF(N600="zákl. přenesená",J600,0)</f>
        <v>0</v>
      </c>
      <c r="BH600" s="227">
        <f>IF(N600="sníž. přenesená",J600,0)</f>
        <v>0</v>
      </c>
      <c r="BI600" s="227">
        <f>IF(N600="nulová",J600,0)</f>
        <v>0</v>
      </c>
      <c r="BJ600" s="20" t="s">
        <v>80</v>
      </c>
      <c r="BK600" s="227">
        <f>ROUND(I600*H600,2)</f>
        <v>0</v>
      </c>
      <c r="BL600" s="20" t="s">
        <v>284</v>
      </c>
      <c r="BM600" s="226" t="s">
        <v>4893</v>
      </c>
    </row>
    <row r="601" s="2" customFormat="1">
      <c r="A601" s="41"/>
      <c r="B601" s="42"/>
      <c r="C601" s="43"/>
      <c r="D601" s="228" t="s">
        <v>190</v>
      </c>
      <c r="E601" s="43"/>
      <c r="F601" s="229" t="s">
        <v>2077</v>
      </c>
      <c r="G601" s="43"/>
      <c r="H601" s="43"/>
      <c r="I601" s="230"/>
      <c r="J601" s="43"/>
      <c r="K601" s="43"/>
      <c r="L601" s="47"/>
      <c r="M601" s="231"/>
      <c r="N601" s="232"/>
      <c r="O601" s="87"/>
      <c r="P601" s="87"/>
      <c r="Q601" s="87"/>
      <c r="R601" s="87"/>
      <c r="S601" s="87"/>
      <c r="T601" s="88"/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T601" s="20" t="s">
        <v>190</v>
      </c>
      <c r="AU601" s="20" t="s">
        <v>82</v>
      </c>
    </row>
    <row r="602" s="2" customFormat="1">
      <c r="A602" s="41"/>
      <c r="B602" s="42"/>
      <c r="C602" s="43"/>
      <c r="D602" s="233" t="s">
        <v>192</v>
      </c>
      <c r="E602" s="43"/>
      <c r="F602" s="234" t="s">
        <v>2078</v>
      </c>
      <c r="G602" s="43"/>
      <c r="H602" s="43"/>
      <c r="I602" s="230"/>
      <c r="J602" s="43"/>
      <c r="K602" s="43"/>
      <c r="L602" s="47"/>
      <c r="M602" s="231"/>
      <c r="N602" s="232"/>
      <c r="O602" s="87"/>
      <c r="P602" s="87"/>
      <c r="Q602" s="87"/>
      <c r="R602" s="87"/>
      <c r="S602" s="87"/>
      <c r="T602" s="88"/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T602" s="20" t="s">
        <v>192</v>
      </c>
      <c r="AU602" s="20" t="s">
        <v>82</v>
      </c>
    </row>
    <row r="603" s="2" customFormat="1" ht="24.15" customHeight="1">
      <c r="A603" s="41"/>
      <c r="B603" s="42"/>
      <c r="C603" s="215" t="s">
        <v>727</v>
      </c>
      <c r="D603" s="215" t="s">
        <v>183</v>
      </c>
      <c r="E603" s="216" t="s">
        <v>2079</v>
      </c>
      <c r="F603" s="217" t="s">
        <v>2080</v>
      </c>
      <c r="G603" s="218" t="s">
        <v>186</v>
      </c>
      <c r="H603" s="219">
        <v>223.643</v>
      </c>
      <c r="I603" s="220"/>
      <c r="J603" s="221">
        <f>ROUND(I603*H603,2)</f>
        <v>0</v>
      </c>
      <c r="K603" s="217" t="s">
        <v>187</v>
      </c>
      <c r="L603" s="47"/>
      <c r="M603" s="222" t="s">
        <v>19</v>
      </c>
      <c r="N603" s="223" t="s">
        <v>44</v>
      </c>
      <c r="O603" s="87"/>
      <c r="P603" s="224">
        <f>O603*H603</f>
        <v>0</v>
      </c>
      <c r="Q603" s="224">
        <v>0.00016000000000000001</v>
      </c>
      <c r="R603" s="224">
        <f>Q603*H603</f>
        <v>0.035782880000000003</v>
      </c>
      <c r="S603" s="224">
        <v>0</v>
      </c>
      <c r="T603" s="225">
        <f>S603*H603</f>
        <v>0</v>
      </c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R603" s="226" t="s">
        <v>284</v>
      </c>
      <c r="AT603" s="226" t="s">
        <v>183</v>
      </c>
      <c r="AU603" s="226" t="s">
        <v>82</v>
      </c>
      <c r="AY603" s="20" t="s">
        <v>180</v>
      </c>
      <c r="BE603" s="227">
        <f>IF(N603="základní",J603,0)</f>
        <v>0</v>
      </c>
      <c r="BF603" s="227">
        <f>IF(N603="snížená",J603,0)</f>
        <v>0</v>
      </c>
      <c r="BG603" s="227">
        <f>IF(N603="zákl. přenesená",J603,0)</f>
        <v>0</v>
      </c>
      <c r="BH603" s="227">
        <f>IF(N603="sníž. přenesená",J603,0)</f>
        <v>0</v>
      </c>
      <c r="BI603" s="227">
        <f>IF(N603="nulová",J603,0)</f>
        <v>0</v>
      </c>
      <c r="BJ603" s="20" t="s">
        <v>80</v>
      </c>
      <c r="BK603" s="227">
        <f>ROUND(I603*H603,2)</f>
        <v>0</v>
      </c>
      <c r="BL603" s="20" t="s">
        <v>284</v>
      </c>
      <c r="BM603" s="226" t="s">
        <v>4894</v>
      </c>
    </row>
    <row r="604" s="2" customFormat="1">
      <c r="A604" s="41"/>
      <c r="B604" s="42"/>
      <c r="C604" s="43"/>
      <c r="D604" s="228" t="s">
        <v>190</v>
      </c>
      <c r="E604" s="43"/>
      <c r="F604" s="229" t="s">
        <v>2082</v>
      </c>
      <c r="G604" s="43"/>
      <c r="H604" s="43"/>
      <c r="I604" s="230"/>
      <c r="J604" s="43"/>
      <c r="K604" s="43"/>
      <c r="L604" s="47"/>
      <c r="M604" s="231"/>
      <c r="N604" s="232"/>
      <c r="O604" s="87"/>
      <c r="P604" s="87"/>
      <c r="Q604" s="87"/>
      <c r="R604" s="87"/>
      <c r="S604" s="87"/>
      <c r="T604" s="88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T604" s="20" t="s">
        <v>190</v>
      </c>
      <c r="AU604" s="20" t="s">
        <v>82</v>
      </c>
    </row>
    <row r="605" s="2" customFormat="1">
      <c r="A605" s="41"/>
      <c r="B605" s="42"/>
      <c r="C605" s="43"/>
      <c r="D605" s="233" t="s">
        <v>192</v>
      </c>
      <c r="E605" s="43"/>
      <c r="F605" s="234" t="s">
        <v>2083</v>
      </c>
      <c r="G605" s="43"/>
      <c r="H605" s="43"/>
      <c r="I605" s="230"/>
      <c r="J605" s="43"/>
      <c r="K605" s="43"/>
      <c r="L605" s="47"/>
      <c r="M605" s="231"/>
      <c r="N605" s="232"/>
      <c r="O605" s="87"/>
      <c r="P605" s="87"/>
      <c r="Q605" s="87"/>
      <c r="R605" s="87"/>
      <c r="S605" s="87"/>
      <c r="T605" s="88"/>
      <c r="U605" s="41"/>
      <c r="V605" s="41"/>
      <c r="W605" s="41"/>
      <c r="X605" s="41"/>
      <c r="Y605" s="41"/>
      <c r="Z605" s="41"/>
      <c r="AA605" s="41"/>
      <c r="AB605" s="41"/>
      <c r="AC605" s="41"/>
      <c r="AD605" s="41"/>
      <c r="AE605" s="41"/>
      <c r="AT605" s="20" t="s">
        <v>192</v>
      </c>
      <c r="AU605" s="20" t="s">
        <v>82</v>
      </c>
    </row>
    <row r="606" s="2" customFormat="1" ht="24.15" customHeight="1">
      <c r="A606" s="41"/>
      <c r="B606" s="42"/>
      <c r="C606" s="215" t="s">
        <v>733</v>
      </c>
      <c r="D606" s="215" t="s">
        <v>183</v>
      </c>
      <c r="E606" s="216" t="s">
        <v>2084</v>
      </c>
      <c r="F606" s="217" t="s">
        <v>2085</v>
      </c>
      <c r="G606" s="218" t="s">
        <v>186</v>
      </c>
      <c r="H606" s="219">
        <v>223.643</v>
      </c>
      <c r="I606" s="220"/>
      <c r="J606" s="221">
        <f>ROUND(I606*H606,2)</f>
        <v>0</v>
      </c>
      <c r="K606" s="217" t="s">
        <v>187</v>
      </c>
      <c r="L606" s="47"/>
      <c r="M606" s="222" t="s">
        <v>19</v>
      </c>
      <c r="N606" s="223" t="s">
        <v>44</v>
      </c>
      <c r="O606" s="87"/>
      <c r="P606" s="224">
        <f>O606*H606</f>
        <v>0</v>
      </c>
      <c r="Q606" s="224">
        <v>0.00011</v>
      </c>
      <c r="R606" s="224">
        <f>Q606*H606</f>
        <v>0.024600730000000001</v>
      </c>
      <c r="S606" s="224">
        <v>0</v>
      </c>
      <c r="T606" s="225">
        <f>S606*H606</f>
        <v>0</v>
      </c>
      <c r="U606" s="41"/>
      <c r="V606" s="41"/>
      <c r="W606" s="41"/>
      <c r="X606" s="41"/>
      <c r="Y606" s="41"/>
      <c r="Z606" s="41"/>
      <c r="AA606" s="41"/>
      <c r="AB606" s="41"/>
      <c r="AC606" s="41"/>
      <c r="AD606" s="41"/>
      <c r="AE606" s="41"/>
      <c r="AR606" s="226" t="s">
        <v>284</v>
      </c>
      <c r="AT606" s="226" t="s">
        <v>183</v>
      </c>
      <c r="AU606" s="226" t="s">
        <v>82</v>
      </c>
      <c r="AY606" s="20" t="s">
        <v>180</v>
      </c>
      <c r="BE606" s="227">
        <f>IF(N606="základní",J606,0)</f>
        <v>0</v>
      </c>
      <c r="BF606" s="227">
        <f>IF(N606="snížená",J606,0)</f>
        <v>0</v>
      </c>
      <c r="BG606" s="227">
        <f>IF(N606="zákl. přenesená",J606,0)</f>
        <v>0</v>
      </c>
      <c r="BH606" s="227">
        <f>IF(N606="sníž. přenesená",J606,0)</f>
        <v>0</v>
      </c>
      <c r="BI606" s="227">
        <f>IF(N606="nulová",J606,0)</f>
        <v>0</v>
      </c>
      <c r="BJ606" s="20" t="s">
        <v>80</v>
      </c>
      <c r="BK606" s="227">
        <f>ROUND(I606*H606,2)</f>
        <v>0</v>
      </c>
      <c r="BL606" s="20" t="s">
        <v>284</v>
      </c>
      <c r="BM606" s="226" t="s">
        <v>4895</v>
      </c>
    </row>
    <row r="607" s="2" customFormat="1">
      <c r="A607" s="41"/>
      <c r="B607" s="42"/>
      <c r="C607" s="43"/>
      <c r="D607" s="228" t="s">
        <v>190</v>
      </c>
      <c r="E607" s="43"/>
      <c r="F607" s="229" t="s">
        <v>2087</v>
      </c>
      <c r="G607" s="43"/>
      <c r="H607" s="43"/>
      <c r="I607" s="230"/>
      <c r="J607" s="43"/>
      <c r="K607" s="43"/>
      <c r="L607" s="47"/>
      <c r="M607" s="231"/>
      <c r="N607" s="232"/>
      <c r="O607" s="87"/>
      <c r="P607" s="87"/>
      <c r="Q607" s="87"/>
      <c r="R607" s="87"/>
      <c r="S607" s="87"/>
      <c r="T607" s="88"/>
      <c r="U607" s="41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T607" s="20" t="s">
        <v>190</v>
      </c>
      <c r="AU607" s="20" t="s">
        <v>82</v>
      </c>
    </row>
    <row r="608" s="2" customFormat="1">
      <c r="A608" s="41"/>
      <c r="B608" s="42"/>
      <c r="C608" s="43"/>
      <c r="D608" s="233" t="s">
        <v>192</v>
      </c>
      <c r="E608" s="43"/>
      <c r="F608" s="234" t="s">
        <v>2088</v>
      </c>
      <c r="G608" s="43"/>
      <c r="H608" s="43"/>
      <c r="I608" s="230"/>
      <c r="J608" s="43"/>
      <c r="K608" s="43"/>
      <c r="L608" s="47"/>
      <c r="M608" s="231"/>
      <c r="N608" s="232"/>
      <c r="O608" s="87"/>
      <c r="P608" s="87"/>
      <c r="Q608" s="87"/>
      <c r="R608" s="87"/>
      <c r="S608" s="87"/>
      <c r="T608" s="88"/>
      <c r="U608" s="41"/>
      <c r="V608" s="41"/>
      <c r="W608" s="41"/>
      <c r="X608" s="41"/>
      <c r="Y608" s="41"/>
      <c r="Z608" s="41"/>
      <c r="AA608" s="41"/>
      <c r="AB608" s="41"/>
      <c r="AC608" s="41"/>
      <c r="AD608" s="41"/>
      <c r="AE608" s="41"/>
      <c r="AT608" s="20" t="s">
        <v>192</v>
      </c>
      <c r="AU608" s="20" t="s">
        <v>82</v>
      </c>
    </row>
    <row r="609" s="13" customFormat="1">
      <c r="A609" s="13"/>
      <c r="B609" s="235"/>
      <c r="C609" s="236"/>
      <c r="D609" s="228" t="s">
        <v>216</v>
      </c>
      <c r="E609" s="237" t="s">
        <v>19</v>
      </c>
      <c r="F609" s="238" t="s">
        <v>4896</v>
      </c>
      <c r="G609" s="236"/>
      <c r="H609" s="239">
        <v>100.5</v>
      </c>
      <c r="I609" s="240"/>
      <c r="J609" s="236"/>
      <c r="K609" s="236"/>
      <c r="L609" s="241"/>
      <c r="M609" s="242"/>
      <c r="N609" s="243"/>
      <c r="O609" s="243"/>
      <c r="P609" s="243"/>
      <c r="Q609" s="243"/>
      <c r="R609" s="243"/>
      <c r="S609" s="243"/>
      <c r="T609" s="244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5" t="s">
        <v>216</v>
      </c>
      <c r="AU609" s="245" t="s">
        <v>82</v>
      </c>
      <c r="AV609" s="13" t="s">
        <v>82</v>
      </c>
      <c r="AW609" s="13" t="s">
        <v>35</v>
      </c>
      <c r="AX609" s="13" t="s">
        <v>73</v>
      </c>
      <c r="AY609" s="245" t="s">
        <v>180</v>
      </c>
    </row>
    <row r="610" s="13" customFormat="1">
      <c r="A610" s="13"/>
      <c r="B610" s="235"/>
      <c r="C610" s="236"/>
      <c r="D610" s="228" t="s">
        <v>216</v>
      </c>
      <c r="E610" s="237" t="s">
        <v>19</v>
      </c>
      <c r="F610" s="238" t="s">
        <v>4594</v>
      </c>
      <c r="G610" s="236"/>
      <c r="H610" s="239">
        <v>17.469999999999999</v>
      </c>
      <c r="I610" s="240"/>
      <c r="J610" s="236"/>
      <c r="K610" s="236"/>
      <c r="L610" s="241"/>
      <c r="M610" s="242"/>
      <c r="N610" s="243"/>
      <c r="O610" s="243"/>
      <c r="P610" s="243"/>
      <c r="Q610" s="243"/>
      <c r="R610" s="243"/>
      <c r="S610" s="243"/>
      <c r="T610" s="244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5" t="s">
        <v>216</v>
      </c>
      <c r="AU610" s="245" t="s">
        <v>82</v>
      </c>
      <c r="AV610" s="13" t="s">
        <v>82</v>
      </c>
      <c r="AW610" s="13" t="s">
        <v>35</v>
      </c>
      <c r="AX610" s="13" t="s">
        <v>73</v>
      </c>
      <c r="AY610" s="245" t="s">
        <v>180</v>
      </c>
    </row>
    <row r="611" s="13" customFormat="1">
      <c r="A611" s="13"/>
      <c r="B611" s="235"/>
      <c r="C611" s="236"/>
      <c r="D611" s="228" t="s">
        <v>216</v>
      </c>
      <c r="E611" s="237" t="s">
        <v>19</v>
      </c>
      <c r="F611" s="238" t="s">
        <v>4595</v>
      </c>
      <c r="G611" s="236"/>
      <c r="H611" s="239">
        <v>64.480000000000004</v>
      </c>
      <c r="I611" s="240"/>
      <c r="J611" s="236"/>
      <c r="K611" s="236"/>
      <c r="L611" s="241"/>
      <c r="M611" s="242"/>
      <c r="N611" s="243"/>
      <c r="O611" s="243"/>
      <c r="P611" s="243"/>
      <c r="Q611" s="243"/>
      <c r="R611" s="243"/>
      <c r="S611" s="243"/>
      <c r="T611" s="244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5" t="s">
        <v>216</v>
      </c>
      <c r="AU611" s="245" t="s">
        <v>82</v>
      </c>
      <c r="AV611" s="13" t="s">
        <v>82</v>
      </c>
      <c r="AW611" s="13" t="s">
        <v>35</v>
      </c>
      <c r="AX611" s="13" t="s">
        <v>73</v>
      </c>
      <c r="AY611" s="245" t="s">
        <v>180</v>
      </c>
    </row>
    <row r="612" s="13" customFormat="1">
      <c r="A612" s="13"/>
      <c r="B612" s="235"/>
      <c r="C612" s="236"/>
      <c r="D612" s="228" t="s">
        <v>216</v>
      </c>
      <c r="E612" s="237" t="s">
        <v>19</v>
      </c>
      <c r="F612" s="238" t="s">
        <v>4253</v>
      </c>
      <c r="G612" s="236"/>
      <c r="H612" s="239">
        <v>5.883</v>
      </c>
      <c r="I612" s="240"/>
      <c r="J612" s="236"/>
      <c r="K612" s="236"/>
      <c r="L612" s="241"/>
      <c r="M612" s="242"/>
      <c r="N612" s="243"/>
      <c r="O612" s="243"/>
      <c r="P612" s="243"/>
      <c r="Q612" s="243"/>
      <c r="R612" s="243"/>
      <c r="S612" s="243"/>
      <c r="T612" s="244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5" t="s">
        <v>216</v>
      </c>
      <c r="AU612" s="245" t="s">
        <v>82</v>
      </c>
      <c r="AV612" s="13" t="s">
        <v>82</v>
      </c>
      <c r="AW612" s="13" t="s">
        <v>35</v>
      </c>
      <c r="AX612" s="13" t="s">
        <v>73</v>
      </c>
      <c r="AY612" s="245" t="s">
        <v>180</v>
      </c>
    </row>
    <row r="613" s="13" customFormat="1">
      <c r="A613" s="13"/>
      <c r="B613" s="235"/>
      <c r="C613" s="236"/>
      <c r="D613" s="228" t="s">
        <v>216</v>
      </c>
      <c r="E613" s="237" t="s">
        <v>19</v>
      </c>
      <c r="F613" s="238" t="s">
        <v>4897</v>
      </c>
      <c r="G613" s="236"/>
      <c r="H613" s="239">
        <v>1.49</v>
      </c>
      <c r="I613" s="240"/>
      <c r="J613" s="236"/>
      <c r="K613" s="236"/>
      <c r="L613" s="241"/>
      <c r="M613" s="242"/>
      <c r="N613" s="243"/>
      <c r="O613" s="243"/>
      <c r="P613" s="243"/>
      <c r="Q613" s="243"/>
      <c r="R613" s="243"/>
      <c r="S613" s="243"/>
      <c r="T613" s="244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5" t="s">
        <v>216</v>
      </c>
      <c r="AU613" s="245" t="s">
        <v>82</v>
      </c>
      <c r="AV613" s="13" t="s">
        <v>82</v>
      </c>
      <c r="AW613" s="13" t="s">
        <v>35</v>
      </c>
      <c r="AX613" s="13" t="s">
        <v>73</v>
      </c>
      <c r="AY613" s="245" t="s">
        <v>180</v>
      </c>
    </row>
    <row r="614" s="13" customFormat="1">
      <c r="A614" s="13"/>
      <c r="B614" s="235"/>
      <c r="C614" s="236"/>
      <c r="D614" s="228" t="s">
        <v>216</v>
      </c>
      <c r="E614" s="237" t="s">
        <v>19</v>
      </c>
      <c r="F614" s="238" t="s">
        <v>4254</v>
      </c>
      <c r="G614" s="236"/>
      <c r="H614" s="239">
        <v>3.48</v>
      </c>
      <c r="I614" s="240"/>
      <c r="J614" s="236"/>
      <c r="K614" s="236"/>
      <c r="L614" s="241"/>
      <c r="M614" s="242"/>
      <c r="N614" s="243"/>
      <c r="O614" s="243"/>
      <c r="P614" s="243"/>
      <c r="Q614" s="243"/>
      <c r="R614" s="243"/>
      <c r="S614" s="243"/>
      <c r="T614" s="244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5" t="s">
        <v>216</v>
      </c>
      <c r="AU614" s="245" t="s">
        <v>82</v>
      </c>
      <c r="AV614" s="13" t="s">
        <v>82</v>
      </c>
      <c r="AW614" s="13" t="s">
        <v>35</v>
      </c>
      <c r="AX614" s="13" t="s">
        <v>73</v>
      </c>
      <c r="AY614" s="245" t="s">
        <v>180</v>
      </c>
    </row>
    <row r="615" s="13" customFormat="1">
      <c r="A615" s="13"/>
      <c r="B615" s="235"/>
      <c r="C615" s="236"/>
      <c r="D615" s="228" t="s">
        <v>216</v>
      </c>
      <c r="E615" s="237" t="s">
        <v>19</v>
      </c>
      <c r="F615" s="238" t="s">
        <v>4898</v>
      </c>
      <c r="G615" s="236"/>
      <c r="H615" s="239">
        <v>1.6499999999999999</v>
      </c>
      <c r="I615" s="240"/>
      <c r="J615" s="236"/>
      <c r="K615" s="236"/>
      <c r="L615" s="241"/>
      <c r="M615" s="242"/>
      <c r="N615" s="243"/>
      <c r="O615" s="243"/>
      <c r="P615" s="243"/>
      <c r="Q615" s="243"/>
      <c r="R615" s="243"/>
      <c r="S615" s="243"/>
      <c r="T615" s="244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5" t="s">
        <v>216</v>
      </c>
      <c r="AU615" s="245" t="s">
        <v>82</v>
      </c>
      <c r="AV615" s="13" t="s">
        <v>82</v>
      </c>
      <c r="AW615" s="13" t="s">
        <v>35</v>
      </c>
      <c r="AX615" s="13" t="s">
        <v>73</v>
      </c>
      <c r="AY615" s="245" t="s">
        <v>180</v>
      </c>
    </row>
    <row r="616" s="13" customFormat="1">
      <c r="A616" s="13"/>
      <c r="B616" s="235"/>
      <c r="C616" s="236"/>
      <c r="D616" s="228" t="s">
        <v>216</v>
      </c>
      <c r="E616" s="237" t="s">
        <v>19</v>
      </c>
      <c r="F616" s="238" t="s">
        <v>4255</v>
      </c>
      <c r="G616" s="236"/>
      <c r="H616" s="239">
        <v>18.100000000000001</v>
      </c>
      <c r="I616" s="240"/>
      <c r="J616" s="236"/>
      <c r="K616" s="236"/>
      <c r="L616" s="241"/>
      <c r="M616" s="242"/>
      <c r="N616" s="243"/>
      <c r="O616" s="243"/>
      <c r="P616" s="243"/>
      <c r="Q616" s="243"/>
      <c r="R616" s="243"/>
      <c r="S616" s="243"/>
      <c r="T616" s="244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5" t="s">
        <v>216</v>
      </c>
      <c r="AU616" s="245" t="s">
        <v>82</v>
      </c>
      <c r="AV616" s="13" t="s">
        <v>82</v>
      </c>
      <c r="AW616" s="13" t="s">
        <v>35</v>
      </c>
      <c r="AX616" s="13" t="s">
        <v>73</v>
      </c>
      <c r="AY616" s="245" t="s">
        <v>180</v>
      </c>
    </row>
    <row r="617" s="13" customFormat="1">
      <c r="A617" s="13"/>
      <c r="B617" s="235"/>
      <c r="C617" s="236"/>
      <c r="D617" s="228" t="s">
        <v>216</v>
      </c>
      <c r="E617" s="237" t="s">
        <v>19</v>
      </c>
      <c r="F617" s="238" t="s">
        <v>4899</v>
      </c>
      <c r="G617" s="236"/>
      <c r="H617" s="239">
        <v>10.59</v>
      </c>
      <c r="I617" s="240"/>
      <c r="J617" s="236"/>
      <c r="K617" s="236"/>
      <c r="L617" s="241"/>
      <c r="M617" s="242"/>
      <c r="N617" s="243"/>
      <c r="O617" s="243"/>
      <c r="P617" s="243"/>
      <c r="Q617" s="243"/>
      <c r="R617" s="243"/>
      <c r="S617" s="243"/>
      <c r="T617" s="244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5" t="s">
        <v>216</v>
      </c>
      <c r="AU617" s="245" t="s">
        <v>82</v>
      </c>
      <c r="AV617" s="13" t="s">
        <v>82</v>
      </c>
      <c r="AW617" s="13" t="s">
        <v>35</v>
      </c>
      <c r="AX617" s="13" t="s">
        <v>73</v>
      </c>
      <c r="AY617" s="245" t="s">
        <v>180</v>
      </c>
    </row>
    <row r="618" s="14" customFormat="1">
      <c r="A618" s="14"/>
      <c r="B618" s="246"/>
      <c r="C618" s="247"/>
      <c r="D618" s="228" t="s">
        <v>216</v>
      </c>
      <c r="E618" s="248" t="s">
        <v>19</v>
      </c>
      <c r="F618" s="249" t="s">
        <v>293</v>
      </c>
      <c r="G618" s="247"/>
      <c r="H618" s="250">
        <v>223.643</v>
      </c>
      <c r="I618" s="251"/>
      <c r="J618" s="247"/>
      <c r="K618" s="247"/>
      <c r="L618" s="252"/>
      <c r="M618" s="253"/>
      <c r="N618" s="254"/>
      <c r="O618" s="254"/>
      <c r="P618" s="254"/>
      <c r="Q618" s="254"/>
      <c r="R618" s="254"/>
      <c r="S618" s="254"/>
      <c r="T618" s="255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6" t="s">
        <v>216</v>
      </c>
      <c r="AU618" s="256" t="s">
        <v>82</v>
      </c>
      <c r="AV618" s="14" t="s">
        <v>188</v>
      </c>
      <c r="AW618" s="14" t="s">
        <v>35</v>
      </c>
      <c r="AX618" s="14" t="s">
        <v>80</v>
      </c>
      <c r="AY618" s="256" t="s">
        <v>180</v>
      </c>
    </row>
    <row r="619" s="2" customFormat="1" ht="24.15" customHeight="1">
      <c r="A619" s="41"/>
      <c r="B619" s="42"/>
      <c r="C619" s="215" t="s">
        <v>739</v>
      </c>
      <c r="D619" s="215" t="s">
        <v>183</v>
      </c>
      <c r="E619" s="216" t="s">
        <v>2096</v>
      </c>
      <c r="F619" s="217" t="s">
        <v>2097</v>
      </c>
      <c r="G619" s="218" t="s">
        <v>483</v>
      </c>
      <c r="H619" s="219">
        <v>894.57299999999998</v>
      </c>
      <c r="I619" s="220"/>
      <c r="J619" s="221">
        <f>ROUND(I619*H619,2)</f>
        <v>0</v>
      </c>
      <c r="K619" s="217" t="s">
        <v>187</v>
      </c>
      <c r="L619" s="47"/>
      <c r="M619" s="222" t="s">
        <v>19</v>
      </c>
      <c r="N619" s="223" t="s">
        <v>44</v>
      </c>
      <c r="O619" s="87"/>
      <c r="P619" s="224">
        <f>O619*H619</f>
        <v>0</v>
      </c>
      <c r="Q619" s="224">
        <v>3.0000000000000001E-05</v>
      </c>
      <c r="R619" s="224">
        <f>Q619*H619</f>
        <v>0.02683719</v>
      </c>
      <c r="S619" s="224">
        <v>0</v>
      </c>
      <c r="T619" s="225">
        <f>S619*H619</f>
        <v>0</v>
      </c>
      <c r="U619" s="41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R619" s="226" t="s">
        <v>284</v>
      </c>
      <c r="AT619" s="226" t="s">
        <v>183</v>
      </c>
      <c r="AU619" s="226" t="s">
        <v>82</v>
      </c>
      <c r="AY619" s="20" t="s">
        <v>180</v>
      </c>
      <c r="BE619" s="227">
        <f>IF(N619="základní",J619,0)</f>
        <v>0</v>
      </c>
      <c r="BF619" s="227">
        <f>IF(N619="snížená",J619,0)</f>
        <v>0</v>
      </c>
      <c r="BG619" s="227">
        <f>IF(N619="zákl. přenesená",J619,0)</f>
        <v>0</v>
      </c>
      <c r="BH619" s="227">
        <f>IF(N619="sníž. přenesená",J619,0)</f>
        <v>0</v>
      </c>
      <c r="BI619" s="227">
        <f>IF(N619="nulová",J619,0)</f>
        <v>0</v>
      </c>
      <c r="BJ619" s="20" t="s">
        <v>80</v>
      </c>
      <c r="BK619" s="227">
        <f>ROUND(I619*H619,2)</f>
        <v>0</v>
      </c>
      <c r="BL619" s="20" t="s">
        <v>284</v>
      </c>
      <c r="BM619" s="226" t="s">
        <v>4900</v>
      </c>
    </row>
    <row r="620" s="2" customFormat="1">
      <c r="A620" s="41"/>
      <c r="B620" s="42"/>
      <c r="C620" s="43"/>
      <c r="D620" s="228" t="s">
        <v>190</v>
      </c>
      <c r="E620" s="43"/>
      <c r="F620" s="229" t="s">
        <v>2099</v>
      </c>
      <c r="G620" s="43"/>
      <c r="H620" s="43"/>
      <c r="I620" s="230"/>
      <c r="J620" s="43"/>
      <c r="K620" s="43"/>
      <c r="L620" s="47"/>
      <c r="M620" s="231"/>
      <c r="N620" s="232"/>
      <c r="O620" s="87"/>
      <c r="P620" s="87"/>
      <c r="Q620" s="87"/>
      <c r="R620" s="87"/>
      <c r="S620" s="87"/>
      <c r="T620" s="88"/>
      <c r="U620" s="41"/>
      <c r="V620" s="41"/>
      <c r="W620" s="41"/>
      <c r="X620" s="41"/>
      <c r="Y620" s="41"/>
      <c r="Z620" s="41"/>
      <c r="AA620" s="41"/>
      <c r="AB620" s="41"/>
      <c r="AC620" s="41"/>
      <c r="AD620" s="41"/>
      <c r="AE620" s="41"/>
      <c r="AT620" s="20" t="s">
        <v>190</v>
      </c>
      <c r="AU620" s="20" t="s">
        <v>82</v>
      </c>
    </row>
    <row r="621" s="2" customFormat="1">
      <c r="A621" s="41"/>
      <c r="B621" s="42"/>
      <c r="C621" s="43"/>
      <c r="D621" s="233" t="s">
        <v>192</v>
      </c>
      <c r="E621" s="43"/>
      <c r="F621" s="234" t="s">
        <v>2100</v>
      </c>
      <c r="G621" s="43"/>
      <c r="H621" s="43"/>
      <c r="I621" s="230"/>
      <c r="J621" s="43"/>
      <c r="K621" s="43"/>
      <c r="L621" s="47"/>
      <c r="M621" s="231"/>
      <c r="N621" s="232"/>
      <c r="O621" s="87"/>
      <c r="P621" s="87"/>
      <c r="Q621" s="87"/>
      <c r="R621" s="87"/>
      <c r="S621" s="87"/>
      <c r="T621" s="88"/>
      <c r="U621" s="41"/>
      <c r="V621" s="41"/>
      <c r="W621" s="41"/>
      <c r="X621" s="41"/>
      <c r="Y621" s="41"/>
      <c r="Z621" s="41"/>
      <c r="AA621" s="41"/>
      <c r="AB621" s="41"/>
      <c r="AC621" s="41"/>
      <c r="AD621" s="41"/>
      <c r="AE621" s="41"/>
      <c r="AT621" s="20" t="s">
        <v>192</v>
      </c>
      <c r="AU621" s="20" t="s">
        <v>82</v>
      </c>
    </row>
    <row r="622" s="13" customFormat="1">
      <c r="A622" s="13"/>
      <c r="B622" s="235"/>
      <c r="C622" s="236"/>
      <c r="D622" s="228" t="s">
        <v>216</v>
      </c>
      <c r="E622" s="237" t="s">
        <v>19</v>
      </c>
      <c r="F622" s="238" t="s">
        <v>4901</v>
      </c>
      <c r="G622" s="236"/>
      <c r="H622" s="239">
        <v>402</v>
      </c>
      <c r="I622" s="240"/>
      <c r="J622" s="236"/>
      <c r="K622" s="236"/>
      <c r="L622" s="241"/>
      <c r="M622" s="242"/>
      <c r="N622" s="243"/>
      <c r="O622" s="243"/>
      <c r="P622" s="243"/>
      <c r="Q622" s="243"/>
      <c r="R622" s="243"/>
      <c r="S622" s="243"/>
      <c r="T622" s="244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5" t="s">
        <v>216</v>
      </c>
      <c r="AU622" s="245" t="s">
        <v>82</v>
      </c>
      <c r="AV622" s="13" t="s">
        <v>82</v>
      </c>
      <c r="AW622" s="13" t="s">
        <v>35</v>
      </c>
      <c r="AX622" s="13" t="s">
        <v>73</v>
      </c>
      <c r="AY622" s="245" t="s">
        <v>180</v>
      </c>
    </row>
    <row r="623" s="13" customFormat="1">
      <c r="A623" s="13"/>
      <c r="B623" s="235"/>
      <c r="C623" s="236"/>
      <c r="D623" s="228" t="s">
        <v>216</v>
      </c>
      <c r="E623" s="237" t="s">
        <v>19</v>
      </c>
      <c r="F623" s="238" t="s">
        <v>4601</v>
      </c>
      <c r="G623" s="236"/>
      <c r="H623" s="239">
        <v>69.879999999999995</v>
      </c>
      <c r="I623" s="240"/>
      <c r="J623" s="236"/>
      <c r="K623" s="236"/>
      <c r="L623" s="241"/>
      <c r="M623" s="242"/>
      <c r="N623" s="243"/>
      <c r="O623" s="243"/>
      <c r="P623" s="243"/>
      <c r="Q623" s="243"/>
      <c r="R623" s="243"/>
      <c r="S623" s="243"/>
      <c r="T623" s="244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5" t="s">
        <v>216</v>
      </c>
      <c r="AU623" s="245" t="s">
        <v>82</v>
      </c>
      <c r="AV623" s="13" t="s">
        <v>82</v>
      </c>
      <c r="AW623" s="13" t="s">
        <v>35</v>
      </c>
      <c r="AX623" s="13" t="s">
        <v>73</v>
      </c>
      <c r="AY623" s="245" t="s">
        <v>180</v>
      </c>
    </row>
    <row r="624" s="13" customFormat="1">
      <c r="A624" s="13"/>
      <c r="B624" s="235"/>
      <c r="C624" s="236"/>
      <c r="D624" s="228" t="s">
        <v>216</v>
      </c>
      <c r="E624" s="237" t="s">
        <v>19</v>
      </c>
      <c r="F624" s="238" t="s">
        <v>4602</v>
      </c>
      <c r="G624" s="236"/>
      <c r="H624" s="239">
        <v>257.92000000000002</v>
      </c>
      <c r="I624" s="240"/>
      <c r="J624" s="236"/>
      <c r="K624" s="236"/>
      <c r="L624" s="241"/>
      <c r="M624" s="242"/>
      <c r="N624" s="243"/>
      <c r="O624" s="243"/>
      <c r="P624" s="243"/>
      <c r="Q624" s="243"/>
      <c r="R624" s="243"/>
      <c r="S624" s="243"/>
      <c r="T624" s="244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5" t="s">
        <v>216</v>
      </c>
      <c r="AU624" s="245" t="s">
        <v>82</v>
      </c>
      <c r="AV624" s="13" t="s">
        <v>82</v>
      </c>
      <c r="AW624" s="13" t="s">
        <v>35</v>
      </c>
      <c r="AX624" s="13" t="s">
        <v>73</v>
      </c>
      <c r="AY624" s="245" t="s">
        <v>180</v>
      </c>
    </row>
    <row r="625" s="13" customFormat="1">
      <c r="A625" s="13"/>
      <c r="B625" s="235"/>
      <c r="C625" s="236"/>
      <c r="D625" s="228" t="s">
        <v>216</v>
      </c>
      <c r="E625" s="237" t="s">
        <v>19</v>
      </c>
      <c r="F625" s="238" t="s">
        <v>4261</v>
      </c>
      <c r="G625" s="236"/>
      <c r="H625" s="239">
        <v>23.533000000000001</v>
      </c>
      <c r="I625" s="240"/>
      <c r="J625" s="236"/>
      <c r="K625" s="236"/>
      <c r="L625" s="241"/>
      <c r="M625" s="242"/>
      <c r="N625" s="243"/>
      <c r="O625" s="243"/>
      <c r="P625" s="243"/>
      <c r="Q625" s="243"/>
      <c r="R625" s="243"/>
      <c r="S625" s="243"/>
      <c r="T625" s="244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5" t="s">
        <v>216</v>
      </c>
      <c r="AU625" s="245" t="s">
        <v>82</v>
      </c>
      <c r="AV625" s="13" t="s">
        <v>82</v>
      </c>
      <c r="AW625" s="13" t="s">
        <v>35</v>
      </c>
      <c r="AX625" s="13" t="s">
        <v>73</v>
      </c>
      <c r="AY625" s="245" t="s">
        <v>180</v>
      </c>
    </row>
    <row r="626" s="13" customFormat="1">
      <c r="A626" s="13"/>
      <c r="B626" s="235"/>
      <c r="C626" s="236"/>
      <c r="D626" s="228" t="s">
        <v>216</v>
      </c>
      <c r="E626" s="237" t="s">
        <v>19</v>
      </c>
      <c r="F626" s="238" t="s">
        <v>4902</v>
      </c>
      <c r="G626" s="236"/>
      <c r="H626" s="239">
        <v>5.96</v>
      </c>
      <c r="I626" s="240"/>
      <c r="J626" s="236"/>
      <c r="K626" s="236"/>
      <c r="L626" s="241"/>
      <c r="M626" s="242"/>
      <c r="N626" s="243"/>
      <c r="O626" s="243"/>
      <c r="P626" s="243"/>
      <c r="Q626" s="243"/>
      <c r="R626" s="243"/>
      <c r="S626" s="243"/>
      <c r="T626" s="244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5" t="s">
        <v>216</v>
      </c>
      <c r="AU626" s="245" t="s">
        <v>82</v>
      </c>
      <c r="AV626" s="13" t="s">
        <v>82</v>
      </c>
      <c r="AW626" s="13" t="s">
        <v>35</v>
      </c>
      <c r="AX626" s="13" t="s">
        <v>73</v>
      </c>
      <c r="AY626" s="245" t="s">
        <v>180</v>
      </c>
    </row>
    <row r="627" s="13" customFormat="1">
      <c r="A627" s="13"/>
      <c r="B627" s="235"/>
      <c r="C627" s="236"/>
      <c r="D627" s="228" t="s">
        <v>216</v>
      </c>
      <c r="E627" s="237" t="s">
        <v>19</v>
      </c>
      <c r="F627" s="238" t="s">
        <v>4262</v>
      </c>
      <c r="G627" s="236"/>
      <c r="H627" s="239">
        <v>13.92</v>
      </c>
      <c r="I627" s="240"/>
      <c r="J627" s="236"/>
      <c r="K627" s="236"/>
      <c r="L627" s="241"/>
      <c r="M627" s="242"/>
      <c r="N627" s="243"/>
      <c r="O627" s="243"/>
      <c r="P627" s="243"/>
      <c r="Q627" s="243"/>
      <c r="R627" s="243"/>
      <c r="S627" s="243"/>
      <c r="T627" s="244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5" t="s">
        <v>216</v>
      </c>
      <c r="AU627" s="245" t="s">
        <v>82</v>
      </c>
      <c r="AV627" s="13" t="s">
        <v>82</v>
      </c>
      <c r="AW627" s="13" t="s">
        <v>35</v>
      </c>
      <c r="AX627" s="13" t="s">
        <v>73</v>
      </c>
      <c r="AY627" s="245" t="s">
        <v>180</v>
      </c>
    </row>
    <row r="628" s="13" customFormat="1">
      <c r="A628" s="13"/>
      <c r="B628" s="235"/>
      <c r="C628" s="236"/>
      <c r="D628" s="228" t="s">
        <v>216</v>
      </c>
      <c r="E628" s="237" t="s">
        <v>19</v>
      </c>
      <c r="F628" s="238" t="s">
        <v>4903</v>
      </c>
      <c r="G628" s="236"/>
      <c r="H628" s="239">
        <v>6.5999999999999996</v>
      </c>
      <c r="I628" s="240"/>
      <c r="J628" s="236"/>
      <c r="K628" s="236"/>
      <c r="L628" s="241"/>
      <c r="M628" s="242"/>
      <c r="N628" s="243"/>
      <c r="O628" s="243"/>
      <c r="P628" s="243"/>
      <c r="Q628" s="243"/>
      <c r="R628" s="243"/>
      <c r="S628" s="243"/>
      <c r="T628" s="244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5" t="s">
        <v>216</v>
      </c>
      <c r="AU628" s="245" t="s">
        <v>82</v>
      </c>
      <c r="AV628" s="13" t="s">
        <v>82</v>
      </c>
      <c r="AW628" s="13" t="s">
        <v>35</v>
      </c>
      <c r="AX628" s="13" t="s">
        <v>73</v>
      </c>
      <c r="AY628" s="245" t="s">
        <v>180</v>
      </c>
    </row>
    <row r="629" s="13" customFormat="1">
      <c r="A629" s="13"/>
      <c r="B629" s="235"/>
      <c r="C629" s="236"/>
      <c r="D629" s="228" t="s">
        <v>216</v>
      </c>
      <c r="E629" s="237" t="s">
        <v>19</v>
      </c>
      <c r="F629" s="238" t="s">
        <v>4263</v>
      </c>
      <c r="G629" s="236"/>
      <c r="H629" s="239">
        <v>72.400000000000006</v>
      </c>
      <c r="I629" s="240"/>
      <c r="J629" s="236"/>
      <c r="K629" s="236"/>
      <c r="L629" s="241"/>
      <c r="M629" s="242"/>
      <c r="N629" s="243"/>
      <c r="O629" s="243"/>
      <c r="P629" s="243"/>
      <c r="Q629" s="243"/>
      <c r="R629" s="243"/>
      <c r="S629" s="243"/>
      <c r="T629" s="244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5" t="s">
        <v>216</v>
      </c>
      <c r="AU629" s="245" t="s">
        <v>82</v>
      </c>
      <c r="AV629" s="13" t="s">
        <v>82</v>
      </c>
      <c r="AW629" s="13" t="s">
        <v>35</v>
      </c>
      <c r="AX629" s="13" t="s">
        <v>73</v>
      </c>
      <c r="AY629" s="245" t="s">
        <v>180</v>
      </c>
    </row>
    <row r="630" s="13" customFormat="1">
      <c r="A630" s="13"/>
      <c r="B630" s="235"/>
      <c r="C630" s="236"/>
      <c r="D630" s="228" t="s">
        <v>216</v>
      </c>
      <c r="E630" s="237" t="s">
        <v>19</v>
      </c>
      <c r="F630" s="238" t="s">
        <v>4904</v>
      </c>
      <c r="G630" s="236"/>
      <c r="H630" s="239">
        <v>42.359999999999999</v>
      </c>
      <c r="I630" s="240"/>
      <c r="J630" s="236"/>
      <c r="K630" s="236"/>
      <c r="L630" s="241"/>
      <c r="M630" s="242"/>
      <c r="N630" s="243"/>
      <c r="O630" s="243"/>
      <c r="P630" s="243"/>
      <c r="Q630" s="243"/>
      <c r="R630" s="243"/>
      <c r="S630" s="243"/>
      <c r="T630" s="244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5" t="s">
        <v>216</v>
      </c>
      <c r="AU630" s="245" t="s">
        <v>82</v>
      </c>
      <c r="AV630" s="13" t="s">
        <v>82</v>
      </c>
      <c r="AW630" s="13" t="s">
        <v>35</v>
      </c>
      <c r="AX630" s="13" t="s">
        <v>73</v>
      </c>
      <c r="AY630" s="245" t="s">
        <v>180</v>
      </c>
    </row>
    <row r="631" s="14" customFormat="1">
      <c r="A631" s="14"/>
      <c r="B631" s="246"/>
      <c r="C631" s="247"/>
      <c r="D631" s="228" t="s">
        <v>216</v>
      </c>
      <c r="E631" s="248" t="s">
        <v>19</v>
      </c>
      <c r="F631" s="249" t="s">
        <v>293</v>
      </c>
      <c r="G631" s="247"/>
      <c r="H631" s="250">
        <v>894.57299999999998</v>
      </c>
      <c r="I631" s="251"/>
      <c r="J631" s="247"/>
      <c r="K631" s="247"/>
      <c r="L631" s="252"/>
      <c r="M631" s="253"/>
      <c r="N631" s="254"/>
      <c r="O631" s="254"/>
      <c r="P631" s="254"/>
      <c r="Q631" s="254"/>
      <c r="R631" s="254"/>
      <c r="S631" s="254"/>
      <c r="T631" s="255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6" t="s">
        <v>216</v>
      </c>
      <c r="AU631" s="256" t="s">
        <v>82</v>
      </c>
      <c r="AV631" s="14" t="s">
        <v>188</v>
      </c>
      <c r="AW631" s="14" t="s">
        <v>35</v>
      </c>
      <c r="AX631" s="14" t="s">
        <v>80</v>
      </c>
      <c r="AY631" s="256" t="s">
        <v>180</v>
      </c>
    </row>
    <row r="632" s="2" customFormat="1" ht="16.5" customHeight="1">
      <c r="A632" s="41"/>
      <c r="B632" s="42"/>
      <c r="C632" s="215" t="s">
        <v>746</v>
      </c>
      <c r="D632" s="215" t="s">
        <v>183</v>
      </c>
      <c r="E632" s="216" t="s">
        <v>892</v>
      </c>
      <c r="F632" s="217" t="s">
        <v>893</v>
      </c>
      <c r="G632" s="218" t="s">
        <v>186</v>
      </c>
      <c r="H632" s="219">
        <v>12.25</v>
      </c>
      <c r="I632" s="220"/>
      <c r="J632" s="221">
        <f>ROUND(I632*H632,2)</f>
        <v>0</v>
      </c>
      <c r="K632" s="217" t="s">
        <v>187</v>
      </c>
      <c r="L632" s="47"/>
      <c r="M632" s="222" t="s">
        <v>19</v>
      </c>
      <c r="N632" s="223" t="s">
        <v>44</v>
      </c>
      <c r="O632" s="87"/>
      <c r="P632" s="224">
        <f>O632*H632</f>
        <v>0</v>
      </c>
      <c r="Q632" s="224">
        <v>6.9999999999999994E-05</v>
      </c>
      <c r="R632" s="224">
        <f>Q632*H632</f>
        <v>0.00085749999999999997</v>
      </c>
      <c r="S632" s="224">
        <v>0</v>
      </c>
      <c r="T632" s="225">
        <f>S632*H632</f>
        <v>0</v>
      </c>
      <c r="U632" s="41"/>
      <c r="V632" s="41"/>
      <c r="W632" s="41"/>
      <c r="X632" s="41"/>
      <c r="Y632" s="41"/>
      <c r="Z632" s="41"/>
      <c r="AA632" s="41"/>
      <c r="AB632" s="41"/>
      <c r="AC632" s="41"/>
      <c r="AD632" s="41"/>
      <c r="AE632" s="41"/>
      <c r="AR632" s="226" t="s">
        <v>284</v>
      </c>
      <c r="AT632" s="226" t="s">
        <v>183</v>
      </c>
      <c r="AU632" s="226" t="s">
        <v>82</v>
      </c>
      <c r="AY632" s="20" t="s">
        <v>180</v>
      </c>
      <c r="BE632" s="227">
        <f>IF(N632="základní",J632,0)</f>
        <v>0</v>
      </c>
      <c r="BF632" s="227">
        <f>IF(N632="snížená",J632,0)</f>
        <v>0</v>
      </c>
      <c r="BG632" s="227">
        <f>IF(N632="zákl. přenesená",J632,0)</f>
        <v>0</v>
      </c>
      <c r="BH632" s="227">
        <f>IF(N632="sníž. přenesená",J632,0)</f>
        <v>0</v>
      </c>
      <c r="BI632" s="227">
        <f>IF(N632="nulová",J632,0)</f>
        <v>0</v>
      </c>
      <c r="BJ632" s="20" t="s">
        <v>80</v>
      </c>
      <c r="BK632" s="227">
        <f>ROUND(I632*H632,2)</f>
        <v>0</v>
      </c>
      <c r="BL632" s="20" t="s">
        <v>284</v>
      </c>
      <c r="BM632" s="226" t="s">
        <v>4905</v>
      </c>
    </row>
    <row r="633" s="2" customFormat="1">
      <c r="A633" s="41"/>
      <c r="B633" s="42"/>
      <c r="C633" s="43"/>
      <c r="D633" s="228" t="s">
        <v>190</v>
      </c>
      <c r="E633" s="43"/>
      <c r="F633" s="229" t="s">
        <v>895</v>
      </c>
      <c r="G633" s="43"/>
      <c r="H633" s="43"/>
      <c r="I633" s="230"/>
      <c r="J633" s="43"/>
      <c r="K633" s="43"/>
      <c r="L633" s="47"/>
      <c r="M633" s="231"/>
      <c r="N633" s="232"/>
      <c r="O633" s="87"/>
      <c r="P633" s="87"/>
      <c r="Q633" s="87"/>
      <c r="R633" s="87"/>
      <c r="S633" s="87"/>
      <c r="T633" s="88"/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T633" s="20" t="s">
        <v>190</v>
      </c>
      <c r="AU633" s="20" t="s">
        <v>82</v>
      </c>
    </row>
    <row r="634" s="2" customFormat="1">
      <c r="A634" s="41"/>
      <c r="B634" s="42"/>
      <c r="C634" s="43"/>
      <c r="D634" s="233" t="s">
        <v>192</v>
      </c>
      <c r="E634" s="43"/>
      <c r="F634" s="234" t="s">
        <v>896</v>
      </c>
      <c r="G634" s="43"/>
      <c r="H634" s="43"/>
      <c r="I634" s="230"/>
      <c r="J634" s="43"/>
      <c r="K634" s="43"/>
      <c r="L634" s="47"/>
      <c r="M634" s="231"/>
      <c r="N634" s="232"/>
      <c r="O634" s="87"/>
      <c r="P634" s="87"/>
      <c r="Q634" s="87"/>
      <c r="R634" s="87"/>
      <c r="S634" s="87"/>
      <c r="T634" s="88"/>
      <c r="U634" s="41"/>
      <c r="V634" s="41"/>
      <c r="W634" s="41"/>
      <c r="X634" s="41"/>
      <c r="Y634" s="41"/>
      <c r="Z634" s="41"/>
      <c r="AA634" s="41"/>
      <c r="AB634" s="41"/>
      <c r="AC634" s="41"/>
      <c r="AD634" s="41"/>
      <c r="AE634" s="41"/>
      <c r="AT634" s="20" t="s">
        <v>192</v>
      </c>
      <c r="AU634" s="20" t="s">
        <v>82</v>
      </c>
    </row>
    <row r="635" s="2" customFormat="1" ht="24.15" customHeight="1">
      <c r="A635" s="41"/>
      <c r="B635" s="42"/>
      <c r="C635" s="215" t="s">
        <v>751</v>
      </c>
      <c r="D635" s="215" t="s">
        <v>183</v>
      </c>
      <c r="E635" s="216" t="s">
        <v>2109</v>
      </c>
      <c r="F635" s="217" t="s">
        <v>2110</v>
      </c>
      <c r="G635" s="218" t="s">
        <v>186</v>
      </c>
      <c r="H635" s="219">
        <v>12.25</v>
      </c>
      <c r="I635" s="220"/>
      <c r="J635" s="221">
        <f>ROUND(I635*H635,2)</f>
        <v>0</v>
      </c>
      <c r="K635" s="217" t="s">
        <v>187</v>
      </c>
      <c r="L635" s="47"/>
      <c r="M635" s="222" t="s">
        <v>19</v>
      </c>
      <c r="N635" s="223" t="s">
        <v>44</v>
      </c>
      <c r="O635" s="87"/>
      <c r="P635" s="224">
        <f>O635*H635</f>
        <v>0</v>
      </c>
      <c r="Q635" s="224">
        <v>6.9999999999999994E-05</v>
      </c>
      <c r="R635" s="224">
        <f>Q635*H635</f>
        <v>0.00085749999999999997</v>
      </c>
      <c r="S635" s="224">
        <v>0</v>
      </c>
      <c r="T635" s="225">
        <f>S635*H635</f>
        <v>0</v>
      </c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R635" s="226" t="s">
        <v>284</v>
      </c>
      <c r="AT635" s="226" t="s">
        <v>183</v>
      </c>
      <c r="AU635" s="226" t="s">
        <v>82</v>
      </c>
      <c r="AY635" s="20" t="s">
        <v>180</v>
      </c>
      <c r="BE635" s="227">
        <f>IF(N635="základní",J635,0)</f>
        <v>0</v>
      </c>
      <c r="BF635" s="227">
        <f>IF(N635="snížená",J635,0)</f>
        <v>0</v>
      </c>
      <c r="BG635" s="227">
        <f>IF(N635="zákl. přenesená",J635,0)</f>
        <v>0</v>
      </c>
      <c r="BH635" s="227">
        <f>IF(N635="sníž. přenesená",J635,0)</f>
        <v>0</v>
      </c>
      <c r="BI635" s="227">
        <f>IF(N635="nulová",J635,0)</f>
        <v>0</v>
      </c>
      <c r="BJ635" s="20" t="s">
        <v>80</v>
      </c>
      <c r="BK635" s="227">
        <f>ROUND(I635*H635,2)</f>
        <v>0</v>
      </c>
      <c r="BL635" s="20" t="s">
        <v>284</v>
      </c>
      <c r="BM635" s="226" t="s">
        <v>4906</v>
      </c>
    </row>
    <row r="636" s="2" customFormat="1">
      <c r="A636" s="41"/>
      <c r="B636" s="42"/>
      <c r="C636" s="43"/>
      <c r="D636" s="228" t="s">
        <v>190</v>
      </c>
      <c r="E636" s="43"/>
      <c r="F636" s="229" t="s">
        <v>2112</v>
      </c>
      <c r="G636" s="43"/>
      <c r="H636" s="43"/>
      <c r="I636" s="230"/>
      <c r="J636" s="43"/>
      <c r="K636" s="43"/>
      <c r="L636" s="47"/>
      <c r="M636" s="231"/>
      <c r="N636" s="232"/>
      <c r="O636" s="87"/>
      <c r="P636" s="87"/>
      <c r="Q636" s="87"/>
      <c r="R636" s="87"/>
      <c r="S636" s="87"/>
      <c r="T636" s="88"/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T636" s="20" t="s">
        <v>190</v>
      </c>
      <c r="AU636" s="20" t="s">
        <v>82</v>
      </c>
    </row>
    <row r="637" s="2" customFormat="1">
      <c r="A637" s="41"/>
      <c r="B637" s="42"/>
      <c r="C637" s="43"/>
      <c r="D637" s="233" t="s">
        <v>192</v>
      </c>
      <c r="E637" s="43"/>
      <c r="F637" s="234" t="s">
        <v>2113</v>
      </c>
      <c r="G637" s="43"/>
      <c r="H637" s="43"/>
      <c r="I637" s="230"/>
      <c r="J637" s="43"/>
      <c r="K637" s="43"/>
      <c r="L637" s="47"/>
      <c r="M637" s="231"/>
      <c r="N637" s="232"/>
      <c r="O637" s="87"/>
      <c r="P637" s="87"/>
      <c r="Q637" s="87"/>
      <c r="R637" s="87"/>
      <c r="S637" s="87"/>
      <c r="T637" s="88"/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T637" s="20" t="s">
        <v>192</v>
      </c>
      <c r="AU637" s="20" t="s">
        <v>82</v>
      </c>
    </row>
    <row r="638" s="2" customFormat="1" ht="16.5" customHeight="1">
      <c r="A638" s="41"/>
      <c r="B638" s="42"/>
      <c r="C638" s="215" t="s">
        <v>757</v>
      </c>
      <c r="D638" s="215" t="s">
        <v>183</v>
      </c>
      <c r="E638" s="216" t="s">
        <v>904</v>
      </c>
      <c r="F638" s="217" t="s">
        <v>905</v>
      </c>
      <c r="G638" s="218" t="s">
        <v>186</v>
      </c>
      <c r="H638" s="219">
        <v>12.25</v>
      </c>
      <c r="I638" s="220"/>
      <c r="J638" s="221">
        <f>ROUND(I638*H638,2)</f>
        <v>0</v>
      </c>
      <c r="K638" s="217" t="s">
        <v>187</v>
      </c>
      <c r="L638" s="47"/>
      <c r="M638" s="222" t="s">
        <v>19</v>
      </c>
      <c r="N638" s="223" t="s">
        <v>44</v>
      </c>
      <c r="O638" s="87"/>
      <c r="P638" s="224">
        <f>O638*H638</f>
        <v>0</v>
      </c>
      <c r="Q638" s="224">
        <v>0</v>
      </c>
      <c r="R638" s="224">
        <f>Q638*H638</f>
        <v>0</v>
      </c>
      <c r="S638" s="224">
        <v>0</v>
      </c>
      <c r="T638" s="225">
        <f>S638*H638</f>
        <v>0</v>
      </c>
      <c r="U638" s="41"/>
      <c r="V638" s="41"/>
      <c r="W638" s="41"/>
      <c r="X638" s="41"/>
      <c r="Y638" s="41"/>
      <c r="Z638" s="41"/>
      <c r="AA638" s="41"/>
      <c r="AB638" s="41"/>
      <c r="AC638" s="41"/>
      <c r="AD638" s="41"/>
      <c r="AE638" s="41"/>
      <c r="AR638" s="226" t="s">
        <v>284</v>
      </c>
      <c r="AT638" s="226" t="s">
        <v>183</v>
      </c>
      <c r="AU638" s="226" t="s">
        <v>82</v>
      </c>
      <c r="AY638" s="20" t="s">
        <v>180</v>
      </c>
      <c r="BE638" s="227">
        <f>IF(N638="základní",J638,0)</f>
        <v>0</v>
      </c>
      <c r="BF638" s="227">
        <f>IF(N638="snížená",J638,0)</f>
        <v>0</v>
      </c>
      <c r="BG638" s="227">
        <f>IF(N638="zákl. přenesená",J638,0)</f>
        <v>0</v>
      </c>
      <c r="BH638" s="227">
        <f>IF(N638="sníž. přenesená",J638,0)</f>
        <v>0</v>
      </c>
      <c r="BI638" s="227">
        <f>IF(N638="nulová",J638,0)</f>
        <v>0</v>
      </c>
      <c r="BJ638" s="20" t="s">
        <v>80</v>
      </c>
      <c r="BK638" s="227">
        <f>ROUND(I638*H638,2)</f>
        <v>0</v>
      </c>
      <c r="BL638" s="20" t="s">
        <v>284</v>
      </c>
      <c r="BM638" s="226" t="s">
        <v>4907</v>
      </c>
    </row>
    <row r="639" s="2" customFormat="1">
      <c r="A639" s="41"/>
      <c r="B639" s="42"/>
      <c r="C639" s="43"/>
      <c r="D639" s="228" t="s">
        <v>190</v>
      </c>
      <c r="E639" s="43"/>
      <c r="F639" s="229" t="s">
        <v>907</v>
      </c>
      <c r="G639" s="43"/>
      <c r="H639" s="43"/>
      <c r="I639" s="230"/>
      <c r="J639" s="43"/>
      <c r="K639" s="43"/>
      <c r="L639" s="47"/>
      <c r="M639" s="231"/>
      <c r="N639" s="232"/>
      <c r="O639" s="87"/>
      <c r="P639" s="87"/>
      <c r="Q639" s="87"/>
      <c r="R639" s="87"/>
      <c r="S639" s="87"/>
      <c r="T639" s="88"/>
      <c r="U639" s="41"/>
      <c r="V639" s="41"/>
      <c r="W639" s="41"/>
      <c r="X639" s="41"/>
      <c r="Y639" s="41"/>
      <c r="Z639" s="41"/>
      <c r="AA639" s="41"/>
      <c r="AB639" s="41"/>
      <c r="AC639" s="41"/>
      <c r="AD639" s="41"/>
      <c r="AE639" s="41"/>
      <c r="AT639" s="20" t="s">
        <v>190</v>
      </c>
      <c r="AU639" s="20" t="s">
        <v>82</v>
      </c>
    </row>
    <row r="640" s="2" customFormat="1">
      <c r="A640" s="41"/>
      <c r="B640" s="42"/>
      <c r="C640" s="43"/>
      <c r="D640" s="233" t="s">
        <v>192</v>
      </c>
      <c r="E640" s="43"/>
      <c r="F640" s="234" t="s">
        <v>908</v>
      </c>
      <c r="G640" s="43"/>
      <c r="H640" s="43"/>
      <c r="I640" s="230"/>
      <c r="J640" s="43"/>
      <c r="K640" s="43"/>
      <c r="L640" s="47"/>
      <c r="M640" s="231"/>
      <c r="N640" s="232"/>
      <c r="O640" s="87"/>
      <c r="P640" s="87"/>
      <c r="Q640" s="87"/>
      <c r="R640" s="87"/>
      <c r="S640" s="87"/>
      <c r="T640" s="88"/>
      <c r="U640" s="41"/>
      <c r="V640" s="41"/>
      <c r="W640" s="41"/>
      <c r="X640" s="41"/>
      <c r="Y640" s="41"/>
      <c r="Z640" s="41"/>
      <c r="AA640" s="41"/>
      <c r="AB640" s="41"/>
      <c r="AC640" s="41"/>
      <c r="AD640" s="41"/>
      <c r="AE640" s="41"/>
      <c r="AT640" s="20" t="s">
        <v>192</v>
      </c>
      <c r="AU640" s="20" t="s">
        <v>82</v>
      </c>
    </row>
    <row r="641" s="2" customFormat="1" ht="24.15" customHeight="1">
      <c r="A641" s="41"/>
      <c r="B641" s="42"/>
      <c r="C641" s="215" t="s">
        <v>762</v>
      </c>
      <c r="D641" s="215" t="s">
        <v>183</v>
      </c>
      <c r="E641" s="216" t="s">
        <v>910</v>
      </c>
      <c r="F641" s="217" t="s">
        <v>911</v>
      </c>
      <c r="G641" s="218" t="s">
        <v>186</v>
      </c>
      <c r="H641" s="219">
        <v>12.25</v>
      </c>
      <c r="I641" s="220"/>
      <c r="J641" s="221">
        <f>ROUND(I641*H641,2)</f>
        <v>0</v>
      </c>
      <c r="K641" s="217" t="s">
        <v>187</v>
      </c>
      <c r="L641" s="47"/>
      <c r="M641" s="222" t="s">
        <v>19</v>
      </c>
      <c r="N641" s="223" t="s">
        <v>44</v>
      </c>
      <c r="O641" s="87"/>
      <c r="P641" s="224">
        <f>O641*H641</f>
        <v>0</v>
      </c>
      <c r="Q641" s="224">
        <v>2.0000000000000002E-05</v>
      </c>
      <c r="R641" s="224">
        <f>Q641*H641</f>
        <v>0.00024500000000000005</v>
      </c>
      <c r="S641" s="224">
        <v>0</v>
      </c>
      <c r="T641" s="225">
        <f>S641*H641</f>
        <v>0</v>
      </c>
      <c r="U641" s="41"/>
      <c r="V641" s="41"/>
      <c r="W641" s="41"/>
      <c r="X641" s="41"/>
      <c r="Y641" s="41"/>
      <c r="Z641" s="41"/>
      <c r="AA641" s="41"/>
      <c r="AB641" s="41"/>
      <c r="AC641" s="41"/>
      <c r="AD641" s="41"/>
      <c r="AE641" s="41"/>
      <c r="AR641" s="226" t="s">
        <v>284</v>
      </c>
      <c r="AT641" s="226" t="s">
        <v>183</v>
      </c>
      <c r="AU641" s="226" t="s">
        <v>82</v>
      </c>
      <c r="AY641" s="20" t="s">
        <v>180</v>
      </c>
      <c r="BE641" s="227">
        <f>IF(N641="základní",J641,0)</f>
        <v>0</v>
      </c>
      <c r="BF641" s="227">
        <f>IF(N641="snížená",J641,0)</f>
        <v>0</v>
      </c>
      <c r="BG641" s="227">
        <f>IF(N641="zákl. přenesená",J641,0)</f>
        <v>0</v>
      </c>
      <c r="BH641" s="227">
        <f>IF(N641="sníž. přenesená",J641,0)</f>
        <v>0</v>
      </c>
      <c r="BI641" s="227">
        <f>IF(N641="nulová",J641,0)</f>
        <v>0</v>
      </c>
      <c r="BJ641" s="20" t="s">
        <v>80</v>
      </c>
      <c r="BK641" s="227">
        <f>ROUND(I641*H641,2)</f>
        <v>0</v>
      </c>
      <c r="BL641" s="20" t="s">
        <v>284</v>
      </c>
      <c r="BM641" s="226" t="s">
        <v>4908</v>
      </c>
    </row>
    <row r="642" s="2" customFormat="1">
      <c r="A642" s="41"/>
      <c r="B642" s="42"/>
      <c r="C642" s="43"/>
      <c r="D642" s="228" t="s">
        <v>190</v>
      </c>
      <c r="E642" s="43"/>
      <c r="F642" s="229" t="s">
        <v>913</v>
      </c>
      <c r="G642" s="43"/>
      <c r="H642" s="43"/>
      <c r="I642" s="230"/>
      <c r="J642" s="43"/>
      <c r="K642" s="43"/>
      <c r="L642" s="47"/>
      <c r="M642" s="231"/>
      <c r="N642" s="232"/>
      <c r="O642" s="87"/>
      <c r="P642" s="87"/>
      <c r="Q642" s="87"/>
      <c r="R642" s="87"/>
      <c r="S642" s="87"/>
      <c r="T642" s="88"/>
      <c r="U642" s="41"/>
      <c r="V642" s="41"/>
      <c r="W642" s="41"/>
      <c r="X642" s="41"/>
      <c r="Y642" s="41"/>
      <c r="Z642" s="41"/>
      <c r="AA642" s="41"/>
      <c r="AB642" s="41"/>
      <c r="AC642" s="41"/>
      <c r="AD642" s="41"/>
      <c r="AE642" s="41"/>
      <c r="AT642" s="20" t="s">
        <v>190</v>
      </c>
      <c r="AU642" s="20" t="s">
        <v>82</v>
      </c>
    </row>
    <row r="643" s="2" customFormat="1">
      <c r="A643" s="41"/>
      <c r="B643" s="42"/>
      <c r="C643" s="43"/>
      <c r="D643" s="233" t="s">
        <v>192</v>
      </c>
      <c r="E643" s="43"/>
      <c r="F643" s="234" t="s">
        <v>914</v>
      </c>
      <c r="G643" s="43"/>
      <c r="H643" s="43"/>
      <c r="I643" s="230"/>
      <c r="J643" s="43"/>
      <c r="K643" s="43"/>
      <c r="L643" s="47"/>
      <c r="M643" s="231"/>
      <c r="N643" s="232"/>
      <c r="O643" s="87"/>
      <c r="P643" s="87"/>
      <c r="Q643" s="87"/>
      <c r="R643" s="87"/>
      <c r="S643" s="87"/>
      <c r="T643" s="88"/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T643" s="20" t="s">
        <v>192</v>
      </c>
      <c r="AU643" s="20" t="s">
        <v>82</v>
      </c>
    </row>
    <row r="644" s="2" customFormat="1" ht="24.15" customHeight="1">
      <c r="A644" s="41"/>
      <c r="B644" s="42"/>
      <c r="C644" s="215" t="s">
        <v>768</v>
      </c>
      <c r="D644" s="215" t="s">
        <v>183</v>
      </c>
      <c r="E644" s="216" t="s">
        <v>2116</v>
      </c>
      <c r="F644" s="217" t="s">
        <v>2117</v>
      </c>
      <c r="G644" s="218" t="s">
        <v>186</v>
      </c>
      <c r="H644" s="219">
        <v>12.25</v>
      </c>
      <c r="I644" s="220"/>
      <c r="J644" s="221">
        <f>ROUND(I644*H644,2)</f>
        <v>0</v>
      </c>
      <c r="K644" s="217" t="s">
        <v>187</v>
      </c>
      <c r="L644" s="47"/>
      <c r="M644" s="222" t="s">
        <v>19</v>
      </c>
      <c r="N644" s="223" t="s">
        <v>44</v>
      </c>
      <c r="O644" s="87"/>
      <c r="P644" s="224">
        <f>O644*H644</f>
        <v>0</v>
      </c>
      <c r="Q644" s="224">
        <v>0.00017000000000000001</v>
      </c>
      <c r="R644" s="224">
        <f>Q644*H644</f>
        <v>0.0020825000000000001</v>
      </c>
      <c r="S644" s="224">
        <v>0</v>
      </c>
      <c r="T644" s="225">
        <f>S644*H644</f>
        <v>0</v>
      </c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R644" s="226" t="s">
        <v>284</v>
      </c>
      <c r="AT644" s="226" t="s">
        <v>183</v>
      </c>
      <c r="AU644" s="226" t="s">
        <v>82</v>
      </c>
      <c r="AY644" s="20" t="s">
        <v>180</v>
      </c>
      <c r="BE644" s="227">
        <f>IF(N644="základní",J644,0)</f>
        <v>0</v>
      </c>
      <c r="BF644" s="227">
        <f>IF(N644="snížená",J644,0)</f>
        <v>0</v>
      </c>
      <c r="BG644" s="227">
        <f>IF(N644="zákl. přenesená",J644,0)</f>
        <v>0</v>
      </c>
      <c r="BH644" s="227">
        <f>IF(N644="sníž. přenesená",J644,0)</f>
        <v>0</v>
      </c>
      <c r="BI644" s="227">
        <f>IF(N644="nulová",J644,0)</f>
        <v>0</v>
      </c>
      <c r="BJ644" s="20" t="s">
        <v>80</v>
      </c>
      <c r="BK644" s="227">
        <f>ROUND(I644*H644,2)</f>
        <v>0</v>
      </c>
      <c r="BL644" s="20" t="s">
        <v>284</v>
      </c>
      <c r="BM644" s="226" t="s">
        <v>4909</v>
      </c>
    </row>
    <row r="645" s="2" customFormat="1">
      <c r="A645" s="41"/>
      <c r="B645" s="42"/>
      <c r="C645" s="43"/>
      <c r="D645" s="228" t="s">
        <v>190</v>
      </c>
      <c r="E645" s="43"/>
      <c r="F645" s="229" t="s">
        <v>2119</v>
      </c>
      <c r="G645" s="43"/>
      <c r="H645" s="43"/>
      <c r="I645" s="230"/>
      <c r="J645" s="43"/>
      <c r="K645" s="43"/>
      <c r="L645" s="47"/>
      <c r="M645" s="231"/>
      <c r="N645" s="232"/>
      <c r="O645" s="87"/>
      <c r="P645" s="87"/>
      <c r="Q645" s="87"/>
      <c r="R645" s="87"/>
      <c r="S645" s="87"/>
      <c r="T645" s="88"/>
      <c r="U645" s="41"/>
      <c r="V645" s="41"/>
      <c r="W645" s="41"/>
      <c r="X645" s="41"/>
      <c r="Y645" s="41"/>
      <c r="Z645" s="41"/>
      <c r="AA645" s="41"/>
      <c r="AB645" s="41"/>
      <c r="AC645" s="41"/>
      <c r="AD645" s="41"/>
      <c r="AE645" s="41"/>
      <c r="AT645" s="20" t="s">
        <v>190</v>
      </c>
      <c r="AU645" s="20" t="s">
        <v>82</v>
      </c>
    </row>
    <row r="646" s="2" customFormat="1">
      <c r="A646" s="41"/>
      <c r="B646" s="42"/>
      <c r="C646" s="43"/>
      <c r="D646" s="233" t="s">
        <v>192</v>
      </c>
      <c r="E646" s="43"/>
      <c r="F646" s="234" t="s">
        <v>2120</v>
      </c>
      <c r="G646" s="43"/>
      <c r="H646" s="43"/>
      <c r="I646" s="230"/>
      <c r="J646" s="43"/>
      <c r="K646" s="43"/>
      <c r="L646" s="47"/>
      <c r="M646" s="231"/>
      <c r="N646" s="232"/>
      <c r="O646" s="87"/>
      <c r="P646" s="87"/>
      <c r="Q646" s="87"/>
      <c r="R646" s="87"/>
      <c r="S646" s="87"/>
      <c r="T646" s="88"/>
      <c r="U646" s="41"/>
      <c r="V646" s="41"/>
      <c r="W646" s="41"/>
      <c r="X646" s="41"/>
      <c r="Y646" s="41"/>
      <c r="Z646" s="41"/>
      <c r="AA646" s="41"/>
      <c r="AB646" s="41"/>
      <c r="AC646" s="41"/>
      <c r="AD646" s="41"/>
      <c r="AE646" s="41"/>
      <c r="AT646" s="20" t="s">
        <v>192</v>
      </c>
      <c r="AU646" s="20" t="s">
        <v>82</v>
      </c>
    </row>
    <row r="647" s="2" customFormat="1" ht="24.15" customHeight="1">
      <c r="A647" s="41"/>
      <c r="B647" s="42"/>
      <c r="C647" s="215" t="s">
        <v>774</v>
      </c>
      <c r="D647" s="215" t="s">
        <v>183</v>
      </c>
      <c r="E647" s="216" t="s">
        <v>916</v>
      </c>
      <c r="F647" s="217" t="s">
        <v>917</v>
      </c>
      <c r="G647" s="218" t="s">
        <v>186</v>
      </c>
      <c r="H647" s="219">
        <v>12.25</v>
      </c>
      <c r="I647" s="220"/>
      <c r="J647" s="221">
        <f>ROUND(I647*H647,2)</f>
        <v>0</v>
      </c>
      <c r="K647" s="217" t="s">
        <v>187</v>
      </c>
      <c r="L647" s="47"/>
      <c r="M647" s="222" t="s">
        <v>19</v>
      </c>
      <c r="N647" s="223" t="s">
        <v>44</v>
      </c>
      <c r="O647" s="87"/>
      <c r="P647" s="224">
        <f>O647*H647</f>
        <v>0</v>
      </c>
      <c r="Q647" s="224">
        <v>0.00012</v>
      </c>
      <c r="R647" s="224">
        <f>Q647*H647</f>
        <v>0.00147</v>
      </c>
      <c r="S647" s="224">
        <v>0</v>
      </c>
      <c r="T647" s="225">
        <f>S647*H647</f>
        <v>0</v>
      </c>
      <c r="U647" s="41"/>
      <c r="V647" s="41"/>
      <c r="W647" s="41"/>
      <c r="X647" s="41"/>
      <c r="Y647" s="41"/>
      <c r="Z647" s="41"/>
      <c r="AA647" s="41"/>
      <c r="AB647" s="41"/>
      <c r="AC647" s="41"/>
      <c r="AD647" s="41"/>
      <c r="AE647" s="41"/>
      <c r="AR647" s="226" t="s">
        <v>284</v>
      </c>
      <c r="AT647" s="226" t="s">
        <v>183</v>
      </c>
      <c r="AU647" s="226" t="s">
        <v>82</v>
      </c>
      <c r="AY647" s="20" t="s">
        <v>180</v>
      </c>
      <c r="BE647" s="227">
        <f>IF(N647="základní",J647,0)</f>
        <v>0</v>
      </c>
      <c r="BF647" s="227">
        <f>IF(N647="snížená",J647,0)</f>
        <v>0</v>
      </c>
      <c r="BG647" s="227">
        <f>IF(N647="zákl. přenesená",J647,0)</f>
        <v>0</v>
      </c>
      <c r="BH647" s="227">
        <f>IF(N647="sníž. přenesená",J647,0)</f>
        <v>0</v>
      </c>
      <c r="BI647" s="227">
        <f>IF(N647="nulová",J647,0)</f>
        <v>0</v>
      </c>
      <c r="BJ647" s="20" t="s">
        <v>80</v>
      </c>
      <c r="BK647" s="227">
        <f>ROUND(I647*H647,2)</f>
        <v>0</v>
      </c>
      <c r="BL647" s="20" t="s">
        <v>284</v>
      </c>
      <c r="BM647" s="226" t="s">
        <v>4910</v>
      </c>
    </row>
    <row r="648" s="2" customFormat="1">
      <c r="A648" s="41"/>
      <c r="B648" s="42"/>
      <c r="C648" s="43"/>
      <c r="D648" s="228" t="s">
        <v>190</v>
      </c>
      <c r="E648" s="43"/>
      <c r="F648" s="229" t="s">
        <v>919</v>
      </c>
      <c r="G648" s="43"/>
      <c r="H648" s="43"/>
      <c r="I648" s="230"/>
      <c r="J648" s="43"/>
      <c r="K648" s="43"/>
      <c r="L648" s="47"/>
      <c r="M648" s="231"/>
      <c r="N648" s="232"/>
      <c r="O648" s="87"/>
      <c r="P648" s="87"/>
      <c r="Q648" s="87"/>
      <c r="R648" s="87"/>
      <c r="S648" s="87"/>
      <c r="T648" s="88"/>
      <c r="U648" s="41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T648" s="20" t="s">
        <v>190</v>
      </c>
      <c r="AU648" s="20" t="s">
        <v>82</v>
      </c>
    </row>
    <row r="649" s="2" customFormat="1">
      <c r="A649" s="41"/>
      <c r="B649" s="42"/>
      <c r="C649" s="43"/>
      <c r="D649" s="233" t="s">
        <v>192</v>
      </c>
      <c r="E649" s="43"/>
      <c r="F649" s="234" t="s">
        <v>920</v>
      </c>
      <c r="G649" s="43"/>
      <c r="H649" s="43"/>
      <c r="I649" s="230"/>
      <c r="J649" s="43"/>
      <c r="K649" s="43"/>
      <c r="L649" s="47"/>
      <c r="M649" s="231"/>
      <c r="N649" s="232"/>
      <c r="O649" s="87"/>
      <c r="P649" s="87"/>
      <c r="Q649" s="87"/>
      <c r="R649" s="87"/>
      <c r="S649" s="87"/>
      <c r="T649" s="88"/>
      <c r="U649" s="41"/>
      <c r="V649" s="41"/>
      <c r="W649" s="41"/>
      <c r="X649" s="41"/>
      <c r="Y649" s="41"/>
      <c r="Z649" s="41"/>
      <c r="AA649" s="41"/>
      <c r="AB649" s="41"/>
      <c r="AC649" s="41"/>
      <c r="AD649" s="41"/>
      <c r="AE649" s="41"/>
      <c r="AT649" s="20" t="s">
        <v>192</v>
      </c>
      <c r="AU649" s="20" t="s">
        <v>82</v>
      </c>
    </row>
    <row r="650" s="2" customFormat="1" ht="24.15" customHeight="1">
      <c r="A650" s="41"/>
      <c r="B650" s="42"/>
      <c r="C650" s="215" t="s">
        <v>781</v>
      </c>
      <c r="D650" s="215" t="s">
        <v>183</v>
      </c>
      <c r="E650" s="216" t="s">
        <v>922</v>
      </c>
      <c r="F650" s="217" t="s">
        <v>923</v>
      </c>
      <c r="G650" s="218" t="s">
        <v>186</v>
      </c>
      <c r="H650" s="219">
        <v>12.25</v>
      </c>
      <c r="I650" s="220"/>
      <c r="J650" s="221">
        <f>ROUND(I650*H650,2)</f>
        <v>0</v>
      </c>
      <c r="K650" s="217" t="s">
        <v>187</v>
      </c>
      <c r="L650" s="47"/>
      <c r="M650" s="222" t="s">
        <v>19</v>
      </c>
      <c r="N650" s="223" t="s">
        <v>44</v>
      </c>
      <c r="O650" s="87"/>
      <c r="P650" s="224">
        <f>O650*H650</f>
        <v>0</v>
      </c>
      <c r="Q650" s="224">
        <v>0.00012</v>
      </c>
      <c r="R650" s="224">
        <f>Q650*H650</f>
        <v>0.00147</v>
      </c>
      <c r="S650" s="224">
        <v>0</v>
      </c>
      <c r="T650" s="225">
        <f>S650*H650</f>
        <v>0</v>
      </c>
      <c r="U650" s="41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R650" s="226" t="s">
        <v>284</v>
      </c>
      <c r="AT650" s="226" t="s">
        <v>183</v>
      </c>
      <c r="AU650" s="226" t="s">
        <v>82</v>
      </c>
      <c r="AY650" s="20" t="s">
        <v>180</v>
      </c>
      <c r="BE650" s="227">
        <f>IF(N650="základní",J650,0)</f>
        <v>0</v>
      </c>
      <c r="BF650" s="227">
        <f>IF(N650="snížená",J650,0)</f>
        <v>0</v>
      </c>
      <c r="BG650" s="227">
        <f>IF(N650="zákl. přenesená",J650,0)</f>
        <v>0</v>
      </c>
      <c r="BH650" s="227">
        <f>IF(N650="sníž. přenesená",J650,0)</f>
        <v>0</v>
      </c>
      <c r="BI650" s="227">
        <f>IF(N650="nulová",J650,0)</f>
        <v>0</v>
      </c>
      <c r="BJ650" s="20" t="s">
        <v>80</v>
      </c>
      <c r="BK650" s="227">
        <f>ROUND(I650*H650,2)</f>
        <v>0</v>
      </c>
      <c r="BL650" s="20" t="s">
        <v>284</v>
      </c>
      <c r="BM650" s="226" t="s">
        <v>4911</v>
      </c>
    </row>
    <row r="651" s="2" customFormat="1">
      <c r="A651" s="41"/>
      <c r="B651" s="42"/>
      <c r="C651" s="43"/>
      <c r="D651" s="228" t="s">
        <v>190</v>
      </c>
      <c r="E651" s="43"/>
      <c r="F651" s="229" t="s">
        <v>925</v>
      </c>
      <c r="G651" s="43"/>
      <c r="H651" s="43"/>
      <c r="I651" s="230"/>
      <c r="J651" s="43"/>
      <c r="K651" s="43"/>
      <c r="L651" s="47"/>
      <c r="M651" s="231"/>
      <c r="N651" s="232"/>
      <c r="O651" s="87"/>
      <c r="P651" s="87"/>
      <c r="Q651" s="87"/>
      <c r="R651" s="87"/>
      <c r="S651" s="87"/>
      <c r="T651" s="88"/>
      <c r="U651" s="41"/>
      <c r="V651" s="41"/>
      <c r="W651" s="41"/>
      <c r="X651" s="41"/>
      <c r="Y651" s="41"/>
      <c r="Z651" s="41"/>
      <c r="AA651" s="41"/>
      <c r="AB651" s="41"/>
      <c r="AC651" s="41"/>
      <c r="AD651" s="41"/>
      <c r="AE651" s="41"/>
      <c r="AT651" s="20" t="s">
        <v>190</v>
      </c>
      <c r="AU651" s="20" t="s">
        <v>82</v>
      </c>
    </row>
    <row r="652" s="2" customFormat="1">
      <c r="A652" s="41"/>
      <c r="B652" s="42"/>
      <c r="C652" s="43"/>
      <c r="D652" s="233" t="s">
        <v>192</v>
      </c>
      <c r="E652" s="43"/>
      <c r="F652" s="234" t="s">
        <v>926</v>
      </c>
      <c r="G652" s="43"/>
      <c r="H652" s="43"/>
      <c r="I652" s="230"/>
      <c r="J652" s="43"/>
      <c r="K652" s="43"/>
      <c r="L652" s="47"/>
      <c r="M652" s="231"/>
      <c r="N652" s="232"/>
      <c r="O652" s="87"/>
      <c r="P652" s="87"/>
      <c r="Q652" s="87"/>
      <c r="R652" s="87"/>
      <c r="S652" s="87"/>
      <c r="T652" s="88"/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T652" s="20" t="s">
        <v>192</v>
      </c>
      <c r="AU652" s="20" t="s">
        <v>82</v>
      </c>
    </row>
    <row r="653" s="15" customFormat="1">
      <c r="A653" s="15"/>
      <c r="B653" s="268"/>
      <c r="C653" s="269"/>
      <c r="D653" s="228" t="s">
        <v>216</v>
      </c>
      <c r="E653" s="270" t="s">
        <v>19</v>
      </c>
      <c r="F653" s="271" t="s">
        <v>927</v>
      </c>
      <c r="G653" s="269"/>
      <c r="H653" s="270" t="s">
        <v>19</v>
      </c>
      <c r="I653" s="272"/>
      <c r="J653" s="269"/>
      <c r="K653" s="269"/>
      <c r="L653" s="273"/>
      <c r="M653" s="274"/>
      <c r="N653" s="275"/>
      <c r="O653" s="275"/>
      <c r="P653" s="275"/>
      <c r="Q653" s="275"/>
      <c r="R653" s="275"/>
      <c r="S653" s="275"/>
      <c r="T653" s="276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77" t="s">
        <v>216</v>
      </c>
      <c r="AU653" s="277" t="s">
        <v>82</v>
      </c>
      <c r="AV653" s="15" t="s">
        <v>80</v>
      </c>
      <c r="AW653" s="15" t="s">
        <v>35</v>
      </c>
      <c r="AX653" s="15" t="s">
        <v>73</v>
      </c>
      <c r="AY653" s="277" t="s">
        <v>180</v>
      </c>
    </row>
    <row r="654" s="13" customFormat="1">
      <c r="A654" s="13"/>
      <c r="B654" s="235"/>
      <c r="C654" s="236"/>
      <c r="D654" s="228" t="s">
        <v>216</v>
      </c>
      <c r="E654" s="237" t="s">
        <v>19</v>
      </c>
      <c r="F654" s="238" t="s">
        <v>4912</v>
      </c>
      <c r="G654" s="236"/>
      <c r="H654" s="239">
        <v>12.25</v>
      </c>
      <c r="I654" s="240"/>
      <c r="J654" s="236"/>
      <c r="K654" s="236"/>
      <c r="L654" s="241"/>
      <c r="M654" s="242"/>
      <c r="N654" s="243"/>
      <c r="O654" s="243"/>
      <c r="P654" s="243"/>
      <c r="Q654" s="243"/>
      <c r="R654" s="243"/>
      <c r="S654" s="243"/>
      <c r="T654" s="244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5" t="s">
        <v>216</v>
      </c>
      <c r="AU654" s="245" t="s">
        <v>82</v>
      </c>
      <c r="AV654" s="13" t="s">
        <v>82</v>
      </c>
      <c r="AW654" s="13" t="s">
        <v>35</v>
      </c>
      <c r="AX654" s="13" t="s">
        <v>80</v>
      </c>
      <c r="AY654" s="245" t="s">
        <v>180</v>
      </c>
    </row>
    <row r="655" s="2" customFormat="1" ht="24.15" customHeight="1">
      <c r="A655" s="41"/>
      <c r="B655" s="42"/>
      <c r="C655" s="215" t="s">
        <v>788</v>
      </c>
      <c r="D655" s="215" t="s">
        <v>183</v>
      </c>
      <c r="E655" s="216" t="s">
        <v>2126</v>
      </c>
      <c r="F655" s="217" t="s">
        <v>2127</v>
      </c>
      <c r="G655" s="218" t="s">
        <v>186</v>
      </c>
      <c r="H655" s="219">
        <v>4</v>
      </c>
      <c r="I655" s="220"/>
      <c r="J655" s="221">
        <f>ROUND(I655*H655,2)</f>
        <v>0</v>
      </c>
      <c r="K655" s="217" t="s">
        <v>187</v>
      </c>
      <c r="L655" s="47"/>
      <c r="M655" s="222" t="s">
        <v>19</v>
      </c>
      <c r="N655" s="223" t="s">
        <v>44</v>
      </c>
      <c r="O655" s="87"/>
      <c r="P655" s="224">
        <f>O655*H655</f>
        <v>0</v>
      </c>
      <c r="Q655" s="224">
        <v>3.0000000000000001E-05</v>
      </c>
      <c r="R655" s="224">
        <f>Q655*H655</f>
        <v>0.00012</v>
      </c>
      <c r="S655" s="224">
        <v>0</v>
      </c>
      <c r="T655" s="225">
        <f>S655*H655</f>
        <v>0</v>
      </c>
      <c r="U655" s="41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  <c r="AR655" s="226" t="s">
        <v>284</v>
      </c>
      <c r="AT655" s="226" t="s">
        <v>183</v>
      </c>
      <c r="AU655" s="226" t="s">
        <v>82</v>
      </c>
      <c r="AY655" s="20" t="s">
        <v>180</v>
      </c>
      <c r="BE655" s="227">
        <f>IF(N655="základní",J655,0)</f>
        <v>0</v>
      </c>
      <c r="BF655" s="227">
        <f>IF(N655="snížená",J655,0)</f>
        <v>0</v>
      </c>
      <c r="BG655" s="227">
        <f>IF(N655="zákl. přenesená",J655,0)</f>
        <v>0</v>
      </c>
      <c r="BH655" s="227">
        <f>IF(N655="sníž. přenesená",J655,0)</f>
        <v>0</v>
      </c>
      <c r="BI655" s="227">
        <f>IF(N655="nulová",J655,0)</f>
        <v>0</v>
      </c>
      <c r="BJ655" s="20" t="s">
        <v>80</v>
      </c>
      <c r="BK655" s="227">
        <f>ROUND(I655*H655,2)</f>
        <v>0</v>
      </c>
      <c r="BL655" s="20" t="s">
        <v>284</v>
      </c>
      <c r="BM655" s="226" t="s">
        <v>4913</v>
      </c>
    </row>
    <row r="656" s="2" customFormat="1">
      <c r="A656" s="41"/>
      <c r="B656" s="42"/>
      <c r="C656" s="43"/>
      <c r="D656" s="228" t="s">
        <v>190</v>
      </c>
      <c r="E656" s="43"/>
      <c r="F656" s="229" t="s">
        <v>2129</v>
      </c>
      <c r="G656" s="43"/>
      <c r="H656" s="43"/>
      <c r="I656" s="230"/>
      <c r="J656" s="43"/>
      <c r="K656" s="43"/>
      <c r="L656" s="47"/>
      <c r="M656" s="231"/>
      <c r="N656" s="232"/>
      <c r="O656" s="87"/>
      <c r="P656" s="87"/>
      <c r="Q656" s="87"/>
      <c r="R656" s="87"/>
      <c r="S656" s="87"/>
      <c r="T656" s="88"/>
      <c r="U656" s="41"/>
      <c r="V656" s="41"/>
      <c r="W656" s="41"/>
      <c r="X656" s="41"/>
      <c r="Y656" s="41"/>
      <c r="Z656" s="41"/>
      <c r="AA656" s="41"/>
      <c r="AB656" s="41"/>
      <c r="AC656" s="41"/>
      <c r="AD656" s="41"/>
      <c r="AE656" s="41"/>
      <c r="AT656" s="20" t="s">
        <v>190</v>
      </c>
      <c r="AU656" s="20" t="s">
        <v>82</v>
      </c>
    </row>
    <row r="657" s="2" customFormat="1">
      <c r="A657" s="41"/>
      <c r="B657" s="42"/>
      <c r="C657" s="43"/>
      <c r="D657" s="233" t="s">
        <v>192</v>
      </c>
      <c r="E657" s="43"/>
      <c r="F657" s="234" t="s">
        <v>2130</v>
      </c>
      <c r="G657" s="43"/>
      <c r="H657" s="43"/>
      <c r="I657" s="230"/>
      <c r="J657" s="43"/>
      <c r="K657" s="43"/>
      <c r="L657" s="47"/>
      <c r="M657" s="231"/>
      <c r="N657" s="232"/>
      <c r="O657" s="87"/>
      <c r="P657" s="87"/>
      <c r="Q657" s="87"/>
      <c r="R657" s="87"/>
      <c r="S657" s="87"/>
      <c r="T657" s="88"/>
      <c r="U657" s="41"/>
      <c r="V657" s="41"/>
      <c r="W657" s="41"/>
      <c r="X657" s="41"/>
      <c r="Y657" s="41"/>
      <c r="Z657" s="41"/>
      <c r="AA657" s="41"/>
      <c r="AB657" s="41"/>
      <c r="AC657" s="41"/>
      <c r="AD657" s="41"/>
      <c r="AE657" s="41"/>
      <c r="AT657" s="20" t="s">
        <v>192</v>
      </c>
      <c r="AU657" s="20" t="s">
        <v>82</v>
      </c>
    </row>
    <row r="658" s="2" customFormat="1" ht="24.15" customHeight="1">
      <c r="A658" s="41"/>
      <c r="B658" s="42"/>
      <c r="C658" s="215" t="s">
        <v>795</v>
      </c>
      <c r="D658" s="215" t="s">
        <v>183</v>
      </c>
      <c r="E658" s="216" t="s">
        <v>4275</v>
      </c>
      <c r="F658" s="217" t="s">
        <v>4276</v>
      </c>
      <c r="G658" s="218" t="s">
        <v>186</v>
      </c>
      <c r="H658" s="219">
        <v>115.2</v>
      </c>
      <c r="I658" s="220"/>
      <c r="J658" s="221">
        <f>ROUND(I658*H658,2)</f>
        <v>0</v>
      </c>
      <c r="K658" s="217" t="s">
        <v>187</v>
      </c>
      <c r="L658" s="47"/>
      <c r="M658" s="222" t="s">
        <v>19</v>
      </c>
      <c r="N658" s="223" t="s">
        <v>44</v>
      </c>
      <c r="O658" s="87"/>
      <c r="P658" s="224">
        <f>O658*H658</f>
        <v>0</v>
      </c>
      <c r="Q658" s="224">
        <v>9.0000000000000006E-05</v>
      </c>
      <c r="R658" s="224">
        <f>Q658*H658</f>
        <v>0.010368000000000001</v>
      </c>
      <c r="S658" s="224">
        <v>0</v>
      </c>
      <c r="T658" s="225">
        <f>S658*H658</f>
        <v>0</v>
      </c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R658" s="226" t="s">
        <v>284</v>
      </c>
      <c r="AT658" s="226" t="s">
        <v>183</v>
      </c>
      <c r="AU658" s="226" t="s">
        <v>82</v>
      </c>
      <c r="AY658" s="20" t="s">
        <v>180</v>
      </c>
      <c r="BE658" s="227">
        <f>IF(N658="základní",J658,0)</f>
        <v>0</v>
      </c>
      <c r="BF658" s="227">
        <f>IF(N658="snížená",J658,0)</f>
        <v>0</v>
      </c>
      <c r="BG658" s="227">
        <f>IF(N658="zákl. přenesená",J658,0)</f>
        <v>0</v>
      </c>
      <c r="BH658" s="227">
        <f>IF(N658="sníž. přenesená",J658,0)</f>
        <v>0</v>
      </c>
      <c r="BI658" s="227">
        <f>IF(N658="nulová",J658,0)</f>
        <v>0</v>
      </c>
      <c r="BJ658" s="20" t="s">
        <v>80</v>
      </c>
      <c r="BK658" s="227">
        <f>ROUND(I658*H658,2)</f>
        <v>0</v>
      </c>
      <c r="BL658" s="20" t="s">
        <v>284</v>
      </c>
      <c r="BM658" s="226" t="s">
        <v>4914</v>
      </c>
    </row>
    <row r="659" s="2" customFormat="1">
      <c r="A659" s="41"/>
      <c r="B659" s="42"/>
      <c r="C659" s="43"/>
      <c r="D659" s="228" t="s">
        <v>190</v>
      </c>
      <c r="E659" s="43"/>
      <c r="F659" s="229" t="s">
        <v>4278</v>
      </c>
      <c r="G659" s="43"/>
      <c r="H659" s="43"/>
      <c r="I659" s="230"/>
      <c r="J659" s="43"/>
      <c r="K659" s="43"/>
      <c r="L659" s="47"/>
      <c r="M659" s="231"/>
      <c r="N659" s="232"/>
      <c r="O659" s="87"/>
      <c r="P659" s="87"/>
      <c r="Q659" s="87"/>
      <c r="R659" s="87"/>
      <c r="S659" s="87"/>
      <c r="T659" s="88"/>
      <c r="U659" s="41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T659" s="20" t="s">
        <v>190</v>
      </c>
      <c r="AU659" s="20" t="s">
        <v>82</v>
      </c>
    </row>
    <row r="660" s="2" customFormat="1">
      <c r="A660" s="41"/>
      <c r="B660" s="42"/>
      <c r="C660" s="43"/>
      <c r="D660" s="233" t="s">
        <v>192</v>
      </c>
      <c r="E660" s="43"/>
      <c r="F660" s="234" t="s">
        <v>4279</v>
      </c>
      <c r="G660" s="43"/>
      <c r="H660" s="43"/>
      <c r="I660" s="230"/>
      <c r="J660" s="43"/>
      <c r="K660" s="43"/>
      <c r="L660" s="47"/>
      <c r="M660" s="231"/>
      <c r="N660" s="232"/>
      <c r="O660" s="87"/>
      <c r="P660" s="87"/>
      <c r="Q660" s="87"/>
      <c r="R660" s="87"/>
      <c r="S660" s="87"/>
      <c r="T660" s="88"/>
      <c r="U660" s="41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T660" s="20" t="s">
        <v>192</v>
      </c>
      <c r="AU660" s="20" t="s">
        <v>82</v>
      </c>
    </row>
    <row r="661" s="2" customFormat="1" ht="24.15" customHeight="1">
      <c r="A661" s="41"/>
      <c r="B661" s="42"/>
      <c r="C661" s="215" t="s">
        <v>801</v>
      </c>
      <c r="D661" s="215" t="s">
        <v>183</v>
      </c>
      <c r="E661" s="216" t="s">
        <v>4280</v>
      </c>
      <c r="F661" s="217" t="s">
        <v>4281</v>
      </c>
      <c r="G661" s="218" t="s">
        <v>186</v>
      </c>
      <c r="H661" s="219">
        <v>115.2</v>
      </c>
      <c r="I661" s="220"/>
      <c r="J661" s="221">
        <f>ROUND(I661*H661,2)</f>
        <v>0</v>
      </c>
      <c r="K661" s="217" t="s">
        <v>187</v>
      </c>
      <c r="L661" s="47"/>
      <c r="M661" s="222" t="s">
        <v>19</v>
      </c>
      <c r="N661" s="223" t="s">
        <v>44</v>
      </c>
      <c r="O661" s="87"/>
      <c r="P661" s="224">
        <f>O661*H661</f>
        <v>0</v>
      </c>
      <c r="Q661" s="224">
        <v>9.0000000000000006E-05</v>
      </c>
      <c r="R661" s="224">
        <f>Q661*H661</f>
        <v>0.010368000000000001</v>
      </c>
      <c r="S661" s="224">
        <v>0</v>
      </c>
      <c r="T661" s="225">
        <f>S661*H661</f>
        <v>0</v>
      </c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R661" s="226" t="s">
        <v>284</v>
      </c>
      <c r="AT661" s="226" t="s">
        <v>183</v>
      </c>
      <c r="AU661" s="226" t="s">
        <v>82</v>
      </c>
      <c r="AY661" s="20" t="s">
        <v>180</v>
      </c>
      <c r="BE661" s="227">
        <f>IF(N661="základní",J661,0)</f>
        <v>0</v>
      </c>
      <c r="BF661" s="227">
        <f>IF(N661="snížená",J661,0)</f>
        <v>0</v>
      </c>
      <c r="BG661" s="227">
        <f>IF(N661="zákl. přenesená",J661,0)</f>
        <v>0</v>
      </c>
      <c r="BH661" s="227">
        <f>IF(N661="sníž. přenesená",J661,0)</f>
        <v>0</v>
      </c>
      <c r="BI661" s="227">
        <f>IF(N661="nulová",J661,0)</f>
        <v>0</v>
      </c>
      <c r="BJ661" s="20" t="s">
        <v>80</v>
      </c>
      <c r="BK661" s="227">
        <f>ROUND(I661*H661,2)</f>
        <v>0</v>
      </c>
      <c r="BL661" s="20" t="s">
        <v>284</v>
      </c>
      <c r="BM661" s="226" t="s">
        <v>4915</v>
      </c>
    </row>
    <row r="662" s="2" customFormat="1">
      <c r="A662" s="41"/>
      <c r="B662" s="42"/>
      <c r="C662" s="43"/>
      <c r="D662" s="228" t="s">
        <v>190</v>
      </c>
      <c r="E662" s="43"/>
      <c r="F662" s="229" t="s">
        <v>4283</v>
      </c>
      <c r="G662" s="43"/>
      <c r="H662" s="43"/>
      <c r="I662" s="230"/>
      <c r="J662" s="43"/>
      <c r="K662" s="43"/>
      <c r="L662" s="47"/>
      <c r="M662" s="231"/>
      <c r="N662" s="232"/>
      <c r="O662" s="87"/>
      <c r="P662" s="87"/>
      <c r="Q662" s="87"/>
      <c r="R662" s="87"/>
      <c r="S662" s="87"/>
      <c r="T662" s="88"/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T662" s="20" t="s">
        <v>190</v>
      </c>
      <c r="AU662" s="20" t="s">
        <v>82</v>
      </c>
    </row>
    <row r="663" s="2" customFormat="1">
      <c r="A663" s="41"/>
      <c r="B663" s="42"/>
      <c r="C663" s="43"/>
      <c r="D663" s="233" t="s">
        <v>192</v>
      </c>
      <c r="E663" s="43"/>
      <c r="F663" s="234" t="s">
        <v>4284</v>
      </c>
      <c r="G663" s="43"/>
      <c r="H663" s="43"/>
      <c r="I663" s="230"/>
      <c r="J663" s="43"/>
      <c r="K663" s="43"/>
      <c r="L663" s="47"/>
      <c r="M663" s="231"/>
      <c r="N663" s="232"/>
      <c r="O663" s="87"/>
      <c r="P663" s="87"/>
      <c r="Q663" s="87"/>
      <c r="R663" s="87"/>
      <c r="S663" s="87"/>
      <c r="T663" s="88"/>
      <c r="U663" s="41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T663" s="20" t="s">
        <v>192</v>
      </c>
      <c r="AU663" s="20" t="s">
        <v>82</v>
      </c>
    </row>
    <row r="664" s="2" customFormat="1" ht="24.15" customHeight="1">
      <c r="A664" s="41"/>
      <c r="B664" s="42"/>
      <c r="C664" s="215" t="s">
        <v>807</v>
      </c>
      <c r="D664" s="215" t="s">
        <v>183</v>
      </c>
      <c r="E664" s="216" t="s">
        <v>4285</v>
      </c>
      <c r="F664" s="217" t="s">
        <v>4286</v>
      </c>
      <c r="G664" s="218" t="s">
        <v>186</v>
      </c>
      <c r="H664" s="219">
        <v>115.2</v>
      </c>
      <c r="I664" s="220"/>
      <c r="J664" s="221">
        <f>ROUND(I664*H664,2)</f>
        <v>0</v>
      </c>
      <c r="K664" s="217" t="s">
        <v>187</v>
      </c>
      <c r="L664" s="47"/>
      <c r="M664" s="222" t="s">
        <v>19</v>
      </c>
      <c r="N664" s="223" t="s">
        <v>44</v>
      </c>
      <c r="O664" s="87"/>
      <c r="P664" s="224">
        <f>O664*H664</f>
        <v>0</v>
      </c>
      <c r="Q664" s="224">
        <v>0</v>
      </c>
      <c r="R664" s="224">
        <f>Q664*H664</f>
        <v>0</v>
      </c>
      <c r="S664" s="224">
        <v>0</v>
      </c>
      <c r="T664" s="225">
        <f>S664*H664</f>
        <v>0</v>
      </c>
      <c r="U664" s="41"/>
      <c r="V664" s="41"/>
      <c r="W664" s="41"/>
      <c r="X664" s="41"/>
      <c r="Y664" s="41"/>
      <c r="Z664" s="41"/>
      <c r="AA664" s="41"/>
      <c r="AB664" s="41"/>
      <c r="AC664" s="41"/>
      <c r="AD664" s="41"/>
      <c r="AE664" s="41"/>
      <c r="AR664" s="226" t="s">
        <v>284</v>
      </c>
      <c r="AT664" s="226" t="s">
        <v>183</v>
      </c>
      <c r="AU664" s="226" t="s">
        <v>82</v>
      </c>
      <c r="AY664" s="20" t="s">
        <v>180</v>
      </c>
      <c r="BE664" s="227">
        <f>IF(N664="základní",J664,0)</f>
        <v>0</v>
      </c>
      <c r="BF664" s="227">
        <f>IF(N664="snížená",J664,0)</f>
        <v>0</v>
      </c>
      <c r="BG664" s="227">
        <f>IF(N664="zákl. přenesená",J664,0)</f>
        <v>0</v>
      </c>
      <c r="BH664" s="227">
        <f>IF(N664="sníž. přenesená",J664,0)</f>
        <v>0</v>
      </c>
      <c r="BI664" s="227">
        <f>IF(N664="nulová",J664,0)</f>
        <v>0</v>
      </c>
      <c r="BJ664" s="20" t="s">
        <v>80</v>
      </c>
      <c r="BK664" s="227">
        <f>ROUND(I664*H664,2)</f>
        <v>0</v>
      </c>
      <c r="BL664" s="20" t="s">
        <v>284</v>
      </c>
      <c r="BM664" s="226" t="s">
        <v>4916</v>
      </c>
    </row>
    <row r="665" s="2" customFormat="1">
      <c r="A665" s="41"/>
      <c r="B665" s="42"/>
      <c r="C665" s="43"/>
      <c r="D665" s="228" t="s">
        <v>190</v>
      </c>
      <c r="E665" s="43"/>
      <c r="F665" s="229" t="s">
        <v>4288</v>
      </c>
      <c r="G665" s="43"/>
      <c r="H665" s="43"/>
      <c r="I665" s="230"/>
      <c r="J665" s="43"/>
      <c r="K665" s="43"/>
      <c r="L665" s="47"/>
      <c r="M665" s="231"/>
      <c r="N665" s="232"/>
      <c r="O665" s="87"/>
      <c r="P665" s="87"/>
      <c r="Q665" s="87"/>
      <c r="R665" s="87"/>
      <c r="S665" s="87"/>
      <c r="T665" s="88"/>
      <c r="U665" s="41"/>
      <c r="V665" s="41"/>
      <c r="W665" s="41"/>
      <c r="X665" s="41"/>
      <c r="Y665" s="41"/>
      <c r="Z665" s="41"/>
      <c r="AA665" s="41"/>
      <c r="AB665" s="41"/>
      <c r="AC665" s="41"/>
      <c r="AD665" s="41"/>
      <c r="AE665" s="41"/>
      <c r="AT665" s="20" t="s">
        <v>190</v>
      </c>
      <c r="AU665" s="20" t="s">
        <v>82</v>
      </c>
    </row>
    <row r="666" s="2" customFormat="1">
      <c r="A666" s="41"/>
      <c r="B666" s="42"/>
      <c r="C666" s="43"/>
      <c r="D666" s="233" t="s">
        <v>192</v>
      </c>
      <c r="E666" s="43"/>
      <c r="F666" s="234" t="s">
        <v>4289</v>
      </c>
      <c r="G666" s="43"/>
      <c r="H666" s="43"/>
      <c r="I666" s="230"/>
      <c r="J666" s="43"/>
      <c r="K666" s="43"/>
      <c r="L666" s="47"/>
      <c r="M666" s="231"/>
      <c r="N666" s="232"/>
      <c r="O666" s="87"/>
      <c r="P666" s="87"/>
      <c r="Q666" s="87"/>
      <c r="R666" s="87"/>
      <c r="S666" s="87"/>
      <c r="T666" s="88"/>
      <c r="U666" s="41"/>
      <c r="V666" s="41"/>
      <c r="W666" s="41"/>
      <c r="X666" s="41"/>
      <c r="Y666" s="41"/>
      <c r="Z666" s="41"/>
      <c r="AA666" s="41"/>
      <c r="AB666" s="41"/>
      <c r="AC666" s="41"/>
      <c r="AD666" s="41"/>
      <c r="AE666" s="41"/>
      <c r="AT666" s="20" t="s">
        <v>192</v>
      </c>
      <c r="AU666" s="20" t="s">
        <v>82</v>
      </c>
    </row>
    <row r="667" s="2" customFormat="1" ht="16.5" customHeight="1">
      <c r="A667" s="41"/>
      <c r="B667" s="42"/>
      <c r="C667" s="215" t="s">
        <v>815</v>
      </c>
      <c r="D667" s="215" t="s">
        <v>183</v>
      </c>
      <c r="E667" s="216" t="s">
        <v>936</v>
      </c>
      <c r="F667" s="217" t="s">
        <v>937</v>
      </c>
      <c r="G667" s="218" t="s">
        <v>483</v>
      </c>
      <c r="H667" s="219">
        <v>199.72</v>
      </c>
      <c r="I667" s="220"/>
      <c r="J667" s="221">
        <f>ROUND(I667*H667,2)</f>
        <v>0</v>
      </c>
      <c r="K667" s="217" t="s">
        <v>187</v>
      </c>
      <c r="L667" s="47"/>
      <c r="M667" s="222" t="s">
        <v>19</v>
      </c>
      <c r="N667" s="223" t="s">
        <v>44</v>
      </c>
      <c r="O667" s="87"/>
      <c r="P667" s="224">
        <f>O667*H667</f>
        <v>0</v>
      </c>
      <c r="Q667" s="224">
        <v>6.0000000000000002E-06</v>
      </c>
      <c r="R667" s="224">
        <f>Q667*H667</f>
        <v>0.0011983200000000001</v>
      </c>
      <c r="S667" s="224">
        <v>0</v>
      </c>
      <c r="T667" s="225">
        <f>S667*H667</f>
        <v>0</v>
      </c>
      <c r="U667" s="41"/>
      <c r="V667" s="41"/>
      <c r="W667" s="41"/>
      <c r="X667" s="41"/>
      <c r="Y667" s="41"/>
      <c r="Z667" s="41"/>
      <c r="AA667" s="41"/>
      <c r="AB667" s="41"/>
      <c r="AC667" s="41"/>
      <c r="AD667" s="41"/>
      <c r="AE667" s="41"/>
      <c r="AR667" s="226" t="s">
        <v>284</v>
      </c>
      <c r="AT667" s="226" t="s">
        <v>183</v>
      </c>
      <c r="AU667" s="226" t="s">
        <v>82</v>
      </c>
      <c r="AY667" s="20" t="s">
        <v>180</v>
      </c>
      <c r="BE667" s="227">
        <f>IF(N667="základní",J667,0)</f>
        <v>0</v>
      </c>
      <c r="BF667" s="227">
        <f>IF(N667="snížená",J667,0)</f>
        <v>0</v>
      </c>
      <c r="BG667" s="227">
        <f>IF(N667="zákl. přenesená",J667,0)</f>
        <v>0</v>
      </c>
      <c r="BH667" s="227">
        <f>IF(N667="sníž. přenesená",J667,0)</f>
        <v>0</v>
      </c>
      <c r="BI667" s="227">
        <f>IF(N667="nulová",J667,0)</f>
        <v>0</v>
      </c>
      <c r="BJ667" s="20" t="s">
        <v>80</v>
      </c>
      <c r="BK667" s="227">
        <f>ROUND(I667*H667,2)</f>
        <v>0</v>
      </c>
      <c r="BL667" s="20" t="s">
        <v>284</v>
      </c>
      <c r="BM667" s="226" t="s">
        <v>4917</v>
      </c>
    </row>
    <row r="668" s="2" customFormat="1">
      <c r="A668" s="41"/>
      <c r="B668" s="42"/>
      <c r="C668" s="43"/>
      <c r="D668" s="228" t="s">
        <v>190</v>
      </c>
      <c r="E668" s="43"/>
      <c r="F668" s="229" t="s">
        <v>939</v>
      </c>
      <c r="G668" s="43"/>
      <c r="H668" s="43"/>
      <c r="I668" s="230"/>
      <c r="J668" s="43"/>
      <c r="K668" s="43"/>
      <c r="L668" s="47"/>
      <c r="M668" s="231"/>
      <c r="N668" s="232"/>
      <c r="O668" s="87"/>
      <c r="P668" s="87"/>
      <c r="Q668" s="87"/>
      <c r="R668" s="87"/>
      <c r="S668" s="87"/>
      <c r="T668" s="88"/>
      <c r="U668" s="41"/>
      <c r="V668" s="41"/>
      <c r="W668" s="41"/>
      <c r="X668" s="41"/>
      <c r="Y668" s="41"/>
      <c r="Z668" s="41"/>
      <c r="AA668" s="41"/>
      <c r="AB668" s="41"/>
      <c r="AC668" s="41"/>
      <c r="AD668" s="41"/>
      <c r="AE668" s="41"/>
      <c r="AT668" s="20" t="s">
        <v>190</v>
      </c>
      <c r="AU668" s="20" t="s">
        <v>82</v>
      </c>
    </row>
    <row r="669" s="2" customFormat="1">
      <c r="A669" s="41"/>
      <c r="B669" s="42"/>
      <c r="C669" s="43"/>
      <c r="D669" s="233" t="s">
        <v>192</v>
      </c>
      <c r="E669" s="43"/>
      <c r="F669" s="234" t="s">
        <v>940</v>
      </c>
      <c r="G669" s="43"/>
      <c r="H669" s="43"/>
      <c r="I669" s="230"/>
      <c r="J669" s="43"/>
      <c r="K669" s="43"/>
      <c r="L669" s="47"/>
      <c r="M669" s="231"/>
      <c r="N669" s="232"/>
      <c r="O669" s="87"/>
      <c r="P669" s="87"/>
      <c r="Q669" s="87"/>
      <c r="R669" s="87"/>
      <c r="S669" s="87"/>
      <c r="T669" s="88"/>
      <c r="U669" s="41"/>
      <c r="V669" s="41"/>
      <c r="W669" s="41"/>
      <c r="X669" s="41"/>
      <c r="Y669" s="41"/>
      <c r="Z669" s="41"/>
      <c r="AA669" s="41"/>
      <c r="AB669" s="41"/>
      <c r="AC669" s="41"/>
      <c r="AD669" s="41"/>
      <c r="AE669" s="41"/>
      <c r="AT669" s="20" t="s">
        <v>192</v>
      </c>
      <c r="AU669" s="20" t="s">
        <v>82</v>
      </c>
    </row>
    <row r="670" s="2" customFormat="1" ht="24.15" customHeight="1">
      <c r="A670" s="41"/>
      <c r="B670" s="42"/>
      <c r="C670" s="215" t="s">
        <v>821</v>
      </c>
      <c r="D670" s="215" t="s">
        <v>183</v>
      </c>
      <c r="E670" s="216" t="s">
        <v>942</v>
      </c>
      <c r="F670" s="217" t="s">
        <v>943</v>
      </c>
      <c r="G670" s="218" t="s">
        <v>483</v>
      </c>
      <c r="H670" s="219">
        <v>199.72</v>
      </c>
      <c r="I670" s="220"/>
      <c r="J670" s="221">
        <f>ROUND(I670*H670,2)</f>
        <v>0</v>
      </c>
      <c r="K670" s="217" t="s">
        <v>187</v>
      </c>
      <c r="L670" s="47"/>
      <c r="M670" s="222" t="s">
        <v>19</v>
      </c>
      <c r="N670" s="223" t="s">
        <v>44</v>
      </c>
      <c r="O670" s="87"/>
      <c r="P670" s="224">
        <f>O670*H670</f>
        <v>0</v>
      </c>
      <c r="Q670" s="224">
        <v>1.8640000000000001E-05</v>
      </c>
      <c r="R670" s="224">
        <f>Q670*H670</f>
        <v>0.0037227808</v>
      </c>
      <c r="S670" s="224">
        <v>0</v>
      </c>
      <c r="T670" s="225">
        <f>S670*H670</f>
        <v>0</v>
      </c>
      <c r="U670" s="41"/>
      <c r="V670" s="41"/>
      <c r="W670" s="41"/>
      <c r="X670" s="41"/>
      <c r="Y670" s="41"/>
      <c r="Z670" s="41"/>
      <c r="AA670" s="41"/>
      <c r="AB670" s="41"/>
      <c r="AC670" s="41"/>
      <c r="AD670" s="41"/>
      <c r="AE670" s="41"/>
      <c r="AR670" s="226" t="s">
        <v>284</v>
      </c>
      <c r="AT670" s="226" t="s">
        <v>183</v>
      </c>
      <c r="AU670" s="226" t="s">
        <v>82</v>
      </c>
      <c r="AY670" s="20" t="s">
        <v>180</v>
      </c>
      <c r="BE670" s="227">
        <f>IF(N670="základní",J670,0)</f>
        <v>0</v>
      </c>
      <c r="BF670" s="227">
        <f>IF(N670="snížená",J670,0)</f>
        <v>0</v>
      </c>
      <c r="BG670" s="227">
        <f>IF(N670="zákl. přenesená",J670,0)</f>
        <v>0</v>
      </c>
      <c r="BH670" s="227">
        <f>IF(N670="sníž. přenesená",J670,0)</f>
        <v>0</v>
      </c>
      <c r="BI670" s="227">
        <f>IF(N670="nulová",J670,0)</f>
        <v>0</v>
      </c>
      <c r="BJ670" s="20" t="s">
        <v>80</v>
      </c>
      <c r="BK670" s="227">
        <f>ROUND(I670*H670,2)</f>
        <v>0</v>
      </c>
      <c r="BL670" s="20" t="s">
        <v>284</v>
      </c>
      <c r="BM670" s="226" t="s">
        <v>4918</v>
      </c>
    </row>
    <row r="671" s="2" customFormat="1">
      <c r="A671" s="41"/>
      <c r="B671" s="42"/>
      <c r="C671" s="43"/>
      <c r="D671" s="228" t="s">
        <v>190</v>
      </c>
      <c r="E671" s="43"/>
      <c r="F671" s="229" t="s">
        <v>945</v>
      </c>
      <c r="G671" s="43"/>
      <c r="H671" s="43"/>
      <c r="I671" s="230"/>
      <c r="J671" s="43"/>
      <c r="K671" s="43"/>
      <c r="L671" s="47"/>
      <c r="M671" s="231"/>
      <c r="N671" s="232"/>
      <c r="O671" s="87"/>
      <c r="P671" s="87"/>
      <c r="Q671" s="87"/>
      <c r="R671" s="87"/>
      <c r="S671" s="87"/>
      <c r="T671" s="88"/>
      <c r="U671" s="41"/>
      <c r="V671" s="41"/>
      <c r="W671" s="41"/>
      <c r="X671" s="41"/>
      <c r="Y671" s="41"/>
      <c r="Z671" s="41"/>
      <c r="AA671" s="41"/>
      <c r="AB671" s="41"/>
      <c r="AC671" s="41"/>
      <c r="AD671" s="41"/>
      <c r="AE671" s="41"/>
      <c r="AT671" s="20" t="s">
        <v>190</v>
      </c>
      <c r="AU671" s="20" t="s">
        <v>82</v>
      </c>
    </row>
    <row r="672" s="2" customFormat="1">
      <c r="A672" s="41"/>
      <c r="B672" s="42"/>
      <c r="C672" s="43"/>
      <c r="D672" s="233" t="s">
        <v>192</v>
      </c>
      <c r="E672" s="43"/>
      <c r="F672" s="234" t="s">
        <v>946</v>
      </c>
      <c r="G672" s="43"/>
      <c r="H672" s="43"/>
      <c r="I672" s="230"/>
      <c r="J672" s="43"/>
      <c r="K672" s="43"/>
      <c r="L672" s="47"/>
      <c r="M672" s="231"/>
      <c r="N672" s="232"/>
      <c r="O672" s="87"/>
      <c r="P672" s="87"/>
      <c r="Q672" s="87"/>
      <c r="R672" s="87"/>
      <c r="S672" s="87"/>
      <c r="T672" s="88"/>
      <c r="U672" s="41"/>
      <c r="V672" s="41"/>
      <c r="W672" s="41"/>
      <c r="X672" s="41"/>
      <c r="Y672" s="41"/>
      <c r="Z672" s="41"/>
      <c r="AA672" s="41"/>
      <c r="AB672" s="41"/>
      <c r="AC672" s="41"/>
      <c r="AD672" s="41"/>
      <c r="AE672" s="41"/>
      <c r="AT672" s="20" t="s">
        <v>192</v>
      </c>
      <c r="AU672" s="20" t="s">
        <v>82</v>
      </c>
    </row>
    <row r="673" s="2" customFormat="1" ht="24.15" customHeight="1">
      <c r="A673" s="41"/>
      <c r="B673" s="42"/>
      <c r="C673" s="215" t="s">
        <v>827</v>
      </c>
      <c r="D673" s="215" t="s">
        <v>183</v>
      </c>
      <c r="E673" s="216" t="s">
        <v>4292</v>
      </c>
      <c r="F673" s="217" t="s">
        <v>4293</v>
      </c>
      <c r="G673" s="218" t="s">
        <v>186</v>
      </c>
      <c r="H673" s="219">
        <v>115.2</v>
      </c>
      <c r="I673" s="220"/>
      <c r="J673" s="221">
        <f>ROUND(I673*H673,2)</f>
        <v>0</v>
      </c>
      <c r="K673" s="217" t="s">
        <v>187</v>
      </c>
      <c r="L673" s="47"/>
      <c r="M673" s="222" t="s">
        <v>19</v>
      </c>
      <c r="N673" s="223" t="s">
        <v>44</v>
      </c>
      <c r="O673" s="87"/>
      <c r="P673" s="224">
        <f>O673*H673</f>
        <v>0</v>
      </c>
      <c r="Q673" s="224">
        <v>4.0000000000000003E-05</v>
      </c>
      <c r="R673" s="224">
        <f>Q673*H673</f>
        <v>0.0046080000000000001</v>
      </c>
      <c r="S673" s="224">
        <v>0</v>
      </c>
      <c r="T673" s="225">
        <f>S673*H673</f>
        <v>0</v>
      </c>
      <c r="U673" s="41"/>
      <c r="V673" s="41"/>
      <c r="W673" s="41"/>
      <c r="X673" s="41"/>
      <c r="Y673" s="41"/>
      <c r="Z673" s="41"/>
      <c r="AA673" s="41"/>
      <c r="AB673" s="41"/>
      <c r="AC673" s="41"/>
      <c r="AD673" s="41"/>
      <c r="AE673" s="41"/>
      <c r="AR673" s="226" t="s">
        <v>284</v>
      </c>
      <c r="AT673" s="226" t="s">
        <v>183</v>
      </c>
      <c r="AU673" s="226" t="s">
        <v>82</v>
      </c>
      <c r="AY673" s="20" t="s">
        <v>180</v>
      </c>
      <c r="BE673" s="227">
        <f>IF(N673="základní",J673,0)</f>
        <v>0</v>
      </c>
      <c r="BF673" s="227">
        <f>IF(N673="snížená",J673,0)</f>
        <v>0</v>
      </c>
      <c r="BG673" s="227">
        <f>IF(N673="zákl. přenesená",J673,0)</f>
        <v>0</v>
      </c>
      <c r="BH673" s="227">
        <f>IF(N673="sníž. přenesená",J673,0)</f>
        <v>0</v>
      </c>
      <c r="BI673" s="227">
        <f>IF(N673="nulová",J673,0)</f>
        <v>0</v>
      </c>
      <c r="BJ673" s="20" t="s">
        <v>80</v>
      </c>
      <c r="BK673" s="227">
        <f>ROUND(I673*H673,2)</f>
        <v>0</v>
      </c>
      <c r="BL673" s="20" t="s">
        <v>284</v>
      </c>
      <c r="BM673" s="226" t="s">
        <v>4919</v>
      </c>
    </row>
    <row r="674" s="2" customFormat="1">
      <c r="A674" s="41"/>
      <c r="B674" s="42"/>
      <c r="C674" s="43"/>
      <c r="D674" s="228" t="s">
        <v>190</v>
      </c>
      <c r="E674" s="43"/>
      <c r="F674" s="229" t="s">
        <v>4295</v>
      </c>
      <c r="G674" s="43"/>
      <c r="H674" s="43"/>
      <c r="I674" s="230"/>
      <c r="J674" s="43"/>
      <c r="K674" s="43"/>
      <c r="L674" s="47"/>
      <c r="M674" s="231"/>
      <c r="N674" s="232"/>
      <c r="O674" s="87"/>
      <c r="P674" s="87"/>
      <c r="Q674" s="87"/>
      <c r="R674" s="87"/>
      <c r="S674" s="87"/>
      <c r="T674" s="88"/>
      <c r="U674" s="41"/>
      <c r="V674" s="41"/>
      <c r="W674" s="41"/>
      <c r="X674" s="41"/>
      <c r="Y674" s="41"/>
      <c r="Z674" s="41"/>
      <c r="AA674" s="41"/>
      <c r="AB674" s="41"/>
      <c r="AC674" s="41"/>
      <c r="AD674" s="41"/>
      <c r="AE674" s="41"/>
      <c r="AT674" s="20" t="s">
        <v>190</v>
      </c>
      <c r="AU674" s="20" t="s">
        <v>82</v>
      </c>
    </row>
    <row r="675" s="2" customFormat="1">
      <c r="A675" s="41"/>
      <c r="B675" s="42"/>
      <c r="C675" s="43"/>
      <c r="D675" s="233" t="s">
        <v>192</v>
      </c>
      <c r="E675" s="43"/>
      <c r="F675" s="234" t="s">
        <v>4296</v>
      </c>
      <c r="G675" s="43"/>
      <c r="H675" s="43"/>
      <c r="I675" s="230"/>
      <c r="J675" s="43"/>
      <c r="K675" s="43"/>
      <c r="L675" s="47"/>
      <c r="M675" s="231"/>
      <c r="N675" s="232"/>
      <c r="O675" s="87"/>
      <c r="P675" s="87"/>
      <c r="Q675" s="87"/>
      <c r="R675" s="87"/>
      <c r="S675" s="87"/>
      <c r="T675" s="88"/>
      <c r="U675" s="41"/>
      <c r="V675" s="41"/>
      <c r="W675" s="41"/>
      <c r="X675" s="41"/>
      <c r="Y675" s="41"/>
      <c r="Z675" s="41"/>
      <c r="AA675" s="41"/>
      <c r="AB675" s="41"/>
      <c r="AC675" s="41"/>
      <c r="AD675" s="41"/>
      <c r="AE675" s="41"/>
      <c r="AT675" s="20" t="s">
        <v>192</v>
      </c>
      <c r="AU675" s="20" t="s">
        <v>82</v>
      </c>
    </row>
    <row r="676" s="2" customFormat="1" ht="24.15" customHeight="1">
      <c r="A676" s="41"/>
      <c r="B676" s="42"/>
      <c r="C676" s="215" t="s">
        <v>833</v>
      </c>
      <c r="D676" s="215" t="s">
        <v>183</v>
      </c>
      <c r="E676" s="216" t="s">
        <v>948</v>
      </c>
      <c r="F676" s="217" t="s">
        <v>949</v>
      </c>
      <c r="G676" s="218" t="s">
        <v>483</v>
      </c>
      <c r="H676" s="219">
        <v>199.72</v>
      </c>
      <c r="I676" s="220"/>
      <c r="J676" s="221">
        <f>ROUND(I676*H676,2)</f>
        <v>0</v>
      </c>
      <c r="K676" s="217" t="s">
        <v>187</v>
      </c>
      <c r="L676" s="47"/>
      <c r="M676" s="222" t="s">
        <v>19</v>
      </c>
      <c r="N676" s="223" t="s">
        <v>44</v>
      </c>
      <c r="O676" s="87"/>
      <c r="P676" s="224">
        <f>O676*H676</f>
        <v>0</v>
      </c>
      <c r="Q676" s="224">
        <v>9.7280000000000007E-06</v>
      </c>
      <c r="R676" s="224">
        <f>Q676*H676</f>
        <v>0.0019428761600000001</v>
      </c>
      <c r="S676" s="224">
        <v>0</v>
      </c>
      <c r="T676" s="225">
        <f>S676*H676</f>
        <v>0</v>
      </c>
      <c r="U676" s="41"/>
      <c r="V676" s="41"/>
      <c r="W676" s="41"/>
      <c r="X676" s="41"/>
      <c r="Y676" s="41"/>
      <c r="Z676" s="41"/>
      <c r="AA676" s="41"/>
      <c r="AB676" s="41"/>
      <c r="AC676" s="41"/>
      <c r="AD676" s="41"/>
      <c r="AE676" s="41"/>
      <c r="AR676" s="226" t="s">
        <v>284</v>
      </c>
      <c r="AT676" s="226" t="s">
        <v>183</v>
      </c>
      <c r="AU676" s="226" t="s">
        <v>82</v>
      </c>
      <c r="AY676" s="20" t="s">
        <v>180</v>
      </c>
      <c r="BE676" s="227">
        <f>IF(N676="základní",J676,0)</f>
        <v>0</v>
      </c>
      <c r="BF676" s="227">
        <f>IF(N676="snížená",J676,0)</f>
        <v>0</v>
      </c>
      <c r="BG676" s="227">
        <f>IF(N676="zákl. přenesená",J676,0)</f>
        <v>0</v>
      </c>
      <c r="BH676" s="227">
        <f>IF(N676="sníž. přenesená",J676,0)</f>
        <v>0</v>
      </c>
      <c r="BI676" s="227">
        <f>IF(N676="nulová",J676,0)</f>
        <v>0</v>
      </c>
      <c r="BJ676" s="20" t="s">
        <v>80</v>
      </c>
      <c r="BK676" s="227">
        <f>ROUND(I676*H676,2)</f>
        <v>0</v>
      </c>
      <c r="BL676" s="20" t="s">
        <v>284</v>
      </c>
      <c r="BM676" s="226" t="s">
        <v>4920</v>
      </c>
    </row>
    <row r="677" s="2" customFormat="1">
      <c r="A677" s="41"/>
      <c r="B677" s="42"/>
      <c r="C677" s="43"/>
      <c r="D677" s="228" t="s">
        <v>190</v>
      </c>
      <c r="E677" s="43"/>
      <c r="F677" s="229" t="s">
        <v>951</v>
      </c>
      <c r="G677" s="43"/>
      <c r="H677" s="43"/>
      <c r="I677" s="230"/>
      <c r="J677" s="43"/>
      <c r="K677" s="43"/>
      <c r="L677" s="47"/>
      <c r="M677" s="231"/>
      <c r="N677" s="232"/>
      <c r="O677" s="87"/>
      <c r="P677" s="87"/>
      <c r="Q677" s="87"/>
      <c r="R677" s="87"/>
      <c r="S677" s="87"/>
      <c r="T677" s="88"/>
      <c r="U677" s="41"/>
      <c r="V677" s="41"/>
      <c r="W677" s="41"/>
      <c r="X677" s="41"/>
      <c r="Y677" s="41"/>
      <c r="Z677" s="41"/>
      <c r="AA677" s="41"/>
      <c r="AB677" s="41"/>
      <c r="AC677" s="41"/>
      <c r="AD677" s="41"/>
      <c r="AE677" s="41"/>
      <c r="AT677" s="20" t="s">
        <v>190</v>
      </c>
      <c r="AU677" s="20" t="s">
        <v>82</v>
      </c>
    </row>
    <row r="678" s="2" customFormat="1">
      <c r="A678" s="41"/>
      <c r="B678" s="42"/>
      <c r="C678" s="43"/>
      <c r="D678" s="233" t="s">
        <v>192</v>
      </c>
      <c r="E678" s="43"/>
      <c r="F678" s="234" t="s">
        <v>952</v>
      </c>
      <c r="G678" s="43"/>
      <c r="H678" s="43"/>
      <c r="I678" s="230"/>
      <c r="J678" s="43"/>
      <c r="K678" s="43"/>
      <c r="L678" s="47"/>
      <c r="M678" s="231"/>
      <c r="N678" s="232"/>
      <c r="O678" s="87"/>
      <c r="P678" s="87"/>
      <c r="Q678" s="87"/>
      <c r="R678" s="87"/>
      <c r="S678" s="87"/>
      <c r="T678" s="88"/>
      <c r="U678" s="41"/>
      <c r="V678" s="41"/>
      <c r="W678" s="41"/>
      <c r="X678" s="41"/>
      <c r="Y678" s="41"/>
      <c r="Z678" s="41"/>
      <c r="AA678" s="41"/>
      <c r="AB678" s="41"/>
      <c r="AC678" s="41"/>
      <c r="AD678" s="41"/>
      <c r="AE678" s="41"/>
      <c r="AT678" s="20" t="s">
        <v>192</v>
      </c>
      <c r="AU678" s="20" t="s">
        <v>82</v>
      </c>
    </row>
    <row r="679" s="2" customFormat="1" ht="24.15" customHeight="1">
      <c r="A679" s="41"/>
      <c r="B679" s="42"/>
      <c r="C679" s="215" t="s">
        <v>840</v>
      </c>
      <c r="D679" s="215" t="s">
        <v>183</v>
      </c>
      <c r="E679" s="216" t="s">
        <v>4298</v>
      </c>
      <c r="F679" s="217" t="s">
        <v>4299</v>
      </c>
      <c r="G679" s="218" t="s">
        <v>186</v>
      </c>
      <c r="H679" s="219">
        <v>115.2</v>
      </c>
      <c r="I679" s="220"/>
      <c r="J679" s="221">
        <f>ROUND(I679*H679,2)</f>
        <v>0</v>
      </c>
      <c r="K679" s="217" t="s">
        <v>187</v>
      </c>
      <c r="L679" s="47"/>
      <c r="M679" s="222" t="s">
        <v>19</v>
      </c>
      <c r="N679" s="223" t="s">
        <v>44</v>
      </c>
      <c r="O679" s="87"/>
      <c r="P679" s="224">
        <f>O679*H679</f>
        <v>0</v>
      </c>
      <c r="Q679" s="224">
        <v>0.00016000000000000001</v>
      </c>
      <c r="R679" s="224">
        <f>Q679*H679</f>
        <v>0.018432</v>
      </c>
      <c r="S679" s="224">
        <v>0</v>
      </c>
      <c r="T679" s="225">
        <f>S679*H679</f>
        <v>0</v>
      </c>
      <c r="U679" s="41"/>
      <c r="V679" s="41"/>
      <c r="W679" s="41"/>
      <c r="X679" s="41"/>
      <c r="Y679" s="41"/>
      <c r="Z679" s="41"/>
      <c r="AA679" s="41"/>
      <c r="AB679" s="41"/>
      <c r="AC679" s="41"/>
      <c r="AD679" s="41"/>
      <c r="AE679" s="41"/>
      <c r="AR679" s="226" t="s">
        <v>284</v>
      </c>
      <c r="AT679" s="226" t="s">
        <v>183</v>
      </c>
      <c r="AU679" s="226" t="s">
        <v>82</v>
      </c>
      <c r="AY679" s="20" t="s">
        <v>180</v>
      </c>
      <c r="BE679" s="227">
        <f>IF(N679="základní",J679,0)</f>
        <v>0</v>
      </c>
      <c r="BF679" s="227">
        <f>IF(N679="snížená",J679,0)</f>
        <v>0</v>
      </c>
      <c r="BG679" s="227">
        <f>IF(N679="zákl. přenesená",J679,0)</f>
        <v>0</v>
      </c>
      <c r="BH679" s="227">
        <f>IF(N679="sníž. přenesená",J679,0)</f>
        <v>0</v>
      </c>
      <c r="BI679" s="227">
        <f>IF(N679="nulová",J679,0)</f>
        <v>0</v>
      </c>
      <c r="BJ679" s="20" t="s">
        <v>80</v>
      </c>
      <c r="BK679" s="227">
        <f>ROUND(I679*H679,2)</f>
        <v>0</v>
      </c>
      <c r="BL679" s="20" t="s">
        <v>284</v>
      </c>
      <c r="BM679" s="226" t="s">
        <v>4921</v>
      </c>
    </row>
    <row r="680" s="2" customFormat="1">
      <c r="A680" s="41"/>
      <c r="B680" s="42"/>
      <c r="C680" s="43"/>
      <c r="D680" s="228" t="s">
        <v>190</v>
      </c>
      <c r="E680" s="43"/>
      <c r="F680" s="229" t="s">
        <v>4301</v>
      </c>
      <c r="G680" s="43"/>
      <c r="H680" s="43"/>
      <c r="I680" s="230"/>
      <c r="J680" s="43"/>
      <c r="K680" s="43"/>
      <c r="L680" s="47"/>
      <c r="M680" s="231"/>
      <c r="N680" s="232"/>
      <c r="O680" s="87"/>
      <c r="P680" s="87"/>
      <c r="Q680" s="87"/>
      <c r="R680" s="87"/>
      <c r="S680" s="87"/>
      <c r="T680" s="88"/>
      <c r="U680" s="41"/>
      <c r="V680" s="41"/>
      <c r="W680" s="41"/>
      <c r="X680" s="41"/>
      <c r="Y680" s="41"/>
      <c r="Z680" s="41"/>
      <c r="AA680" s="41"/>
      <c r="AB680" s="41"/>
      <c r="AC680" s="41"/>
      <c r="AD680" s="41"/>
      <c r="AE680" s="41"/>
      <c r="AT680" s="20" t="s">
        <v>190</v>
      </c>
      <c r="AU680" s="20" t="s">
        <v>82</v>
      </c>
    </row>
    <row r="681" s="2" customFormat="1">
      <c r="A681" s="41"/>
      <c r="B681" s="42"/>
      <c r="C681" s="43"/>
      <c r="D681" s="233" t="s">
        <v>192</v>
      </c>
      <c r="E681" s="43"/>
      <c r="F681" s="234" t="s">
        <v>4302</v>
      </c>
      <c r="G681" s="43"/>
      <c r="H681" s="43"/>
      <c r="I681" s="230"/>
      <c r="J681" s="43"/>
      <c r="K681" s="43"/>
      <c r="L681" s="47"/>
      <c r="M681" s="231"/>
      <c r="N681" s="232"/>
      <c r="O681" s="87"/>
      <c r="P681" s="87"/>
      <c r="Q681" s="87"/>
      <c r="R681" s="87"/>
      <c r="S681" s="87"/>
      <c r="T681" s="88"/>
      <c r="U681" s="41"/>
      <c r="V681" s="41"/>
      <c r="W681" s="41"/>
      <c r="X681" s="41"/>
      <c r="Y681" s="41"/>
      <c r="Z681" s="41"/>
      <c r="AA681" s="41"/>
      <c r="AB681" s="41"/>
      <c r="AC681" s="41"/>
      <c r="AD681" s="41"/>
      <c r="AE681" s="41"/>
      <c r="AT681" s="20" t="s">
        <v>192</v>
      </c>
      <c r="AU681" s="20" t="s">
        <v>82</v>
      </c>
    </row>
    <row r="682" s="2" customFormat="1" ht="24.15" customHeight="1">
      <c r="A682" s="41"/>
      <c r="B682" s="42"/>
      <c r="C682" s="215" t="s">
        <v>845</v>
      </c>
      <c r="D682" s="215" t="s">
        <v>183</v>
      </c>
      <c r="E682" s="216" t="s">
        <v>954</v>
      </c>
      <c r="F682" s="217" t="s">
        <v>955</v>
      </c>
      <c r="G682" s="218" t="s">
        <v>483</v>
      </c>
      <c r="H682" s="219">
        <v>199.72</v>
      </c>
      <c r="I682" s="220"/>
      <c r="J682" s="221">
        <f>ROUND(I682*H682,2)</f>
        <v>0</v>
      </c>
      <c r="K682" s="217" t="s">
        <v>187</v>
      </c>
      <c r="L682" s="47"/>
      <c r="M682" s="222" t="s">
        <v>19</v>
      </c>
      <c r="N682" s="223" t="s">
        <v>44</v>
      </c>
      <c r="O682" s="87"/>
      <c r="P682" s="224">
        <f>O682*H682</f>
        <v>0</v>
      </c>
      <c r="Q682" s="224">
        <v>2.4382000000000001E-05</v>
      </c>
      <c r="R682" s="224">
        <f>Q682*H682</f>
        <v>0.0048695730400000001</v>
      </c>
      <c r="S682" s="224">
        <v>0</v>
      </c>
      <c r="T682" s="225">
        <f>S682*H682</f>
        <v>0</v>
      </c>
      <c r="U682" s="41"/>
      <c r="V682" s="41"/>
      <c r="W682" s="41"/>
      <c r="X682" s="41"/>
      <c r="Y682" s="41"/>
      <c r="Z682" s="41"/>
      <c r="AA682" s="41"/>
      <c r="AB682" s="41"/>
      <c r="AC682" s="41"/>
      <c r="AD682" s="41"/>
      <c r="AE682" s="41"/>
      <c r="AR682" s="226" t="s">
        <v>284</v>
      </c>
      <c r="AT682" s="226" t="s">
        <v>183</v>
      </c>
      <c r="AU682" s="226" t="s">
        <v>82</v>
      </c>
      <c r="AY682" s="20" t="s">
        <v>180</v>
      </c>
      <c r="BE682" s="227">
        <f>IF(N682="základní",J682,0)</f>
        <v>0</v>
      </c>
      <c r="BF682" s="227">
        <f>IF(N682="snížená",J682,0)</f>
        <v>0</v>
      </c>
      <c r="BG682" s="227">
        <f>IF(N682="zákl. přenesená",J682,0)</f>
        <v>0</v>
      </c>
      <c r="BH682" s="227">
        <f>IF(N682="sníž. přenesená",J682,0)</f>
        <v>0</v>
      </c>
      <c r="BI682" s="227">
        <f>IF(N682="nulová",J682,0)</f>
        <v>0</v>
      </c>
      <c r="BJ682" s="20" t="s">
        <v>80</v>
      </c>
      <c r="BK682" s="227">
        <f>ROUND(I682*H682,2)</f>
        <v>0</v>
      </c>
      <c r="BL682" s="20" t="s">
        <v>284</v>
      </c>
      <c r="BM682" s="226" t="s">
        <v>4922</v>
      </c>
    </row>
    <row r="683" s="2" customFormat="1">
      <c r="A683" s="41"/>
      <c r="B683" s="42"/>
      <c r="C683" s="43"/>
      <c r="D683" s="228" t="s">
        <v>190</v>
      </c>
      <c r="E683" s="43"/>
      <c r="F683" s="229" t="s">
        <v>957</v>
      </c>
      <c r="G683" s="43"/>
      <c r="H683" s="43"/>
      <c r="I683" s="230"/>
      <c r="J683" s="43"/>
      <c r="K683" s="43"/>
      <c r="L683" s="47"/>
      <c r="M683" s="231"/>
      <c r="N683" s="232"/>
      <c r="O683" s="87"/>
      <c r="P683" s="87"/>
      <c r="Q683" s="87"/>
      <c r="R683" s="87"/>
      <c r="S683" s="87"/>
      <c r="T683" s="88"/>
      <c r="U683" s="41"/>
      <c r="V683" s="41"/>
      <c r="W683" s="41"/>
      <c r="X683" s="41"/>
      <c r="Y683" s="41"/>
      <c r="Z683" s="41"/>
      <c r="AA683" s="41"/>
      <c r="AB683" s="41"/>
      <c r="AC683" s="41"/>
      <c r="AD683" s="41"/>
      <c r="AE683" s="41"/>
      <c r="AT683" s="20" t="s">
        <v>190</v>
      </c>
      <c r="AU683" s="20" t="s">
        <v>82</v>
      </c>
    </row>
    <row r="684" s="2" customFormat="1">
      <c r="A684" s="41"/>
      <c r="B684" s="42"/>
      <c r="C684" s="43"/>
      <c r="D684" s="233" t="s">
        <v>192</v>
      </c>
      <c r="E684" s="43"/>
      <c r="F684" s="234" t="s">
        <v>958</v>
      </c>
      <c r="G684" s="43"/>
      <c r="H684" s="43"/>
      <c r="I684" s="230"/>
      <c r="J684" s="43"/>
      <c r="K684" s="43"/>
      <c r="L684" s="47"/>
      <c r="M684" s="231"/>
      <c r="N684" s="232"/>
      <c r="O684" s="87"/>
      <c r="P684" s="87"/>
      <c r="Q684" s="87"/>
      <c r="R684" s="87"/>
      <c r="S684" s="87"/>
      <c r="T684" s="88"/>
      <c r="U684" s="41"/>
      <c r="V684" s="41"/>
      <c r="W684" s="41"/>
      <c r="X684" s="41"/>
      <c r="Y684" s="41"/>
      <c r="Z684" s="41"/>
      <c r="AA684" s="41"/>
      <c r="AB684" s="41"/>
      <c r="AC684" s="41"/>
      <c r="AD684" s="41"/>
      <c r="AE684" s="41"/>
      <c r="AT684" s="20" t="s">
        <v>192</v>
      </c>
      <c r="AU684" s="20" t="s">
        <v>82</v>
      </c>
    </row>
    <row r="685" s="2" customFormat="1" ht="24.15" customHeight="1">
      <c r="A685" s="41"/>
      <c r="B685" s="42"/>
      <c r="C685" s="215" t="s">
        <v>851</v>
      </c>
      <c r="D685" s="215" t="s">
        <v>183</v>
      </c>
      <c r="E685" s="216" t="s">
        <v>960</v>
      </c>
      <c r="F685" s="217" t="s">
        <v>961</v>
      </c>
      <c r="G685" s="218" t="s">
        <v>483</v>
      </c>
      <c r="H685" s="219">
        <v>199.72</v>
      </c>
      <c r="I685" s="220"/>
      <c r="J685" s="221">
        <f>ROUND(I685*H685,2)</f>
        <v>0</v>
      </c>
      <c r="K685" s="217" t="s">
        <v>187</v>
      </c>
      <c r="L685" s="47"/>
      <c r="M685" s="222" t="s">
        <v>19</v>
      </c>
      <c r="N685" s="223" t="s">
        <v>44</v>
      </c>
      <c r="O685" s="87"/>
      <c r="P685" s="224">
        <f>O685*H685</f>
        <v>0</v>
      </c>
      <c r="Q685" s="224">
        <v>2.2120000000000002E-05</v>
      </c>
      <c r="R685" s="224">
        <f>Q685*H685</f>
        <v>0.0044178064</v>
      </c>
      <c r="S685" s="224">
        <v>0</v>
      </c>
      <c r="T685" s="225">
        <f>S685*H685</f>
        <v>0</v>
      </c>
      <c r="U685" s="41"/>
      <c r="V685" s="41"/>
      <c r="W685" s="41"/>
      <c r="X685" s="41"/>
      <c r="Y685" s="41"/>
      <c r="Z685" s="41"/>
      <c r="AA685" s="41"/>
      <c r="AB685" s="41"/>
      <c r="AC685" s="41"/>
      <c r="AD685" s="41"/>
      <c r="AE685" s="41"/>
      <c r="AR685" s="226" t="s">
        <v>284</v>
      </c>
      <c r="AT685" s="226" t="s">
        <v>183</v>
      </c>
      <c r="AU685" s="226" t="s">
        <v>82</v>
      </c>
      <c r="AY685" s="20" t="s">
        <v>180</v>
      </c>
      <c r="BE685" s="227">
        <f>IF(N685="základní",J685,0)</f>
        <v>0</v>
      </c>
      <c r="BF685" s="227">
        <f>IF(N685="snížená",J685,0)</f>
        <v>0</v>
      </c>
      <c r="BG685" s="227">
        <f>IF(N685="zákl. přenesená",J685,0)</f>
        <v>0</v>
      </c>
      <c r="BH685" s="227">
        <f>IF(N685="sníž. přenesená",J685,0)</f>
        <v>0</v>
      </c>
      <c r="BI685" s="227">
        <f>IF(N685="nulová",J685,0)</f>
        <v>0</v>
      </c>
      <c r="BJ685" s="20" t="s">
        <v>80</v>
      </c>
      <c r="BK685" s="227">
        <f>ROUND(I685*H685,2)</f>
        <v>0</v>
      </c>
      <c r="BL685" s="20" t="s">
        <v>284</v>
      </c>
      <c r="BM685" s="226" t="s">
        <v>4923</v>
      </c>
    </row>
    <row r="686" s="2" customFormat="1">
      <c r="A686" s="41"/>
      <c r="B686" s="42"/>
      <c r="C686" s="43"/>
      <c r="D686" s="228" t="s">
        <v>190</v>
      </c>
      <c r="E686" s="43"/>
      <c r="F686" s="229" t="s">
        <v>963</v>
      </c>
      <c r="G686" s="43"/>
      <c r="H686" s="43"/>
      <c r="I686" s="230"/>
      <c r="J686" s="43"/>
      <c r="K686" s="43"/>
      <c r="L686" s="47"/>
      <c r="M686" s="231"/>
      <c r="N686" s="232"/>
      <c r="O686" s="87"/>
      <c r="P686" s="87"/>
      <c r="Q686" s="87"/>
      <c r="R686" s="87"/>
      <c r="S686" s="87"/>
      <c r="T686" s="88"/>
      <c r="U686" s="41"/>
      <c r="V686" s="41"/>
      <c r="W686" s="41"/>
      <c r="X686" s="41"/>
      <c r="Y686" s="41"/>
      <c r="Z686" s="41"/>
      <c r="AA686" s="41"/>
      <c r="AB686" s="41"/>
      <c r="AC686" s="41"/>
      <c r="AD686" s="41"/>
      <c r="AE686" s="41"/>
      <c r="AT686" s="20" t="s">
        <v>190</v>
      </c>
      <c r="AU686" s="20" t="s">
        <v>82</v>
      </c>
    </row>
    <row r="687" s="2" customFormat="1">
      <c r="A687" s="41"/>
      <c r="B687" s="42"/>
      <c r="C687" s="43"/>
      <c r="D687" s="233" t="s">
        <v>192</v>
      </c>
      <c r="E687" s="43"/>
      <c r="F687" s="234" t="s">
        <v>964</v>
      </c>
      <c r="G687" s="43"/>
      <c r="H687" s="43"/>
      <c r="I687" s="230"/>
      <c r="J687" s="43"/>
      <c r="K687" s="43"/>
      <c r="L687" s="47"/>
      <c r="M687" s="231"/>
      <c r="N687" s="232"/>
      <c r="O687" s="87"/>
      <c r="P687" s="87"/>
      <c r="Q687" s="87"/>
      <c r="R687" s="87"/>
      <c r="S687" s="87"/>
      <c r="T687" s="88"/>
      <c r="U687" s="41"/>
      <c r="V687" s="41"/>
      <c r="W687" s="41"/>
      <c r="X687" s="41"/>
      <c r="Y687" s="41"/>
      <c r="Z687" s="41"/>
      <c r="AA687" s="41"/>
      <c r="AB687" s="41"/>
      <c r="AC687" s="41"/>
      <c r="AD687" s="41"/>
      <c r="AE687" s="41"/>
      <c r="AT687" s="20" t="s">
        <v>192</v>
      </c>
      <c r="AU687" s="20" t="s">
        <v>82</v>
      </c>
    </row>
    <row r="688" s="2" customFormat="1" ht="24.15" customHeight="1">
      <c r="A688" s="41"/>
      <c r="B688" s="42"/>
      <c r="C688" s="215" t="s">
        <v>857</v>
      </c>
      <c r="D688" s="215" t="s">
        <v>183</v>
      </c>
      <c r="E688" s="216" t="s">
        <v>4305</v>
      </c>
      <c r="F688" s="217" t="s">
        <v>4306</v>
      </c>
      <c r="G688" s="218" t="s">
        <v>186</v>
      </c>
      <c r="H688" s="219">
        <v>115.2</v>
      </c>
      <c r="I688" s="220"/>
      <c r="J688" s="221">
        <f>ROUND(I688*H688,2)</f>
        <v>0</v>
      </c>
      <c r="K688" s="217" t="s">
        <v>187</v>
      </c>
      <c r="L688" s="47"/>
      <c r="M688" s="222" t="s">
        <v>19</v>
      </c>
      <c r="N688" s="223" t="s">
        <v>44</v>
      </c>
      <c r="O688" s="87"/>
      <c r="P688" s="224">
        <f>O688*H688</f>
        <v>0</v>
      </c>
      <c r="Q688" s="224">
        <v>0.00040999999999999999</v>
      </c>
      <c r="R688" s="224">
        <f>Q688*H688</f>
        <v>0.047232000000000003</v>
      </c>
      <c r="S688" s="224">
        <v>0</v>
      </c>
      <c r="T688" s="225">
        <f>S688*H688</f>
        <v>0</v>
      </c>
      <c r="U688" s="41"/>
      <c r="V688" s="41"/>
      <c r="W688" s="41"/>
      <c r="X688" s="41"/>
      <c r="Y688" s="41"/>
      <c r="Z688" s="41"/>
      <c r="AA688" s="41"/>
      <c r="AB688" s="41"/>
      <c r="AC688" s="41"/>
      <c r="AD688" s="41"/>
      <c r="AE688" s="41"/>
      <c r="AR688" s="226" t="s">
        <v>284</v>
      </c>
      <c r="AT688" s="226" t="s">
        <v>183</v>
      </c>
      <c r="AU688" s="226" t="s">
        <v>82</v>
      </c>
      <c r="AY688" s="20" t="s">
        <v>180</v>
      </c>
      <c r="BE688" s="227">
        <f>IF(N688="základní",J688,0)</f>
        <v>0</v>
      </c>
      <c r="BF688" s="227">
        <f>IF(N688="snížená",J688,0)</f>
        <v>0</v>
      </c>
      <c r="BG688" s="227">
        <f>IF(N688="zákl. přenesená",J688,0)</f>
        <v>0</v>
      </c>
      <c r="BH688" s="227">
        <f>IF(N688="sníž. přenesená",J688,0)</f>
        <v>0</v>
      </c>
      <c r="BI688" s="227">
        <f>IF(N688="nulová",J688,0)</f>
        <v>0</v>
      </c>
      <c r="BJ688" s="20" t="s">
        <v>80</v>
      </c>
      <c r="BK688" s="227">
        <f>ROUND(I688*H688,2)</f>
        <v>0</v>
      </c>
      <c r="BL688" s="20" t="s">
        <v>284</v>
      </c>
      <c r="BM688" s="226" t="s">
        <v>4924</v>
      </c>
    </row>
    <row r="689" s="2" customFormat="1">
      <c r="A689" s="41"/>
      <c r="B689" s="42"/>
      <c r="C689" s="43"/>
      <c r="D689" s="228" t="s">
        <v>190</v>
      </c>
      <c r="E689" s="43"/>
      <c r="F689" s="229" t="s">
        <v>4308</v>
      </c>
      <c r="G689" s="43"/>
      <c r="H689" s="43"/>
      <c r="I689" s="230"/>
      <c r="J689" s="43"/>
      <c r="K689" s="43"/>
      <c r="L689" s="47"/>
      <c r="M689" s="231"/>
      <c r="N689" s="232"/>
      <c r="O689" s="87"/>
      <c r="P689" s="87"/>
      <c r="Q689" s="87"/>
      <c r="R689" s="87"/>
      <c r="S689" s="87"/>
      <c r="T689" s="88"/>
      <c r="U689" s="41"/>
      <c r="V689" s="41"/>
      <c r="W689" s="41"/>
      <c r="X689" s="41"/>
      <c r="Y689" s="41"/>
      <c r="Z689" s="41"/>
      <c r="AA689" s="41"/>
      <c r="AB689" s="41"/>
      <c r="AC689" s="41"/>
      <c r="AD689" s="41"/>
      <c r="AE689" s="41"/>
      <c r="AT689" s="20" t="s">
        <v>190</v>
      </c>
      <c r="AU689" s="20" t="s">
        <v>82</v>
      </c>
    </row>
    <row r="690" s="2" customFormat="1">
      <c r="A690" s="41"/>
      <c r="B690" s="42"/>
      <c r="C690" s="43"/>
      <c r="D690" s="233" t="s">
        <v>192</v>
      </c>
      <c r="E690" s="43"/>
      <c r="F690" s="234" t="s">
        <v>4309</v>
      </c>
      <c r="G690" s="43"/>
      <c r="H690" s="43"/>
      <c r="I690" s="230"/>
      <c r="J690" s="43"/>
      <c r="K690" s="43"/>
      <c r="L690" s="47"/>
      <c r="M690" s="231"/>
      <c r="N690" s="232"/>
      <c r="O690" s="87"/>
      <c r="P690" s="87"/>
      <c r="Q690" s="87"/>
      <c r="R690" s="87"/>
      <c r="S690" s="87"/>
      <c r="T690" s="88"/>
      <c r="U690" s="41"/>
      <c r="V690" s="41"/>
      <c r="W690" s="41"/>
      <c r="X690" s="41"/>
      <c r="Y690" s="41"/>
      <c r="Z690" s="41"/>
      <c r="AA690" s="41"/>
      <c r="AB690" s="41"/>
      <c r="AC690" s="41"/>
      <c r="AD690" s="41"/>
      <c r="AE690" s="41"/>
      <c r="AT690" s="20" t="s">
        <v>192</v>
      </c>
      <c r="AU690" s="20" t="s">
        <v>82</v>
      </c>
    </row>
    <row r="691" s="15" customFormat="1">
      <c r="A691" s="15"/>
      <c r="B691" s="268"/>
      <c r="C691" s="269"/>
      <c r="D691" s="228" t="s">
        <v>216</v>
      </c>
      <c r="E691" s="270" t="s">
        <v>19</v>
      </c>
      <c r="F691" s="271" t="s">
        <v>971</v>
      </c>
      <c r="G691" s="269"/>
      <c r="H691" s="270" t="s">
        <v>19</v>
      </c>
      <c r="I691" s="272"/>
      <c r="J691" s="269"/>
      <c r="K691" s="269"/>
      <c r="L691" s="273"/>
      <c r="M691" s="274"/>
      <c r="N691" s="275"/>
      <c r="O691" s="275"/>
      <c r="P691" s="275"/>
      <c r="Q691" s="275"/>
      <c r="R691" s="275"/>
      <c r="S691" s="275"/>
      <c r="T691" s="276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77" t="s">
        <v>216</v>
      </c>
      <c r="AU691" s="277" t="s">
        <v>82</v>
      </c>
      <c r="AV691" s="15" t="s">
        <v>80</v>
      </c>
      <c r="AW691" s="15" t="s">
        <v>35</v>
      </c>
      <c r="AX691" s="15" t="s">
        <v>73</v>
      </c>
      <c r="AY691" s="277" t="s">
        <v>180</v>
      </c>
    </row>
    <row r="692" s="15" customFormat="1">
      <c r="A692" s="15"/>
      <c r="B692" s="268"/>
      <c r="C692" s="269"/>
      <c r="D692" s="228" t="s">
        <v>216</v>
      </c>
      <c r="E692" s="270" t="s">
        <v>19</v>
      </c>
      <c r="F692" s="271" t="s">
        <v>2692</v>
      </c>
      <c r="G692" s="269"/>
      <c r="H692" s="270" t="s">
        <v>19</v>
      </c>
      <c r="I692" s="272"/>
      <c r="J692" s="269"/>
      <c r="K692" s="269"/>
      <c r="L692" s="273"/>
      <c r="M692" s="274"/>
      <c r="N692" s="275"/>
      <c r="O692" s="275"/>
      <c r="P692" s="275"/>
      <c r="Q692" s="275"/>
      <c r="R692" s="275"/>
      <c r="S692" s="275"/>
      <c r="T692" s="276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77" t="s">
        <v>216</v>
      </c>
      <c r="AU692" s="277" t="s">
        <v>82</v>
      </c>
      <c r="AV692" s="15" t="s">
        <v>80</v>
      </c>
      <c r="AW692" s="15" t="s">
        <v>35</v>
      </c>
      <c r="AX692" s="15" t="s">
        <v>73</v>
      </c>
      <c r="AY692" s="277" t="s">
        <v>180</v>
      </c>
    </row>
    <row r="693" s="13" customFormat="1">
      <c r="A693" s="13"/>
      <c r="B693" s="235"/>
      <c r="C693" s="236"/>
      <c r="D693" s="228" t="s">
        <v>216</v>
      </c>
      <c r="E693" s="237" t="s">
        <v>19</v>
      </c>
      <c r="F693" s="238" t="s">
        <v>4925</v>
      </c>
      <c r="G693" s="236"/>
      <c r="H693" s="239">
        <v>13.5</v>
      </c>
      <c r="I693" s="240"/>
      <c r="J693" s="236"/>
      <c r="K693" s="236"/>
      <c r="L693" s="241"/>
      <c r="M693" s="242"/>
      <c r="N693" s="243"/>
      <c r="O693" s="243"/>
      <c r="P693" s="243"/>
      <c r="Q693" s="243"/>
      <c r="R693" s="243"/>
      <c r="S693" s="243"/>
      <c r="T693" s="244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5" t="s">
        <v>216</v>
      </c>
      <c r="AU693" s="245" t="s">
        <v>82</v>
      </c>
      <c r="AV693" s="13" t="s">
        <v>82</v>
      </c>
      <c r="AW693" s="13" t="s">
        <v>35</v>
      </c>
      <c r="AX693" s="13" t="s">
        <v>73</v>
      </c>
      <c r="AY693" s="245" t="s">
        <v>180</v>
      </c>
    </row>
    <row r="694" s="15" customFormat="1">
      <c r="A694" s="15"/>
      <c r="B694" s="268"/>
      <c r="C694" s="269"/>
      <c r="D694" s="228" t="s">
        <v>216</v>
      </c>
      <c r="E694" s="270" t="s">
        <v>19</v>
      </c>
      <c r="F694" s="271" t="s">
        <v>2700</v>
      </c>
      <c r="G694" s="269"/>
      <c r="H694" s="270" t="s">
        <v>19</v>
      </c>
      <c r="I694" s="272"/>
      <c r="J694" s="269"/>
      <c r="K694" s="269"/>
      <c r="L694" s="273"/>
      <c r="M694" s="274"/>
      <c r="N694" s="275"/>
      <c r="O694" s="275"/>
      <c r="P694" s="275"/>
      <c r="Q694" s="275"/>
      <c r="R694" s="275"/>
      <c r="S694" s="275"/>
      <c r="T694" s="276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77" t="s">
        <v>216</v>
      </c>
      <c r="AU694" s="277" t="s">
        <v>82</v>
      </c>
      <c r="AV694" s="15" t="s">
        <v>80</v>
      </c>
      <c r="AW694" s="15" t="s">
        <v>35</v>
      </c>
      <c r="AX694" s="15" t="s">
        <v>73</v>
      </c>
      <c r="AY694" s="277" t="s">
        <v>180</v>
      </c>
    </row>
    <row r="695" s="13" customFormat="1">
      <c r="A695" s="13"/>
      <c r="B695" s="235"/>
      <c r="C695" s="236"/>
      <c r="D695" s="228" t="s">
        <v>216</v>
      </c>
      <c r="E695" s="237" t="s">
        <v>19</v>
      </c>
      <c r="F695" s="238" t="s">
        <v>4926</v>
      </c>
      <c r="G695" s="236"/>
      <c r="H695" s="239">
        <v>6</v>
      </c>
      <c r="I695" s="240"/>
      <c r="J695" s="236"/>
      <c r="K695" s="236"/>
      <c r="L695" s="241"/>
      <c r="M695" s="242"/>
      <c r="N695" s="243"/>
      <c r="O695" s="243"/>
      <c r="P695" s="243"/>
      <c r="Q695" s="243"/>
      <c r="R695" s="243"/>
      <c r="S695" s="243"/>
      <c r="T695" s="244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5" t="s">
        <v>216</v>
      </c>
      <c r="AU695" s="245" t="s">
        <v>82</v>
      </c>
      <c r="AV695" s="13" t="s">
        <v>82</v>
      </c>
      <c r="AW695" s="13" t="s">
        <v>35</v>
      </c>
      <c r="AX695" s="13" t="s">
        <v>73</v>
      </c>
      <c r="AY695" s="245" t="s">
        <v>180</v>
      </c>
    </row>
    <row r="696" s="15" customFormat="1">
      <c r="A696" s="15"/>
      <c r="B696" s="268"/>
      <c r="C696" s="269"/>
      <c r="D696" s="228" t="s">
        <v>216</v>
      </c>
      <c r="E696" s="270" t="s">
        <v>19</v>
      </c>
      <c r="F696" s="271" t="s">
        <v>2688</v>
      </c>
      <c r="G696" s="269"/>
      <c r="H696" s="270" t="s">
        <v>19</v>
      </c>
      <c r="I696" s="272"/>
      <c r="J696" s="269"/>
      <c r="K696" s="269"/>
      <c r="L696" s="273"/>
      <c r="M696" s="274"/>
      <c r="N696" s="275"/>
      <c r="O696" s="275"/>
      <c r="P696" s="275"/>
      <c r="Q696" s="275"/>
      <c r="R696" s="275"/>
      <c r="S696" s="275"/>
      <c r="T696" s="276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77" t="s">
        <v>216</v>
      </c>
      <c r="AU696" s="277" t="s">
        <v>82</v>
      </c>
      <c r="AV696" s="15" t="s">
        <v>80</v>
      </c>
      <c r="AW696" s="15" t="s">
        <v>35</v>
      </c>
      <c r="AX696" s="15" t="s">
        <v>73</v>
      </c>
      <c r="AY696" s="277" t="s">
        <v>180</v>
      </c>
    </row>
    <row r="697" s="13" customFormat="1">
      <c r="A697" s="13"/>
      <c r="B697" s="235"/>
      <c r="C697" s="236"/>
      <c r="D697" s="228" t="s">
        <v>216</v>
      </c>
      <c r="E697" s="237" t="s">
        <v>19</v>
      </c>
      <c r="F697" s="238" t="s">
        <v>4927</v>
      </c>
      <c r="G697" s="236"/>
      <c r="H697" s="239">
        <v>16.800000000000001</v>
      </c>
      <c r="I697" s="240"/>
      <c r="J697" s="236"/>
      <c r="K697" s="236"/>
      <c r="L697" s="241"/>
      <c r="M697" s="242"/>
      <c r="N697" s="243"/>
      <c r="O697" s="243"/>
      <c r="P697" s="243"/>
      <c r="Q697" s="243"/>
      <c r="R697" s="243"/>
      <c r="S697" s="243"/>
      <c r="T697" s="244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5" t="s">
        <v>216</v>
      </c>
      <c r="AU697" s="245" t="s">
        <v>82</v>
      </c>
      <c r="AV697" s="13" t="s">
        <v>82</v>
      </c>
      <c r="AW697" s="13" t="s">
        <v>35</v>
      </c>
      <c r="AX697" s="13" t="s">
        <v>73</v>
      </c>
      <c r="AY697" s="245" t="s">
        <v>180</v>
      </c>
    </row>
    <row r="698" s="15" customFormat="1">
      <c r="A698" s="15"/>
      <c r="B698" s="268"/>
      <c r="C698" s="269"/>
      <c r="D698" s="228" t="s">
        <v>216</v>
      </c>
      <c r="E698" s="270" t="s">
        <v>19</v>
      </c>
      <c r="F698" s="271" t="s">
        <v>4756</v>
      </c>
      <c r="G698" s="269"/>
      <c r="H698" s="270" t="s">
        <v>19</v>
      </c>
      <c r="I698" s="272"/>
      <c r="J698" s="269"/>
      <c r="K698" s="269"/>
      <c r="L698" s="273"/>
      <c r="M698" s="274"/>
      <c r="N698" s="275"/>
      <c r="O698" s="275"/>
      <c r="P698" s="275"/>
      <c r="Q698" s="275"/>
      <c r="R698" s="275"/>
      <c r="S698" s="275"/>
      <c r="T698" s="276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77" t="s">
        <v>216</v>
      </c>
      <c r="AU698" s="277" t="s">
        <v>82</v>
      </c>
      <c r="AV698" s="15" t="s">
        <v>80</v>
      </c>
      <c r="AW698" s="15" t="s">
        <v>35</v>
      </c>
      <c r="AX698" s="15" t="s">
        <v>73</v>
      </c>
      <c r="AY698" s="277" t="s">
        <v>180</v>
      </c>
    </row>
    <row r="699" s="13" customFormat="1">
      <c r="A699" s="13"/>
      <c r="B699" s="235"/>
      <c r="C699" s="236"/>
      <c r="D699" s="228" t="s">
        <v>216</v>
      </c>
      <c r="E699" s="237" t="s">
        <v>19</v>
      </c>
      <c r="F699" s="238" t="s">
        <v>4928</v>
      </c>
      <c r="G699" s="236"/>
      <c r="H699" s="239">
        <v>11.699999999999999</v>
      </c>
      <c r="I699" s="240"/>
      <c r="J699" s="236"/>
      <c r="K699" s="236"/>
      <c r="L699" s="241"/>
      <c r="M699" s="242"/>
      <c r="N699" s="243"/>
      <c r="O699" s="243"/>
      <c r="P699" s="243"/>
      <c r="Q699" s="243"/>
      <c r="R699" s="243"/>
      <c r="S699" s="243"/>
      <c r="T699" s="244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5" t="s">
        <v>216</v>
      </c>
      <c r="AU699" s="245" t="s">
        <v>82</v>
      </c>
      <c r="AV699" s="13" t="s">
        <v>82</v>
      </c>
      <c r="AW699" s="13" t="s">
        <v>35</v>
      </c>
      <c r="AX699" s="13" t="s">
        <v>73</v>
      </c>
      <c r="AY699" s="245" t="s">
        <v>180</v>
      </c>
    </row>
    <row r="700" s="15" customFormat="1">
      <c r="A700" s="15"/>
      <c r="B700" s="268"/>
      <c r="C700" s="269"/>
      <c r="D700" s="228" t="s">
        <v>216</v>
      </c>
      <c r="E700" s="270" t="s">
        <v>19</v>
      </c>
      <c r="F700" s="271" t="s">
        <v>4759</v>
      </c>
      <c r="G700" s="269"/>
      <c r="H700" s="270" t="s">
        <v>19</v>
      </c>
      <c r="I700" s="272"/>
      <c r="J700" s="269"/>
      <c r="K700" s="269"/>
      <c r="L700" s="273"/>
      <c r="M700" s="274"/>
      <c r="N700" s="275"/>
      <c r="O700" s="275"/>
      <c r="P700" s="275"/>
      <c r="Q700" s="275"/>
      <c r="R700" s="275"/>
      <c r="S700" s="275"/>
      <c r="T700" s="276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77" t="s">
        <v>216</v>
      </c>
      <c r="AU700" s="277" t="s">
        <v>82</v>
      </c>
      <c r="AV700" s="15" t="s">
        <v>80</v>
      </c>
      <c r="AW700" s="15" t="s">
        <v>35</v>
      </c>
      <c r="AX700" s="15" t="s">
        <v>73</v>
      </c>
      <c r="AY700" s="277" t="s">
        <v>180</v>
      </c>
    </row>
    <row r="701" s="13" customFormat="1">
      <c r="A701" s="13"/>
      <c r="B701" s="235"/>
      <c r="C701" s="236"/>
      <c r="D701" s="228" t="s">
        <v>216</v>
      </c>
      <c r="E701" s="237" t="s">
        <v>19</v>
      </c>
      <c r="F701" s="238" t="s">
        <v>4929</v>
      </c>
      <c r="G701" s="236"/>
      <c r="H701" s="239">
        <v>10.800000000000001</v>
      </c>
      <c r="I701" s="240"/>
      <c r="J701" s="236"/>
      <c r="K701" s="236"/>
      <c r="L701" s="241"/>
      <c r="M701" s="242"/>
      <c r="N701" s="243"/>
      <c r="O701" s="243"/>
      <c r="P701" s="243"/>
      <c r="Q701" s="243"/>
      <c r="R701" s="243"/>
      <c r="S701" s="243"/>
      <c r="T701" s="244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5" t="s">
        <v>216</v>
      </c>
      <c r="AU701" s="245" t="s">
        <v>82</v>
      </c>
      <c r="AV701" s="13" t="s">
        <v>82</v>
      </c>
      <c r="AW701" s="13" t="s">
        <v>35</v>
      </c>
      <c r="AX701" s="13" t="s">
        <v>73</v>
      </c>
      <c r="AY701" s="245" t="s">
        <v>180</v>
      </c>
    </row>
    <row r="702" s="15" customFormat="1">
      <c r="A702" s="15"/>
      <c r="B702" s="268"/>
      <c r="C702" s="269"/>
      <c r="D702" s="228" t="s">
        <v>216</v>
      </c>
      <c r="E702" s="270" t="s">
        <v>19</v>
      </c>
      <c r="F702" s="271" t="s">
        <v>4877</v>
      </c>
      <c r="G702" s="269"/>
      <c r="H702" s="270" t="s">
        <v>19</v>
      </c>
      <c r="I702" s="272"/>
      <c r="J702" s="269"/>
      <c r="K702" s="269"/>
      <c r="L702" s="273"/>
      <c r="M702" s="274"/>
      <c r="N702" s="275"/>
      <c r="O702" s="275"/>
      <c r="P702" s="275"/>
      <c r="Q702" s="275"/>
      <c r="R702" s="275"/>
      <c r="S702" s="275"/>
      <c r="T702" s="276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T702" s="277" t="s">
        <v>216</v>
      </c>
      <c r="AU702" s="277" t="s">
        <v>82</v>
      </c>
      <c r="AV702" s="15" t="s">
        <v>80</v>
      </c>
      <c r="AW702" s="15" t="s">
        <v>35</v>
      </c>
      <c r="AX702" s="15" t="s">
        <v>73</v>
      </c>
      <c r="AY702" s="277" t="s">
        <v>180</v>
      </c>
    </row>
    <row r="703" s="13" customFormat="1">
      <c r="A703" s="13"/>
      <c r="B703" s="235"/>
      <c r="C703" s="236"/>
      <c r="D703" s="228" t="s">
        <v>216</v>
      </c>
      <c r="E703" s="237" t="s">
        <v>19</v>
      </c>
      <c r="F703" s="238" t="s">
        <v>4930</v>
      </c>
      <c r="G703" s="236"/>
      <c r="H703" s="239">
        <v>14.4</v>
      </c>
      <c r="I703" s="240"/>
      <c r="J703" s="236"/>
      <c r="K703" s="236"/>
      <c r="L703" s="241"/>
      <c r="M703" s="242"/>
      <c r="N703" s="243"/>
      <c r="O703" s="243"/>
      <c r="P703" s="243"/>
      <c r="Q703" s="243"/>
      <c r="R703" s="243"/>
      <c r="S703" s="243"/>
      <c r="T703" s="244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5" t="s">
        <v>216</v>
      </c>
      <c r="AU703" s="245" t="s">
        <v>82</v>
      </c>
      <c r="AV703" s="13" t="s">
        <v>82</v>
      </c>
      <c r="AW703" s="13" t="s">
        <v>35</v>
      </c>
      <c r="AX703" s="13" t="s">
        <v>73</v>
      </c>
      <c r="AY703" s="245" t="s">
        <v>180</v>
      </c>
    </row>
    <row r="704" s="15" customFormat="1">
      <c r="A704" s="15"/>
      <c r="B704" s="268"/>
      <c r="C704" s="269"/>
      <c r="D704" s="228" t="s">
        <v>216</v>
      </c>
      <c r="E704" s="270" t="s">
        <v>19</v>
      </c>
      <c r="F704" s="271" t="s">
        <v>4762</v>
      </c>
      <c r="G704" s="269"/>
      <c r="H704" s="270" t="s">
        <v>19</v>
      </c>
      <c r="I704" s="272"/>
      <c r="J704" s="269"/>
      <c r="K704" s="269"/>
      <c r="L704" s="273"/>
      <c r="M704" s="274"/>
      <c r="N704" s="275"/>
      <c r="O704" s="275"/>
      <c r="P704" s="275"/>
      <c r="Q704" s="275"/>
      <c r="R704" s="275"/>
      <c r="S704" s="275"/>
      <c r="T704" s="276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T704" s="277" t="s">
        <v>216</v>
      </c>
      <c r="AU704" s="277" t="s">
        <v>82</v>
      </c>
      <c r="AV704" s="15" t="s">
        <v>80</v>
      </c>
      <c r="AW704" s="15" t="s">
        <v>35</v>
      </c>
      <c r="AX704" s="15" t="s">
        <v>73</v>
      </c>
      <c r="AY704" s="277" t="s">
        <v>180</v>
      </c>
    </row>
    <row r="705" s="13" customFormat="1">
      <c r="A705" s="13"/>
      <c r="B705" s="235"/>
      <c r="C705" s="236"/>
      <c r="D705" s="228" t="s">
        <v>216</v>
      </c>
      <c r="E705" s="237" t="s">
        <v>19</v>
      </c>
      <c r="F705" s="238" t="s">
        <v>4927</v>
      </c>
      <c r="G705" s="236"/>
      <c r="H705" s="239">
        <v>16.800000000000001</v>
      </c>
      <c r="I705" s="240"/>
      <c r="J705" s="236"/>
      <c r="K705" s="236"/>
      <c r="L705" s="241"/>
      <c r="M705" s="242"/>
      <c r="N705" s="243"/>
      <c r="O705" s="243"/>
      <c r="P705" s="243"/>
      <c r="Q705" s="243"/>
      <c r="R705" s="243"/>
      <c r="S705" s="243"/>
      <c r="T705" s="244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5" t="s">
        <v>216</v>
      </c>
      <c r="AU705" s="245" t="s">
        <v>82</v>
      </c>
      <c r="AV705" s="13" t="s">
        <v>82</v>
      </c>
      <c r="AW705" s="13" t="s">
        <v>35</v>
      </c>
      <c r="AX705" s="13" t="s">
        <v>73</v>
      </c>
      <c r="AY705" s="245" t="s">
        <v>180</v>
      </c>
    </row>
    <row r="706" s="15" customFormat="1">
      <c r="A706" s="15"/>
      <c r="B706" s="268"/>
      <c r="C706" s="269"/>
      <c r="D706" s="228" t="s">
        <v>216</v>
      </c>
      <c r="E706" s="270" t="s">
        <v>19</v>
      </c>
      <c r="F706" s="271" t="s">
        <v>2694</v>
      </c>
      <c r="G706" s="269"/>
      <c r="H706" s="270" t="s">
        <v>19</v>
      </c>
      <c r="I706" s="272"/>
      <c r="J706" s="269"/>
      <c r="K706" s="269"/>
      <c r="L706" s="273"/>
      <c r="M706" s="274"/>
      <c r="N706" s="275"/>
      <c r="O706" s="275"/>
      <c r="P706" s="275"/>
      <c r="Q706" s="275"/>
      <c r="R706" s="275"/>
      <c r="S706" s="275"/>
      <c r="T706" s="276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77" t="s">
        <v>216</v>
      </c>
      <c r="AU706" s="277" t="s">
        <v>82</v>
      </c>
      <c r="AV706" s="15" t="s">
        <v>80</v>
      </c>
      <c r="AW706" s="15" t="s">
        <v>35</v>
      </c>
      <c r="AX706" s="15" t="s">
        <v>73</v>
      </c>
      <c r="AY706" s="277" t="s">
        <v>180</v>
      </c>
    </row>
    <row r="707" s="13" customFormat="1">
      <c r="A707" s="13"/>
      <c r="B707" s="235"/>
      <c r="C707" s="236"/>
      <c r="D707" s="228" t="s">
        <v>216</v>
      </c>
      <c r="E707" s="237" t="s">
        <v>19</v>
      </c>
      <c r="F707" s="238" t="s">
        <v>4931</v>
      </c>
      <c r="G707" s="236"/>
      <c r="H707" s="239">
        <v>12.6</v>
      </c>
      <c r="I707" s="240"/>
      <c r="J707" s="236"/>
      <c r="K707" s="236"/>
      <c r="L707" s="241"/>
      <c r="M707" s="242"/>
      <c r="N707" s="243"/>
      <c r="O707" s="243"/>
      <c r="P707" s="243"/>
      <c r="Q707" s="243"/>
      <c r="R707" s="243"/>
      <c r="S707" s="243"/>
      <c r="T707" s="244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5" t="s">
        <v>216</v>
      </c>
      <c r="AU707" s="245" t="s">
        <v>82</v>
      </c>
      <c r="AV707" s="13" t="s">
        <v>82</v>
      </c>
      <c r="AW707" s="13" t="s">
        <v>35</v>
      </c>
      <c r="AX707" s="13" t="s">
        <v>73</v>
      </c>
      <c r="AY707" s="245" t="s">
        <v>180</v>
      </c>
    </row>
    <row r="708" s="15" customFormat="1">
      <c r="A708" s="15"/>
      <c r="B708" s="268"/>
      <c r="C708" s="269"/>
      <c r="D708" s="228" t="s">
        <v>216</v>
      </c>
      <c r="E708" s="270" t="s">
        <v>19</v>
      </c>
      <c r="F708" s="271" t="s">
        <v>2696</v>
      </c>
      <c r="G708" s="269"/>
      <c r="H708" s="270" t="s">
        <v>19</v>
      </c>
      <c r="I708" s="272"/>
      <c r="J708" s="269"/>
      <c r="K708" s="269"/>
      <c r="L708" s="273"/>
      <c r="M708" s="274"/>
      <c r="N708" s="275"/>
      <c r="O708" s="275"/>
      <c r="P708" s="275"/>
      <c r="Q708" s="275"/>
      <c r="R708" s="275"/>
      <c r="S708" s="275"/>
      <c r="T708" s="276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77" t="s">
        <v>216</v>
      </c>
      <c r="AU708" s="277" t="s">
        <v>82</v>
      </c>
      <c r="AV708" s="15" t="s">
        <v>80</v>
      </c>
      <c r="AW708" s="15" t="s">
        <v>35</v>
      </c>
      <c r="AX708" s="15" t="s">
        <v>73</v>
      </c>
      <c r="AY708" s="277" t="s">
        <v>180</v>
      </c>
    </row>
    <row r="709" s="13" customFormat="1">
      <c r="A709" s="13"/>
      <c r="B709" s="235"/>
      <c r="C709" s="236"/>
      <c r="D709" s="228" t="s">
        <v>216</v>
      </c>
      <c r="E709" s="237" t="s">
        <v>19</v>
      </c>
      <c r="F709" s="238" t="s">
        <v>4931</v>
      </c>
      <c r="G709" s="236"/>
      <c r="H709" s="239">
        <v>12.6</v>
      </c>
      <c r="I709" s="240"/>
      <c r="J709" s="236"/>
      <c r="K709" s="236"/>
      <c r="L709" s="241"/>
      <c r="M709" s="242"/>
      <c r="N709" s="243"/>
      <c r="O709" s="243"/>
      <c r="P709" s="243"/>
      <c r="Q709" s="243"/>
      <c r="R709" s="243"/>
      <c r="S709" s="243"/>
      <c r="T709" s="244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5" t="s">
        <v>216</v>
      </c>
      <c r="AU709" s="245" t="s">
        <v>82</v>
      </c>
      <c r="AV709" s="13" t="s">
        <v>82</v>
      </c>
      <c r="AW709" s="13" t="s">
        <v>35</v>
      </c>
      <c r="AX709" s="13" t="s">
        <v>73</v>
      </c>
      <c r="AY709" s="245" t="s">
        <v>180</v>
      </c>
    </row>
    <row r="710" s="14" customFormat="1">
      <c r="A710" s="14"/>
      <c r="B710" s="246"/>
      <c r="C710" s="247"/>
      <c r="D710" s="228" t="s">
        <v>216</v>
      </c>
      <c r="E710" s="248" t="s">
        <v>19</v>
      </c>
      <c r="F710" s="249" t="s">
        <v>293</v>
      </c>
      <c r="G710" s="247"/>
      <c r="H710" s="250">
        <v>115.19999999999999</v>
      </c>
      <c r="I710" s="251"/>
      <c r="J710" s="247"/>
      <c r="K710" s="247"/>
      <c r="L710" s="252"/>
      <c r="M710" s="253"/>
      <c r="N710" s="254"/>
      <c r="O710" s="254"/>
      <c r="P710" s="254"/>
      <c r="Q710" s="254"/>
      <c r="R710" s="254"/>
      <c r="S710" s="254"/>
      <c r="T710" s="255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6" t="s">
        <v>216</v>
      </c>
      <c r="AU710" s="256" t="s">
        <v>82</v>
      </c>
      <c r="AV710" s="14" t="s">
        <v>188</v>
      </c>
      <c r="AW710" s="14" t="s">
        <v>35</v>
      </c>
      <c r="AX710" s="14" t="s">
        <v>80</v>
      </c>
      <c r="AY710" s="256" t="s">
        <v>180</v>
      </c>
    </row>
    <row r="711" s="2" customFormat="1" ht="24.15" customHeight="1">
      <c r="A711" s="41"/>
      <c r="B711" s="42"/>
      <c r="C711" s="215" t="s">
        <v>864</v>
      </c>
      <c r="D711" s="215" t="s">
        <v>183</v>
      </c>
      <c r="E711" s="216" t="s">
        <v>966</v>
      </c>
      <c r="F711" s="217" t="s">
        <v>967</v>
      </c>
      <c r="G711" s="218" t="s">
        <v>483</v>
      </c>
      <c r="H711" s="219">
        <v>199.72</v>
      </c>
      <c r="I711" s="220"/>
      <c r="J711" s="221">
        <f>ROUND(I711*H711,2)</f>
        <v>0</v>
      </c>
      <c r="K711" s="217" t="s">
        <v>187</v>
      </c>
      <c r="L711" s="47"/>
      <c r="M711" s="222" t="s">
        <v>19</v>
      </c>
      <c r="N711" s="223" t="s">
        <v>44</v>
      </c>
      <c r="O711" s="87"/>
      <c r="P711" s="224">
        <f>O711*H711</f>
        <v>0</v>
      </c>
      <c r="Q711" s="224">
        <v>2.2120000000000002E-05</v>
      </c>
      <c r="R711" s="224">
        <f>Q711*H711</f>
        <v>0.0044178064</v>
      </c>
      <c r="S711" s="224">
        <v>0</v>
      </c>
      <c r="T711" s="225">
        <f>S711*H711</f>
        <v>0</v>
      </c>
      <c r="U711" s="41"/>
      <c r="V711" s="41"/>
      <c r="W711" s="41"/>
      <c r="X711" s="41"/>
      <c r="Y711" s="41"/>
      <c r="Z711" s="41"/>
      <c r="AA711" s="41"/>
      <c r="AB711" s="41"/>
      <c r="AC711" s="41"/>
      <c r="AD711" s="41"/>
      <c r="AE711" s="41"/>
      <c r="AR711" s="226" t="s">
        <v>284</v>
      </c>
      <c r="AT711" s="226" t="s">
        <v>183</v>
      </c>
      <c r="AU711" s="226" t="s">
        <v>82</v>
      </c>
      <c r="AY711" s="20" t="s">
        <v>180</v>
      </c>
      <c r="BE711" s="227">
        <f>IF(N711="základní",J711,0)</f>
        <v>0</v>
      </c>
      <c r="BF711" s="227">
        <f>IF(N711="snížená",J711,0)</f>
        <v>0</v>
      </c>
      <c r="BG711" s="227">
        <f>IF(N711="zákl. přenesená",J711,0)</f>
        <v>0</v>
      </c>
      <c r="BH711" s="227">
        <f>IF(N711="sníž. přenesená",J711,0)</f>
        <v>0</v>
      </c>
      <c r="BI711" s="227">
        <f>IF(N711="nulová",J711,0)</f>
        <v>0</v>
      </c>
      <c r="BJ711" s="20" t="s">
        <v>80</v>
      </c>
      <c r="BK711" s="227">
        <f>ROUND(I711*H711,2)</f>
        <v>0</v>
      </c>
      <c r="BL711" s="20" t="s">
        <v>284</v>
      </c>
      <c r="BM711" s="226" t="s">
        <v>4932</v>
      </c>
    </row>
    <row r="712" s="2" customFormat="1">
      <c r="A712" s="41"/>
      <c r="B712" s="42"/>
      <c r="C712" s="43"/>
      <c r="D712" s="228" t="s">
        <v>190</v>
      </c>
      <c r="E712" s="43"/>
      <c r="F712" s="229" t="s">
        <v>969</v>
      </c>
      <c r="G712" s="43"/>
      <c r="H712" s="43"/>
      <c r="I712" s="230"/>
      <c r="J712" s="43"/>
      <c r="K712" s="43"/>
      <c r="L712" s="47"/>
      <c r="M712" s="231"/>
      <c r="N712" s="232"/>
      <c r="O712" s="87"/>
      <c r="P712" s="87"/>
      <c r="Q712" s="87"/>
      <c r="R712" s="87"/>
      <c r="S712" s="87"/>
      <c r="T712" s="88"/>
      <c r="U712" s="41"/>
      <c r="V712" s="41"/>
      <c r="W712" s="41"/>
      <c r="X712" s="41"/>
      <c r="Y712" s="41"/>
      <c r="Z712" s="41"/>
      <c r="AA712" s="41"/>
      <c r="AB712" s="41"/>
      <c r="AC712" s="41"/>
      <c r="AD712" s="41"/>
      <c r="AE712" s="41"/>
      <c r="AT712" s="20" t="s">
        <v>190</v>
      </c>
      <c r="AU712" s="20" t="s">
        <v>82</v>
      </c>
    </row>
    <row r="713" s="2" customFormat="1">
      <c r="A713" s="41"/>
      <c r="B713" s="42"/>
      <c r="C713" s="43"/>
      <c r="D713" s="233" t="s">
        <v>192</v>
      </c>
      <c r="E713" s="43"/>
      <c r="F713" s="234" t="s">
        <v>970</v>
      </c>
      <c r="G713" s="43"/>
      <c r="H713" s="43"/>
      <c r="I713" s="230"/>
      <c r="J713" s="43"/>
      <c r="K713" s="43"/>
      <c r="L713" s="47"/>
      <c r="M713" s="231"/>
      <c r="N713" s="232"/>
      <c r="O713" s="87"/>
      <c r="P713" s="87"/>
      <c r="Q713" s="87"/>
      <c r="R713" s="87"/>
      <c r="S713" s="87"/>
      <c r="T713" s="88"/>
      <c r="U713" s="41"/>
      <c r="V713" s="41"/>
      <c r="W713" s="41"/>
      <c r="X713" s="41"/>
      <c r="Y713" s="41"/>
      <c r="Z713" s="41"/>
      <c r="AA713" s="41"/>
      <c r="AB713" s="41"/>
      <c r="AC713" s="41"/>
      <c r="AD713" s="41"/>
      <c r="AE713" s="41"/>
      <c r="AT713" s="20" t="s">
        <v>192</v>
      </c>
      <c r="AU713" s="20" t="s">
        <v>82</v>
      </c>
    </row>
    <row r="714" s="15" customFormat="1">
      <c r="A714" s="15"/>
      <c r="B714" s="268"/>
      <c r="C714" s="269"/>
      <c r="D714" s="228" t="s">
        <v>216</v>
      </c>
      <c r="E714" s="270" t="s">
        <v>19</v>
      </c>
      <c r="F714" s="271" t="s">
        <v>971</v>
      </c>
      <c r="G714" s="269"/>
      <c r="H714" s="270" t="s">
        <v>19</v>
      </c>
      <c r="I714" s="272"/>
      <c r="J714" s="269"/>
      <c r="K714" s="269"/>
      <c r="L714" s="273"/>
      <c r="M714" s="274"/>
      <c r="N714" s="275"/>
      <c r="O714" s="275"/>
      <c r="P714" s="275"/>
      <c r="Q714" s="275"/>
      <c r="R714" s="275"/>
      <c r="S714" s="275"/>
      <c r="T714" s="276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77" t="s">
        <v>216</v>
      </c>
      <c r="AU714" s="277" t="s">
        <v>82</v>
      </c>
      <c r="AV714" s="15" t="s">
        <v>80</v>
      </c>
      <c r="AW714" s="15" t="s">
        <v>35</v>
      </c>
      <c r="AX714" s="15" t="s">
        <v>73</v>
      </c>
      <c r="AY714" s="277" t="s">
        <v>180</v>
      </c>
    </row>
    <row r="715" s="15" customFormat="1">
      <c r="A715" s="15"/>
      <c r="B715" s="268"/>
      <c r="C715" s="269"/>
      <c r="D715" s="228" t="s">
        <v>216</v>
      </c>
      <c r="E715" s="270" t="s">
        <v>19</v>
      </c>
      <c r="F715" s="271" t="s">
        <v>2692</v>
      </c>
      <c r="G715" s="269"/>
      <c r="H715" s="270" t="s">
        <v>19</v>
      </c>
      <c r="I715" s="272"/>
      <c r="J715" s="269"/>
      <c r="K715" s="269"/>
      <c r="L715" s="273"/>
      <c r="M715" s="274"/>
      <c r="N715" s="275"/>
      <c r="O715" s="275"/>
      <c r="P715" s="275"/>
      <c r="Q715" s="275"/>
      <c r="R715" s="275"/>
      <c r="S715" s="275"/>
      <c r="T715" s="276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77" t="s">
        <v>216</v>
      </c>
      <c r="AU715" s="277" t="s">
        <v>82</v>
      </c>
      <c r="AV715" s="15" t="s">
        <v>80</v>
      </c>
      <c r="AW715" s="15" t="s">
        <v>35</v>
      </c>
      <c r="AX715" s="15" t="s">
        <v>73</v>
      </c>
      <c r="AY715" s="277" t="s">
        <v>180</v>
      </c>
    </row>
    <row r="716" s="13" customFormat="1">
      <c r="A716" s="13"/>
      <c r="B716" s="235"/>
      <c r="C716" s="236"/>
      <c r="D716" s="228" t="s">
        <v>216</v>
      </c>
      <c r="E716" s="237" t="s">
        <v>19</v>
      </c>
      <c r="F716" s="238" t="s">
        <v>4933</v>
      </c>
      <c r="G716" s="236"/>
      <c r="H716" s="239">
        <v>22.16</v>
      </c>
      <c r="I716" s="240"/>
      <c r="J716" s="236"/>
      <c r="K716" s="236"/>
      <c r="L716" s="241"/>
      <c r="M716" s="242"/>
      <c r="N716" s="243"/>
      <c r="O716" s="243"/>
      <c r="P716" s="243"/>
      <c r="Q716" s="243"/>
      <c r="R716" s="243"/>
      <c r="S716" s="243"/>
      <c r="T716" s="244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5" t="s">
        <v>216</v>
      </c>
      <c r="AU716" s="245" t="s">
        <v>82</v>
      </c>
      <c r="AV716" s="13" t="s">
        <v>82</v>
      </c>
      <c r="AW716" s="13" t="s">
        <v>35</v>
      </c>
      <c r="AX716" s="13" t="s">
        <v>73</v>
      </c>
      <c r="AY716" s="245" t="s">
        <v>180</v>
      </c>
    </row>
    <row r="717" s="15" customFormat="1">
      <c r="A717" s="15"/>
      <c r="B717" s="268"/>
      <c r="C717" s="269"/>
      <c r="D717" s="228" t="s">
        <v>216</v>
      </c>
      <c r="E717" s="270" t="s">
        <v>19</v>
      </c>
      <c r="F717" s="271" t="s">
        <v>2700</v>
      </c>
      <c r="G717" s="269"/>
      <c r="H717" s="270" t="s">
        <v>19</v>
      </c>
      <c r="I717" s="272"/>
      <c r="J717" s="269"/>
      <c r="K717" s="269"/>
      <c r="L717" s="273"/>
      <c r="M717" s="274"/>
      <c r="N717" s="275"/>
      <c r="O717" s="275"/>
      <c r="P717" s="275"/>
      <c r="Q717" s="275"/>
      <c r="R717" s="275"/>
      <c r="S717" s="275"/>
      <c r="T717" s="276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77" t="s">
        <v>216</v>
      </c>
      <c r="AU717" s="277" t="s">
        <v>82</v>
      </c>
      <c r="AV717" s="15" t="s">
        <v>80</v>
      </c>
      <c r="AW717" s="15" t="s">
        <v>35</v>
      </c>
      <c r="AX717" s="15" t="s">
        <v>73</v>
      </c>
      <c r="AY717" s="277" t="s">
        <v>180</v>
      </c>
    </row>
    <row r="718" s="13" customFormat="1">
      <c r="A718" s="13"/>
      <c r="B718" s="235"/>
      <c r="C718" s="236"/>
      <c r="D718" s="228" t="s">
        <v>216</v>
      </c>
      <c r="E718" s="237" t="s">
        <v>19</v>
      </c>
      <c r="F718" s="238" t="s">
        <v>4934</v>
      </c>
      <c r="G718" s="236"/>
      <c r="H718" s="239">
        <v>13.539999999999999</v>
      </c>
      <c r="I718" s="240"/>
      <c r="J718" s="236"/>
      <c r="K718" s="236"/>
      <c r="L718" s="241"/>
      <c r="M718" s="242"/>
      <c r="N718" s="243"/>
      <c r="O718" s="243"/>
      <c r="P718" s="243"/>
      <c r="Q718" s="243"/>
      <c r="R718" s="243"/>
      <c r="S718" s="243"/>
      <c r="T718" s="244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5" t="s">
        <v>216</v>
      </c>
      <c r="AU718" s="245" t="s">
        <v>82</v>
      </c>
      <c r="AV718" s="13" t="s">
        <v>82</v>
      </c>
      <c r="AW718" s="13" t="s">
        <v>35</v>
      </c>
      <c r="AX718" s="13" t="s">
        <v>73</v>
      </c>
      <c r="AY718" s="245" t="s">
        <v>180</v>
      </c>
    </row>
    <row r="719" s="15" customFormat="1">
      <c r="A719" s="15"/>
      <c r="B719" s="268"/>
      <c r="C719" s="269"/>
      <c r="D719" s="228" t="s">
        <v>216</v>
      </c>
      <c r="E719" s="270" t="s">
        <v>19</v>
      </c>
      <c r="F719" s="271" t="s">
        <v>2688</v>
      </c>
      <c r="G719" s="269"/>
      <c r="H719" s="270" t="s">
        <v>19</v>
      </c>
      <c r="I719" s="272"/>
      <c r="J719" s="269"/>
      <c r="K719" s="269"/>
      <c r="L719" s="273"/>
      <c r="M719" s="274"/>
      <c r="N719" s="275"/>
      <c r="O719" s="275"/>
      <c r="P719" s="275"/>
      <c r="Q719" s="275"/>
      <c r="R719" s="275"/>
      <c r="S719" s="275"/>
      <c r="T719" s="276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77" t="s">
        <v>216</v>
      </c>
      <c r="AU719" s="277" t="s">
        <v>82</v>
      </c>
      <c r="AV719" s="15" t="s">
        <v>80</v>
      </c>
      <c r="AW719" s="15" t="s">
        <v>35</v>
      </c>
      <c r="AX719" s="15" t="s">
        <v>73</v>
      </c>
      <c r="AY719" s="277" t="s">
        <v>180</v>
      </c>
    </row>
    <row r="720" s="13" customFormat="1">
      <c r="A720" s="13"/>
      <c r="B720" s="235"/>
      <c r="C720" s="236"/>
      <c r="D720" s="228" t="s">
        <v>216</v>
      </c>
      <c r="E720" s="237" t="s">
        <v>19</v>
      </c>
      <c r="F720" s="238" t="s">
        <v>4935</v>
      </c>
      <c r="G720" s="236"/>
      <c r="H720" s="239">
        <v>28.579999999999998</v>
      </c>
      <c r="I720" s="240"/>
      <c r="J720" s="236"/>
      <c r="K720" s="236"/>
      <c r="L720" s="241"/>
      <c r="M720" s="242"/>
      <c r="N720" s="243"/>
      <c r="O720" s="243"/>
      <c r="P720" s="243"/>
      <c r="Q720" s="243"/>
      <c r="R720" s="243"/>
      <c r="S720" s="243"/>
      <c r="T720" s="244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5" t="s">
        <v>216</v>
      </c>
      <c r="AU720" s="245" t="s">
        <v>82</v>
      </c>
      <c r="AV720" s="13" t="s">
        <v>82</v>
      </c>
      <c r="AW720" s="13" t="s">
        <v>35</v>
      </c>
      <c r="AX720" s="13" t="s">
        <v>73</v>
      </c>
      <c r="AY720" s="245" t="s">
        <v>180</v>
      </c>
    </row>
    <row r="721" s="15" customFormat="1">
      <c r="A721" s="15"/>
      <c r="B721" s="268"/>
      <c r="C721" s="269"/>
      <c r="D721" s="228" t="s">
        <v>216</v>
      </c>
      <c r="E721" s="270" t="s">
        <v>19</v>
      </c>
      <c r="F721" s="271" t="s">
        <v>4756</v>
      </c>
      <c r="G721" s="269"/>
      <c r="H721" s="270" t="s">
        <v>19</v>
      </c>
      <c r="I721" s="272"/>
      <c r="J721" s="269"/>
      <c r="K721" s="269"/>
      <c r="L721" s="273"/>
      <c r="M721" s="274"/>
      <c r="N721" s="275"/>
      <c r="O721" s="275"/>
      <c r="P721" s="275"/>
      <c r="Q721" s="275"/>
      <c r="R721" s="275"/>
      <c r="S721" s="275"/>
      <c r="T721" s="276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77" t="s">
        <v>216</v>
      </c>
      <c r="AU721" s="277" t="s">
        <v>82</v>
      </c>
      <c r="AV721" s="15" t="s">
        <v>80</v>
      </c>
      <c r="AW721" s="15" t="s">
        <v>35</v>
      </c>
      <c r="AX721" s="15" t="s">
        <v>73</v>
      </c>
      <c r="AY721" s="277" t="s">
        <v>180</v>
      </c>
    </row>
    <row r="722" s="13" customFormat="1">
      <c r="A722" s="13"/>
      <c r="B722" s="235"/>
      <c r="C722" s="236"/>
      <c r="D722" s="228" t="s">
        <v>216</v>
      </c>
      <c r="E722" s="237" t="s">
        <v>19</v>
      </c>
      <c r="F722" s="238" t="s">
        <v>4936</v>
      </c>
      <c r="G722" s="236"/>
      <c r="H722" s="239">
        <v>23.199999999999999</v>
      </c>
      <c r="I722" s="240"/>
      <c r="J722" s="236"/>
      <c r="K722" s="236"/>
      <c r="L722" s="241"/>
      <c r="M722" s="242"/>
      <c r="N722" s="243"/>
      <c r="O722" s="243"/>
      <c r="P722" s="243"/>
      <c r="Q722" s="243"/>
      <c r="R722" s="243"/>
      <c r="S722" s="243"/>
      <c r="T722" s="244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5" t="s">
        <v>216</v>
      </c>
      <c r="AU722" s="245" t="s">
        <v>82</v>
      </c>
      <c r="AV722" s="13" t="s">
        <v>82</v>
      </c>
      <c r="AW722" s="13" t="s">
        <v>35</v>
      </c>
      <c r="AX722" s="13" t="s">
        <v>73</v>
      </c>
      <c r="AY722" s="245" t="s">
        <v>180</v>
      </c>
    </row>
    <row r="723" s="15" customFormat="1">
      <c r="A723" s="15"/>
      <c r="B723" s="268"/>
      <c r="C723" s="269"/>
      <c r="D723" s="228" t="s">
        <v>216</v>
      </c>
      <c r="E723" s="270" t="s">
        <v>19</v>
      </c>
      <c r="F723" s="271" t="s">
        <v>4759</v>
      </c>
      <c r="G723" s="269"/>
      <c r="H723" s="270" t="s">
        <v>19</v>
      </c>
      <c r="I723" s="272"/>
      <c r="J723" s="269"/>
      <c r="K723" s="269"/>
      <c r="L723" s="273"/>
      <c r="M723" s="274"/>
      <c r="N723" s="275"/>
      <c r="O723" s="275"/>
      <c r="P723" s="275"/>
      <c r="Q723" s="275"/>
      <c r="R723" s="275"/>
      <c r="S723" s="275"/>
      <c r="T723" s="276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T723" s="277" t="s">
        <v>216</v>
      </c>
      <c r="AU723" s="277" t="s">
        <v>82</v>
      </c>
      <c r="AV723" s="15" t="s">
        <v>80</v>
      </c>
      <c r="AW723" s="15" t="s">
        <v>35</v>
      </c>
      <c r="AX723" s="15" t="s">
        <v>73</v>
      </c>
      <c r="AY723" s="277" t="s">
        <v>180</v>
      </c>
    </row>
    <row r="724" s="13" customFormat="1">
      <c r="A724" s="13"/>
      <c r="B724" s="235"/>
      <c r="C724" s="236"/>
      <c r="D724" s="228" t="s">
        <v>216</v>
      </c>
      <c r="E724" s="237" t="s">
        <v>19</v>
      </c>
      <c r="F724" s="238" t="s">
        <v>4937</v>
      </c>
      <c r="G724" s="236"/>
      <c r="H724" s="239">
        <v>20.600000000000001</v>
      </c>
      <c r="I724" s="240"/>
      <c r="J724" s="236"/>
      <c r="K724" s="236"/>
      <c r="L724" s="241"/>
      <c r="M724" s="242"/>
      <c r="N724" s="243"/>
      <c r="O724" s="243"/>
      <c r="P724" s="243"/>
      <c r="Q724" s="243"/>
      <c r="R724" s="243"/>
      <c r="S724" s="243"/>
      <c r="T724" s="244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5" t="s">
        <v>216</v>
      </c>
      <c r="AU724" s="245" t="s">
        <v>82</v>
      </c>
      <c r="AV724" s="13" t="s">
        <v>82</v>
      </c>
      <c r="AW724" s="13" t="s">
        <v>35</v>
      </c>
      <c r="AX724" s="13" t="s">
        <v>73</v>
      </c>
      <c r="AY724" s="245" t="s">
        <v>180</v>
      </c>
    </row>
    <row r="725" s="15" customFormat="1">
      <c r="A725" s="15"/>
      <c r="B725" s="268"/>
      <c r="C725" s="269"/>
      <c r="D725" s="228" t="s">
        <v>216</v>
      </c>
      <c r="E725" s="270" t="s">
        <v>19</v>
      </c>
      <c r="F725" s="271" t="s">
        <v>4877</v>
      </c>
      <c r="G725" s="269"/>
      <c r="H725" s="270" t="s">
        <v>19</v>
      </c>
      <c r="I725" s="272"/>
      <c r="J725" s="269"/>
      <c r="K725" s="269"/>
      <c r="L725" s="273"/>
      <c r="M725" s="274"/>
      <c r="N725" s="275"/>
      <c r="O725" s="275"/>
      <c r="P725" s="275"/>
      <c r="Q725" s="275"/>
      <c r="R725" s="275"/>
      <c r="S725" s="275"/>
      <c r="T725" s="276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77" t="s">
        <v>216</v>
      </c>
      <c r="AU725" s="277" t="s">
        <v>82</v>
      </c>
      <c r="AV725" s="15" t="s">
        <v>80</v>
      </c>
      <c r="AW725" s="15" t="s">
        <v>35</v>
      </c>
      <c r="AX725" s="15" t="s">
        <v>73</v>
      </c>
      <c r="AY725" s="277" t="s">
        <v>180</v>
      </c>
    </row>
    <row r="726" s="13" customFormat="1">
      <c r="A726" s="13"/>
      <c r="B726" s="235"/>
      <c r="C726" s="236"/>
      <c r="D726" s="228" t="s">
        <v>216</v>
      </c>
      <c r="E726" s="237" t="s">
        <v>19</v>
      </c>
      <c r="F726" s="238" t="s">
        <v>4938</v>
      </c>
      <c r="G726" s="236"/>
      <c r="H726" s="239">
        <v>22.800000000000001</v>
      </c>
      <c r="I726" s="240"/>
      <c r="J726" s="236"/>
      <c r="K726" s="236"/>
      <c r="L726" s="241"/>
      <c r="M726" s="242"/>
      <c r="N726" s="243"/>
      <c r="O726" s="243"/>
      <c r="P726" s="243"/>
      <c r="Q726" s="243"/>
      <c r="R726" s="243"/>
      <c r="S726" s="243"/>
      <c r="T726" s="244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5" t="s">
        <v>216</v>
      </c>
      <c r="AU726" s="245" t="s">
        <v>82</v>
      </c>
      <c r="AV726" s="13" t="s">
        <v>82</v>
      </c>
      <c r="AW726" s="13" t="s">
        <v>35</v>
      </c>
      <c r="AX726" s="13" t="s">
        <v>73</v>
      </c>
      <c r="AY726" s="245" t="s">
        <v>180</v>
      </c>
    </row>
    <row r="727" s="15" customFormat="1">
      <c r="A727" s="15"/>
      <c r="B727" s="268"/>
      <c r="C727" s="269"/>
      <c r="D727" s="228" t="s">
        <v>216</v>
      </c>
      <c r="E727" s="270" t="s">
        <v>19</v>
      </c>
      <c r="F727" s="271" t="s">
        <v>4762</v>
      </c>
      <c r="G727" s="269"/>
      <c r="H727" s="270" t="s">
        <v>19</v>
      </c>
      <c r="I727" s="272"/>
      <c r="J727" s="269"/>
      <c r="K727" s="269"/>
      <c r="L727" s="273"/>
      <c r="M727" s="274"/>
      <c r="N727" s="275"/>
      <c r="O727" s="275"/>
      <c r="P727" s="275"/>
      <c r="Q727" s="275"/>
      <c r="R727" s="275"/>
      <c r="S727" s="275"/>
      <c r="T727" s="276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T727" s="277" t="s">
        <v>216</v>
      </c>
      <c r="AU727" s="277" t="s">
        <v>82</v>
      </c>
      <c r="AV727" s="15" t="s">
        <v>80</v>
      </c>
      <c r="AW727" s="15" t="s">
        <v>35</v>
      </c>
      <c r="AX727" s="15" t="s">
        <v>73</v>
      </c>
      <c r="AY727" s="277" t="s">
        <v>180</v>
      </c>
    </row>
    <row r="728" s="13" customFormat="1">
      <c r="A728" s="13"/>
      <c r="B728" s="235"/>
      <c r="C728" s="236"/>
      <c r="D728" s="228" t="s">
        <v>216</v>
      </c>
      <c r="E728" s="237" t="s">
        <v>19</v>
      </c>
      <c r="F728" s="238" t="s">
        <v>4939</v>
      </c>
      <c r="G728" s="236"/>
      <c r="H728" s="239">
        <v>27.600000000000001</v>
      </c>
      <c r="I728" s="240"/>
      <c r="J728" s="236"/>
      <c r="K728" s="236"/>
      <c r="L728" s="241"/>
      <c r="M728" s="242"/>
      <c r="N728" s="243"/>
      <c r="O728" s="243"/>
      <c r="P728" s="243"/>
      <c r="Q728" s="243"/>
      <c r="R728" s="243"/>
      <c r="S728" s="243"/>
      <c r="T728" s="244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5" t="s">
        <v>216</v>
      </c>
      <c r="AU728" s="245" t="s">
        <v>82</v>
      </c>
      <c r="AV728" s="13" t="s">
        <v>82</v>
      </c>
      <c r="AW728" s="13" t="s">
        <v>35</v>
      </c>
      <c r="AX728" s="13" t="s">
        <v>73</v>
      </c>
      <c r="AY728" s="245" t="s">
        <v>180</v>
      </c>
    </row>
    <row r="729" s="15" customFormat="1">
      <c r="A729" s="15"/>
      <c r="B729" s="268"/>
      <c r="C729" s="269"/>
      <c r="D729" s="228" t="s">
        <v>216</v>
      </c>
      <c r="E729" s="270" t="s">
        <v>19</v>
      </c>
      <c r="F729" s="271" t="s">
        <v>2694</v>
      </c>
      <c r="G729" s="269"/>
      <c r="H729" s="270" t="s">
        <v>19</v>
      </c>
      <c r="I729" s="272"/>
      <c r="J729" s="269"/>
      <c r="K729" s="269"/>
      <c r="L729" s="273"/>
      <c r="M729" s="274"/>
      <c r="N729" s="275"/>
      <c r="O729" s="275"/>
      <c r="P729" s="275"/>
      <c r="Q729" s="275"/>
      <c r="R729" s="275"/>
      <c r="S729" s="275"/>
      <c r="T729" s="276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T729" s="277" t="s">
        <v>216</v>
      </c>
      <c r="AU729" s="277" t="s">
        <v>82</v>
      </c>
      <c r="AV729" s="15" t="s">
        <v>80</v>
      </c>
      <c r="AW729" s="15" t="s">
        <v>35</v>
      </c>
      <c r="AX729" s="15" t="s">
        <v>73</v>
      </c>
      <c r="AY729" s="277" t="s">
        <v>180</v>
      </c>
    </row>
    <row r="730" s="13" customFormat="1">
      <c r="A730" s="13"/>
      <c r="B730" s="235"/>
      <c r="C730" s="236"/>
      <c r="D730" s="228" t="s">
        <v>216</v>
      </c>
      <c r="E730" s="237" t="s">
        <v>19</v>
      </c>
      <c r="F730" s="238" t="s">
        <v>4940</v>
      </c>
      <c r="G730" s="236"/>
      <c r="H730" s="239">
        <v>23.359999999999999</v>
      </c>
      <c r="I730" s="240"/>
      <c r="J730" s="236"/>
      <c r="K730" s="236"/>
      <c r="L730" s="241"/>
      <c r="M730" s="242"/>
      <c r="N730" s="243"/>
      <c r="O730" s="243"/>
      <c r="P730" s="243"/>
      <c r="Q730" s="243"/>
      <c r="R730" s="243"/>
      <c r="S730" s="243"/>
      <c r="T730" s="244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5" t="s">
        <v>216</v>
      </c>
      <c r="AU730" s="245" t="s">
        <v>82</v>
      </c>
      <c r="AV730" s="13" t="s">
        <v>82</v>
      </c>
      <c r="AW730" s="13" t="s">
        <v>35</v>
      </c>
      <c r="AX730" s="13" t="s">
        <v>73</v>
      </c>
      <c r="AY730" s="245" t="s">
        <v>180</v>
      </c>
    </row>
    <row r="731" s="15" customFormat="1">
      <c r="A731" s="15"/>
      <c r="B731" s="268"/>
      <c r="C731" s="269"/>
      <c r="D731" s="228" t="s">
        <v>216</v>
      </c>
      <c r="E731" s="270" t="s">
        <v>19</v>
      </c>
      <c r="F731" s="271" t="s">
        <v>2696</v>
      </c>
      <c r="G731" s="269"/>
      <c r="H731" s="270" t="s">
        <v>19</v>
      </c>
      <c r="I731" s="272"/>
      <c r="J731" s="269"/>
      <c r="K731" s="269"/>
      <c r="L731" s="273"/>
      <c r="M731" s="274"/>
      <c r="N731" s="275"/>
      <c r="O731" s="275"/>
      <c r="P731" s="275"/>
      <c r="Q731" s="275"/>
      <c r="R731" s="275"/>
      <c r="S731" s="275"/>
      <c r="T731" s="276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T731" s="277" t="s">
        <v>216</v>
      </c>
      <c r="AU731" s="277" t="s">
        <v>82</v>
      </c>
      <c r="AV731" s="15" t="s">
        <v>80</v>
      </c>
      <c r="AW731" s="15" t="s">
        <v>35</v>
      </c>
      <c r="AX731" s="15" t="s">
        <v>73</v>
      </c>
      <c r="AY731" s="277" t="s">
        <v>180</v>
      </c>
    </row>
    <row r="732" s="13" customFormat="1">
      <c r="A732" s="13"/>
      <c r="B732" s="235"/>
      <c r="C732" s="236"/>
      <c r="D732" s="228" t="s">
        <v>216</v>
      </c>
      <c r="E732" s="237" t="s">
        <v>19</v>
      </c>
      <c r="F732" s="238" t="s">
        <v>4941</v>
      </c>
      <c r="G732" s="236"/>
      <c r="H732" s="239">
        <v>17.879999999999999</v>
      </c>
      <c r="I732" s="240"/>
      <c r="J732" s="236"/>
      <c r="K732" s="236"/>
      <c r="L732" s="241"/>
      <c r="M732" s="242"/>
      <c r="N732" s="243"/>
      <c r="O732" s="243"/>
      <c r="P732" s="243"/>
      <c r="Q732" s="243"/>
      <c r="R732" s="243"/>
      <c r="S732" s="243"/>
      <c r="T732" s="244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5" t="s">
        <v>216</v>
      </c>
      <c r="AU732" s="245" t="s">
        <v>82</v>
      </c>
      <c r="AV732" s="13" t="s">
        <v>82</v>
      </c>
      <c r="AW732" s="13" t="s">
        <v>35</v>
      </c>
      <c r="AX732" s="13" t="s">
        <v>73</v>
      </c>
      <c r="AY732" s="245" t="s">
        <v>180</v>
      </c>
    </row>
    <row r="733" s="14" customFormat="1">
      <c r="A733" s="14"/>
      <c r="B733" s="246"/>
      <c r="C733" s="247"/>
      <c r="D733" s="228" t="s">
        <v>216</v>
      </c>
      <c r="E733" s="248" t="s">
        <v>19</v>
      </c>
      <c r="F733" s="249" t="s">
        <v>293</v>
      </c>
      <c r="G733" s="247"/>
      <c r="H733" s="250">
        <v>199.72000000000003</v>
      </c>
      <c r="I733" s="251"/>
      <c r="J733" s="247"/>
      <c r="K733" s="247"/>
      <c r="L733" s="252"/>
      <c r="M733" s="253"/>
      <c r="N733" s="254"/>
      <c r="O733" s="254"/>
      <c r="P733" s="254"/>
      <c r="Q733" s="254"/>
      <c r="R733" s="254"/>
      <c r="S733" s="254"/>
      <c r="T733" s="255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6" t="s">
        <v>216</v>
      </c>
      <c r="AU733" s="256" t="s">
        <v>82</v>
      </c>
      <c r="AV733" s="14" t="s">
        <v>188</v>
      </c>
      <c r="AW733" s="14" t="s">
        <v>35</v>
      </c>
      <c r="AX733" s="14" t="s">
        <v>80</v>
      </c>
      <c r="AY733" s="256" t="s">
        <v>180</v>
      </c>
    </row>
    <row r="734" s="2" customFormat="1" ht="24.15" customHeight="1">
      <c r="A734" s="41"/>
      <c r="B734" s="42"/>
      <c r="C734" s="215" t="s">
        <v>871</v>
      </c>
      <c r="D734" s="215" t="s">
        <v>183</v>
      </c>
      <c r="E734" s="216" t="s">
        <v>4315</v>
      </c>
      <c r="F734" s="217" t="s">
        <v>4316</v>
      </c>
      <c r="G734" s="218" t="s">
        <v>186</v>
      </c>
      <c r="H734" s="219">
        <v>20</v>
      </c>
      <c r="I734" s="220"/>
      <c r="J734" s="221">
        <f>ROUND(I734*H734,2)</f>
        <v>0</v>
      </c>
      <c r="K734" s="217" t="s">
        <v>187</v>
      </c>
      <c r="L734" s="47"/>
      <c r="M734" s="222" t="s">
        <v>19</v>
      </c>
      <c r="N734" s="223" t="s">
        <v>44</v>
      </c>
      <c r="O734" s="87"/>
      <c r="P734" s="224">
        <f>O734*H734</f>
        <v>0</v>
      </c>
      <c r="Q734" s="224">
        <v>4.0000000000000003E-05</v>
      </c>
      <c r="R734" s="224">
        <f>Q734*H734</f>
        <v>0.00080000000000000004</v>
      </c>
      <c r="S734" s="224">
        <v>0</v>
      </c>
      <c r="T734" s="225">
        <f>S734*H734</f>
        <v>0</v>
      </c>
      <c r="U734" s="41"/>
      <c r="V734" s="41"/>
      <c r="W734" s="41"/>
      <c r="X734" s="41"/>
      <c r="Y734" s="41"/>
      <c r="Z734" s="41"/>
      <c r="AA734" s="41"/>
      <c r="AB734" s="41"/>
      <c r="AC734" s="41"/>
      <c r="AD734" s="41"/>
      <c r="AE734" s="41"/>
      <c r="AR734" s="226" t="s">
        <v>284</v>
      </c>
      <c r="AT734" s="226" t="s">
        <v>183</v>
      </c>
      <c r="AU734" s="226" t="s">
        <v>82</v>
      </c>
      <c r="AY734" s="20" t="s">
        <v>180</v>
      </c>
      <c r="BE734" s="227">
        <f>IF(N734="základní",J734,0)</f>
        <v>0</v>
      </c>
      <c r="BF734" s="227">
        <f>IF(N734="snížená",J734,0)</f>
        <v>0</v>
      </c>
      <c r="BG734" s="227">
        <f>IF(N734="zákl. přenesená",J734,0)</f>
        <v>0</v>
      </c>
      <c r="BH734" s="227">
        <f>IF(N734="sníž. přenesená",J734,0)</f>
        <v>0</v>
      </c>
      <c r="BI734" s="227">
        <f>IF(N734="nulová",J734,0)</f>
        <v>0</v>
      </c>
      <c r="BJ734" s="20" t="s">
        <v>80</v>
      </c>
      <c r="BK734" s="227">
        <f>ROUND(I734*H734,2)</f>
        <v>0</v>
      </c>
      <c r="BL734" s="20" t="s">
        <v>284</v>
      </c>
      <c r="BM734" s="226" t="s">
        <v>4942</v>
      </c>
    </row>
    <row r="735" s="2" customFormat="1">
      <c r="A735" s="41"/>
      <c r="B735" s="42"/>
      <c r="C735" s="43"/>
      <c r="D735" s="228" t="s">
        <v>190</v>
      </c>
      <c r="E735" s="43"/>
      <c r="F735" s="229" t="s">
        <v>4318</v>
      </c>
      <c r="G735" s="43"/>
      <c r="H735" s="43"/>
      <c r="I735" s="230"/>
      <c r="J735" s="43"/>
      <c r="K735" s="43"/>
      <c r="L735" s="47"/>
      <c r="M735" s="231"/>
      <c r="N735" s="232"/>
      <c r="O735" s="87"/>
      <c r="P735" s="87"/>
      <c r="Q735" s="87"/>
      <c r="R735" s="87"/>
      <c r="S735" s="87"/>
      <c r="T735" s="88"/>
      <c r="U735" s="41"/>
      <c r="V735" s="41"/>
      <c r="W735" s="41"/>
      <c r="X735" s="41"/>
      <c r="Y735" s="41"/>
      <c r="Z735" s="41"/>
      <c r="AA735" s="41"/>
      <c r="AB735" s="41"/>
      <c r="AC735" s="41"/>
      <c r="AD735" s="41"/>
      <c r="AE735" s="41"/>
      <c r="AT735" s="20" t="s">
        <v>190</v>
      </c>
      <c r="AU735" s="20" t="s">
        <v>82</v>
      </c>
    </row>
    <row r="736" s="2" customFormat="1">
      <c r="A736" s="41"/>
      <c r="B736" s="42"/>
      <c r="C736" s="43"/>
      <c r="D736" s="233" t="s">
        <v>192</v>
      </c>
      <c r="E736" s="43"/>
      <c r="F736" s="234" t="s">
        <v>4319</v>
      </c>
      <c r="G736" s="43"/>
      <c r="H736" s="43"/>
      <c r="I736" s="230"/>
      <c r="J736" s="43"/>
      <c r="K736" s="43"/>
      <c r="L736" s="47"/>
      <c r="M736" s="231"/>
      <c r="N736" s="232"/>
      <c r="O736" s="87"/>
      <c r="P736" s="87"/>
      <c r="Q736" s="87"/>
      <c r="R736" s="87"/>
      <c r="S736" s="87"/>
      <c r="T736" s="88"/>
      <c r="U736" s="41"/>
      <c r="V736" s="41"/>
      <c r="W736" s="41"/>
      <c r="X736" s="41"/>
      <c r="Y736" s="41"/>
      <c r="Z736" s="41"/>
      <c r="AA736" s="41"/>
      <c r="AB736" s="41"/>
      <c r="AC736" s="41"/>
      <c r="AD736" s="41"/>
      <c r="AE736" s="41"/>
      <c r="AT736" s="20" t="s">
        <v>192</v>
      </c>
      <c r="AU736" s="20" t="s">
        <v>82</v>
      </c>
    </row>
    <row r="737" s="2" customFormat="1" ht="16.5" customHeight="1">
      <c r="A737" s="41"/>
      <c r="B737" s="42"/>
      <c r="C737" s="215" t="s">
        <v>877</v>
      </c>
      <c r="D737" s="215" t="s">
        <v>183</v>
      </c>
      <c r="E737" s="216" t="s">
        <v>2432</v>
      </c>
      <c r="F737" s="217" t="s">
        <v>2433</v>
      </c>
      <c r="G737" s="218" t="s">
        <v>186</v>
      </c>
      <c r="H737" s="219">
        <v>400.37700000000001</v>
      </c>
      <c r="I737" s="220"/>
      <c r="J737" s="221">
        <f>ROUND(I737*H737,2)</f>
        <v>0</v>
      </c>
      <c r="K737" s="217" t="s">
        <v>187</v>
      </c>
      <c r="L737" s="47"/>
      <c r="M737" s="222" t="s">
        <v>19</v>
      </c>
      <c r="N737" s="223" t="s">
        <v>44</v>
      </c>
      <c r="O737" s="87"/>
      <c r="P737" s="224">
        <f>O737*H737</f>
        <v>0</v>
      </c>
      <c r="Q737" s="224">
        <v>0</v>
      </c>
      <c r="R737" s="224">
        <f>Q737*H737</f>
        <v>0</v>
      </c>
      <c r="S737" s="224">
        <v>0</v>
      </c>
      <c r="T737" s="225">
        <f>S737*H737</f>
        <v>0</v>
      </c>
      <c r="U737" s="41"/>
      <c r="V737" s="41"/>
      <c r="W737" s="41"/>
      <c r="X737" s="41"/>
      <c r="Y737" s="41"/>
      <c r="Z737" s="41"/>
      <c r="AA737" s="41"/>
      <c r="AB737" s="41"/>
      <c r="AC737" s="41"/>
      <c r="AD737" s="41"/>
      <c r="AE737" s="41"/>
      <c r="AR737" s="226" t="s">
        <v>284</v>
      </c>
      <c r="AT737" s="226" t="s">
        <v>183</v>
      </c>
      <c r="AU737" s="226" t="s">
        <v>82</v>
      </c>
      <c r="AY737" s="20" t="s">
        <v>180</v>
      </c>
      <c r="BE737" s="227">
        <f>IF(N737="základní",J737,0)</f>
        <v>0</v>
      </c>
      <c r="BF737" s="227">
        <f>IF(N737="snížená",J737,0)</f>
        <v>0</v>
      </c>
      <c r="BG737" s="227">
        <f>IF(N737="zákl. přenesená",J737,0)</f>
        <v>0</v>
      </c>
      <c r="BH737" s="227">
        <f>IF(N737="sníž. přenesená",J737,0)</f>
        <v>0</v>
      </c>
      <c r="BI737" s="227">
        <f>IF(N737="nulová",J737,0)</f>
        <v>0</v>
      </c>
      <c r="BJ737" s="20" t="s">
        <v>80</v>
      </c>
      <c r="BK737" s="227">
        <f>ROUND(I737*H737,2)</f>
        <v>0</v>
      </c>
      <c r="BL737" s="20" t="s">
        <v>284</v>
      </c>
      <c r="BM737" s="226" t="s">
        <v>4943</v>
      </c>
    </row>
    <row r="738" s="2" customFormat="1">
      <c r="A738" s="41"/>
      <c r="B738" s="42"/>
      <c r="C738" s="43"/>
      <c r="D738" s="228" t="s">
        <v>190</v>
      </c>
      <c r="E738" s="43"/>
      <c r="F738" s="229" t="s">
        <v>2435</v>
      </c>
      <c r="G738" s="43"/>
      <c r="H738" s="43"/>
      <c r="I738" s="230"/>
      <c r="J738" s="43"/>
      <c r="K738" s="43"/>
      <c r="L738" s="47"/>
      <c r="M738" s="231"/>
      <c r="N738" s="232"/>
      <c r="O738" s="87"/>
      <c r="P738" s="87"/>
      <c r="Q738" s="87"/>
      <c r="R738" s="87"/>
      <c r="S738" s="87"/>
      <c r="T738" s="88"/>
      <c r="U738" s="41"/>
      <c r="V738" s="41"/>
      <c r="W738" s="41"/>
      <c r="X738" s="41"/>
      <c r="Y738" s="41"/>
      <c r="Z738" s="41"/>
      <c r="AA738" s="41"/>
      <c r="AB738" s="41"/>
      <c r="AC738" s="41"/>
      <c r="AD738" s="41"/>
      <c r="AE738" s="41"/>
      <c r="AT738" s="20" t="s">
        <v>190</v>
      </c>
      <c r="AU738" s="20" t="s">
        <v>82</v>
      </c>
    </row>
    <row r="739" s="2" customFormat="1">
      <c r="A739" s="41"/>
      <c r="B739" s="42"/>
      <c r="C739" s="43"/>
      <c r="D739" s="233" t="s">
        <v>192</v>
      </c>
      <c r="E739" s="43"/>
      <c r="F739" s="234" t="s">
        <v>2436</v>
      </c>
      <c r="G739" s="43"/>
      <c r="H739" s="43"/>
      <c r="I739" s="230"/>
      <c r="J739" s="43"/>
      <c r="K739" s="43"/>
      <c r="L739" s="47"/>
      <c r="M739" s="231"/>
      <c r="N739" s="232"/>
      <c r="O739" s="87"/>
      <c r="P739" s="87"/>
      <c r="Q739" s="87"/>
      <c r="R739" s="87"/>
      <c r="S739" s="87"/>
      <c r="T739" s="88"/>
      <c r="U739" s="41"/>
      <c r="V739" s="41"/>
      <c r="W739" s="41"/>
      <c r="X739" s="41"/>
      <c r="Y739" s="41"/>
      <c r="Z739" s="41"/>
      <c r="AA739" s="41"/>
      <c r="AB739" s="41"/>
      <c r="AC739" s="41"/>
      <c r="AD739" s="41"/>
      <c r="AE739" s="41"/>
      <c r="AT739" s="20" t="s">
        <v>192</v>
      </c>
      <c r="AU739" s="20" t="s">
        <v>82</v>
      </c>
    </row>
    <row r="740" s="2" customFormat="1" ht="24.15" customHeight="1">
      <c r="A740" s="41"/>
      <c r="B740" s="42"/>
      <c r="C740" s="215" t="s">
        <v>883</v>
      </c>
      <c r="D740" s="215" t="s">
        <v>183</v>
      </c>
      <c r="E740" s="216" t="s">
        <v>2437</v>
      </c>
      <c r="F740" s="217" t="s">
        <v>2438</v>
      </c>
      <c r="G740" s="218" t="s">
        <v>186</v>
      </c>
      <c r="H740" s="219">
        <v>400.37700000000001</v>
      </c>
      <c r="I740" s="220"/>
      <c r="J740" s="221">
        <f>ROUND(I740*H740,2)</f>
        <v>0</v>
      </c>
      <c r="K740" s="217" t="s">
        <v>187</v>
      </c>
      <c r="L740" s="47"/>
      <c r="M740" s="222" t="s">
        <v>19</v>
      </c>
      <c r="N740" s="223" t="s">
        <v>44</v>
      </c>
      <c r="O740" s="87"/>
      <c r="P740" s="224">
        <f>O740*H740</f>
        <v>0</v>
      </c>
      <c r="Q740" s="224">
        <v>0.00020000000000000001</v>
      </c>
      <c r="R740" s="224">
        <f>Q740*H740</f>
        <v>0.080075400000000005</v>
      </c>
      <c r="S740" s="224">
        <v>0</v>
      </c>
      <c r="T740" s="225">
        <f>S740*H740</f>
        <v>0</v>
      </c>
      <c r="U740" s="41"/>
      <c r="V740" s="41"/>
      <c r="W740" s="41"/>
      <c r="X740" s="41"/>
      <c r="Y740" s="41"/>
      <c r="Z740" s="41"/>
      <c r="AA740" s="41"/>
      <c r="AB740" s="41"/>
      <c r="AC740" s="41"/>
      <c r="AD740" s="41"/>
      <c r="AE740" s="41"/>
      <c r="AR740" s="226" t="s">
        <v>284</v>
      </c>
      <c r="AT740" s="226" t="s">
        <v>183</v>
      </c>
      <c r="AU740" s="226" t="s">
        <v>82</v>
      </c>
      <c r="AY740" s="20" t="s">
        <v>180</v>
      </c>
      <c r="BE740" s="227">
        <f>IF(N740="základní",J740,0)</f>
        <v>0</v>
      </c>
      <c r="BF740" s="227">
        <f>IF(N740="snížená",J740,0)</f>
        <v>0</v>
      </c>
      <c r="BG740" s="227">
        <f>IF(N740="zákl. přenesená",J740,0)</f>
        <v>0</v>
      </c>
      <c r="BH740" s="227">
        <f>IF(N740="sníž. přenesená",J740,0)</f>
        <v>0</v>
      </c>
      <c r="BI740" s="227">
        <f>IF(N740="nulová",J740,0)</f>
        <v>0</v>
      </c>
      <c r="BJ740" s="20" t="s">
        <v>80</v>
      </c>
      <c r="BK740" s="227">
        <f>ROUND(I740*H740,2)</f>
        <v>0</v>
      </c>
      <c r="BL740" s="20" t="s">
        <v>284</v>
      </c>
      <c r="BM740" s="226" t="s">
        <v>4944</v>
      </c>
    </row>
    <row r="741" s="2" customFormat="1">
      <c r="A741" s="41"/>
      <c r="B741" s="42"/>
      <c r="C741" s="43"/>
      <c r="D741" s="228" t="s">
        <v>190</v>
      </c>
      <c r="E741" s="43"/>
      <c r="F741" s="229" t="s">
        <v>2440</v>
      </c>
      <c r="G741" s="43"/>
      <c r="H741" s="43"/>
      <c r="I741" s="230"/>
      <c r="J741" s="43"/>
      <c r="K741" s="43"/>
      <c r="L741" s="47"/>
      <c r="M741" s="231"/>
      <c r="N741" s="232"/>
      <c r="O741" s="87"/>
      <c r="P741" s="87"/>
      <c r="Q741" s="87"/>
      <c r="R741" s="87"/>
      <c r="S741" s="87"/>
      <c r="T741" s="88"/>
      <c r="U741" s="41"/>
      <c r="V741" s="41"/>
      <c r="W741" s="41"/>
      <c r="X741" s="41"/>
      <c r="Y741" s="41"/>
      <c r="Z741" s="41"/>
      <c r="AA741" s="41"/>
      <c r="AB741" s="41"/>
      <c r="AC741" s="41"/>
      <c r="AD741" s="41"/>
      <c r="AE741" s="41"/>
      <c r="AT741" s="20" t="s">
        <v>190</v>
      </c>
      <c r="AU741" s="20" t="s">
        <v>82</v>
      </c>
    </row>
    <row r="742" s="2" customFormat="1">
      <c r="A742" s="41"/>
      <c r="B742" s="42"/>
      <c r="C742" s="43"/>
      <c r="D742" s="233" t="s">
        <v>192</v>
      </c>
      <c r="E742" s="43"/>
      <c r="F742" s="234" t="s">
        <v>2441</v>
      </c>
      <c r="G742" s="43"/>
      <c r="H742" s="43"/>
      <c r="I742" s="230"/>
      <c r="J742" s="43"/>
      <c r="K742" s="43"/>
      <c r="L742" s="47"/>
      <c r="M742" s="231"/>
      <c r="N742" s="232"/>
      <c r="O742" s="87"/>
      <c r="P742" s="87"/>
      <c r="Q742" s="87"/>
      <c r="R742" s="87"/>
      <c r="S742" s="87"/>
      <c r="T742" s="88"/>
      <c r="U742" s="41"/>
      <c r="V742" s="41"/>
      <c r="W742" s="41"/>
      <c r="X742" s="41"/>
      <c r="Y742" s="41"/>
      <c r="Z742" s="41"/>
      <c r="AA742" s="41"/>
      <c r="AB742" s="41"/>
      <c r="AC742" s="41"/>
      <c r="AD742" s="41"/>
      <c r="AE742" s="41"/>
      <c r="AT742" s="20" t="s">
        <v>192</v>
      </c>
      <c r="AU742" s="20" t="s">
        <v>82</v>
      </c>
    </row>
    <row r="743" s="2" customFormat="1" ht="24.15" customHeight="1">
      <c r="A743" s="41"/>
      <c r="B743" s="42"/>
      <c r="C743" s="215" t="s">
        <v>891</v>
      </c>
      <c r="D743" s="215" t="s">
        <v>183</v>
      </c>
      <c r="E743" s="216" t="s">
        <v>2442</v>
      </c>
      <c r="F743" s="217" t="s">
        <v>2443</v>
      </c>
      <c r="G743" s="218" t="s">
        <v>186</v>
      </c>
      <c r="H743" s="219">
        <v>400.37700000000001</v>
      </c>
      <c r="I743" s="220"/>
      <c r="J743" s="221">
        <f>ROUND(I743*H743,2)</f>
        <v>0</v>
      </c>
      <c r="K743" s="217" t="s">
        <v>187</v>
      </c>
      <c r="L743" s="47"/>
      <c r="M743" s="222" t="s">
        <v>19</v>
      </c>
      <c r="N743" s="223" t="s">
        <v>44</v>
      </c>
      <c r="O743" s="87"/>
      <c r="P743" s="224">
        <f>O743*H743</f>
        <v>0</v>
      </c>
      <c r="Q743" s="224">
        <v>0.00021000000000000001</v>
      </c>
      <c r="R743" s="224">
        <f>Q743*H743</f>
        <v>0.084079170000000009</v>
      </c>
      <c r="S743" s="224">
        <v>0</v>
      </c>
      <c r="T743" s="225">
        <f>S743*H743</f>
        <v>0</v>
      </c>
      <c r="U743" s="41"/>
      <c r="V743" s="41"/>
      <c r="W743" s="41"/>
      <c r="X743" s="41"/>
      <c r="Y743" s="41"/>
      <c r="Z743" s="41"/>
      <c r="AA743" s="41"/>
      <c r="AB743" s="41"/>
      <c r="AC743" s="41"/>
      <c r="AD743" s="41"/>
      <c r="AE743" s="41"/>
      <c r="AR743" s="226" t="s">
        <v>284</v>
      </c>
      <c r="AT743" s="226" t="s">
        <v>183</v>
      </c>
      <c r="AU743" s="226" t="s">
        <v>82</v>
      </c>
      <c r="AY743" s="20" t="s">
        <v>180</v>
      </c>
      <c r="BE743" s="227">
        <f>IF(N743="základní",J743,0)</f>
        <v>0</v>
      </c>
      <c r="BF743" s="227">
        <f>IF(N743="snížená",J743,0)</f>
        <v>0</v>
      </c>
      <c r="BG743" s="227">
        <f>IF(N743="zákl. přenesená",J743,0)</f>
        <v>0</v>
      </c>
      <c r="BH743" s="227">
        <f>IF(N743="sníž. přenesená",J743,0)</f>
        <v>0</v>
      </c>
      <c r="BI743" s="227">
        <f>IF(N743="nulová",J743,0)</f>
        <v>0</v>
      </c>
      <c r="BJ743" s="20" t="s">
        <v>80</v>
      </c>
      <c r="BK743" s="227">
        <f>ROUND(I743*H743,2)</f>
        <v>0</v>
      </c>
      <c r="BL743" s="20" t="s">
        <v>284</v>
      </c>
      <c r="BM743" s="226" t="s">
        <v>4945</v>
      </c>
    </row>
    <row r="744" s="2" customFormat="1">
      <c r="A744" s="41"/>
      <c r="B744" s="42"/>
      <c r="C744" s="43"/>
      <c r="D744" s="228" t="s">
        <v>190</v>
      </c>
      <c r="E744" s="43"/>
      <c r="F744" s="229" t="s">
        <v>2445</v>
      </c>
      <c r="G744" s="43"/>
      <c r="H744" s="43"/>
      <c r="I744" s="230"/>
      <c r="J744" s="43"/>
      <c r="K744" s="43"/>
      <c r="L744" s="47"/>
      <c r="M744" s="231"/>
      <c r="N744" s="232"/>
      <c r="O744" s="87"/>
      <c r="P744" s="87"/>
      <c r="Q744" s="87"/>
      <c r="R744" s="87"/>
      <c r="S744" s="87"/>
      <c r="T744" s="88"/>
      <c r="U744" s="41"/>
      <c r="V744" s="41"/>
      <c r="W744" s="41"/>
      <c r="X744" s="41"/>
      <c r="Y744" s="41"/>
      <c r="Z744" s="41"/>
      <c r="AA744" s="41"/>
      <c r="AB744" s="41"/>
      <c r="AC744" s="41"/>
      <c r="AD744" s="41"/>
      <c r="AE744" s="41"/>
      <c r="AT744" s="20" t="s">
        <v>190</v>
      </c>
      <c r="AU744" s="20" t="s">
        <v>82</v>
      </c>
    </row>
    <row r="745" s="2" customFormat="1">
      <c r="A745" s="41"/>
      <c r="B745" s="42"/>
      <c r="C745" s="43"/>
      <c r="D745" s="233" t="s">
        <v>192</v>
      </c>
      <c r="E745" s="43"/>
      <c r="F745" s="234" t="s">
        <v>2446</v>
      </c>
      <c r="G745" s="43"/>
      <c r="H745" s="43"/>
      <c r="I745" s="230"/>
      <c r="J745" s="43"/>
      <c r="K745" s="43"/>
      <c r="L745" s="47"/>
      <c r="M745" s="231"/>
      <c r="N745" s="232"/>
      <c r="O745" s="87"/>
      <c r="P745" s="87"/>
      <c r="Q745" s="87"/>
      <c r="R745" s="87"/>
      <c r="S745" s="87"/>
      <c r="T745" s="88"/>
      <c r="U745" s="41"/>
      <c r="V745" s="41"/>
      <c r="W745" s="41"/>
      <c r="X745" s="41"/>
      <c r="Y745" s="41"/>
      <c r="Z745" s="41"/>
      <c r="AA745" s="41"/>
      <c r="AB745" s="41"/>
      <c r="AC745" s="41"/>
      <c r="AD745" s="41"/>
      <c r="AE745" s="41"/>
      <c r="AT745" s="20" t="s">
        <v>192</v>
      </c>
      <c r="AU745" s="20" t="s">
        <v>82</v>
      </c>
    </row>
    <row r="746" s="15" customFormat="1">
      <c r="A746" s="15"/>
      <c r="B746" s="268"/>
      <c r="C746" s="269"/>
      <c r="D746" s="228" t="s">
        <v>216</v>
      </c>
      <c r="E746" s="270" t="s">
        <v>19</v>
      </c>
      <c r="F746" s="271" t="s">
        <v>4048</v>
      </c>
      <c r="G746" s="269"/>
      <c r="H746" s="270" t="s">
        <v>19</v>
      </c>
      <c r="I746" s="272"/>
      <c r="J746" s="269"/>
      <c r="K746" s="269"/>
      <c r="L746" s="273"/>
      <c r="M746" s="274"/>
      <c r="N746" s="275"/>
      <c r="O746" s="275"/>
      <c r="P746" s="275"/>
      <c r="Q746" s="275"/>
      <c r="R746" s="275"/>
      <c r="S746" s="275"/>
      <c r="T746" s="276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77" t="s">
        <v>216</v>
      </c>
      <c r="AU746" s="277" t="s">
        <v>82</v>
      </c>
      <c r="AV746" s="15" t="s">
        <v>80</v>
      </c>
      <c r="AW746" s="15" t="s">
        <v>35</v>
      </c>
      <c r="AX746" s="15" t="s">
        <v>73</v>
      </c>
      <c r="AY746" s="277" t="s">
        <v>180</v>
      </c>
    </row>
    <row r="747" s="15" customFormat="1">
      <c r="A747" s="15"/>
      <c r="B747" s="268"/>
      <c r="C747" s="269"/>
      <c r="D747" s="228" t="s">
        <v>216</v>
      </c>
      <c r="E747" s="270" t="s">
        <v>19</v>
      </c>
      <c r="F747" s="271" t="s">
        <v>2692</v>
      </c>
      <c r="G747" s="269"/>
      <c r="H747" s="270" t="s">
        <v>19</v>
      </c>
      <c r="I747" s="272"/>
      <c r="J747" s="269"/>
      <c r="K747" s="269"/>
      <c r="L747" s="273"/>
      <c r="M747" s="274"/>
      <c r="N747" s="275"/>
      <c r="O747" s="275"/>
      <c r="P747" s="275"/>
      <c r="Q747" s="275"/>
      <c r="R747" s="275"/>
      <c r="S747" s="275"/>
      <c r="T747" s="276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77" t="s">
        <v>216</v>
      </c>
      <c r="AU747" s="277" t="s">
        <v>82</v>
      </c>
      <c r="AV747" s="15" t="s">
        <v>80</v>
      </c>
      <c r="AW747" s="15" t="s">
        <v>35</v>
      </c>
      <c r="AX747" s="15" t="s">
        <v>73</v>
      </c>
      <c r="AY747" s="277" t="s">
        <v>180</v>
      </c>
    </row>
    <row r="748" s="13" customFormat="1">
      <c r="A748" s="13"/>
      <c r="B748" s="235"/>
      <c r="C748" s="236"/>
      <c r="D748" s="228" t="s">
        <v>216</v>
      </c>
      <c r="E748" s="237" t="s">
        <v>19</v>
      </c>
      <c r="F748" s="238" t="s">
        <v>2450</v>
      </c>
      <c r="G748" s="236"/>
      <c r="H748" s="239">
        <v>40.950000000000003</v>
      </c>
      <c r="I748" s="240"/>
      <c r="J748" s="236"/>
      <c r="K748" s="236"/>
      <c r="L748" s="241"/>
      <c r="M748" s="242"/>
      <c r="N748" s="243"/>
      <c r="O748" s="243"/>
      <c r="P748" s="243"/>
      <c r="Q748" s="243"/>
      <c r="R748" s="243"/>
      <c r="S748" s="243"/>
      <c r="T748" s="244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5" t="s">
        <v>216</v>
      </c>
      <c r="AU748" s="245" t="s">
        <v>82</v>
      </c>
      <c r="AV748" s="13" t="s">
        <v>82</v>
      </c>
      <c r="AW748" s="13" t="s">
        <v>35</v>
      </c>
      <c r="AX748" s="13" t="s">
        <v>73</v>
      </c>
      <c r="AY748" s="245" t="s">
        <v>180</v>
      </c>
    </row>
    <row r="749" s="13" customFormat="1">
      <c r="A749" s="13"/>
      <c r="B749" s="235"/>
      <c r="C749" s="236"/>
      <c r="D749" s="228" t="s">
        <v>216</v>
      </c>
      <c r="E749" s="237" t="s">
        <v>19</v>
      </c>
      <c r="F749" s="238" t="s">
        <v>4338</v>
      </c>
      <c r="G749" s="236"/>
      <c r="H749" s="239">
        <v>-1.3500000000000001</v>
      </c>
      <c r="I749" s="240"/>
      <c r="J749" s="236"/>
      <c r="K749" s="236"/>
      <c r="L749" s="241"/>
      <c r="M749" s="242"/>
      <c r="N749" s="243"/>
      <c r="O749" s="243"/>
      <c r="P749" s="243"/>
      <c r="Q749" s="243"/>
      <c r="R749" s="243"/>
      <c r="S749" s="243"/>
      <c r="T749" s="244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5" t="s">
        <v>216</v>
      </c>
      <c r="AU749" s="245" t="s">
        <v>82</v>
      </c>
      <c r="AV749" s="13" t="s">
        <v>82</v>
      </c>
      <c r="AW749" s="13" t="s">
        <v>35</v>
      </c>
      <c r="AX749" s="13" t="s">
        <v>73</v>
      </c>
      <c r="AY749" s="245" t="s">
        <v>180</v>
      </c>
    </row>
    <row r="750" s="13" customFormat="1">
      <c r="A750" s="13"/>
      <c r="B750" s="235"/>
      <c r="C750" s="236"/>
      <c r="D750" s="228" t="s">
        <v>216</v>
      </c>
      <c r="E750" s="237" t="s">
        <v>19</v>
      </c>
      <c r="F750" s="238" t="s">
        <v>4647</v>
      </c>
      <c r="G750" s="236"/>
      <c r="H750" s="239">
        <v>-3.1800000000000002</v>
      </c>
      <c r="I750" s="240"/>
      <c r="J750" s="236"/>
      <c r="K750" s="236"/>
      <c r="L750" s="241"/>
      <c r="M750" s="242"/>
      <c r="N750" s="243"/>
      <c r="O750" s="243"/>
      <c r="P750" s="243"/>
      <c r="Q750" s="243"/>
      <c r="R750" s="243"/>
      <c r="S750" s="243"/>
      <c r="T750" s="244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5" t="s">
        <v>216</v>
      </c>
      <c r="AU750" s="245" t="s">
        <v>82</v>
      </c>
      <c r="AV750" s="13" t="s">
        <v>82</v>
      </c>
      <c r="AW750" s="13" t="s">
        <v>35</v>
      </c>
      <c r="AX750" s="13" t="s">
        <v>73</v>
      </c>
      <c r="AY750" s="245" t="s">
        <v>180</v>
      </c>
    </row>
    <row r="751" s="15" customFormat="1">
      <c r="A751" s="15"/>
      <c r="B751" s="268"/>
      <c r="C751" s="269"/>
      <c r="D751" s="228" t="s">
        <v>216</v>
      </c>
      <c r="E751" s="270" t="s">
        <v>19</v>
      </c>
      <c r="F751" s="271" t="s">
        <v>4946</v>
      </c>
      <c r="G751" s="269"/>
      <c r="H751" s="270" t="s">
        <v>19</v>
      </c>
      <c r="I751" s="272"/>
      <c r="J751" s="269"/>
      <c r="K751" s="269"/>
      <c r="L751" s="273"/>
      <c r="M751" s="274"/>
      <c r="N751" s="275"/>
      <c r="O751" s="275"/>
      <c r="P751" s="275"/>
      <c r="Q751" s="275"/>
      <c r="R751" s="275"/>
      <c r="S751" s="275"/>
      <c r="T751" s="276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T751" s="277" t="s">
        <v>216</v>
      </c>
      <c r="AU751" s="277" t="s">
        <v>82</v>
      </c>
      <c r="AV751" s="15" t="s">
        <v>80</v>
      </c>
      <c r="AW751" s="15" t="s">
        <v>35</v>
      </c>
      <c r="AX751" s="15" t="s">
        <v>73</v>
      </c>
      <c r="AY751" s="277" t="s">
        <v>180</v>
      </c>
    </row>
    <row r="752" s="13" customFormat="1">
      <c r="A752" s="13"/>
      <c r="B752" s="235"/>
      <c r="C752" s="236"/>
      <c r="D752" s="228" t="s">
        <v>216</v>
      </c>
      <c r="E752" s="237" t="s">
        <v>19</v>
      </c>
      <c r="F752" s="238" t="s">
        <v>4947</v>
      </c>
      <c r="G752" s="236"/>
      <c r="H752" s="239">
        <v>49.350000000000001</v>
      </c>
      <c r="I752" s="240"/>
      <c r="J752" s="236"/>
      <c r="K752" s="236"/>
      <c r="L752" s="241"/>
      <c r="M752" s="242"/>
      <c r="N752" s="243"/>
      <c r="O752" s="243"/>
      <c r="P752" s="243"/>
      <c r="Q752" s="243"/>
      <c r="R752" s="243"/>
      <c r="S752" s="243"/>
      <c r="T752" s="244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5" t="s">
        <v>216</v>
      </c>
      <c r="AU752" s="245" t="s">
        <v>82</v>
      </c>
      <c r="AV752" s="13" t="s">
        <v>82</v>
      </c>
      <c r="AW752" s="13" t="s">
        <v>35</v>
      </c>
      <c r="AX752" s="13" t="s">
        <v>73</v>
      </c>
      <c r="AY752" s="245" t="s">
        <v>180</v>
      </c>
    </row>
    <row r="753" s="13" customFormat="1">
      <c r="A753" s="13"/>
      <c r="B753" s="235"/>
      <c r="C753" s="236"/>
      <c r="D753" s="228" t="s">
        <v>216</v>
      </c>
      <c r="E753" s="237" t="s">
        <v>19</v>
      </c>
      <c r="F753" s="238" t="s">
        <v>4338</v>
      </c>
      <c r="G753" s="236"/>
      <c r="H753" s="239">
        <v>-1.3500000000000001</v>
      </c>
      <c r="I753" s="240"/>
      <c r="J753" s="236"/>
      <c r="K753" s="236"/>
      <c r="L753" s="241"/>
      <c r="M753" s="242"/>
      <c r="N753" s="243"/>
      <c r="O753" s="243"/>
      <c r="P753" s="243"/>
      <c r="Q753" s="243"/>
      <c r="R753" s="243"/>
      <c r="S753" s="243"/>
      <c r="T753" s="244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5" t="s">
        <v>216</v>
      </c>
      <c r="AU753" s="245" t="s">
        <v>82</v>
      </c>
      <c r="AV753" s="13" t="s">
        <v>82</v>
      </c>
      <c r="AW753" s="13" t="s">
        <v>35</v>
      </c>
      <c r="AX753" s="13" t="s">
        <v>73</v>
      </c>
      <c r="AY753" s="245" t="s">
        <v>180</v>
      </c>
    </row>
    <row r="754" s="13" customFormat="1">
      <c r="A754" s="13"/>
      <c r="B754" s="235"/>
      <c r="C754" s="236"/>
      <c r="D754" s="228" t="s">
        <v>216</v>
      </c>
      <c r="E754" s="237" t="s">
        <v>19</v>
      </c>
      <c r="F754" s="238" t="s">
        <v>4647</v>
      </c>
      <c r="G754" s="236"/>
      <c r="H754" s="239">
        <v>-3.1800000000000002</v>
      </c>
      <c r="I754" s="240"/>
      <c r="J754" s="236"/>
      <c r="K754" s="236"/>
      <c r="L754" s="241"/>
      <c r="M754" s="242"/>
      <c r="N754" s="243"/>
      <c r="O754" s="243"/>
      <c r="P754" s="243"/>
      <c r="Q754" s="243"/>
      <c r="R754" s="243"/>
      <c r="S754" s="243"/>
      <c r="T754" s="244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5" t="s">
        <v>216</v>
      </c>
      <c r="AU754" s="245" t="s">
        <v>82</v>
      </c>
      <c r="AV754" s="13" t="s">
        <v>82</v>
      </c>
      <c r="AW754" s="13" t="s">
        <v>35</v>
      </c>
      <c r="AX754" s="13" t="s">
        <v>73</v>
      </c>
      <c r="AY754" s="245" t="s">
        <v>180</v>
      </c>
    </row>
    <row r="755" s="15" customFormat="1">
      <c r="A755" s="15"/>
      <c r="B755" s="268"/>
      <c r="C755" s="269"/>
      <c r="D755" s="228" t="s">
        <v>216</v>
      </c>
      <c r="E755" s="270" t="s">
        <v>19</v>
      </c>
      <c r="F755" s="271" t="s">
        <v>4851</v>
      </c>
      <c r="G755" s="269"/>
      <c r="H755" s="270" t="s">
        <v>19</v>
      </c>
      <c r="I755" s="272"/>
      <c r="J755" s="269"/>
      <c r="K755" s="269"/>
      <c r="L755" s="273"/>
      <c r="M755" s="274"/>
      <c r="N755" s="275"/>
      <c r="O755" s="275"/>
      <c r="P755" s="275"/>
      <c r="Q755" s="275"/>
      <c r="R755" s="275"/>
      <c r="S755" s="275"/>
      <c r="T755" s="276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T755" s="277" t="s">
        <v>216</v>
      </c>
      <c r="AU755" s="277" t="s">
        <v>82</v>
      </c>
      <c r="AV755" s="15" t="s">
        <v>80</v>
      </c>
      <c r="AW755" s="15" t="s">
        <v>35</v>
      </c>
      <c r="AX755" s="15" t="s">
        <v>73</v>
      </c>
      <c r="AY755" s="277" t="s">
        <v>180</v>
      </c>
    </row>
    <row r="756" s="13" customFormat="1">
      <c r="A756" s="13"/>
      <c r="B756" s="235"/>
      <c r="C756" s="236"/>
      <c r="D756" s="228" t="s">
        <v>216</v>
      </c>
      <c r="E756" s="237" t="s">
        <v>19</v>
      </c>
      <c r="F756" s="238" t="s">
        <v>4948</v>
      </c>
      <c r="G756" s="236"/>
      <c r="H756" s="239">
        <v>41.100000000000001</v>
      </c>
      <c r="I756" s="240"/>
      <c r="J756" s="236"/>
      <c r="K756" s="236"/>
      <c r="L756" s="241"/>
      <c r="M756" s="242"/>
      <c r="N756" s="243"/>
      <c r="O756" s="243"/>
      <c r="P756" s="243"/>
      <c r="Q756" s="243"/>
      <c r="R756" s="243"/>
      <c r="S756" s="243"/>
      <c r="T756" s="244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5" t="s">
        <v>216</v>
      </c>
      <c r="AU756" s="245" t="s">
        <v>82</v>
      </c>
      <c r="AV756" s="13" t="s">
        <v>82</v>
      </c>
      <c r="AW756" s="13" t="s">
        <v>35</v>
      </c>
      <c r="AX756" s="13" t="s">
        <v>73</v>
      </c>
      <c r="AY756" s="245" t="s">
        <v>180</v>
      </c>
    </row>
    <row r="757" s="13" customFormat="1">
      <c r="A757" s="13"/>
      <c r="B757" s="235"/>
      <c r="C757" s="236"/>
      <c r="D757" s="228" t="s">
        <v>216</v>
      </c>
      <c r="E757" s="237" t="s">
        <v>19</v>
      </c>
      <c r="F757" s="238" t="s">
        <v>4338</v>
      </c>
      <c r="G757" s="236"/>
      <c r="H757" s="239">
        <v>-1.3500000000000001</v>
      </c>
      <c r="I757" s="240"/>
      <c r="J757" s="236"/>
      <c r="K757" s="236"/>
      <c r="L757" s="241"/>
      <c r="M757" s="242"/>
      <c r="N757" s="243"/>
      <c r="O757" s="243"/>
      <c r="P757" s="243"/>
      <c r="Q757" s="243"/>
      <c r="R757" s="243"/>
      <c r="S757" s="243"/>
      <c r="T757" s="244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5" t="s">
        <v>216</v>
      </c>
      <c r="AU757" s="245" t="s">
        <v>82</v>
      </c>
      <c r="AV757" s="13" t="s">
        <v>82</v>
      </c>
      <c r="AW757" s="13" t="s">
        <v>35</v>
      </c>
      <c r="AX757" s="13" t="s">
        <v>73</v>
      </c>
      <c r="AY757" s="245" t="s">
        <v>180</v>
      </c>
    </row>
    <row r="758" s="13" customFormat="1">
      <c r="A758" s="13"/>
      <c r="B758" s="235"/>
      <c r="C758" s="236"/>
      <c r="D758" s="228" t="s">
        <v>216</v>
      </c>
      <c r="E758" s="237" t="s">
        <v>19</v>
      </c>
      <c r="F758" s="238" t="s">
        <v>4331</v>
      </c>
      <c r="G758" s="236"/>
      <c r="H758" s="239">
        <v>-2.3849999999999998</v>
      </c>
      <c r="I758" s="240"/>
      <c r="J758" s="236"/>
      <c r="K758" s="236"/>
      <c r="L758" s="241"/>
      <c r="M758" s="242"/>
      <c r="N758" s="243"/>
      <c r="O758" s="243"/>
      <c r="P758" s="243"/>
      <c r="Q758" s="243"/>
      <c r="R758" s="243"/>
      <c r="S758" s="243"/>
      <c r="T758" s="244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5" t="s">
        <v>216</v>
      </c>
      <c r="AU758" s="245" t="s">
        <v>82</v>
      </c>
      <c r="AV758" s="13" t="s">
        <v>82</v>
      </c>
      <c r="AW758" s="13" t="s">
        <v>35</v>
      </c>
      <c r="AX758" s="13" t="s">
        <v>73</v>
      </c>
      <c r="AY758" s="245" t="s">
        <v>180</v>
      </c>
    </row>
    <row r="759" s="15" customFormat="1">
      <c r="A759" s="15"/>
      <c r="B759" s="268"/>
      <c r="C759" s="269"/>
      <c r="D759" s="228" t="s">
        <v>216</v>
      </c>
      <c r="E759" s="270" t="s">
        <v>19</v>
      </c>
      <c r="F759" s="271" t="s">
        <v>1600</v>
      </c>
      <c r="G759" s="269"/>
      <c r="H759" s="270" t="s">
        <v>19</v>
      </c>
      <c r="I759" s="272"/>
      <c r="J759" s="269"/>
      <c r="K759" s="269"/>
      <c r="L759" s="273"/>
      <c r="M759" s="274"/>
      <c r="N759" s="275"/>
      <c r="O759" s="275"/>
      <c r="P759" s="275"/>
      <c r="Q759" s="275"/>
      <c r="R759" s="275"/>
      <c r="S759" s="275"/>
      <c r="T759" s="276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T759" s="277" t="s">
        <v>216</v>
      </c>
      <c r="AU759" s="277" t="s">
        <v>82</v>
      </c>
      <c r="AV759" s="15" t="s">
        <v>80</v>
      </c>
      <c r="AW759" s="15" t="s">
        <v>35</v>
      </c>
      <c r="AX759" s="15" t="s">
        <v>73</v>
      </c>
      <c r="AY759" s="277" t="s">
        <v>180</v>
      </c>
    </row>
    <row r="760" s="13" customFormat="1">
      <c r="A760" s="13"/>
      <c r="B760" s="235"/>
      <c r="C760" s="236"/>
      <c r="D760" s="228" t="s">
        <v>216</v>
      </c>
      <c r="E760" s="237" t="s">
        <v>19</v>
      </c>
      <c r="F760" s="238" t="s">
        <v>4949</v>
      </c>
      <c r="G760" s="236"/>
      <c r="H760" s="239">
        <v>33.195</v>
      </c>
      <c r="I760" s="240"/>
      <c r="J760" s="236"/>
      <c r="K760" s="236"/>
      <c r="L760" s="241"/>
      <c r="M760" s="242"/>
      <c r="N760" s="243"/>
      <c r="O760" s="243"/>
      <c r="P760" s="243"/>
      <c r="Q760" s="243"/>
      <c r="R760" s="243"/>
      <c r="S760" s="243"/>
      <c r="T760" s="244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5" t="s">
        <v>216</v>
      </c>
      <c r="AU760" s="245" t="s">
        <v>82</v>
      </c>
      <c r="AV760" s="13" t="s">
        <v>82</v>
      </c>
      <c r="AW760" s="13" t="s">
        <v>35</v>
      </c>
      <c r="AX760" s="13" t="s">
        <v>73</v>
      </c>
      <c r="AY760" s="245" t="s">
        <v>180</v>
      </c>
    </row>
    <row r="761" s="13" customFormat="1">
      <c r="A761" s="13"/>
      <c r="B761" s="235"/>
      <c r="C761" s="236"/>
      <c r="D761" s="228" t="s">
        <v>216</v>
      </c>
      <c r="E761" s="237" t="s">
        <v>19</v>
      </c>
      <c r="F761" s="238" t="s">
        <v>4338</v>
      </c>
      <c r="G761" s="236"/>
      <c r="H761" s="239">
        <v>-1.3500000000000001</v>
      </c>
      <c r="I761" s="240"/>
      <c r="J761" s="236"/>
      <c r="K761" s="236"/>
      <c r="L761" s="241"/>
      <c r="M761" s="242"/>
      <c r="N761" s="243"/>
      <c r="O761" s="243"/>
      <c r="P761" s="243"/>
      <c r="Q761" s="243"/>
      <c r="R761" s="243"/>
      <c r="S761" s="243"/>
      <c r="T761" s="244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5" t="s">
        <v>216</v>
      </c>
      <c r="AU761" s="245" t="s">
        <v>82</v>
      </c>
      <c r="AV761" s="13" t="s">
        <v>82</v>
      </c>
      <c r="AW761" s="13" t="s">
        <v>35</v>
      </c>
      <c r="AX761" s="13" t="s">
        <v>73</v>
      </c>
      <c r="AY761" s="245" t="s">
        <v>180</v>
      </c>
    </row>
    <row r="762" s="13" customFormat="1">
      <c r="A762" s="13"/>
      <c r="B762" s="235"/>
      <c r="C762" s="236"/>
      <c r="D762" s="228" t="s">
        <v>216</v>
      </c>
      <c r="E762" s="237" t="s">
        <v>19</v>
      </c>
      <c r="F762" s="238" t="s">
        <v>4057</v>
      </c>
      <c r="G762" s="236"/>
      <c r="H762" s="239">
        <v>-0.95399999999999996</v>
      </c>
      <c r="I762" s="240"/>
      <c r="J762" s="236"/>
      <c r="K762" s="236"/>
      <c r="L762" s="241"/>
      <c r="M762" s="242"/>
      <c r="N762" s="243"/>
      <c r="O762" s="243"/>
      <c r="P762" s="243"/>
      <c r="Q762" s="243"/>
      <c r="R762" s="243"/>
      <c r="S762" s="243"/>
      <c r="T762" s="244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5" t="s">
        <v>216</v>
      </c>
      <c r="AU762" s="245" t="s">
        <v>82</v>
      </c>
      <c r="AV762" s="13" t="s">
        <v>82</v>
      </c>
      <c r="AW762" s="13" t="s">
        <v>35</v>
      </c>
      <c r="AX762" s="13" t="s">
        <v>73</v>
      </c>
      <c r="AY762" s="245" t="s">
        <v>180</v>
      </c>
    </row>
    <row r="763" s="15" customFormat="1">
      <c r="A763" s="15"/>
      <c r="B763" s="268"/>
      <c r="C763" s="269"/>
      <c r="D763" s="228" t="s">
        <v>216</v>
      </c>
      <c r="E763" s="270" t="s">
        <v>19</v>
      </c>
      <c r="F763" s="271" t="s">
        <v>4950</v>
      </c>
      <c r="G763" s="269"/>
      <c r="H763" s="270" t="s">
        <v>19</v>
      </c>
      <c r="I763" s="272"/>
      <c r="J763" s="269"/>
      <c r="K763" s="269"/>
      <c r="L763" s="273"/>
      <c r="M763" s="274"/>
      <c r="N763" s="275"/>
      <c r="O763" s="275"/>
      <c r="P763" s="275"/>
      <c r="Q763" s="275"/>
      <c r="R763" s="275"/>
      <c r="S763" s="275"/>
      <c r="T763" s="276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T763" s="277" t="s">
        <v>216</v>
      </c>
      <c r="AU763" s="277" t="s">
        <v>82</v>
      </c>
      <c r="AV763" s="15" t="s">
        <v>80</v>
      </c>
      <c r="AW763" s="15" t="s">
        <v>35</v>
      </c>
      <c r="AX763" s="15" t="s">
        <v>73</v>
      </c>
      <c r="AY763" s="277" t="s">
        <v>180</v>
      </c>
    </row>
    <row r="764" s="13" customFormat="1">
      <c r="A764" s="13"/>
      <c r="B764" s="235"/>
      <c r="C764" s="236"/>
      <c r="D764" s="228" t="s">
        <v>216</v>
      </c>
      <c r="E764" s="237" t="s">
        <v>19</v>
      </c>
      <c r="F764" s="238" t="s">
        <v>4951</v>
      </c>
      <c r="G764" s="236"/>
      <c r="H764" s="239">
        <v>35.174999999999997</v>
      </c>
      <c r="I764" s="240"/>
      <c r="J764" s="236"/>
      <c r="K764" s="236"/>
      <c r="L764" s="241"/>
      <c r="M764" s="242"/>
      <c r="N764" s="243"/>
      <c r="O764" s="243"/>
      <c r="P764" s="243"/>
      <c r="Q764" s="243"/>
      <c r="R764" s="243"/>
      <c r="S764" s="243"/>
      <c r="T764" s="244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5" t="s">
        <v>216</v>
      </c>
      <c r="AU764" s="245" t="s">
        <v>82</v>
      </c>
      <c r="AV764" s="13" t="s">
        <v>82</v>
      </c>
      <c r="AW764" s="13" t="s">
        <v>35</v>
      </c>
      <c r="AX764" s="13" t="s">
        <v>73</v>
      </c>
      <c r="AY764" s="245" t="s">
        <v>180</v>
      </c>
    </row>
    <row r="765" s="13" customFormat="1">
      <c r="A765" s="13"/>
      <c r="B765" s="235"/>
      <c r="C765" s="236"/>
      <c r="D765" s="228" t="s">
        <v>216</v>
      </c>
      <c r="E765" s="237" t="s">
        <v>19</v>
      </c>
      <c r="F765" s="238" t="s">
        <v>4952</v>
      </c>
      <c r="G765" s="236"/>
      <c r="H765" s="239">
        <v>-2.25</v>
      </c>
      <c r="I765" s="240"/>
      <c r="J765" s="236"/>
      <c r="K765" s="236"/>
      <c r="L765" s="241"/>
      <c r="M765" s="242"/>
      <c r="N765" s="243"/>
      <c r="O765" s="243"/>
      <c r="P765" s="243"/>
      <c r="Q765" s="243"/>
      <c r="R765" s="243"/>
      <c r="S765" s="243"/>
      <c r="T765" s="244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5" t="s">
        <v>216</v>
      </c>
      <c r="AU765" s="245" t="s">
        <v>82</v>
      </c>
      <c r="AV765" s="13" t="s">
        <v>82</v>
      </c>
      <c r="AW765" s="13" t="s">
        <v>35</v>
      </c>
      <c r="AX765" s="13" t="s">
        <v>73</v>
      </c>
      <c r="AY765" s="245" t="s">
        <v>180</v>
      </c>
    </row>
    <row r="766" s="13" customFormat="1">
      <c r="A766" s="13"/>
      <c r="B766" s="235"/>
      <c r="C766" s="236"/>
      <c r="D766" s="228" t="s">
        <v>216</v>
      </c>
      <c r="E766" s="237" t="s">
        <v>19</v>
      </c>
      <c r="F766" s="238" t="s">
        <v>4331</v>
      </c>
      <c r="G766" s="236"/>
      <c r="H766" s="239">
        <v>-2.3849999999999998</v>
      </c>
      <c r="I766" s="240"/>
      <c r="J766" s="236"/>
      <c r="K766" s="236"/>
      <c r="L766" s="241"/>
      <c r="M766" s="242"/>
      <c r="N766" s="243"/>
      <c r="O766" s="243"/>
      <c r="P766" s="243"/>
      <c r="Q766" s="243"/>
      <c r="R766" s="243"/>
      <c r="S766" s="243"/>
      <c r="T766" s="244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5" t="s">
        <v>216</v>
      </c>
      <c r="AU766" s="245" t="s">
        <v>82</v>
      </c>
      <c r="AV766" s="13" t="s">
        <v>82</v>
      </c>
      <c r="AW766" s="13" t="s">
        <v>35</v>
      </c>
      <c r="AX766" s="13" t="s">
        <v>73</v>
      </c>
      <c r="AY766" s="245" t="s">
        <v>180</v>
      </c>
    </row>
    <row r="767" s="15" customFormat="1">
      <c r="A767" s="15"/>
      <c r="B767" s="268"/>
      <c r="C767" s="269"/>
      <c r="D767" s="228" t="s">
        <v>216</v>
      </c>
      <c r="E767" s="270" t="s">
        <v>19</v>
      </c>
      <c r="F767" s="271" t="s">
        <v>4758</v>
      </c>
      <c r="G767" s="269"/>
      <c r="H767" s="270" t="s">
        <v>19</v>
      </c>
      <c r="I767" s="272"/>
      <c r="J767" s="269"/>
      <c r="K767" s="269"/>
      <c r="L767" s="273"/>
      <c r="M767" s="274"/>
      <c r="N767" s="275"/>
      <c r="O767" s="275"/>
      <c r="P767" s="275"/>
      <c r="Q767" s="275"/>
      <c r="R767" s="275"/>
      <c r="S767" s="275"/>
      <c r="T767" s="276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77" t="s">
        <v>216</v>
      </c>
      <c r="AU767" s="277" t="s">
        <v>82</v>
      </c>
      <c r="AV767" s="15" t="s">
        <v>80</v>
      </c>
      <c r="AW767" s="15" t="s">
        <v>35</v>
      </c>
      <c r="AX767" s="15" t="s">
        <v>73</v>
      </c>
      <c r="AY767" s="277" t="s">
        <v>180</v>
      </c>
    </row>
    <row r="768" s="13" customFormat="1">
      <c r="A768" s="13"/>
      <c r="B768" s="235"/>
      <c r="C768" s="236"/>
      <c r="D768" s="228" t="s">
        <v>216</v>
      </c>
      <c r="E768" s="237" t="s">
        <v>19</v>
      </c>
      <c r="F768" s="238" t="s">
        <v>4953</v>
      </c>
      <c r="G768" s="236"/>
      <c r="H768" s="239">
        <v>42.719999999999999</v>
      </c>
      <c r="I768" s="240"/>
      <c r="J768" s="236"/>
      <c r="K768" s="236"/>
      <c r="L768" s="241"/>
      <c r="M768" s="242"/>
      <c r="N768" s="243"/>
      <c r="O768" s="243"/>
      <c r="P768" s="243"/>
      <c r="Q768" s="243"/>
      <c r="R768" s="243"/>
      <c r="S768" s="243"/>
      <c r="T768" s="244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5" t="s">
        <v>216</v>
      </c>
      <c r="AU768" s="245" t="s">
        <v>82</v>
      </c>
      <c r="AV768" s="13" t="s">
        <v>82</v>
      </c>
      <c r="AW768" s="13" t="s">
        <v>35</v>
      </c>
      <c r="AX768" s="13" t="s">
        <v>73</v>
      </c>
      <c r="AY768" s="245" t="s">
        <v>180</v>
      </c>
    </row>
    <row r="769" s="13" customFormat="1">
      <c r="A769" s="13"/>
      <c r="B769" s="235"/>
      <c r="C769" s="236"/>
      <c r="D769" s="228" t="s">
        <v>216</v>
      </c>
      <c r="E769" s="237" t="s">
        <v>19</v>
      </c>
      <c r="F769" s="238" t="s">
        <v>4334</v>
      </c>
      <c r="G769" s="236"/>
      <c r="H769" s="239">
        <v>-0.90100000000000002</v>
      </c>
      <c r="I769" s="240"/>
      <c r="J769" s="236"/>
      <c r="K769" s="236"/>
      <c r="L769" s="241"/>
      <c r="M769" s="242"/>
      <c r="N769" s="243"/>
      <c r="O769" s="243"/>
      <c r="P769" s="243"/>
      <c r="Q769" s="243"/>
      <c r="R769" s="243"/>
      <c r="S769" s="243"/>
      <c r="T769" s="244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5" t="s">
        <v>216</v>
      </c>
      <c r="AU769" s="245" t="s">
        <v>82</v>
      </c>
      <c r="AV769" s="13" t="s">
        <v>82</v>
      </c>
      <c r="AW769" s="13" t="s">
        <v>35</v>
      </c>
      <c r="AX769" s="13" t="s">
        <v>73</v>
      </c>
      <c r="AY769" s="245" t="s">
        <v>180</v>
      </c>
    </row>
    <row r="770" s="13" customFormat="1">
      <c r="A770" s="13"/>
      <c r="B770" s="235"/>
      <c r="C770" s="236"/>
      <c r="D770" s="228" t="s">
        <v>216</v>
      </c>
      <c r="E770" s="237" t="s">
        <v>19</v>
      </c>
      <c r="F770" s="238" t="s">
        <v>4954</v>
      </c>
      <c r="G770" s="236"/>
      <c r="H770" s="239">
        <v>-5.4000000000000004</v>
      </c>
      <c r="I770" s="240"/>
      <c r="J770" s="236"/>
      <c r="K770" s="236"/>
      <c r="L770" s="241"/>
      <c r="M770" s="242"/>
      <c r="N770" s="243"/>
      <c r="O770" s="243"/>
      <c r="P770" s="243"/>
      <c r="Q770" s="243"/>
      <c r="R770" s="243"/>
      <c r="S770" s="243"/>
      <c r="T770" s="244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5" t="s">
        <v>216</v>
      </c>
      <c r="AU770" s="245" t="s">
        <v>82</v>
      </c>
      <c r="AV770" s="13" t="s">
        <v>82</v>
      </c>
      <c r="AW770" s="13" t="s">
        <v>35</v>
      </c>
      <c r="AX770" s="13" t="s">
        <v>73</v>
      </c>
      <c r="AY770" s="245" t="s">
        <v>180</v>
      </c>
    </row>
    <row r="771" s="15" customFormat="1">
      <c r="A771" s="15"/>
      <c r="B771" s="268"/>
      <c r="C771" s="269"/>
      <c r="D771" s="228" t="s">
        <v>216</v>
      </c>
      <c r="E771" s="270" t="s">
        <v>19</v>
      </c>
      <c r="F771" s="271" t="s">
        <v>2702</v>
      </c>
      <c r="G771" s="269"/>
      <c r="H771" s="270" t="s">
        <v>19</v>
      </c>
      <c r="I771" s="272"/>
      <c r="J771" s="269"/>
      <c r="K771" s="269"/>
      <c r="L771" s="273"/>
      <c r="M771" s="274"/>
      <c r="N771" s="275"/>
      <c r="O771" s="275"/>
      <c r="P771" s="275"/>
      <c r="Q771" s="275"/>
      <c r="R771" s="275"/>
      <c r="S771" s="275"/>
      <c r="T771" s="276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77" t="s">
        <v>216</v>
      </c>
      <c r="AU771" s="277" t="s">
        <v>82</v>
      </c>
      <c r="AV771" s="15" t="s">
        <v>80</v>
      </c>
      <c r="AW771" s="15" t="s">
        <v>35</v>
      </c>
      <c r="AX771" s="15" t="s">
        <v>73</v>
      </c>
      <c r="AY771" s="277" t="s">
        <v>180</v>
      </c>
    </row>
    <row r="772" s="13" customFormat="1">
      <c r="A772" s="13"/>
      <c r="B772" s="235"/>
      <c r="C772" s="236"/>
      <c r="D772" s="228" t="s">
        <v>216</v>
      </c>
      <c r="E772" s="237" t="s">
        <v>19</v>
      </c>
      <c r="F772" s="238" t="s">
        <v>4955</v>
      </c>
      <c r="G772" s="236"/>
      <c r="H772" s="239">
        <v>40.799999999999997</v>
      </c>
      <c r="I772" s="240"/>
      <c r="J772" s="236"/>
      <c r="K772" s="236"/>
      <c r="L772" s="241"/>
      <c r="M772" s="242"/>
      <c r="N772" s="243"/>
      <c r="O772" s="243"/>
      <c r="P772" s="243"/>
      <c r="Q772" s="243"/>
      <c r="R772" s="243"/>
      <c r="S772" s="243"/>
      <c r="T772" s="244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5" t="s">
        <v>216</v>
      </c>
      <c r="AU772" s="245" t="s">
        <v>82</v>
      </c>
      <c r="AV772" s="13" t="s">
        <v>82</v>
      </c>
      <c r="AW772" s="13" t="s">
        <v>35</v>
      </c>
      <c r="AX772" s="13" t="s">
        <v>73</v>
      </c>
      <c r="AY772" s="245" t="s">
        <v>180</v>
      </c>
    </row>
    <row r="773" s="13" customFormat="1">
      <c r="A773" s="13"/>
      <c r="B773" s="235"/>
      <c r="C773" s="236"/>
      <c r="D773" s="228" t="s">
        <v>216</v>
      </c>
      <c r="E773" s="237" t="s">
        <v>19</v>
      </c>
      <c r="F773" s="238" t="s">
        <v>4338</v>
      </c>
      <c r="G773" s="236"/>
      <c r="H773" s="239">
        <v>-1.3500000000000001</v>
      </c>
      <c r="I773" s="240"/>
      <c r="J773" s="236"/>
      <c r="K773" s="236"/>
      <c r="L773" s="241"/>
      <c r="M773" s="242"/>
      <c r="N773" s="243"/>
      <c r="O773" s="243"/>
      <c r="P773" s="243"/>
      <c r="Q773" s="243"/>
      <c r="R773" s="243"/>
      <c r="S773" s="243"/>
      <c r="T773" s="244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5" t="s">
        <v>216</v>
      </c>
      <c r="AU773" s="245" t="s">
        <v>82</v>
      </c>
      <c r="AV773" s="13" t="s">
        <v>82</v>
      </c>
      <c r="AW773" s="13" t="s">
        <v>35</v>
      </c>
      <c r="AX773" s="13" t="s">
        <v>73</v>
      </c>
      <c r="AY773" s="245" t="s">
        <v>180</v>
      </c>
    </row>
    <row r="774" s="13" customFormat="1">
      <c r="A774" s="13"/>
      <c r="B774" s="235"/>
      <c r="C774" s="236"/>
      <c r="D774" s="228" t="s">
        <v>216</v>
      </c>
      <c r="E774" s="237" t="s">
        <v>19</v>
      </c>
      <c r="F774" s="238" t="s">
        <v>4661</v>
      </c>
      <c r="G774" s="236"/>
      <c r="H774" s="239">
        <v>-2.883</v>
      </c>
      <c r="I774" s="240"/>
      <c r="J774" s="236"/>
      <c r="K774" s="236"/>
      <c r="L774" s="241"/>
      <c r="M774" s="242"/>
      <c r="N774" s="243"/>
      <c r="O774" s="243"/>
      <c r="P774" s="243"/>
      <c r="Q774" s="243"/>
      <c r="R774" s="243"/>
      <c r="S774" s="243"/>
      <c r="T774" s="244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5" t="s">
        <v>216</v>
      </c>
      <c r="AU774" s="245" t="s">
        <v>82</v>
      </c>
      <c r="AV774" s="13" t="s">
        <v>82</v>
      </c>
      <c r="AW774" s="13" t="s">
        <v>35</v>
      </c>
      <c r="AX774" s="13" t="s">
        <v>73</v>
      </c>
      <c r="AY774" s="245" t="s">
        <v>180</v>
      </c>
    </row>
    <row r="775" s="15" customFormat="1">
      <c r="A775" s="15"/>
      <c r="B775" s="268"/>
      <c r="C775" s="269"/>
      <c r="D775" s="228" t="s">
        <v>216</v>
      </c>
      <c r="E775" s="270" t="s">
        <v>19</v>
      </c>
      <c r="F775" s="271" t="s">
        <v>4760</v>
      </c>
      <c r="G775" s="269"/>
      <c r="H775" s="270" t="s">
        <v>19</v>
      </c>
      <c r="I775" s="272"/>
      <c r="J775" s="269"/>
      <c r="K775" s="269"/>
      <c r="L775" s="273"/>
      <c r="M775" s="274"/>
      <c r="N775" s="275"/>
      <c r="O775" s="275"/>
      <c r="P775" s="275"/>
      <c r="Q775" s="275"/>
      <c r="R775" s="275"/>
      <c r="S775" s="275"/>
      <c r="T775" s="276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T775" s="277" t="s">
        <v>216</v>
      </c>
      <c r="AU775" s="277" t="s">
        <v>82</v>
      </c>
      <c r="AV775" s="15" t="s">
        <v>80</v>
      </c>
      <c r="AW775" s="15" t="s">
        <v>35</v>
      </c>
      <c r="AX775" s="15" t="s">
        <v>73</v>
      </c>
      <c r="AY775" s="277" t="s">
        <v>180</v>
      </c>
    </row>
    <row r="776" s="13" customFormat="1">
      <c r="A776" s="13"/>
      <c r="B776" s="235"/>
      <c r="C776" s="236"/>
      <c r="D776" s="228" t="s">
        <v>216</v>
      </c>
      <c r="E776" s="237" t="s">
        <v>19</v>
      </c>
      <c r="F776" s="238" t="s">
        <v>4956</v>
      </c>
      <c r="G776" s="236"/>
      <c r="H776" s="239">
        <v>26.219999999999999</v>
      </c>
      <c r="I776" s="240"/>
      <c r="J776" s="236"/>
      <c r="K776" s="236"/>
      <c r="L776" s="241"/>
      <c r="M776" s="242"/>
      <c r="N776" s="243"/>
      <c r="O776" s="243"/>
      <c r="P776" s="243"/>
      <c r="Q776" s="243"/>
      <c r="R776" s="243"/>
      <c r="S776" s="243"/>
      <c r="T776" s="244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5" t="s">
        <v>216</v>
      </c>
      <c r="AU776" s="245" t="s">
        <v>82</v>
      </c>
      <c r="AV776" s="13" t="s">
        <v>82</v>
      </c>
      <c r="AW776" s="13" t="s">
        <v>35</v>
      </c>
      <c r="AX776" s="13" t="s">
        <v>73</v>
      </c>
      <c r="AY776" s="245" t="s">
        <v>180</v>
      </c>
    </row>
    <row r="777" s="13" customFormat="1">
      <c r="A777" s="13"/>
      <c r="B777" s="235"/>
      <c r="C777" s="236"/>
      <c r="D777" s="228" t="s">
        <v>216</v>
      </c>
      <c r="E777" s="237" t="s">
        <v>19</v>
      </c>
      <c r="F777" s="238" t="s">
        <v>4336</v>
      </c>
      <c r="G777" s="236"/>
      <c r="H777" s="239">
        <v>-0.72099999999999997</v>
      </c>
      <c r="I777" s="240"/>
      <c r="J777" s="236"/>
      <c r="K777" s="236"/>
      <c r="L777" s="241"/>
      <c r="M777" s="242"/>
      <c r="N777" s="243"/>
      <c r="O777" s="243"/>
      <c r="P777" s="243"/>
      <c r="Q777" s="243"/>
      <c r="R777" s="243"/>
      <c r="S777" s="243"/>
      <c r="T777" s="244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5" t="s">
        <v>216</v>
      </c>
      <c r="AU777" s="245" t="s">
        <v>82</v>
      </c>
      <c r="AV777" s="13" t="s">
        <v>82</v>
      </c>
      <c r="AW777" s="13" t="s">
        <v>35</v>
      </c>
      <c r="AX777" s="13" t="s">
        <v>73</v>
      </c>
      <c r="AY777" s="245" t="s">
        <v>180</v>
      </c>
    </row>
    <row r="778" s="15" customFormat="1">
      <c r="A778" s="15"/>
      <c r="B778" s="268"/>
      <c r="C778" s="269"/>
      <c r="D778" s="228" t="s">
        <v>216</v>
      </c>
      <c r="E778" s="270" t="s">
        <v>19</v>
      </c>
      <c r="F778" s="271" t="s">
        <v>4712</v>
      </c>
      <c r="G778" s="269"/>
      <c r="H778" s="270" t="s">
        <v>19</v>
      </c>
      <c r="I778" s="272"/>
      <c r="J778" s="269"/>
      <c r="K778" s="269"/>
      <c r="L778" s="273"/>
      <c r="M778" s="274"/>
      <c r="N778" s="275"/>
      <c r="O778" s="275"/>
      <c r="P778" s="275"/>
      <c r="Q778" s="275"/>
      <c r="R778" s="275"/>
      <c r="S778" s="275"/>
      <c r="T778" s="276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T778" s="277" t="s">
        <v>216</v>
      </c>
      <c r="AU778" s="277" t="s">
        <v>82</v>
      </c>
      <c r="AV778" s="15" t="s">
        <v>80</v>
      </c>
      <c r="AW778" s="15" t="s">
        <v>35</v>
      </c>
      <c r="AX778" s="15" t="s">
        <v>73</v>
      </c>
      <c r="AY778" s="277" t="s">
        <v>180</v>
      </c>
    </row>
    <row r="779" s="13" customFormat="1">
      <c r="A779" s="13"/>
      <c r="B779" s="235"/>
      <c r="C779" s="236"/>
      <c r="D779" s="228" t="s">
        <v>216</v>
      </c>
      <c r="E779" s="237" t="s">
        <v>19</v>
      </c>
      <c r="F779" s="238" t="s">
        <v>4957</v>
      </c>
      <c r="G779" s="236"/>
      <c r="H779" s="239">
        <v>48.450000000000003</v>
      </c>
      <c r="I779" s="240"/>
      <c r="J779" s="236"/>
      <c r="K779" s="236"/>
      <c r="L779" s="241"/>
      <c r="M779" s="242"/>
      <c r="N779" s="243"/>
      <c r="O779" s="243"/>
      <c r="P779" s="243"/>
      <c r="Q779" s="243"/>
      <c r="R779" s="243"/>
      <c r="S779" s="243"/>
      <c r="T779" s="244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5" t="s">
        <v>216</v>
      </c>
      <c r="AU779" s="245" t="s">
        <v>82</v>
      </c>
      <c r="AV779" s="13" t="s">
        <v>82</v>
      </c>
      <c r="AW779" s="13" t="s">
        <v>35</v>
      </c>
      <c r="AX779" s="13" t="s">
        <v>73</v>
      </c>
      <c r="AY779" s="245" t="s">
        <v>180</v>
      </c>
    </row>
    <row r="780" s="13" customFormat="1">
      <c r="A780" s="13"/>
      <c r="B780" s="235"/>
      <c r="C780" s="236"/>
      <c r="D780" s="228" t="s">
        <v>216</v>
      </c>
      <c r="E780" s="237" t="s">
        <v>19</v>
      </c>
      <c r="F780" s="238" t="s">
        <v>4338</v>
      </c>
      <c r="G780" s="236"/>
      <c r="H780" s="239">
        <v>-1.3500000000000001</v>
      </c>
      <c r="I780" s="240"/>
      <c r="J780" s="236"/>
      <c r="K780" s="236"/>
      <c r="L780" s="241"/>
      <c r="M780" s="242"/>
      <c r="N780" s="243"/>
      <c r="O780" s="243"/>
      <c r="P780" s="243"/>
      <c r="Q780" s="243"/>
      <c r="R780" s="243"/>
      <c r="S780" s="243"/>
      <c r="T780" s="244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5" t="s">
        <v>216</v>
      </c>
      <c r="AU780" s="245" t="s">
        <v>82</v>
      </c>
      <c r="AV780" s="13" t="s">
        <v>82</v>
      </c>
      <c r="AW780" s="13" t="s">
        <v>35</v>
      </c>
      <c r="AX780" s="13" t="s">
        <v>73</v>
      </c>
      <c r="AY780" s="245" t="s">
        <v>180</v>
      </c>
    </row>
    <row r="781" s="13" customFormat="1">
      <c r="A781" s="13"/>
      <c r="B781" s="235"/>
      <c r="C781" s="236"/>
      <c r="D781" s="228" t="s">
        <v>216</v>
      </c>
      <c r="E781" s="237" t="s">
        <v>19</v>
      </c>
      <c r="F781" s="238" t="s">
        <v>4661</v>
      </c>
      <c r="G781" s="236"/>
      <c r="H781" s="239">
        <v>-2.883</v>
      </c>
      <c r="I781" s="240"/>
      <c r="J781" s="236"/>
      <c r="K781" s="236"/>
      <c r="L781" s="241"/>
      <c r="M781" s="242"/>
      <c r="N781" s="243"/>
      <c r="O781" s="243"/>
      <c r="P781" s="243"/>
      <c r="Q781" s="243"/>
      <c r="R781" s="243"/>
      <c r="S781" s="243"/>
      <c r="T781" s="244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5" t="s">
        <v>216</v>
      </c>
      <c r="AU781" s="245" t="s">
        <v>82</v>
      </c>
      <c r="AV781" s="13" t="s">
        <v>82</v>
      </c>
      <c r="AW781" s="13" t="s">
        <v>35</v>
      </c>
      <c r="AX781" s="13" t="s">
        <v>73</v>
      </c>
      <c r="AY781" s="245" t="s">
        <v>180</v>
      </c>
    </row>
    <row r="782" s="15" customFormat="1">
      <c r="A782" s="15"/>
      <c r="B782" s="268"/>
      <c r="C782" s="269"/>
      <c r="D782" s="228" t="s">
        <v>216</v>
      </c>
      <c r="E782" s="270" t="s">
        <v>19</v>
      </c>
      <c r="F782" s="271" t="s">
        <v>2694</v>
      </c>
      <c r="G782" s="269"/>
      <c r="H782" s="270" t="s">
        <v>19</v>
      </c>
      <c r="I782" s="272"/>
      <c r="J782" s="269"/>
      <c r="K782" s="269"/>
      <c r="L782" s="273"/>
      <c r="M782" s="274"/>
      <c r="N782" s="275"/>
      <c r="O782" s="275"/>
      <c r="P782" s="275"/>
      <c r="Q782" s="275"/>
      <c r="R782" s="275"/>
      <c r="S782" s="275"/>
      <c r="T782" s="276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T782" s="277" t="s">
        <v>216</v>
      </c>
      <c r="AU782" s="277" t="s">
        <v>82</v>
      </c>
      <c r="AV782" s="15" t="s">
        <v>80</v>
      </c>
      <c r="AW782" s="15" t="s">
        <v>35</v>
      </c>
      <c r="AX782" s="15" t="s">
        <v>73</v>
      </c>
      <c r="AY782" s="277" t="s">
        <v>180</v>
      </c>
    </row>
    <row r="783" s="13" customFormat="1">
      <c r="A783" s="13"/>
      <c r="B783" s="235"/>
      <c r="C783" s="236"/>
      <c r="D783" s="228" t="s">
        <v>216</v>
      </c>
      <c r="E783" s="237" t="s">
        <v>19</v>
      </c>
      <c r="F783" s="238" t="s">
        <v>4958</v>
      </c>
      <c r="G783" s="236"/>
      <c r="H783" s="239">
        <v>45.450000000000003</v>
      </c>
      <c r="I783" s="240"/>
      <c r="J783" s="236"/>
      <c r="K783" s="236"/>
      <c r="L783" s="241"/>
      <c r="M783" s="242"/>
      <c r="N783" s="243"/>
      <c r="O783" s="243"/>
      <c r="P783" s="243"/>
      <c r="Q783" s="243"/>
      <c r="R783" s="243"/>
      <c r="S783" s="243"/>
      <c r="T783" s="244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5" t="s">
        <v>216</v>
      </c>
      <c r="AU783" s="245" t="s">
        <v>82</v>
      </c>
      <c r="AV783" s="13" t="s">
        <v>82</v>
      </c>
      <c r="AW783" s="13" t="s">
        <v>35</v>
      </c>
      <c r="AX783" s="13" t="s">
        <v>73</v>
      </c>
      <c r="AY783" s="245" t="s">
        <v>180</v>
      </c>
    </row>
    <row r="784" s="13" customFormat="1">
      <c r="A784" s="13"/>
      <c r="B784" s="235"/>
      <c r="C784" s="236"/>
      <c r="D784" s="228" t="s">
        <v>216</v>
      </c>
      <c r="E784" s="237" t="s">
        <v>19</v>
      </c>
      <c r="F784" s="238" t="s">
        <v>4338</v>
      </c>
      <c r="G784" s="236"/>
      <c r="H784" s="239">
        <v>-1.3500000000000001</v>
      </c>
      <c r="I784" s="240"/>
      <c r="J784" s="236"/>
      <c r="K784" s="236"/>
      <c r="L784" s="241"/>
      <c r="M784" s="242"/>
      <c r="N784" s="243"/>
      <c r="O784" s="243"/>
      <c r="P784" s="243"/>
      <c r="Q784" s="243"/>
      <c r="R784" s="243"/>
      <c r="S784" s="243"/>
      <c r="T784" s="244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5" t="s">
        <v>216</v>
      </c>
      <c r="AU784" s="245" t="s">
        <v>82</v>
      </c>
      <c r="AV784" s="13" t="s">
        <v>82</v>
      </c>
      <c r="AW784" s="13" t="s">
        <v>35</v>
      </c>
      <c r="AX784" s="13" t="s">
        <v>73</v>
      </c>
      <c r="AY784" s="245" t="s">
        <v>180</v>
      </c>
    </row>
    <row r="785" s="13" customFormat="1">
      <c r="A785" s="13"/>
      <c r="B785" s="235"/>
      <c r="C785" s="236"/>
      <c r="D785" s="228" t="s">
        <v>216</v>
      </c>
      <c r="E785" s="237" t="s">
        <v>19</v>
      </c>
      <c r="F785" s="238" t="s">
        <v>4959</v>
      </c>
      <c r="G785" s="236"/>
      <c r="H785" s="239">
        <v>-2.1619999999999999</v>
      </c>
      <c r="I785" s="240"/>
      <c r="J785" s="236"/>
      <c r="K785" s="236"/>
      <c r="L785" s="241"/>
      <c r="M785" s="242"/>
      <c r="N785" s="243"/>
      <c r="O785" s="243"/>
      <c r="P785" s="243"/>
      <c r="Q785" s="243"/>
      <c r="R785" s="243"/>
      <c r="S785" s="243"/>
      <c r="T785" s="244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5" t="s">
        <v>216</v>
      </c>
      <c r="AU785" s="245" t="s">
        <v>82</v>
      </c>
      <c r="AV785" s="13" t="s">
        <v>82</v>
      </c>
      <c r="AW785" s="13" t="s">
        <v>35</v>
      </c>
      <c r="AX785" s="13" t="s">
        <v>73</v>
      </c>
      <c r="AY785" s="245" t="s">
        <v>180</v>
      </c>
    </row>
    <row r="786" s="15" customFormat="1">
      <c r="A786" s="15"/>
      <c r="B786" s="268"/>
      <c r="C786" s="269"/>
      <c r="D786" s="228" t="s">
        <v>216</v>
      </c>
      <c r="E786" s="270" t="s">
        <v>19</v>
      </c>
      <c r="F786" s="271" t="s">
        <v>4697</v>
      </c>
      <c r="G786" s="269"/>
      <c r="H786" s="270" t="s">
        <v>19</v>
      </c>
      <c r="I786" s="272"/>
      <c r="J786" s="269"/>
      <c r="K786" s="269"/>
      <c r="L786" s="273"/>
      <c r="M786" s="274"/>
      <c r="N786" s="275"/>
      <c r="O786" s="275"/>
      <c r="P786" s="275"/>
      <c r="Q786" s="275"/>
      <c r="R786" s="275"/>
      <c r="S786" s="275"/>
      <c r="T786" s="276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T786" s="277" t="s">
        <v>216</v>
      </c>
      <c r="AU786" s="277" t="s">
        <v>82</v>
      </c>
      <c r="AV786" s="15" t="s">
        <v>80</v>
      </c>
      <c r="AW786" s="15" t="s">
        <v>35</v>
      </c>
      <c r="AX786" s="15" t="s">
        <v>73</v>
      </c>
      <c r="AY786" s="277" t="s">
        <v>180</v>
      </c>
    </row>
    <row r="787" s="13" customFormat="1">
      <c r="A787" s="13"/>
      <c r="B787" s="235"/>
      <c r="C787" s="236"/>
      <c r="D787" s="228" t="s">
        <v>216</v>
      </c>
      <c r="E787" s="237" t="s">
        <v>19</v>
      </c>
      <c r="F787" s="238" t="s">
        <v>4960</v>
      </c>
      <c r="G787" s="236"/>
      <c r="H787" s="239">
        <v>21.788</v>
      </c>
      <c r="I787" s="240"/>
      <c r="J787" s="236"/>
      <c r="K787" s="236"/>
      <c r="L787" s="241"/>
      <c r="M787" s="242"/>
      <c r="N787" s="243"/>
      <c r="O787" s="243"/>
      <c r="P787" s="243"/>
      <c r="Q787" s="243"/>
      <c r="R787" s="243"/>
      <c r="S787" s="243"/>
      <c r="T787" s="244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5" t="s">
        <v>216</v>
      </c>
      <c r="AU787" s="245" t="s">
        <v>82</v>
      </c>
      <c r="AV787" s="13" t="s">
        <v>82</v>
      </c>
      <c r="AW787" s="13" t="s">
        <v>35</v>
      </c>
      <c r="AX787" s="13" t="s">
        <v>73</v>
      </c>
      <c r="AY787" s="245" t="s">
        <v>180</v>
      </c>
    </row>
    <row r="788" s="13" customFormat="1">
      <c r="A788" s="13"/>
      <c r="B788" s="235"/>
      <c r="C788" s="236"/>
      <c r="D788" s="228" t="s">
        <v>216</v>
      </c>
      <c r="E788" s="237" t="s">
        <v>19</v>
      </c>
      <c r="F788" s="238" t="s">
        <v>4961</v>
      </c>
      <c r="G788" s="236"/>
      <c r="H788" s="239">
        <v>14.048</v>
      </c>
      <c r="I788" s="240"/>
      <c r="J788" s="236"/>
      <c r="K788" s="236"/>
      <c r="L788" s="241"/>
      <c r="M788" s="242"/>
      <c r="N788" s="243"/>
      <c r="O788" s="243"/>
      <c r="P788" s="243"/>
      <c r="Q788" s="243"/>
      <c r="R788" s="243"/>
      <c r="S788" s="243"/>
      <c r="T788" s="244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5" t="s">
        <v>216</v>
      </c>
      <c r="AU788" s="245" t="s">
        <v>82</v>
      </c>
      <c r="AV788" s="13" t="s">
        <v>82</v>
      </c>
      <c r="AW788" s="13" t="s">
        <v>35</v>
      </c>
      <c r="AX788" s="13" t="s">
        <v>73</v>
      </c>
      <c r="AY788" s="245" t="s">
        <v>180</v>
      </c>
    </row>
    <row r="789" s="13" customFormat="1">
      <c r="A789" s="13"/>
      <c r="B789" s="235"/>
      <c r="C789" s="236"/>
      <c r="D789" s="228" t="s">
        <v>216</v>
      </c>
      <c r="E789" s="237" t="s">
        <v>19</v>
      </c>
      <c r="F789" s="238" t="s">
        <v>4962</v>
      </c>
      <c r="G789" s="236"/>
      <c r="H789" s="239">
        <v>-2.25</v>
      </c>
      <c r="I789" s="240"/>
      <c r="J789" s="236"/>
      <c r="K789" s="236"/>
      <c r="L789" s="241"/>
      <c r="M789" s="242"/>
      <c r="N789" s="243"/>
      <c r="O789" s="243"/>
      <c r="P789" s="243"/>
      <c r="Q789" s="243"/>
      <c r="R789" s="243"/>
      <c r="S789" s="243"/>
      <c r="T789" s="244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5" t="s">
        <v>216</v>
      </c>
      <c r="AU789" s="245" t="s">
        <v>82</v>
      </c>
      <c r="AV789" s="13" t="s">
        <v>82</v>
      </c>
      <c r="AW789" s="13" t="s">
        <v>35</v>
      </c>
      <c r="AX789" s="13" t="s">
        <v>73</v>
      </c>
      <c r="AY789" s="245" t="s">
        <v>180</v>
      </c>
    </row>
    <row r="790" s="13" customFormat="1">
      <c r="A790" s="13"/>
      <c r="B790" s="235"/>
      <c r="C790" s="236"/>
      <c r="D790" s="228" t="s">
        <v>216</v>
      </c>
      <c r="E790" s="237" t="s">
        <v>19</v>
      </c>
      <c r="F790" s="238" t="s">
        <v>4963</v>
      </c>
      <c r="G790" s="236"/>
      <c r="H790" s="239">
        <v>2.1150000000000002</v>
      </c>
      <c r="I790" s="240"/>
      <c r="J790" s="236"/>
      <c r="K790" s="236"/>
      <c r="L790" s="241"/>
      <c r="M790" s="242"/>
      <c r="N790" s="243"/>
      <c r="O790" s="243"/>
      <c r="P790" s="243"/>
      <c r="Q790" s="243"/>
      <c r="R790" s="243"/>
      <c r="S790" s="243"/>
      <c r="T790" s="244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5" t="s">
        <v>216</v>
      </c>
      <c r="AU790" s="245" t="s">
        <v>82</v>
      </c>
      <c r="AV790" s="13" t="s">
        <v>82</v>
      </c>
      <c r="AW790" s="13" t="s">
        <v>35</v>
      </c>
      <c r="AX790" s="13" t="s">
        <v>73</v>
      </c>
      <c r="AY790" s="245" t="s">
        <v>180</v>
      </c>
    </row>
    <row r="791" s="14" customFormat="1">
      <c r="A791" s="14"/>
      <c r="B791" s="246"/>
      <c r="C791" s="247"/>
      <c r="D791" s="228" t="s">
        <v>216</v>
      </c>
      <c r="E791" s="248" t="s">
        <v>19</v>
      </c>
      <c r="F791" s="249" t="s">
        <v>293</v>
      </c>
      <c r="G791" s="247"/>
      <c r="H791" s="250">
        <v>400.37699999999995</v>
      </c>
      <c r="I791" s="251"/>
      <c r="J791" s="247"/>
      <c r="K791" s="247"/>
      <c r="L791" s="252"/>
      <c r="M791" s="253"/>
      <c r="N791" s="254"/>
      <c r="O791" s="254"/>
      <c r="P791" s="254"/>
      <c r="Q791" s="254"/>
      <c r="R791" s="254"/>
      <c r="S791" s="254"/>
      <c r="T791" s="255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56" t="s">
        <v>216</v>
      </c>
      <c r="AU791" s="256" t="s">
        <v>82</v>
      </c>
      <c r="AV791" s="14" t="s">
        <v>188</v>
      </c>
      <c r="AW791" s="14" t="s">
        <v>35</v>
      </c>
      <c r="AX791" s="14" t="s">
        <v>80</v>
      </c>
      <c r="AY791" s="256" t="s">
        <v>180</v>
      </c>
    </row>
    <row r="792" s="12" customFormat="1" ht="22.8" customHeight="1">
      <c r="A792" s="12"/>
      <c r="B792" s="199"/>
      <c r="C792" s="200"/>
      <c r="D792" s="201" t="s">
        <v>72</v>
      </c>
      <c r="E792" s="213" t="s">
        <v>973</v>
      </c>
      <c r="F792" s="213" t="s">
        <v>974</v>
      </c>
      <c r="G792" s="200"/>
      <c r="H792" s="200"/>
      <c r="I792" s="203"/>
      <c r="J792" s="214">
        <f>BK792</f>
        <v>0</v>
      </c>
      <c r="K792" s="200"/>
      <c r="L792" s="205"/>
      <c r="M792" s="206"/>
      <c r="N792" s="207"/>
      <c r="O792" s="207"/>
      <c r="P792" s="208">
        <f>SUM(P793:P878)</f>
        <v>0</v>
      </c>
      <c r="Q792" s="207"/>
      <c r="R792" s="208">
        <f>SUM(R793:R878)</f>
        <v>2.3985347199999998</v>
      </c>
      <c r="S792" s="207"/>
      <c r="T792" s="209">
        <f>SUM(T793:T878)</f>
        <v>0.50927792000000005</v>
      </c>
      <c r="U792" s="12"/>
      <c r="V792" s="12"/>
      <c r="W792" s="12"/>
      <c r="X792" s="12"/>
      <c r="Y792" s="12"/>
      <c r="Z792" s="12"/>
      <c r="AA792" s="12"/>
      <c r="AB792" s="12"/>
      <c r="AC792" s="12"/>
      <c r="AD792" s="12"/>
      <c r="AE792" s="12"/>
      <c r="AR792" s="210" t="s">
        <v>82</v>
      </c>
      <c r="AT792" s="211" t="s">
        <v>72</v>
      </c>
      <c r="AU792" s="211" t="s">
        <v>80</v>
      </c>
      <c r="AY792" s="210" t="s">
        <v>180</v>
      </c>
      <c r="BK792" s="212">
        <f>SUM(BK793:BK878)</f>
        <v>0</v>
      </c>
    </row>
    <row r="793" s="2" customFormat="1" ht="24.15" customHeight="1">
      <c r="A793" s="41"/>
      <c r="B793" s="42"/>
      <c r="C793" s="215" t="s">
        <v>897</v>
      </c>
      <c r="D793" s="215" t="s">
        <v>183</v>
      </c>
      <c r="E793" s="216" t="s">
        <v>4345</v>
      </c>
      <c r="F793" s="217" t="s">
        <v>4346</v>
      </c>
      <c r="G793" s="218" t="s">
        <v>186</v>
      </c>
      <c r="H793" s="219">
        <v>1642.8320000000001</v>
      </c>
      <c r="I793" s="220"/>
      <c r="J793" s="221">
        <f>ROUND(I793*H793,2)</f>
        <v>0</v>
      </c>
      <c r="K793" s="217" t="s">
        <v>187</v>
      </c>
      <c r="L793" s="47"/>
      <c r="M793" s="222" t="s">
        <v>19</v>
      </c>
      <c r="N793" s="223" t="s">
        <v>44</v>
      </c>
      <c r="O793" s="87"/>
      <c r="P793" s="224">
        <f>O793*H793</f>
        <v>0</v>
      </c>
      <c r="Q793" s="224">
        <v>0</v>
      </c>
      <c r="R793" s="224">
        <f>Q793*H793</f>
        <v>0</v>
      </c>
      <c r="S793" s="224">
        <v>0</v>
      </c>
      <c r="T793" s="225">
        <f>S793*H793</f>
        <v>0</v>
      </c>
      <c r="U793" s="41"/>
      <c r="V793" s="41"/>
      <c r="W793" s="41"/>
      <c r="X793" s="41"/>
      <c r="Y793" s="41"/>
      <c r="Z793" s="41"/>
      <c r="AA793" s="41"/>
      <c r="AB793" s="41"/>
      <c r="AC793" s="41"/>
      <c r="AD793" s="41"/>
      <c r="AE793" s="41"/>
      <c r="AR793" s="226" t="s">
        <v>284</v>
      </c>
      <c r="AT793" s="226" t="s">
        <v>183</v>
      </c>
      <c r="AU793" s="226" t="s">
        <v>82</v>
      </c>
      <c r="AY793" s="20" t="s">
        <v>180</v>
      </c>
      <c r="BE793" s="227">
        <f>IF(N793="základní",J793,0)</f>
        <v>0</v>
      </c>
      <c r="BF793" s="227">
        <f>IF(N793="snížená",J793,0)</f>
        <v>0</v>
      </c>
      <c r="BG793" s="227">
        <f>IF(N793="zákl. přenesená",J793,0)</f>
        <v>0</v>
      </c>
      <c r="BH793" s="227">
        <f>IF(N793="sníž. přenesená",J793,0)</f>
        <v>0</v>
      </c>
      <c r="BI793" s="227">
        <f>IF(N793="nulová",J793,0)</f>
        <v>0</v>
      </c>
      <c r="BJ793" s="20" t="s">
        <v>80</v>
      </c>
      <c r="BK793" s="227">
        <f>ROUND(I793*H793,2)</f>
        <v>0</v>
      </c>
      <c r="BL793" s="20" t="s">
        <v>284</v>
      </c>
      <c r="BM793" s="226" t="s">
        <v>4964</v>
      </c>
    </row>
    <row r="794" s="2" customFormat="1">
      <c r="A794" s="41"/>
      <c r="B794" s="42"/>
      <c r="C794" s="43"/>
      <c r="D794" s="228" t="s">
        <v>190</v>
      </c>
      <c r="E794" s="43"/>
      <c r="F794" s="229" t="s">
        <v>4348</v>
      </c>
      <c r="G794" s="43"/>
      <c r="H794" s="43"/>
      <c r="I794" s="230"/>
      <c r="J794" s="43"/>
      <c r="K794" s="43"/>
      <c r="L794" s="47"/>
      <c r="M794" s="231"/>
      <c r="N794" s="232"/>
      <c r="O794" s="87"/>
      <c r="P794" s="87"/>
      <c r="Q794" s="87"/>
      <c r="R794" s="87"/>
      <c r="S794" s="87"/>
      <c r="T794" s="88"/>
      <c r="U794" s="41"/>
      <c r="V794" s="41"/>
      <c r="W794" s="41"/>
      <c r="X794" s="41"/>
      <c r="Y794" s="41"/>
      <c r="Z794" s="41"/>
      <c r="AA794" s="41"/>
      <c r="AB794" s="41"/>
      <c r="AC794" s="41"/>
      <c r="AD794" s="41"/>
      <c r="AE794" s="41"/>
      <c r="AT794" s="20" t="s">
        <v>190</v>
      </c>
      <c r="AU794" s="20" t="s">
        <v>82</v>
      </c>
    </row>
    <row r="795" s="2" customFormat="1">
      <c r="A795" s="41"/>
      <c r="B795" s="42"/>
      <c r="C795" s="43"/>
      <c r="D795" s="233" t="s">
        <v>192</v>
      </c>
      <c r="E795" s="43"/>
      <c r="F795" s="234" t="s">
        <v>4349</v>
      </c>
      <c r="G795" s="43"/>
      <c r="H795" s="43"/>
      <c r="I795" s="230"/>
      <c r="J795" s="43"/>
      <c r="K795" s="43"/>
      <c r="L795" s="47"/>
      <c r="M795" s="231"/>
      <c r="N795" s="232"/>
      <c r="O795" s="87"/>
      <c r="P795" s="87"/>
      <c r="Q795" s="87"/>
      <c r="R795" s="87"/>
      <c r="S795" s="87"/>
      <c r="T795" s="88"/>
      <c r="U795" s="41"/>
      <c r="V795" s="41"/>
      <c r="W795" s="41"/>
      <c r="X795" s="41"/>
      <c r="Y795" s="41"/>
      <c r="Z795" s="41"/>
      <c r="AA795" s="41"/>
      <c r="AB795" s="41"/>
      <c r="AC795" s="41"/>
      <c r="AD795" s="41"/>
      <c r="AE795" s="41"/>
      <c r="AT795" s="20" t="s">
        <v>192</v>
      </c>
      <c r="AU795" s="20" t="s">
        <v>82</v>
      </c>
    </row>
    <row r="796" s="2" customFormat="1" ht="21.75" customHeight="1">
      <c r="A796" s="41"/>
      <c r="B796" s="42"/>
      <c r="C796" s="215" t="s">
        <v>903</v>
      </c>
      <c r="D796" s="215" t="s">
        <v>183</v>
      </c>
      <c r="E796" s="216" t="s">
        <v>4350</v>
      </c>
      <c r="F796" s="217" t="s">
        <v>4351</v>
      </c>
      <c r="G796" s="218" t="s">
        <v>186</v>
      </c>
      <c r="H796" s="219">
        <v>1642.8320000000001</v>
      </c>
      <c r="I796" s="220"/>
      <c r="J796" s="221">
        <f>ROUND(I796*H796,2)</f>
        <v>0</v>
      </c>
      <c r="K796" s="217" t="s">
        <v>187</v>
      </c>
      <c r="L796" s="47"/>
      <c r="M796" s="222" t="s">
        <v>19</v>
      </c>
      <c r="N796" s="223" t="s">
        <v>44</v>
      </c>
      <c r="O796" s="87"/>
      <c r="P796" s="224">
        <f>O796*H796</f>
        <v>0</v>
      </c>
      <c r="Q796" s="224">
        <v>0.001</v>
      </c>
      <c r="R796" s="224">
        <f>Q796*H796</f>
        <v>1.6428320000000001</v>
      </c>
      <c r="S796" s="224">
        <v>0.00031</v>
      </c>
      <c r="T796" s="225">
        <f>S796*H796</f>
        <v>0.50927792000000005</v>
      </c>
      <c r="U796" s="41"/>
      <c r="V796" s="41"/>
      <c r="W796" s="41"/>
      <c r="X796" s="41"/>
      <c r="Y796" s="41"/>
      <c r="Z796" s="41"/>
      <c r="AA796" s="41"/>
      <c r="AB796" s="41"/>
      <c r="AC796" s="41"/>
      <c r="AD796" s="41"/>
      <c r="AE796" s="41"/>
      <c r="AR796" s="226" t="s">
        <v>284</v>
      </c>
      <c r="AT796" s="226" t="s">
        <v>183</v>
      </c>
      <c r="AU796" s="226" t="s">
        <v>82</v>
      </c>
      <c r="AY796" s="20" t="s">
        <v>180</v>
      </c>
      <c r="BE796" s="227">
        <f>IF(N796="základní",J796,0)</f>
        <v>0</v>
      </c>
      <c r="BF796" s="227">
        <f>IF(N796="snížená",J796,0)</f>
        <v>0</v>
      </c>
      <c r="BG796" s="227">
        <f>IF(N796="zákl. přenesená",J796,0)</f>
        <v>0</v>
      </c>
      <c r="BH796" s="227">
        <f>IF(N796="sníž. přenesená",J796,0)</f>
        <v>0</v>
      </c>
      <c r="BI796" s="227">
        <f>IF(N796="nulová",J796,0)</f>
        <v>0</v>
      </c>
      <c r="BJ796" s="20" t="s">
        <v>80</v>
      </c>
      <c r="BK796" s="227">
        <f>ROUND(I796*H796,2)</f>
        <v>0</v>
      </c>
      <c r="BL796" s="20" t="s">
        <v>284</v>
      </c>
      <c r="BM796" s="226" t="s">
        <v>4965</v>
      </c>
    </row>
    <row r="797" s="2" customFormat="1">
      <c r="A797" s="41"/>
      <c r="B797" s="42"/>
      <c r="C797" s="43"/>
      <c r="D797" s="228" t="s">
        <v>190</v>
      </c>
      <c r="E797" s="43"/>
      <c r="F797" s="229" t="s">
        <v>4353</v>
      </c>
      <c r="G797" s="43"/>
      <c r="H797" s="43"/>
      <c r="I797" s="230"/>
      <c r="J797" s="43"/>
      <c r="K797" s="43"/>
      <c r="L797" s="47"/>
      <c r="M797" s="231"/>
      <c r="N797" s="232"/>
      <c r="O797" s="87"/>
      <c r="P797" s="87"/>
      <c r="Q797" s="87"/>
      <c r="R797" s="87"/>
      <c r="S797" s="87"/>
      <c r="T797" s="88"/>
      <c r="U797" s="41"/>
      <c r="V797" s="41"/>
      <c r="W797" s="41"/>
      <c r="X797" s="41"/>
      <c r="Y797" s="41"/>
      <c r="Z797" s="41"/>
      <c r="AA797" s="41"/>
      <c r="AB797" s="41"/>
      <c r="AC797" s="41"/>
      <c r="AD797" s="41"/>
      <c r="AE797" s="41"/>
      <c r="AT797" s="20" t="s">
        <v>190</v>
      </c>
      <c r="AU797" s="20" t="s">
        <v>82</v>
      </c>
    </row>
    <row r="798" s="2" customFormat="1">
      <c r="A798" s="41"/>
      <c r="B798" s="42"/>
      <c r="C798" s="43"/>
      <c r="D798" s="233" t="s">
        <v>192</v>
      </c>
      <c r="E798" s="43"/>
      <c r="F798" s="234" t="s">
        <v>4354</v>
      </c>
      <c r="G798" s="43"/>
      <c r="H798" s="43"/>
      <c r="I798" s="230"/>
      <c r="J798" s="43"/>
      <c r="K798" s="43"/>
      <c r="L798" s="47"/>
      <c r="M798" s="231"/>
      <c r="N798" s="232"/>
      <c r="O798" s="87"/>
      <c r="P798" s="87"/>
      <c r="Q798" s="87"/>
      <c r="R798" s="87"/>
      <c r="S798" s="87"/>
      <c r="T798" s="88"/>
      <c r="U798" s="41"/>
      <c r="V798" s="41"/>
      <c r="W798" s="41"/>
      <c r="X798" s="41"/>
      <c r="Y798" s="41"/>
      <c r="Z798" s="41"/>
      <c r="AA798" s="41"/>
      <c r="AB798" s="41"/>
      <c r="AC798" s="41"/>
      <c r="AD798" s="41"/>
      <c r="AE798" s="41"/>
      <c r="AT798" s="20" t="s">
        <v>192</v>
      </c>
      <c r="AU798" s="20" t="s">
        <v>82</v>
      </c>
    </row>
    <row r="799" s="2" customFormat="1" ht="24.15" customHeight="1">
      <c r="A799" s="41"/>
      <c r="B799" s="42"/>
      <c r="C799" s="215" t="s">
        <v>909</v>
      </c>
      <c r="D799" s="215" t="s">
        <v>183</v>
      </c>
      <c r="E799" s="216" t="s">
        <v>4355</v>
      </c>
      <c r="F799" s="217" t="s">
        <v>4356</v>
      </c>
      <c r="G799" s="218" t="s">
        <v>186</v>
      </c>
      <c r="H799" s="219">
        <v>1642.8320000000001</v>
      </c>
      <c r="I799" s="220"/>
      <c r="J799" s="221">
        <f>ROUND(I799*H799,2)</f>
        <v>0</v>
      </c>
      <c r="K799" s="217" t="s">
        <v>187</v>
      </c>
      <c r="L799" s="47"/>
      <c r="M799" s="222" t="s">
        <v>19</v>
      </c>
      <c r="N799" s="223" t="s">
        <v>44</v>
      </c>
      <c r="O799" s="87"/>
      <c r="P799" s="224">
        <f>O799*H799</f>
        <v>0</v>
      </c>
      <c r="Q799" s="224">
        <v>0.00020000000000000001</v>
      </c>
      <c r="R799" s="224">
        <f>Q799*H799</f>
        <v>0.32856640000000004</v>
      </c>
      <c r="S799" s="224">
        <v>0</v>
      </c>
      <c r="T799" s="225">
        <f>S799*H799</f>
        <v>0</v>
      </c>
      <c r="U799" s="41"/>
      <c r="V799" s="41"/>
      <c r="W799" s="41"/>
      <c r="X799" s="41"/>
      <c r="Y799" s="41"/>
      <c r="Z799" s="41"/>
      <c r="AA799" s="41"/>
      <c r="AB799" s="41"/>
      <c r="AC799" s="41"/>
      <c r="AD799" s="41"/>
      <c r="AE799" s="41"/>
      <c r="AR799" s="226" t="s">
        <v>284</v>
      </c>
      <c r="AT799" s="226" t="s">
        <v>183</v>
      </c>
      <c r="AU799" s="226" t="s">
        <v>82</v>
      </c>
      <c r="AY799" s="20" t="s">
        <v>180</v>
      </c>
      <c r="BE799" s="227">
        <f>IF(N799="základní",J799,0)</f>
        <v>0</v>
      </c>
      <c r="BF799" s="227">
        <f>IF(N799="snížená",J799,0)</f>
        <v>0</v>
      </c>
      <c r="BG799" s="227">
        <f>IF(N799="zákl. přenesená",J799,0)</f>
        <v>0</v>
      </c>
      <c r="BH799" s="227">
        <f>IF(N799="sníž. přenesená",J799,0)</f>
        <v>0</v>
      </c>
      <c r="BI799" s="227">
        <f>IF(N799="nulová",J799,0)</f>
        <v>0</v>
      </c>
      <c r="BJ799" s="20" t="s">
        <v>80</v>
      </c>
      <c r="BK799" s="227">
        <f>ROUND(I799*H799,2)</f>
        <v>0</v>
      </c>
      <c r="BL799" s="20" t="s">
        <v>284</v>
      </c>
      <c r="BM799" s="226" t="s">
        <v>4966</v>
      </c>
    </row>
    <row r="800" s="2" customFormat="1">
      <c r="A800" s="41"/>
      <c r="B800" s="42"/>
      <c r="C800" s="43"/>
      <c r="D800" s="228" t="s">
        <v>190</v>
      </c>
      <c r="E800" s="43"/>
      <c r="F800" s="229" t="s">
        <v>4358</v>
      </c>
      <c r="G800" s="43"/>
      <c r="H800" s="43"/>
      <c r="I800" s="230"/>
      <c r="J800" s="43"/>
      <c r="K800" s="43"/>
      <c r="L800" s="47"/>
      <c r="M800" s="231"/>
      <c r="N800" s="232"/>
      <c r="O800" s="87"/>
      <c r="P800" s="87"/>
      <c r="Q800" s="87"/>
      <c r="R800" s="87"/>
      <c r="S800" s="87"/>
      <c r="T800" s="88"/>
      <c r="U800" s="41"/>
      <c r="V800" s="41"/>
      <c r="W800" s="41"/>
      <c r="X800" s="41"/>
      <c r="Y800" s="41"/>
      <c r="Z800" s="41"/>
      <c r="AA800" s="41"/>
      <c r="AB800" s="41"/>
      <c r="AC800" s="41"/>
      <c r="AD800" s="41"/>
      <c r="AE800" s="41"/>
      <c r="AT800" s="20" t="s">
        <v>190</v>
      </c>
      <c r="AU800" s="20" t="s">
        <v>82</v>
      </c>
    </row>
    <row r="801" s="2" customFormat="1">
      <c r="A801" s="41"/>
      <c r="B801" s="42"/>
      <c r="C801" s="43"/>
      <c r="D801" s="233" t="s">
        <v>192</v>
      </c>
      <c r="E801" s="43"/>
      <c r="F801" s="234" t="s">
        <v>4359</v>
      </c>
      <c r="G801" s="43"/>
      <c r="H801" s="43"/>
      <c r="I801" s="230"/>
      <c r="J801" s="43"/>
      <c r="K801" s="43"/>
      <c r="L801" s="47"/>
      <c r="M801" s="231"/>
      <c r="N801" s="232"/>
      <c r="O801" s="87"/>
      <c r="P801" s="87"/>
      <c r="Q801" s="87"/>
      <c r="R801" s="87"/>
      <c r="S801" s="87"/>
      <c r="T801" s="88"/>
      <c r="U801" s="41"/>
      <c r="V801" s="41"/>
      <c r="W801" s="41"/>
      <c r="X801" s="41"/>
      <c r="Y801" s="41"/>
      <c r="Z801" s="41"/>
      <c r="AA801" s="41"/>
      <c r="AB801" s="41"/>
      <c r="AC801" s="41"/>
      <c r="AD801" s="41"/>
      <c r="AE801" s="41"/>
      <c r="AT801" s="20" t="s">
        <v>192</v>
      </c>
      <c r="AU801" s="20" t="s">
        <v>82</v>
      </c>
    </row>
    <row r="802" s="2" customFormat="1" ht="33" customHeight="1">
      <c r="A802" s="41"/>
      <c r="B802" s="42"/>
      <c r="C802" s="215" t="s">
        <v>915</v>
      </c>
      <c r="D802" s="215" t="s">
        <v>183</v>
      </c>
      <c r="E802" s="216" t="s">
        <v>4360</v>
      </c>
      <c r="F802" s="217" t="s">
        <v>4361</v>
      </c>
      <c r="G802" s="218" t="s">
        <v>186</v>
      </c>
      <c r="H802" s="219">
        <v>1642.8320000000001</v>
      </c>
      <c r="I802" s="220"/>
      <c r="J802" s="221">
        <f>ROUND(I802*H802,2)</f>
        <v>0</v>
      </c>
      <c r="K802" s="217" t="s">
        <v>187</v>
      </c>
      <c r="L802" s="47"/>
      <c r="M802" s="222" t="s">
        <v>19</v>
      </c>
      <c r="N802" s="223" t="s">
        <v>44</v>
      </c>
      <c r="O802" s="87"/>
      <c r="P802" s="224">
        <f>O802*H802</f>
        <v>0</v>
      </c>
      <c r="Q802" s="224">
        <v>0.00025999999999999998</v>
      </c>
      <c r="R802" s="224">
        <f>Q802*H802</f>
        <v>0.42713632000000001</v>
      </c>
      <c r="S802" s="224">
        <v>0</v>
      </c>
      <c r="T802" s="225">
        <f>S802*H802</f>
        <v>0</v>
      </c>
      <c r="U802" s="41"/>
      <c r="V802" s="41"/>
      <c r="W802" s="41"/>
      <c r="X802" s="41"/>
      <c r="Y802" s="41"/>
      <c r="Z802" s="41"/>
      <c r="AA802" s="41"/>
      <c r="AB802" s="41"/>
      <c r="AC802" s="41"/>
      <c r="AD802" s="41"/>
      <c r="AE802" s="41"/>
      <c r="AR802" s="226" t="s">
        <v>284</v>
      </c>
      <c r="AT802" s="226" t="s">
        <v>183</v>
      </c>
      <c r="AU802" s="226" t="s">
        <v>82</v>
      </c>
      <c r="AY802" s="20" t="s">
        <v>180</v>
      </c>
      <c r="BE802" s="227">
        <f>IF(N802="základní",J802,0)</f>
        <v>0</v>
      </c>
      <c r="BF802" s="227">
        <f>IF(N802="snížená",J802,0)</f>
        <v>0</v>
      </c>
      <c r="BG802" s="227">
        <f>IF(N802="zákl. přenesená",J802,0)</f>
        <v>0</v>
      </c>
      <c r="BH802" s="227">
        <f>IF(N802="sníž. přenesená",J802,0)</f>
        <v>0</v>
      </c>
      <c r="BI802" s="227">
        <f>IF(N802="nulová",J802,0)</f>
        <v>0</v>
      </c>
      <c r="BJ802" s="20" t="s">
        <v>80</v>
      </c>
      <c r="BK802" s="227">
        <f>ROUND(I802*H802,2)</f>
        <v>0</v>
      </c>
      <c r="BL802" s="20" t="s">
        <v>284</v>
      </c>
      <c r="BM802" s="226" t="s">
        <v>4967</v>
      </c>
    </row>
    <row r="803" s="2" customFormat="1">
      <c r="A803" s="41"/>
      <c r="B803" s="42"/>
      <c r="C803" s="43"/>
      <c r="D803" s="228" t="s">
        <v>190</v>
      </c>
      <c r="E803" s="43"/>
      <c r="F803" s="229" t="s">
        <v>4363</v>
      </c>
      <c r="G803" s="43"/>
      <c r="H803" s="43"/>
      <c r="I803" s="230"/>
      <c r="J803" s="43"/>
      <c r="K803" s="43"/>
      <c r="L803" s="47"/>
      <c r="M803" s="231"/>
      <c r="N803" s="232"/>
      <c r="O803" s="87"/>
      <c r="P803" s="87"/>
      <c r="Q803" s="87"/>
      <c r="R803" s="87"/>
      <c r="S803" s="87"/>
      <c r="T803" s="88"/>
      <c r="U803" s="41"/>
      <c r="V803" s="41"/>
      <c r="W803" s="41"/>
      <c r="X803" s="41"/>
      <c r="Y803" s="41"/>
      <c r="Z803" s="41"/>
      <c r="AA803" s="41"/>
      <c r="AB803" s="41"/>
      <c r="AC803" s="41"/>
      <c r="AD803" s="41"/>
      <c r="AE803" s="41"/>
      <c r="AT803" s="20" t="s">
        <v>190</v>
      </c>
      <c r="AU803" s="20" t="s">
        <v>82</v>
      </c>
    </row>
    <row r="804" s="2" customFormat="1">
      <c r="A804" s="41"/>
      <c r="B804" s="42"/>
      <c r="C804" s="43"/>
      <c r="D804" s="233" t="s">
        <v>192</v>
      </c>
      <c r="E804" s="43"/>
      <c r="F804" s="234" t="s">
        <v>4364</v>
      </c>
      <c r="G804" s="43"/>
      <c r="H804" s="43"/>
      <c r="I804" s="230"/>
      <c r="J804" s="43"/>
      <c r="K804" s="43"/>
      <c r="L804" s="47"/>
      <c r="M804" s="231"/>
      <c r="N804" s="232"/>
      <c r="O804" s="87"/>
      <c r="P804" s="87"/>
      <c r="Q804" s="87"/>
      <c r="R804" s="87"/>
      <c r="S804" s="87"/>
      <c r="T804" s="88"/>
      <c r="U804" s="41"/>
      <c r="V804" s="41"/>
      <c r="W804" s="41"/>
      <c r="X804" s="41"/>
      <c r="Y804" s="41"/>
      <c r="Z804" s="41"/>
      <c r="AA804" s="41"/>
      <c r="AB804" s="41"/>
      <c r="AC804" s="41"/>
      <c r="AD804" s="41"/>
      <c r="AE804" s="41"/>
      <c r="AT804" s="20" t="s">
        <v>192</v>
      </c>
      <c r="AU804" s="20" t="s">
        <v>82</v>
      </c>
    </row>
    <row r="805" s="15" customFormat="1">
      <c r="A805" s="15"/>
      <c r="B805" s="268"/>
      <c r="C805" s="269"/>
      <c r="D805" s="228" t="s">
        <v>216</v>
      </c>
      <c r="E805" s="270" t="s">
        <v>19</v>
      </c>
      <c r="F805" s="271" t="s">
        <v>4700</v>
      </c>
      <c r="G805" s="269"/>
      <c r="H805" s="270" t="s">
        <v>19</v>
      </c>
      <c r="I805" s="272"/>
      <c r="J805" s="269"/>
      <c r="K805" s="269"/>
      <c r="L805" s="273"/>
      <c r="M805" s="274"/>
      <c r="N805" s="275"/>
      <c r="O805" s="275"/>
      <c r="P805" s="275"/>
      <c r="Q805" s="275"/>
      <c r="R805" s="275"/>
      <c r="S805" s="275"/>
      <c r="T805" s="276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77" t="s">
        <v>216</v>
      </c>
      <c r="AU805" s="277" t="s">
        <v>82</v>
      </c>
      <c r="AV805" s="15" t="s">
        <v>80</v>
      </c>
      <c r="AW805" s="15" t="s">
        <v>35</v>
      </c>
      <c r="AX805" s="15" t="s">
        <v>73</v>
      </c>
      <c r="AY805" s="277" t="s">
        <v>180</v>
      </c>
    </row>
    <row r="806" s="13" customFormat="1">
      <c r="A806" s="13"/>
      <c r="B806" s="235"/>
      <c r="C806" s="236"/>
      <c r="D806" s="228" t="s">
        <v>216</v>
      </c>
      <c r="E806" s="237" t="s">
        <v>19</v>
      </c>
      <c r="F806" s="238" t="s">
        <v>4701</v>
      </c>
      <c r="G806" s="236"/>
      <c r="H806" s="239">
        <v>45.359999999999999</v>
      </c>
      <c r="I806" s="240"/>
      <c r="J806" s="236"/>
      <c r="K806" s="236"/>
      <c r="L806" s="241"/>
      <c r="M806" s="242"/>
      <c r="N806" s="243"/>
      <c r="O806" s="243"/>
      <c r="P806" s="243"/>
      <c r="Q806" s="243"/>
      <c r="R806" s="243"/>
      <c r="S806" s="243"/>
      <c r="T806" s="244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5" t="s">
        <v>216</v>
      </c>
      <c r="AU806" s="245" t="s">
        <v>82</v>
      </c>
      <c r="AV806" s="13" t="s">
        <v>82</v>
      </c>
      <c r="AW806" s="13" t="s">
        <v>35</v>
      </c>
      <c r="AX806" s="13" t="s">
        <v>73</v>
      </c>
      <c r="AY806" s="245" t="s">
        <v>180</v>
      </c>
    </row>
    <row r="807" s="13" customFormat="1">
      <c r="A807" s="13"/>
      <c r="B807" s="235"/>
      <c r="C807" s="236"/>
      <c r="D807" s="228" t="s">
        <v>216</v>
      </c>
      <c r="E807" s="237" t="s">
        <v>19</v>
      </c>
      <c r="F807" s="238" t="s">
        <v>4735</v>
      </c>
      <c r="G807" s="236"/>
      <c r="H807" s="239">
        <v>108.654</v>
      </c>
      <c r="I807" s="240"/>
      <c r="J807" s="236"/>
      <c r="K807" s="236"/>
      <c r="L807" s="241"/>
      <c r="M807" s="242"/>
      <c r="N807" s="243"/>
      <c r="O807" s="243"/>
      <c r="P807" s="243"/>
      <c r="Q807" s="243"/>
      <c r="R807" s="243"/>
      <c r="S807" s="243"/>
      <c r="T807" s="244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5" t="s">
        <v>216</v>
      </c>
      <c r="AU807" s="245" t="s">
        <v>82</v>
      </c>
      <c r="AV807" s="13" t="s">
        <v>82</v>
      </c>
      <c r="AW807" s="13" t="s">
        <v>35</v>
      </c>
      <c r="AX807" s="13" t="s">
        <v>73</v>
      </c>
      <c r="AY807" s="245" t="s">
        <v>180</v>
      </c>
    </row>
    <row r="808" s="13" customFormat="1">
      <c r="A808" s="13"/>
      <c r="B808" s="235"/>
      <c r="C808" s="236"/>
      <c r="D808" s="228" t="s">
        <v>216</v>
      </c>
      <c r="E808" s="237" t="s">
        <v>19</v>
      </c>
      <c r="F808" s="238" t="s">
        <v>3905</v>
      </c>
      <c r="G808" s="236"/>
      <c r="H808" s="239">
        <v>-1.7729999999999999</v>
      </c>
      <c r="I808" s="240"/>
      <c r="J808" s="236"/>
      <c r="K808" s="236"/>
      <c r="L808" s="241"/>
      <c r="M808" s="242"/>
      <c r="N808" s="243"/>
      <c r="O808" s="243"/>
      <c r="P808" s="243"/>
      <c r="Q808" s="243"/>
      <c r="R808" s="243"/>
      <c r="S808" s="243"/>
      <c r="T808" s="244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5" t="s">
        <v>216</v>
      </c>
      <c r="AU808" s="245" t="s">
        <v>82</v>
      </c>
      <c r="AV808" s="13" t="s">
        <v>82</v>
      </c>
      <c r="AW808" s="13" t="s">
        <v>35</v>
      </c>
      <c r="AX808" s="13" t="s">
        <v>73</v>
      </c>
      <c r="AY808" s="245" t="s">
        <v>180</v>
      </c>
    </row>
    <row r="809" s="13" customFormat="1">
      <c r="A809" s="13"/>
      <c r="B809" s="235"/>
      <c r="C809" s="236"/>
      <c r="D809" s="228" t="s">
        <v>216</v>
      </c>
      <c r="E809" s="237" t="s">
        <v>19</v>
      </c>
      <c r="F809" s="238" t="s">
        <v>4449</v>
      </c>
      <c r="G809" s="236"/>
      <c r="H809" s="239">
        <v>-2.2000000000000002</v>
      </c>
      <c r="I809" s="240"/>
      <c r="J809" s="236"/>
      <c r="K809" s="236"/>
      <c r="L809" s="241"/>
      <c r="M809" s="242"/>
      <c r="N809" s="243"/>
      <c r="O809" s="243"/>
      <c r="P809" s="243"/>
      <c r="Q809" s="243"/>
      <c r="R809" s="243"/>
      <c r="S809" s="243"/>
      <c r="T809" s="244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5" t="s">
        <v>216</v>
      </c>
      <c r="AU809" s="245" t="s">
        <v>82</v>
      </c>
      <c r="AV809" s="13" t="s">
        <v>82</v>
      </c>
      <c r="AW809" s="13" t="s">
        <v>35</v>
      </c>
      <c r="AX809" s="13" t="s">
        <v>73</v>
      </c>
      <c r="AY809" s="245" t="s">
        <v>180</v>
      </c>
    </row>
    <row r="810" s="15" customFormat="1">
      <c r="A810" s="15"/>
      <c r="B810" s="268"/>
      <c r="C810" s="269"/>
      <c r="D810" s="228" t="s">
        <v>216</v>
      </c>
      <c r="E810" s="270" t="s">
        <v>19</v>
      </c>
      <c r="F810" s="271" t="s">
        <v>4702</v>
      </c>
      <c r="G810" s="269"/>
      <c r="H810" s="270" t="s">
        <v>19</v>
      </c>
      <c r="I810" s="272"/>
      <c r="J810" s="269"/>
      <c r="K810" s="269"/>
      <c r="L810" s="273"/>
      <c r="M810" s="274"/>
      <c r="N810" s="275"/>
      <c r="O810" s="275"/>
      <c r="P810" s="275"/>
      <c r="Q810" s="275"/>
      <c r="R810" s="275"/>
      <c r="S810" s="275"/>
      <c r="T810" s="276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77" t="s">
        <v>216</v>
      </c>
      <c r="AU810" s="277" t="s">
        <v>82</v>
      </c>
      <c r="AV810" s="15" t="s">
        <v>80</v>
      </c>
      <c r="AW810" s="15" t="s">
        <v>35</v>
      </c>
      <c r="AX810" s="15" t="s">
        <v>73</v>
      </c>
      <c r="AY810" s="277" t="s">
        <v>180</v>
      </c>
    </row>
    <row r="811" s="13" customFormat="1">
      <c r="A811" s="13"/>
      <c r="B811" s="235"/>
      <c r="C811" s="236"/>
      <c r="D811" s="228" t="s">
        <v>216</v>
      </c>
      <c r="E811" s="237" t="s">
        <v>19</v>
      </c>
      <c r="F811" s="238" t="s">
        <v>4703</v>
      </c>
      <c r="G811" s="236"/>
      <c r="H811" s="239">
        <v>24.73</v>
      </c>
      <c r="I811" s="240"/>
      <c r="J811" s="236"/>
      <c r="K811" s="236"/>
      <c r="L811" s="241"/>
      <c r="M811" s="242"/>
      <c r="N811" s="243"/>
      <c r="O811" s="243"/>
      <c r="P811" s="243"/>
      <c r="Q811" s="243"/>
      <c r="R811" s="243"/>
      <c r="S811" s="243"/>
      <c r="T811" s="244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5" t="s">
        <v>216</v>
      </c>
      <c r="AU811" s="245" t="s">
        <v>82</v>
      </c>
      <c r="AV811" s="13" t="s">
        <v>82</v>
      </c>
      <c r="AW811" s="13" t="s">
        <v>35</v>
      </c>
      <c r="AX811" s="13" t="s">
        <v>73</v>
      </c>
      <c r="AY811" s="245" t="s">
        <v>180</v>
      </c>
    </row>
    <row r="812" s="13" customFormat="1">
      <c r="A812" s="13"/>
      <c r="B812" s="235"/>
      <c r="C812" s="236"/>
      <c r="D812" s="228" t="s">
        <v>216</v>
      </c>
      <c r="E812" s="237" t="s">
        <v>19</v>
      </c>
      <c r="F812" s="238" t="s">
        <v>4736</v>
      </c>
      <c r="G812" s="236"/>
      <c r="H812" s="239">
        <v>88.388999999999996</v>
      </c>
      <c r="I812" s="240"/>
      <c r="J812" s="236"/>
      <c r="K812" s="236"/>
      <c r="L812" s="241"/>
      <c r="M812" s="242"/>
      <c r="N812" s="243"/>
      <c r="O812" s="243"/>
      <c r="P812" s="243"/>
      <c r="Q812" s="243"/>
      <c r="R812" s="243"/>
      <c r="S812" s="243"/>
      <c r="T812" s="244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5" t="s">
        <v>216</v>
      </c>
      <c r="AU812" s="245" t="s">
        <v>82</v>
      </c>
      <c r="AV812" s="13" t="s">
        <v>82</v>
      </c>
      <c r="AW812" s="13" t="s">
        <v>35</v>
      </c>
      <c r="AX812" s="13" t="s">
        <v>73</v>
      </c>
      <c r="AY812" s="245" t="s">
        <v>180</v>
      </c>
    </row>
    <row r="813" s="13" customFormat="1">
      <c r="A813" s="13"/>
      <c r="B813" s="235"/>
      <c r="C813" s="236"/>
      <c r="D813" s="228" t="s">
        <v>216</v>
      </c>
      <c r="E813" s="237" t="s">
        <v>19</v>
      </c>
      <c r="F813" s="238" t="s">
        <v>3905</v>
      </c>
      <c r="G813" s="236"/>
      <c r="H813" s="239">
        <v>-1.7729999999999999</v>
      </c>
      <c r="I813" s="240"/>
      <c r="J813" s="236"/>
      <c r="K813" s="236"/>
      <c r="L813" s="241"/>
      <c r="M813" s="242"/>
      <c r="N813" s="243"/>
      <c r="O813" s="243"/>
      <c r="P813" s="243"/>
      <c r="Q813" s="243"/>
      <c r="R813" s="243"/>
      <c r="S813" s="243"/>
      <c r="T813" s="244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5" t="s">
        <v>216</v>
      </c>
      <c r="AU813" s="245" t="s">
        <v>82</v>
      </c>
      <c r="AV813" s="13" t="s">
        <v>82</v>
      </c>
      <c r="AW813" s="13" t="s">
        <v>35</v>
      </c>
      <c r="AX813" s="13" t="s">
        <v>73</v>
      </c>
      <c r="AY813" s="245" t="s">
        <v>180</v>
      </c>
    </row>
    <row r="814" s="13" customFormat="1">
      <c r="A814" s="13"/>
      <c r="B814" s="235"/>
      <c r="C814" s="236"/>
      <c r="D814" s="228" t="s">
        <v>216</v>
      </c>
      <c r="E814" s="237" t="s">
        <v>19</v>
      </c>
      <c r="F814" s="238" t="s">
        <v>4446</v>
      </c>
      <c r="G814" s="236"/>
      <c r="H814" s="239">
        <v>-0.55000000000000004</v>
      </c>
      <c r="I814" s="240"/>
      <c r="J814" s="236"/>
      <c r="K814" s="236"/>
      <c r="L814" s="241"/>
      <c r="M814" s="242"/>
      <c r="N814" s="243"/>
      <c r="O814" s="243"/>
      <c r="P814" s="243"/>
      <c r="Q814" s="243"/>
      <c r="R814" s="243"/>
      <c r="S814" s="243"/>
      <c r="T814" s="244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5" t="s">
        <v>216</v>
      </c>
      <c r="AU814" s="245" t="s">
        <v>82</v>
      </c>
      <c r="AV814" s="13" t="s">
        <v>82</v>
      </c>
      <c r="AW814" s="13" t="s">
        <v>35</v>
      </c>
      <c r="AX814" s="13" t="s">
        <v>73</v>
      </c>
      <c r="AY814" s="245" t="s">
        <v>180</v>
      </c>
    </row>
    <row r="815" s="15" customFormat="1">
      <c r="A815" s="15"/>
      <c r="B815" s="268"/>
      <c r="C815" s="269"/>
      <c r="D815" s="228" t="s">
        <v>216</v>
      </c>
      <c r="E815" s="270" t="s">
        <v>19</v>
      </c>
      <c r="F815" s="271" t="s">
        <v>4704</v>
      </c>
      <c r="G815" s="269"/>
      <c r="H815" s="270" t="s">
        <v>19</v>
      </c>
      <c r="I815" s="272"/>
      <c r="J815" s="269"/>
      <c r="K815" s="269"/>
      <c r="L815" s="273"/>
      <c r="M815" s="274"/>
      <c r="N815" s="275"/>
      <c r="O815" s="275"/>
      <c r="P815" s="275"/>
      <c r="Q815" s="275"/>
      <c r="R815" s="275"/>
      <c r="S815" s="275"/>
      <c r="T815" s="276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77" t="s">
        <v>216</v>
      </c>
      <c r="AU815" s="277" t="s">
        <v>82</v>
      </c>
      <c r="AV815" s="15" t="s">
        <v>80</v>
      </c>
      <c r="AW815" s="15" t="s">
        <v>35</v>
      </c>
      <c r="AX815" s="15" t="s">
        <v>73</v>
      </c>
      <c r="AY815" s="277" t="s">
        <v>180</v>
      </c>
    </row>
    <row r="816" s="13" customFormat="1">
      <c r="A816" s="13"/>
      <c r="B816" s="235"/>
      <c r="C816" s="236"/>
      <c r="D816" s="228" t="s">
        <v>216</v>
      </c>
      <c r="E816" s="237" t="s">
        <v>19</v>
      </c>
      <c r="F816" s="238" t="s">
        <v>4705</v>
      </c>
      <c r="G816" s="236"/>
      <c r="H816" s="239">
        <v>63.759999999999998</v>
      </c>
      <c r="I816" s="240"/>
      <c r="J816" s="236"/>
      <c r="K816" s="236"/>
      <c r="L816" s="241"/>
      <c r="M816" s="242"/>
      <c r="N816" s="243"/>
      <c r="O816" s="243"/>
      <c r="P816" s="243"/>
      <c r="Q816" s="243"/>
      <c r="R816" s="243"/>
      <c r="S816" s="243"/>
      <c r="T816" s="244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5" t="s">
        <v>216</v>
      </c>
      <c r="AU816" s="245" t="s">
        <v>82</v>
      </c>
      <c r="AV816" s="13" t="s">
        <v>82</v>
      </c>
      <c r="AW816" s="13" t="s">
        <v>35</v>
      </c>
      <c r="AX816" s="13" t="s">
        <v>73</v>
      </c>
      <c r="AY816" s="245" t="s">
        <v>180</v>
      </c>
    </row>
    <row r="817" s="13" customFormat="1">
      <c r="A817" s="13"/>
      <c r="B817" s="235"/>
      <c r="C817" s="236"/>
      <c r="D817" s="228" t="s">
        <v>216</v>
      </c>
      <c r="E817" s="237" t="s">
        <v>19</v>
      </c>
      <c r="F817" s="238" t="s">
        <v>4737</v>
      </c>
      <c r="G817" s="236"/>
      <c r="H817" s="239">
        <v>131.27099999999999</v>
      </c>
      <c r="I817" s="240"/>
      <c r="J817" s="236"/>
      <c r="K817" s="236"/>
      <c r="L817" s="241"/>
      <c r="M817" s="242"/>
      <c r="N817" s="243"/>
      <c r="O817" s="243"/>
      <c r="P817" s="243"/>
      <c r="Q817" s="243"/>
      <c r="R817" s="243"/>
      <c r="S817" s="243"/>
      <c r="T817" s="244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5" t="s">
        <v>216</v>
      </c>
      <c r="AU817" s="245" t="s">
        <v>82</v>
      </c>
      <c r="AV817" s="13" t="s">
        <v>82</v>
      </c>
      <c r="AW817" s="13" t="s">
        <v>35</v>
      </c>
      <c r="AX817" s="13" t="s">
        <v>73</v>
      </c>
      <c r="AY817" s="245" t="s">
        <v>180</v>
      </c>
    </row>
    <row r="818" s="13" customFormat="1">
      <c r="A818" s="13"/>
      <c r="B818" s="235"/>
      <c r="C818" s="236"/>
      <c r="D818" s="228" t="s">
        <v>216</v>
      </c>
      <c r="E818" s="237" t="s">
        <v>19</v>
      </c>
      <c r="F818" s="238" t="s">
        <v>3905</v>
      </c>
      <c r="G818" s="236"/>
      <c r="H818" s="239">
        <v>-1.7729999999999999</v>
      </c>
      <c r="I818" s="240"/>
      <c r="J818" s="236"/>
      <c r="K818" s="236"/>
      <c r="L818" s="241"/>
      <c r="M818" s="242"/>
      <c r="N818" s="243"/>
      <c r="O818" s="243"/>
      <c r="P818" s="243"/>
      <c r="Q818" s="243"/>
      <c r="R818" s="243"/>
      <c r="S818" s="243"/>
      <c r="T818" s="244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5" t="s">
        <v>216</v>
      </c>
      <c r="AU818" s="245" t="s">
        <v>82</v>
      </c>
      <c r="AV818" s="13" t="s">
        <v>82</v>
      </c>
      <c r="AW818" s="13" t="s">
        <v>35</v>
      </c>
      <c r="AX818" s="13" t="s">
        <v>73</v>
      </c>
      <c r="AY818" s="245" t="s">
        <v>180</v>
      </c>
    </row>
    <row r="819" s="13" customFormat="1">
      <c r="A819" s="13"/>
      <c r="B819" s="235"/>
      <c r="C819" s="236"/>
      <c r="D819" s="228" t="s">
        <v>216</v>
      </c>
      <c r="E819" s="237" t="s">
        <v>19</v>
      </c>
      <c r="F819" s="238" t="s">
        <v>4449</v>
      </c>
      <c r="G819" s="236"/>
      <c r="H819" s="239">
        <v>-2.2000000000000002</v>
      </c>
      <c r="I819" s="240"/>
      <c r="J819" s="236"/>
      <c r="K819" s="236"/>
      <c r="L819" s="241"/>
      <c r="M819" s="242"/>
      <c r="N819" s="243"/>
      <c r="O819" s="243"/>
      <c r="P819" s="243"/>
      <c r="Q819" s="243"/>
      <c r="R819" s="243"/>
      <c r="S819" s="243"/>
      <c r="T819" s="244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5" t="s">
        <v>216</v>
      </c>
      <c r="AU819" s="245" t="s">
        <v>82</v>
      </c>
      <c r="AV819" s="13" t="s">
        <v>82</v>
      </c>
      <c r="AW819" s="13" t="s">
        <v>35</v>
      </c>
      <c r="AX819" s="13" t="s">
        <v>73</v>
      </c>
      <c r="AY819" s="245" t="s">
        <v>180</v>
      </c>
    </row>
    <row r="820" s="15" customFormat="1">
      <c r="A820" s="15"/>
      <c r="B820" s="268"/>
      <c r="C820" s="269"/>
      <c r="D820" s="228" t="s">
        <v>216</v>
      </c>
      <c r="E820" s="270" t="s">
        <v>19</v>
      </c>
      <c r="F820" s="271" t="s">
        <v>4706</v>
      </c>
      <c r="G820" s="269"/>
      <c r="H820" s="270" t="s">
        <v>19</v>
      </c>
      <c r="I820" s="272"/>
      <c r="J820" s="269"/>
      <c r="K820" s="269"/>
      <c r="L820" s="273"/>
      <c r="M820" s="274"/>
      <c r="N820" s="275"/>
      <c r="O820" s="275"/>
      <c r="P820" s="275"/>
      <c r="Q820" s="275"/>
      <c r="R820" s="275"/>
      <c r="S820" s="275"/>
      <c r="T820" s="276"/>
      <c r="U820" s="15"/>
      <c r="V820" s="15"/>
      <c r="W820" s="15"/>
      <c r="X820" s="15"/>
      <c r="Y820" s="15"/>
      <c r="Z820" s="15"/>
      <c r="AA820" s="15"/>
      <c r="AB820" s="15"/>
      <c r="AC820" s="15"/>
      <c r="AD820" s="15"/>
      <c r="AE820" s="15"/>
      <c r="AT820" s="277" t="s">
        <v>216</v>
      </c>
      <c r="AU820" s="277" t="s">
        <v>82</v>
      </c>
      <c r="AV820" s="15" t="s">
        <v>80</v>
      </c>
      <c r="AW820" s="15" t="s">
        <v>35</v>
      </c>
      <c r="AX820" s="15" t="s">
        <v>73</v>
      </c>
      <c r="AY820" s="277" t="s">
        <v>180</v>
      </c>
    </row>
    <row r="821" s="13" customFormat="1">
      <c r="A821" s="13"/>
      <c r="B821" s="235"/>
      <c r="C821" s="236"/>
      <c r="D821" s="228" t="s">
        <v>216</v>
      </c>
      <c r="E821" s="237" t="s">
        <v>19</v>
      </c>
      <c r="F821" s="238" t="s">
        <v>4707</v>
      </c>
      <c r="G821" s="236"/>
      <c r="H821" s="239">
        <v>45.07</v>
      </c>
      <c r="I821" s="240"/>
      <c r="J821" s="236"/>
      <c r="K821" s="236"/>
      <c r="L821" s="241"/>
      <c r="M821" s="242"/>
      <c r="N821" s="243"/>
      <c r="O821" s="243"/>
      <c r="P821" s="243"/>
      <c r="Q821" s="243"/>
      <c r="R821" s="243"/>
      <c r="S821" s="243"/>
      <c r="T821" s="244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5" t="s">
        <v>216</v>
      </c>
      <c r="AU821" s="245" t="s">
        <v>82</v>
      </c>
      <c r="AV821" s="13" t="s">
        <v>82</v>
      </c>
      <c r="AW821" s="13" t="s">
        <v>35</v>
      </c>
      <c r="AX821" s="13" t="s">
        <v>73</v>
      </c>
      <c r="AY821" s="245" t="s">
        <v>180</v>
      </c>
    </row>
    <row r="822" s="13" customFormat="1">
      <c r="A822" s="13"/>
      <c r="B822" s="235"/>
      <c r="C822" s="236"/>
      <c r="D822" s="228" t="s">
        <v>216</v>
      </c>
      <c r="E822" s="237" t="s">
        <v>19</v>
      </c>
      <c r="F822" s="238" t="s">
        <v>4738</v>
      </c>
      <c r="G822" s="236"/>
      <c r="H822" s="239">
        <v>109.59999999999999</v>
      </c>
      <c r="I822" s="240"/>
      <c r="J822" s="236"/>
      <c r="K822" s="236"/>
      <c r="L822" s="241"/>
      <c r="M822" s="242"/>
      <c r="N822" s="243"/>
      <c r="O822" s="243"/>
      <c r="P822" s="243"/>
      <c r="Q822" s="243"/>
      <c r="R822" s="243"/>
      <c r="S822" s="243"/>
      <c r="T822" s="244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5" t="s">
        <v>216</v>
      </c>
      <c r="AU822" s="245" t="s">
        <v>82</v>
      </c>
      <c r="AV822" s="13" t="s">
        <v>82</v>
      </c>
      <c r="AW822" s="13" t="s">
        <v>35</v>
      </c>
      <c r="AX822" s="13" t="s">
        <v>73</v>
      </c>
      <c r="AY822" s="245" t="s">
        <v>180</v>
      </c>
    </row>
    <row r="823" s="13" customFormat="1">
      <c r="A823" s="13"/>
      <c r="B823" s="235"/>
      <c r="C823" s="236"/>
      <c r="D823" s="228" t="s">
        <v>216</v>
      </c>
      <c r="E823" s="237" t="s">
        <v>19</v>
      </c>
      <c r="F823" s="238" t="s">
        <v>3905</v>
      </c>
      <c r="G823" s="236"/>
      <c r="H823" s="239">
        <v>-1.7729999999999999</v>
      </c>
      <c r="I823" s="240"/>
      <c r="J823" s="236"/>
      <c r="K823" s="236"/>
      <c r="L823" s="241"/>
      <c r="M823" s="242"/>
      <c r="N823" s="243"/>
      <c r="O823" s="243"/>
      <c r="P823" s="243"/>
      <c r="Q823" s="243"/>
      <c r="R823" s="243"/>
      <c r="S823" s="243"/>
      <c r="T823" s="244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5" t="s">
        <v>216</v>
      </c>
      <c r="AU823" s="245" t="s">
        <v>82</v>
      </c>
      <c r="AV823" s="13" t="s">
        <v>82</v>
      </c>
      <c r="AW823" s="13" t="s">
        <v>35</v>
      </c>
      <c r="AX823" s="13" t="s">
        <v>73</v>
      </c>
      <c r="AY823" s="245" t="s">
        <v>180</v>
      </c>
    </row>
    <row r="824" s="13" customFormat="1">
      <c r="A824" s="13"/>
      <c r="B824" s="235"/>
      <c r="C824" s="236"/>
      <c r="D824" s="228" t="s">
        <v>216</v>
      </c>
      <c r="E824" s="237" t="s">
        <v>19</v>
      </c>
      <c r="F824" s="238" t="s">
        <v>4119</v>
      </c>
      <c r="G824" s="236"/>
      <c r="H824" s="239">
        <v>-1.6499999999999999</v>
      </c>
      <c r="I824" s="240"/>
      <c r="J824" s="236"/>
      <c r="K824" s="236"/>
      <c r="L824" s="241"/>
      <c r="M824" s="242"/>
      <c r="N824" s="243"/>
      <c r="O824" s="243"/>
      <c r="P824" s="243"/>
      <c r="Q824" s="243"/>
      <c r="R824" s="243"/>
      <c r="S824" s="243"/>
      <c r="T824" s="244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5" t="s">
        <v>216</v>
      </c>
      <c r="AU824" s="245" t="s">
        <v>82</v>
      </c>
      <c r="AV824" s="13" t="s">
        <v>82</v>
      </c>
      <c r="AW824" s="13" t="s">
        <v>35</v>
      </c>
      <c r="AX824" s="13" t="s">
        <v>73</v>
      </c>
      <c r="AY824" s="245" t="s">
        <v>180</v>
      </c>
    </row>
    <row r="825" s="15" customFormat="1">
      <c r="A825" s="15"/>
      <c r="B825" s="268"/>
      <c r="C825" s="269"/>
      <c r="D825" s="228" t="s">
        <v>216</v>
      </c>
      <c r="E825" s="270" t="s">
        <v>19</v>
      </c>
      <c r="F825" s="271" t="s">
        <v>4691</v>
      </c>
      <c r="G825" s="269"/>
      <c r="H825" s="270" t="s">
        <v>19</v>
      </c>
      <c r="I825" s="272"/>
      <c r="J825" s="269"/>
      <c r="K825" s="269"/>
      <c r="L825" s="273"/>
      <c r="M825" s="274"/>
      <c r="N825" s="275"/>
      <c r="O825" s="275"/>
      <c r="P825" s="275"/>
      <c r="Q825" s="275"/>
      <c r="R825" s="275"/>
      <c r="S825" s="275"/>
      <c r="T825" s="276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T825" s="277" t="s">
        <v>216</v>
      </c>
      <c r="AU825" s="277" t="s">
        <v>82</v>
      </c>
      <c r="AV825" s="15" t="s">
        <v>80</v>
      </c>
      <c r="AW825" s="15" t="s">
        <v>35</v>
      </c>
      <c r="AX825" s="15" t="s">
        <v>73</v>
      </c>
      <c r="AY825" s="277" t="s">
        <v>180</v>
      </c>
    </row>
    <row r="826" s="13" customFormat="1">
      <c r="A826" s="13"/>
      <c r="B826" s="235"/>
      <c r="C826" s="236"/>
      <c r="D826" s="228" t="s">
        <v>216</v>
      </c>
      <c r="E826" s="237" t="s">
        <v>19</v>
      </c>
      <c r="F826" s="238" t="s">
        <v>4692</v>
      </c>
      <c r="G826" s="236"/>
      <c r="H826" s="239">
        <v>32.109999999999999</v>
      </c>
      <c r="I826" s="240"/>
      <c r="J826" s="236"/>
      <c r="K826" s="236"/>
      <c r="L826" s="241"/>
      <c r="M826" s="242"/>
      <c r="N826" s="243"/>
      <c r="O826" s="243"/>
      <c r="P826" s="243"/>
      <c r="Q826" s="243"/>
      <c r="R826" s="243"/>
      <c r="S826" s="243"/>
      <c r="T826" s="244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5" t="s">
        <v>216</v>
      </c>
      <c r="AU826" s="245" t="s">
        <v>82</v>
      </c>
      <c r="AV826" s="13" t="s">
        <v>82</v>
      </c>
      <c r="AW826" s="13" t="s">
        <v>35</v>
      </c>
      <c r="AX826" s="13" t="s">
        <v>73</v>
      </c>
      <c r="AY826" s="245" t="s">
        <v>180</v>
      </c>
    </row>
    <row r="827" s="13" customFormat="1">
      <c r="A827" s="13"/>
      <c r="B827" s="235"/>
      <c r="C827" s="236"/>
      <c r="D827" s="228" t="s">
        <v>216</v>
      </c>
      <c r="E827" s="237" t="s">
        <v>19</v>
      </c>
      <c r="F827" s="238" t="s">
        <v>4726</v>
      </c>
      <c r="G827" s="236"/>
      <c r="H827" s="239">
        <v>88.519999999999996</v>
      </c>
      <c r="I827" s="240"/>
      <c r="J827" s="236"/>
      <c r="K827" s="236"/>
      <c r="L827" s="241"/>
      <c r="M827" s="242"/>
      <c r="N827" s="243"/>
      <c r="O827" s="243"/>
      <c r="P827" s="243"/>
      <c r="Q827" s="243"/>
      <c r="R827" s="243"/>
      <c r="S827" s="243"/>
      <c r="T827" s="244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5" t="s">
        <v>216</v>
      </c>
      <c r="AU827" s="245" t="s">
        <v>82</v>
      </c>
      <c r="AV827" s="13" t="s">
        <v>82</v>
      </c>
      <c r="AW827" s="13" t="s">
        <v>35</v>
      </c>
      <c r="AX827" s="13" t="s">
        <v>73</v>
      </c>
      <c r="AY827" s="245" t="s">
        <v>180</v>
      </c>
    </row>
    <row r="828" s="13" customFormat="1">
      <c r="A828" s="13"/>
      <c r="B828" s="235"/>
      <c r="C828" s="236"/>
      <c r="D828" s="228" t="s">
        <v>216</v>
      </c>
      <c r="E828" s="237" t="s">
        <v>19</v>
      </c>
      <c r="F828" s="238" t="s">
        <v>3905</v>
      </c>
      <c r="G828" s="236"/>
      <c r="H828" s="239">
        <v>-1.7729999999999999</v>
      </c>
      <c r="I828" s="240"/>
      <c r="J828" s="236"/>
      <c r="K828" s="236"/>
      <c r="L828" s="241"/>
      <c r="M828" s="242"/>
      <c r="N828" s="243"/>
      <c r="O828" s="243"/>
      <c r="P828" s="243"/>
      <c r="Q828" s="243"/>
      <c r="R828" s="243"/>
      <c r="S828" s="243"/>
      <c r="T828" s="244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5" t="s">
        <v>216</v>
      </c>
      <c r="AU828" s="245" t="s">
        <v>82</v>
      </c>
      <c r="AV828" s="13" t="s">
        <v>82</v>
      </c>
      <c r="AW828" s="13" t="s">
        <v>35</v>
      </c>
      <c r="AX828" s="13" t="s">
        <v>73</v>
      </c>
      <c r="AY828" s="245" t="s">
        <v>180</v>
      </c>
    </row>
    <row r="829" s="13" customFormat="1">
      <c r="A829" s="13"/>
      <c r="B829" s="235"/>
      <c r="C829" s="236"/>
      <c r="D829" s="228" t="s">
        <v>216</v>
      </c>
      <c r="E829" s="237" t="s">
        <v>19</v>
      </c>
      <c r="F829" s="238" t="s">
        <v>4727</v>
      </c>
      <c r="G829" s="236"/>
      <c r="H829" s="239">
        <v>-1.0600000000000001</v>
      </c>
      <c r="I829" s="240"/>
      <c r="J829" s="236"/>
      <c r="K829" s="236"/>
      <c r="L829" s="241"/>
      <c r="M829" s="242"/>
      <c r="N829" s="243"/>
      <c r="O829" s="243"/>
      <c r="P829" s="243"/>
      <c r="Q829" s="243"/>
      <c r="R829" s="243"/>
      <c r="S829" s="243"/>
      <c r="T829" s="244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5" t="s">
        <v>216</v>
      </c>
      <c r="AU829" s="245" t="s">
        <v>82</v>
      </c>
      <c r="AV829" s="13" t="s">
        <v>82</v>
      </c>
      <c r="AW829" s="13" t="s">
        <v>35</v>
      </c>
      <c r="AX829" s="13" t="s">
        <v>73</v>
      </c>
      <c r="AY829" s="245" t="s">
        <v>180</v>
      </c>
    </row>
    <row r="830" s="15" customFormat="1">
      <c r="A830" s="15"/>
      <c r="B830" s="268"/>
      <c r="C830" s="269"/>
      <c r="D830" s="228" t="s">
        <v>216</v>
      </c>
      <c r="E830" s="270" t="s">
        <v>19</v>
      </c>
      <c r="F830" s="271" t="s">
        <v>4693</v>
      </c>
      <c r="G830" s="269"/>
      <c r="H830" s="270" t="s">
        <v>19</v>
      </c>
      <c r="I830" s="272"/>
      <c r="J830" s="269"/>
      <c r="K830" s="269"/>
      <c r="L830" s="273"/>
      <c r="M830" s="274"/>
      <c r="N830" s="275"/>
      <c r="O830" s="275"/>
      <c r="P830" s="275"/>
      <c r="Q830" s="275"/>
      <c r="R830" s="275"/>
      <c r="S830" s="275"/>
      <c r="T830" s="276"/>
      <c r="U830" s="15"/>
      <c r="V830" s="15"/>
      <c r="W830" s="15"/>
      <c r="X830" s="15"/>
      <c r="Y830" s="15"/>
      <c r="Z830" s="15"/>
      <c r="AA830" s="15"/>
      <c r="AB830" s="15"/>
      <c r="AC830" s="15"/>
      <c r="AD830" s="15"/>
      <c r="AE830" s="15"/>
      <c r="AT830" s="277" t="s">
        <v>216</v>
      </c>
      <c r="AU830" s="277" t="s">
        <v>82</v>
      </c>
      <c r="AV830" s="15" t="s">
        <v>80</v>
      </c>
      <c r="AW830" s="15" t="s">
        <v>35</v>
      </c>
      <c r="AX830" s="15" t="s">
        <v>73</v>
      </c>
      <c r="AY830" s="277" t="s">
        <v>180</v>
      </c>
    </row>
    <row r="831" s="13" customFormat="1">
      <c r="A831" s="13"/>
      <c r="B831" s="235"/>
      <c r="C831" s="236"/>
      <c r="D831" s="228" t="s">
        <v>216</v>
      </c>
      <c r="E831" s="237" t="s">
        <v>19</v>
      </c>
      <c r="F831" s="238" t="s">
        <v>4694</v>
      </c>
      <c r="G831" s="236"/>
      <c r="H831" s="239">
        <v>26.170000000000002</v>
      </c>
      <c r="I831" s="240"/>
      <c r="J831" s="236"/>
      <c r="K831" s="236"/>
      <c r="L831" s="241"/>
      <c r="M831" s="242"/>
      <c r="N831" s="243"/>
      <c r="O831" s="243"/>
      <c r="P831" s="243"/>
      <c r="Q831" s="243"/>
      <c r="R831" s="243"/>
      <c r="S831" s="243"/>
      <c r="T831" s="244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5" t="s">
        <v>216</v>
      </c>
      <c r="AU831" s="245" t="s">
        <v>82</v>
      </c>
      <c r="AV831" s="13" t="s">
        <v>82</v>
      </c>
      <c r="AW831" s="13" t="s">
        <v>35</v>
      </c>
      <c r="AX831" s="13" t="s">
        <v>73</v>
      </c>
      <c r="AY831" s="245" t="s">
        <v>180</v>
      </c>
    </row>
    <row r="832" s="13" customFormat="1">
      <c r="A832" s="13"/>
      <c r="B832" s="235"/>
      <c r="C832" s="236"/>
      <c r="D832" s="228" t="s">
        <v>216</v>
      </c>
      <c r="E832" s="237" t="s">
        <v>19</v>
      </c>
      <c r="F832" s="238" t="s">
        <v>4728</v>
      </c>
      <c r="G832" s="236"/>
      <c r="H832" s="239">
        <v>93.799999999999997</v>
      </c>
      <c r="I832" s="240"/>
      <c r="J832" s="236"/>
      <c r="K832" s="236"/>
      <c r="L832" s="241"/>
      <c r="M832" s="242"/>
      <c r="N832" s="243"/>
      <c r="O832" s="243"/>
      <c r="P832" s="243"/>
      <c r="Q832" s="243"/>
      <c r="R832" s="243"/>
      <c r="S832" s="243"/>
      <c r="T832" s="244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5" t="s">
        <v>216</v>
      </c>
      <c r="AU832" s="245" t="s">
        <v>82</v>
      </c>
      <c r="AV832" s="13" t="s">
        <v>82</v>
      </c>
      <c r="AW832" s="13" t="s">
        <v>35</v>
      </c>
      <c r="AX832" s="13" t="s">
        <v>73</v>
      </c>
      <c r="AY832" s="245" t="s">
        <v>180</v>
      </c>
    </row>
    <row r="833" s="13" customFormat="1">
      <c r="A833" s="13"/>
      <c r="B833" s="235"/>
      <c r="C833" s="236"/>
      <c r="D833" s="228" t="s">
        <v>216</v>
      </c>
      <c r="E833" s="237" t="s">
        <v>19</v>
      </c>
      <c r="F833" s="238" t="s">
        <v>4729</v>
      </c>
      <c r="G833" s="236"/>
      <c r="H833" s="239">
        <v>-2.9550000000000001</v>
      </c>
      <c r="I833" s="240"/>
      <c r="J833" s="236"/>
      <c r="K833" s="236"/>
      <c r="L833" s="241"/>
      <c r="M833" s="242"/>
      <c r="N833" s="243"/>
      <c r="O833" s="243"/>
      <c r="P833" s="243"/>
      <c r="Q833" s="243"/>
      <c r="R833" s="243"/>
      <c r="S833" s="243"/>
      <c r="T833" s="244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5" t="s">
        <v>216</v>
      </c>
      <c r="AU833" s="245" t="s">
        <v>82</v>
      </c>
      <c r="AV833" s="13" t="s">
        <v>82</v>
      </c>
      <c r="AW833" s="13" t="s">
        <v>35</v>
      </c>
      <c r="AX833" s="13" t="s">
        <v>73</v>
      </c>
      <c r="AY833" s="245" t="s">
        <v>180</v>
      </c>
    </row>
    <row r="834" s="13" customFormat="1">
      <c r="A834" s="13"/>
      <c r="B834" s="235"/>
      <c r="C834" s="236"/>
      <c r="D834" s="228" t="s">
        <v>216</v>
      </c>
      <c r="E834" s="237" t="s">
        <v>19</v>
      </c>
      <c r="F834" s="238" t="s">
        <v>4119</v>
      </c>
      <c r="G834" s="236"/>
      <c r="H834" s="239">
        <v>-1.6499999999999999</v>
      </c>
      <c r="I834" s="240"/>
      <c r="J834" s="236"/>
      <c r="K834" s="236"/>
      <c r="L834" s="241"/>
      <c r="M834" s="242"/>
      <c r="N834" s="243"/>
      <c r="O834" s="243"/>
      <c r="P834" s="243"/>
      <c r="Q834" s="243"/>
      <c r="R834" s="243"/>
      <c r="S834" s="243"/>
      <c r="T834" s="244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5" t="s">
        <v>216</v>
      </c>
      <c r="AU834" s="245" t="s">
        <v>82</v>
      </c>
      <c r="AV834" s="13" t="s">
        <v>82</v>
      </c>
      <c r="AW834" s="13" t="s">
        <v>35</v>
      </c>
      <c r="AX834" s="13" t="s">
        <v>73</v>
      </c>
      <c r="AY834" s="245" t="s">
        <v>180</v>
      </c>
    </row>
    <row r="835" s="15" customFormat="1">
      <c r="A835" s="15"/>
      <c r="B835" s="268"/>
      <c r="C835" s="269"/>
      <c r="D835" s="228" t="s">
        <v>216</v>
      </c>
      <c r="E835" s="270" t="s">
        <v>19</v>
      </c>
      <c r="F835" s="271" t="s">
        <v>4695</v>
      </c>
      <c r="G835" s="269"/>
      <c r="H835" s="270" t="s">
        <v>19</v>
      </c>
      <c r="I835" s="272"/>
      <c r="J835" s="269"/>
      <c r="K835" s="269"/>
      <c r="L835" s="273"/>
      <c r="M835" s="274"/>
      <c r="N835" s="275"/>
      <c r="O835" s="275"/>
      <c r="P835" s="275"/>
      <c r="Q835" s="275"/>
      <c r="R835" s="275"/>
      <c r="S835" s="275"/>
      <c r="T835" s="276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T835" s="277" t="s">
        <v>216</v>
      </c>
      <c r="AU835" s="277" t="s">
        <v>82</v>
      </c>
      <c r="AV835" s="15" t="s">
        <v>80</v>
      </c>
      <c r="AW835" s="15" t="s">
        <v>35</v>
      </c>
      <c r="AX835" s="15" t="s">
        <v>73</v>
      </c>
      <c r="AY835" s="277" t="s">
        <v>180</v>
      </c>
    </row>
    <row r="836" s="13" customFormat="1">
      <c r="A836" s="13"/>
      <c r="B836" s="235"/>
      <c r="C836" s="236"/>
      <c r="D836" s="228" t="s">
        <v>216</v>
      </c>
      <c r="E836" s="237" t="s">
        <v>19</v>
      </c>
      <c r="F836" s="238" t="s">
        <v>4696</v>
      </c>
      <c r="G836" s="236"/>
      <c r="H836" s="239">
        <v>52.740000000000002</v>
      </c>
      <c r="I836" s="240"/>
      <c r="J836" s="236"/>
      <c r="K836" s="236"/>
      <c r="L836" s="241"/>
      <c r="M836" s="242"/>
      <c r="N836" s="243"/>
      <c r="O836" s="243"/>
      <c r="P836" s="243"/>
      <c r="Q836" s="243"/>
      <c r="R836" s="243"/>
      <c r="S836" s="243"/>
      <c r="T836" s="244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5" t="s">
        <v>216</v>
      </c>
      <c r="AU836" s="245" t="s">
        <v>82</v>
      </c>
      <c r="AV836" s="13" t="s">
        <v>82</v>
      </c>
      <c r="AW836" s="13" t="s">
        <v>35</v>
      </c>
      <c r="AX836" s="13" t="s">
        <v>73</v>
      </c>
      <c r="AY836" s="245" t="s">
        <v>180</v>
      </c>
    </row>
    <row r="837" s="13" customFormat="1">
      <c r="A837" s="13"/>
      <c r="B837" s="235"/>
      <c r="C837" s="236"/>
      <c r="D837" s="228" t="s">
        <v>216</v>
      </c>
      <c r="E837" s="237" t="s">
        <v>19</v>
      </c>
      <c r="F837" s="238" t="s">
        <v>4730</v>
      </c>
      <c r="G837" s="236"/>
      <c r="H837" s="239">
        <v>113.92</v>
      </c>
      <c r="I837" s="240"/>
      <c r="J837" s="236"/>
      <c r="K837" s="236"/>
      <c r="L837" s="241"/>
      <c r="M837" s="242"/>
      <c r="N837" s="243"/>
      <c r="O837" s="243"/>
      <c r="P837" s="243"/>
      <c r="Q837" s="243"/>
      <c r="R837" s="243"/>
      <c r="S837" s="243"/>
      <c r="T837" s="244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5" t="s">
        <v>216</v>
      </c>
      <c r="AU837" s="245" t="s">
        <v>82</v>
      </c>
      <c r="AV837" s="13" t="s">
        <v>82</v>
      </c>
      <c r="AW837" s="13" t="s">
        <v>35</v>
      </c>
      <c r="AX837" s="13" t="s">
        <v>73</v>
      </c>
      <c r="AY837" s="245" t="s">
        <v>180</v>
      </c>
    </row>
    <row r="838" s="13" customFormat="1">
      <c r="A838" s="13"/>
      <c r="B838" s="235"/>
      <c r="C838" s="236"/>
      <c r="D838" s="228" t="s">
        <v>216</v>
      </c>
      <c r="E838" s="237" t="s">
        <v>19</v>
      </c>
      <c r="F838" s="238" t="s">
        <v>4122</v>
      </c>
      <c r="G838" s="236"/>
      <c r="H838" s="239">
        <v>-0.89000000000000001</v>
      </c>
      <c r="I838" s="240"/>
      <c r="J838" s="236"/>
      <c r="K838" s="236"/>
      <c r="L838" s="241"/>
      <c r="M838" s="242"/>
      <c r="N838" s="243"/>
      <c r="O838" s="243"/>
      <c r="P838" s="243"/>
      <c r="Q838" s="243"/>
      <c r="R838" s="243"/>
      <c r="S838" s="243"/>
      <c r="T838" s="244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5" t="s">
        <v>216</v>
      </c>
      <c r="AU838" s="245" t="s">
        <v>82</v>
      </c>
      <c r="AV838" s="13" t="s">
        <v>82</v>
      </c>
      <c r="AW838" s="13" t="s">
        <v>35</v>
      </c>
      <c r="AX838" s="13" t="s">
        <v>73</v>
      </c>
      <c r="AY838" s="245" t="s">
        <v>180</v>
      </c>
    </row>
    <row r="839" s="13" customFormat="1">
      <c r="A839" s="13"/>
      <c r="B839" s="235"/>
      <c r="C839" s="236"/>
      <c r="D839" s="228" t="s">
        <v>216</v>
      </c>
      <c r="E839" s="237" t="s">
        <v>19</v>
      </c>
      <c r="F839" s="238" t="s">
        <v>4731</v>
      </c>
      <c r="G839" s="236"/>
      <c r="H839" s="239">
        <v>-7.0919999999999996</v>
      </c>
      <c r="I839" s="240"/>
      <c r="J839" s="236"/>
      <c r="K839" s="236"/>
      <c r="L839" s="241"/>
      <c r="M839" s="242"/>
      <c r="N839" s="243"/>
      <c r="O839" s="243"/>
      <c r="P839" s="243"/>
      <c r="Q839" s="243"/>
      <c r="R839" s="243"/>
      <c r="S839" s="243"/>
      <c r="T839" s="244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5" t="s">
        <v>216</v>
      </c>
      <c r="AU839" s="245" t="s">
        <v>82</v>
      </c>
      <c r="AV839" s="13" t="s">
        <v>82</v>
      </c>
      <c r="AW839" s="13" t="s">
        <v>35</v>
      </c>
      <c r="AX839" s="13" t="s">
        <v>73</v>
      </c>
      <c r="AY839" s="245" t="s">
        <v>180</v>
      </c>
    </row>
    <row r="840" s="15" customFormat="1">
      <c r="A840" s="15"/>
      <c r="B840" s="268"/>
      <c r="C840" s="269"/>
      <c r="D840" s="228" t="s">
        <v>216</v>
      </c>
      <c r="E840" s="270" t="s">
        <v>19</v>
      </c>
      <c r="F840" s="271" t="s">
        <v>4708</v>
      </c>
      <c r="G840" s="269"/>
      <c r="H840" s="270" t="s">
        <v>19</v>
      </c>
      <c r="I840" s="272"/>
      <c r="J840" s="269"/>
      <c r="K840" s="269"/>
      <c r="L840" s="273"/>
      <c r="M840" s="274"/>
      <c r="N840" s="275"/>
      <c r="O840" s="275"/>
      <c r="P840" s="275"/>
      <c r="Q840" s="275"/>
      <c r="R840" s="275"/>
      <c r="S840" s="275"/>
      <c r="T840" s="276"/>
      <c r="U840" s="15"/>
      <c r="V840" s="15"/>
      <c r="W840" s="15"/>
      <c r="X840" s="15"/>
      <c r="Y840" s="15"/>
      <c r="Z840" s="15"/>
      <c r="AA840" s="15"/>
      <c r="AB840" s="15"/>
      <c r="AC840" s="15"/>
      <c r="AD840" s="15"/>
      <c r="AE840" s="15"/>
      <c r="AT840" s="277" t="s">
        <v>216</v>
      </c>
      <c r="AU840" s="277" t="s">
        <v>82</v>
      </c>
      <c r="AV840" s="15" t="s">
        <v>80</v>
      </c>
      <c r="AW840" s="15" t="s">
        <v>35</v>
      </c>
      <c r="AX840" s="15" t="s">
        <v>73</v>
      </c>
      <c r="AY840" s="277" t="s">
        <v>180</v>
      </c>
    </row>
    <row r="841" s="13" customFormat="1">
      <c r="A841" s="13"/>
      <c r="B841" s="235"/>
      <c r="C841" s="236"/>
      <c r="D841" s="228" t="s">
        <v>216</v>
      </c>
      <c r="E841" s="237" t="s">
        <v>19</v>
      </c>
      <c r="F841" s="238" t="s">
        <v>4709</v>
      </c>
      <c r="G841" s="236"/>
      <c r="H841" s="239">
        <v>46.93</v>
      </c>
      <c r="I841" s="240"/>
      <c r="J841" s="236"/>
      <c r="K841" s="236"/>
      <c r="L841" s="241"/>
      <c r="M841" s="242"/>
      <c r="N841" s="243"/>
      <c r="O841" s="243"/>
      <c r="P841" s="243"/>
      <c r="Q841" s="243"/>
      <c r="R841" s="243"/>
      <c r="S841" s="243"/>
      <c r="T841" s="244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5" t="s">
        <v>216</v>
      </c>
      <c r="AU841" s="245" t="s">
        <v>82</v>
      </c>
      <c r="AV841" s="13" t="s">
        <v>82</v>
      </c>
      <c r="AW841" s="13" t="s">
        <v>35</v>
      </c>
      <c r="AX841" s="13" t="s">
        <v>73</v>
      </c>
      <c r="AY841" s="245" t="s">
        <v>180</v>
      </c>
    </row>
    <row r="842" s="13" customFormat="1">
      <c r="A842" s="13"/>
      <c r="B842" s="235"/>
      <c r="C842" s="236"/>
      <c r="D842" s="228" t="s">
        <v>216</v>
      </c>
      <c r="E842" s="237" t="s">
        <v>19</v>
      </c>
      <c r="F842" s="238" t="s">
        <v>4739</v>
      </c>
      <c r="G842" s="236"/>
      <c r="H842" s="239">
        <v>110</v>
      </c>
      <c r="I842" s="240"/>
      <c r="J842" s="236"/>
      <c r="K842" s="236"/>
      <c r="L842" s="241"/>
      <c r="M842" s="242"/>
      <c r="N842" s="243"/>
      <c r="O842" s="243"/>
      <c r="P842" s="243"/>
      <c r="Q842" s="243"/>
      <c r="R842" s="243"/>
      <c r="S842" s="243"/>
      <c r="T842" s="244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5" t="s">
        <v>216</v>
      </c>
      <c r="AU842" s="245" t="s">
        <v>82</v>
      </c>
      <c r="AV842" s="13" t="s">
        <v>82</v>
      </c>
      <c r="AW842" s="13" t="s">
        <v>35</v>
      </c>
      <c r="AX842" s="13" t="s">
        <v>73</v>
      </c>
      <c r="AY842" s="245" t="s">
        <v>180</v>
      </c>
    </row>
    <row r="843" s="13" customFormat="1">
      <c r="A843" s="13"/>
      <c r="B843" s="235"/>
      <c r="C843" s="236"/>
      <c r="D843" s="228" t="s">
        <v>216</v>
      </c>
      <c r="E843" s="237" t="s">
        <v>19</v>
      </c>
      <c r="F843" s="238" t="s">
        <v>4740</v>
      </c>
      <c r="G843" s="236"/>
      <c r="H843" s="239">
        <v>-2.4660000000000002</v>
      </c>
      <c r="I843" s="240"/>
      <c r="J843" s="236"/>
      <c r="K843" s="236"/>
      <c r="L843" s="241"/>
      <c r="M843" s="242"/>
      <c r="N843" s="243"/>
      <c r="O843" s="243"/>
      <c r="P843" s="243"/>
      <c r="Q843" s="243"/>
      <c r="R843" s="243"/>
      <c r="S843" s="243"/>
      <c r="T843" s="244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5" t="s">
        <v>216</v>
      </c>
      <c r="AU843" s="245" t="s">
        <v>82</v>
      </c>
      <c r="AV843" s="13" t="s">
        <v>82</v>
      </c>
      <c r="AW843" s="13" t="s">
        <v>35</v>
      </c>
      <c r="AX843" s="13" t="s">
        <v>73</v>
      </c>
      <c r="AY843" s="245" t="s">
        <v>180</v>
      </c>
    </row>
    <row r="844" s="13" customFormat="1">
      <c r="A844" s="13"/>
      <c r="B844" s="235"/>
      <c r="C844" s="236"/>
      <c r="D844" s="228" t="s">
        <v>216</v>
      </c>
      <c r="E844" s="237" t="s">
        <v>19</v>
      </c>
      <c r="F844" s="238" t="s">
        <v>3905</v>
      </c>
      <c r="G844" s="236"/>
      <c r="H844" s="239">
        <v>-1.7729999999999999</v>
      </c>
      <c r="I844" s="240"/>
      <c r="J844" s="236"/>
      <c r="K844" s="236"/>
      <c r="L844" s="241"/>
      <c r="M844" s="242"/>
      <c r="N844" s="243"/>
      <c r="O844" s="243"/>
      <c r="P844" s="243"/>
      <c r="Q844" s="243"/>
      <c r="R844" s="243"/>
      <c r="S844" s="243"/>
      <c r="T844" s="244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5" t="s">
        <v>216</v>
      </c>
      <c r="AU844" s="245" t="s">
        <v>82</v>
      </c>
      <c r="AV844" s="13" t="s">
        <v>82</v>
      </c>
      <c r="AW844" s="13" t="s">
        <v>35</v>
      </c>
      <c r="AX844" s="13" t="s">
        <v>73</v>
      </c>
      <c r="AY844" s="245" t="s">
        <v>180</v>
      </c>
    </row>
    <row r="845" s="15" customFormat="1">
      <c r="A845" s="15"/>
      <c r="B845" s="268"/>
      <c r="C845" s="269"/>
      <c r="D845" s="228" t="s">
        <v>216</v>
      </c>
      <c r="E845" s="270" t="s">
        <v>19</v>
      </c>
      <c r="F845" s="271" t="s">
        <v>4710</v>
      </c>
      <c r="G845" s="269"/>
      <c r="H845" s="270" t="s">
        <v>19</v>
      </c>
      <c r="I845" s="272"/>
      <c r="J845" s="269"/>
      <c r="K845" s="269"/>
      <c r="L845" s="273"/>
      <c r="M845" s="274"/>
      <c r="N845" s="275"/>
      <c r="O845" s="275"/>
      <c r="P845" s="275"/>
      <c r="Q845" s="275"/>
      <c r="R845" s="275"/>
      <c r="S845" s="275"/>
      <c r="T845" s="276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77" t="s">
        <v>216</v>
      </c>
      <c r="AU845" s="277" t="s">
        <v>82</v>
      </c>
      <c r="AV845" s="15" t="s">
        <v>80</v>
      </c>
      <c r="AW845" s="15" t="s">
        <v>35</v>
      </c>
      <c r="AX845" s="15" t="s">
        <v>73</v>
      </c>
      <c r="AY845" s="277" t="s">
        <v>180</v>
      </c>
    </row>
    <row r="846" s="13" customFormat="1">
      <c r="A846" s="13"/>
      <c r="B846" s="235"/>
      <c r="C846" s="236"/>
      <c r="D846" s="228" t="s">
        <v>216</v>
      </c>
      <c r="E846" s="237" t="s">
        <v>19</v>
      </c>
      <c r="F846" s="238" t="s">
        <v>4711</v>
      </c>
      <c r="G846" s="236"/>
      <c r="H846" s="239">
        <v>44.299999999999997</v>
      </c>
      <c r="I846" s="240"/>
      <c r="J846" s="236"/>
      <c r="K846" s="236"/>
      <c r="L846" s="241"/>
      <c r="M846" s="242"/>
      <c r="N846" s="243"/>
      <c r="O846" s="243"/>
      <c r="P846" s="243"/>
      <c r="Q846" s="243"/>
      <c r="R846" s="243"/>
      <c r="S846" s="243"/>
      <c r="T846" s="244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5" t="s">
        <v>216</v>
      </c>
      <c r="AU846" s="245" t="s">
        <v>82</v>
      </c>
      <c r="AV846" s="13" t="s">
        <v>82</v>
      </c>
      <c r="AW846" s="13" t="s">
        <v>35</v>
      </c>
      <c r="AX846" s="13" t="s">
        <v>73</v>
      </c>
      <c r="AY846" s="245" t="s">
        <v>180</v>
      </c>
    </row>
    <row r="847" s="13" customFormat="1">
      <c r="A847" s="13"/>
      <c r="B847" s="235"/>
      <c r="C847" s="236"/>
      <c r="D847" s="228" t="s">
        <v>216</v>
      </c>
      <c r="E847" s="237" t="s">
        <v>19</v>
      </c>
      <c r="F847" s="238" t="s">
        <v>4741</v>
      </c>
      <c r="G847" s="236"/>
      <c r="H847" s="239">
        <v>108.8</v>
      </c>
      <c r="I847" s="240"/>
      <c r="J847" s="236"/>
      <c r="K847" s="236"/>
      <c r="L847" s="241"/>
      <c r="M847" s="242"/>
      <c r="N847" s="243"/>
      <c r="O847" s="243"/>
      <c r="P847" s="243"/>
      <c r="Q847" s="243"/>
      <c r="R847" s="243"/>
      <c r="S847" s="243"/>
      <c r="T847" s="244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5" t="s">
        <v>216</v>
      </c>
      <c r="AU847" s="245" t="s">
        <v>82</v>
      </c>
      <c r="AV847" s="13" t="s">
        <v>82</v>
      </c>
      <c r="AW847" s="13" t="s">
        <v>35</v>
      </c>
      <c r="AX847" s="13" t="s">
        <v>73</v>
      </c>
      <c r="AY847" s="245" t="s">
        <v>180</v>
      </c>
    </row>
    <row r="848" s="13" customFormat="1">
      <c r="A848" s="13"/>
      <c r="B848" s="235"/>
      <c r="C848" s="236"/>
      <c r="D848" s="228" t="s">
        <v>216</v>
      </c>
      <c r="E848" s="237" t="s">
        <v>19</v>
      </c>
      <c r="F848" s="238" t="s">
        <v>3905</v>
      </c>
      <c r="G848" s="236"/>
      <c r="H848" s="239">
        <v>-1.7729999999999999</v>
      </c>
      <c r="I848" s="240"/>
      <c r="J848" s="236"/>
      <c r="K848" s="236"/>
      <c r="L848" s="241"/>
      <c r="M848" s="242"/>
      <c r="N848" s="243"/>
      <c r="O848" s="243"/>
      <c r="P848" s="243"/>
      <c r="Q848" s="243"/>
      <c r="R848" s="243"/>
      <c r="S848" s="243"/>
      <c r="T848" s="244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5" t="s">
        <v>216</v>
      </c>
      <c r="AU848" s="245" t="s">
        <v>82</v>
      </c>
      <c r="AV848" s="13" t="s">
        <v>82</v>
      </c>
      <c r="AW848" s="13" t="s">
        <v>35</v>
      </c>
      <c r="AX848" s="13" t="s">
        <v>73</v>
      </c>
      <c r="AY848" s="245" t="s">
        <v>180</v>
      </c>
    </row>
    <row r="849" s="13" customFormat="1">
      <c r="A849" s="13"/>
      <c r="B849" s="235"/>
      <c r="C849" s="236"/>
      <c r="D849" s="228" t="s">
        <v>216</v>
      </c>
      <c r="E849" s="237" t="s">
        <v>19</v>
      </c>
      <c r="F849" s="238" t="s">
        <v>4455</v>
      </c>
      <c r="G849" s="236"/>
      <c r="H849" s="239">
        <v>-1.248</v>
      </c>
      <c r="I849" s="240"/>
      <c r="J849" s="236"/>
      <c r="K849" s="236"/>
      <c r="L849" s="241"/>
      <c r="M849" s="242"/>
      <c r="N849" s="243"/>
      <c r="O849" s="243"/>
      <c r="P849" s="243"/>
      <c r="Q849" s="243"/>
      <c r="R849" s="243"/>
      <c r="S849" s="243"/>
      <c r="T849" s="244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5" t="s">
        <v>216</v>
      </c>
      <c r="AU849" s="245" t="s">
        <v>82</v>
      </c>
      <c r="AV849" s="13" t="s">
        <v>82</v>
      </c>
      <c r="AW849" s="13" t="s">
        <v>35</v>
      </c>
      <c r="AX849" s="13" t="s">
        <v>73</v>
      </c>
      <c r="AY849" s="245" t="s">
        <v>180</v>
      </c>
    </row>
    <row r="850" s="15" customFormat="1">
      <c r="A850" s="15"/>
      <c r="B850" s="268"/>
      <c r="C850" s="269"/>
      <c r="D850" s="228" t="s">
        <v>216</v>
      </c>
      <c r="E850" s="270" t="s">
        <v>19</v>
      </c>
      <c r="F850" s="271" t="s">
        <v>4760</v>
      </c>
      <c r="G850" s="269"/>
      <c r="H850" s="270" t="s">
        <v>19</v>
      </c>
      <c r="I850" s="272"/>
      <c r="J850" s="269"/>
      <c r="K850" s="269"/>
      <c r="L850" s="273"/>
      <c r="M850" s="274"/>
      <c r="N850" s="275"/>
      <c r="O850" s="275"/>
      <c r="P850" s="275"/>
      <c r="Q850" s="275"/>
      <c r="R850" s="275"/>
      <c r="S850" s="275"/>
      <c r="T850" s="276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T850" s="277" t="s">
        <v>216</v>
      </c>
      <c r="AU850" s="277" t="s">
        <v>82</v>
      </c>
      <c r="AV850" s="15" t="s">
        <v>80</v>
      </c>
      <c r="AW850" s="15" t="s">
        <v>35</v>
      </c>
      <c r="AX850" s="15" t="s">
        <v>73</v>
      </c>
      <c r="AY850" s="277" t="s">
        <v>180</v>
      </c>
    </row>
    <row r="851" s="13" customFormat="1">
      <c r="A851" s="13"/>
      <c r="B851" s="235"/>
      <c r="C851" s="236"/>
      <c r="D851" s="228" t="s">
        <v>216</v>
      </c>
      <c r="E851" s="237" t="s">
        <v>19</v>
      </c>
      <c r="F851" s="238" t="s">
        <v>4968</v>
      </c>
      <c r="G851" s="236"/>
      <c r="H851" s="239">
        <v>31.460000000000001</v>
      </c>
      <c r="I851" s="240"/>
      <c r="J851" s="236"/>
      <c r="K851" s="236"/>
      <c r="L851" s="241"/>
      <c r="M851" s="242"/>
      <c r="N851" s="243"/>
      <c r="O851" s="243"/>
      <c r="P851" s="243"/>
      <c r="Q851" s="243"/>
      <c r="R851" s="243"/>
      <c r="S851" s="243"/>
      <c r="T851" s="244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5" t="s">
        <v>216</v>
      </c>
      <c r="AU851" s="245" t="s">
        <v>82</v>
      </c>
      <c r="AV851" s="13" t="s">
        <v>82</v>
      </c>
      <c r="AW851" s="13" t="s">
        <v>35</v>
      </c>
      <c r="AX851" s="13" t="s">
        <v>73</v>
      </c>
      <c r="AY851" s="245" t="s">
        <v>180</v>
      </c>
    </row>
    <row r="852" s="13" customFormat="1">
      <c r="A852" s="13"/>
      <c r="B852" s="235"/>
      <c r="C852" s="236"/>
      <c r="D852" s="228" t="s">
        <v>216</v>
      </c>
      <c r="E852" s="237" t="s">
        <v>19</v>
      </c>
      <c r="F852" s="238" t="s">
        <v>4969</v>
      </c>
      <c r="G852" s="236"/>
      <c r="H852" s="239">
        <v>114.14400000000001</v>
      </c>
      <c r="I852" s="240"/>
      <c r="J852" s="236"/>
      <c r="K852" s="236"/>
      <c r="L852" s="241"/>
      <c r="M852" s="242"/>
      <c r="N852" s="243"/>
      <c r="O852" s="243"/>
      <c r="P852" s="243"/>
      <c r="Q852" s="243"/>
      <c r="R852" s="243"/>
      <c r="S852" s="243"/>
      <c r="T852" s="244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5" t="s">
        <v>216</v>
      </c>
      <c r="AU852" s="245" t="s">
        <v>82</v>
      </c>
      <c r="AV852" s="13" t="s">
        <v>82</v>
      </c>
      <c r="AW852" s="13" t="s">
        <v>35</v>
      </c>
      <c r="AX852" s="13" t="s">
        <v>73</v>
      </c>
      <c r="AY852" s="245" t="s">
        <v>180</v>
      </c>
    </row>
    <row r="853" s="13" customFormat="1">
      <c r="A853" s="13"/>
      <c r="B853" s="235"/>
      <c r="C853" s="236"/>
      <c r="D853" s="228" t="s">
        <v>216</v>
      </c>
      <c r="E853" s="237" t="s">
        <v>19</v>
      </c>
      <c r="F853" s="238" t="s">
        <v>4434</v>
      </c>
      <c r="G853" s="236"/>
      <c r="H853" s="239">
        <v>-0.312</v>
      </c>
      <c r="I853" s="240"/>
      <c r="J853" s="236"/>
      <c r="K853" s="236"/>
      <c r="L853" s="241"/>
      <c r="M853" s="242"/>
      <c r="N853" s="243"/>
      <c r="O853" s="243"/>
      <c r="P853" s="243"/>
      <c r="Q853" s="243"/>
      <c r="R853" s="243"/>
      <c r="S853" s="243"/>
      <c r="T853" s="244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5" t="s">
        <v>216</v>
      </c>
      <c r="AU853" s="245" t="s">
        <v>82</v>
      </c>
      <c r="AV853" s="13" t="s">
        <v>82</v>
      </c>
      <c r="AW853" s="13" t="s">
        <v>35</v>
      </c>
      <c r="AX853" s="13" t="s">
        <v>73</v>
      </c>
      <c r="AY853" s="245" t="s">
        <v>180</v>
      </c>
    </row>
    <row r="854" s="15" customFormat="1">
      <c r="A854" s="15"/>
      <c r="B854" s="268"/>
      <c r="C854" s="269"/>
      <c r="D854" s="228" t="s">
        <v>216</v>
      </c>
      <c r="E854" s="270" t="s">
        <v>19</v>
      </c>
      <c r="F854" s="271" t="s">
        <v>4712</v>
      </c>
      <c r="G854" s="269"/>
      <c r="H854" s="270" t="s">
        <v>19</v>
      </c>
      <c r="I854" s="272"/>
      <c r="J854" s="269"/>
      <c r="K854" s="269"/>
      <c r="L854" s="273"/>
      <c r="M854" s="274"/>
      <c r="N854" s="275"/>
      <c r="O854" s="275"/>
      <c r="P854" s="275"/>
      <c r="Q854" s="275"/>
      <c r="R854" s="275"/>
      <c r="S854" s="275"/>
      <c r="T854" s="276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T854" s="277" t="s">
        <v>216</v>
      </c>
      <c r="AU854" s="277" t="s">
        <v>82</v>
      </c>
      <c r="AV854" s="15" t="s">
        <v>80</v>
      </c>
      <c r="AW854" s="15" t="s">
        <v>35</v>
      </c>
      <c r="AX854" s="15" t="s">
        <v>73</v>
      </c>
      <c r="AY854" s="277" t="s">
        <v>180</v>
      </c>
    </row>
    <row r="855" s="13" customFormat="1">
      <c r="A855" s="13"/>
      <c r="B855" s="235"/>
      <c r="C855" s="236"/>
      <c r="D855" s="228" t="s">
        <v>216</v>
      </c>
      <c r="E855" s="237" t="s">
        <v>19</v>
      </c>
      <c r="F855" s="238" t="s">
        <v>4713</v>
      </c>
      <c r="G855" s="236"/>
      <c r="H855" s="239">
        <v>62.579999999999998</v>
      </c>
      <c r="I855" s="240"/>
      <c r="J855" s="236"/>
      <c r="K855" s="236"/>
      <c r="L855" s="241"/>
      <c r="M855" s="242"/>
      <c r="N855" s="243"/>
      <c r="O855" s="243"/>
      <c r="P855" s="243"/>
      <c r="Q855" s="243"/>
      <c r="R855" s="243"/>
      <c r="S855" s="243"/>
      <c r="T855" s="244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5" t="s">
        <v>216</v>
      </c>
      <c r="AU855" s="245" t="s">
        <v>82</v>
      </c>
      <c r="AV855" s="13" t="s">
        <v>82</v>
      </c>
      <c r="AW855" s="13" t="s">
        <v>35</v>
      </c>
      <c r="AX855" s="13" t="s">
        <v>73</v>
      </c>
      <c r="AY855" s="245" t="s">
        <v>180</v>
      </c>
    </row>
    <row r="856" s="13" customFormat="1">
      <c r="A856" s="13"/>
      <c r="B856" s="235"/>
      <c r="C856" s="236"/>
      <c r="D856" s="228" t="s">
        <v>216</v>
      </c>
      <c r="E856" s="237" t="s">
        <v>19</v>
      </c>
      <c r="F856" s="238" t="s">
        <v>4742</v>
      </c>
      <c r="G856" s="236"/>
      <c r="H856" s="239">
        <v>129.19999999999999</v>
      </c>
      <c r="I856" s="240"/>
      <c r="J856" s="236"/>
      <c r="K856" s="236"/>
      <c r="L856" s="241"/>
      <c r="M856" s="242"/>
      <c r="N856" s="243"/>
      <c r="O856" s="243"/>
      <c r="P856" s="243"/>
      <c r="Q856" s="243"/>
      <c r="R856" s="243"/>
      <c r="S856" s="243"/>
      <c r="T856" s="244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5" t="s">
        <v>216</v>
      </c>
      <c r="AU856" s="245" t="s">
        <v>82</v>
      </c>
      <c r="AV856" s="13" t="s">
        <v>82</v>
      </c>
      <c r="AW856" s="13" t="s">
        <v>35</v>
      </c>
      <c r="AX856" s="13" t="s">
        <v>73</v>
      </c>
      <c r="AY856" s="245" t="s">
        <v>180</v>
      </c>
    </row>
    <row r="857" s="13" customFormat="1">
      <c r="A857" s="13"/>
      <c r="B857" s="235"/>
      <c r="C857" s="236"/>
      <c r="D857" s="228" t="s">
        <v>216</v>
      </c>
      <c r="E857" s="237" t="s">
        <v>19</v>
      </c>
      <c r="F857" s="238" t="s">
        <v>3905</v>
      </c>
      <c r="G857" s="236"/>
      <c r="H857" s="239">
        <v>-1.7729999999999999</v>
      </c>
      <c r="I857" s="240"/>
      <c r="J857" s="236"/>
      <c r="K857" s="236"/>
      <c r="L857" s="241"/>
      <c r="M857" s="242"/>
      <c r="N857" s="243"/>
      <c r="O857" s="243"/>
      <c r="P857" s="243"/>
      <c r="Q857" s="243"/>
      <c r="R857" s="243"/>
      <c r="S857" s="243"/>
      <c r="T857" s="244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5" t="s">
        <v>216</v>
      </c>
      <c r="AU857" s="245" t="s">
        <v>82</v>
      </c>
      <c r="AV857" s="13" t="s">
        <v>82</v>
      </c>
      <c r="AW857" s="13" t="s">
        <v>35</v>
      </c>
      <c r="AX857" s="13" t="s">
        <v>73</v>
      </c>
      <c r="AY857" s="245" t="s">
        <v>180</v>
      </c>
    </row>
    <row r="858" s="13" customFormat="1">
      <c r="A858" s="13"/>
      <c r="B858" s="235"/>
      <c r="C858" s="236"/>
      <c r="D858" s="228" t="s">
        <v>216</v>
      </c>
      <c r="E858" s="237" t="s">
        <v>19</v>
      </c>
      <c r="F858" s="238" t="s">
        <v>4455</v>
      </c>
      <c r="G858" s="236"/>
      <c r="H858" s="239">
        <v>-1.248</v>
      </c>
      <c r="I858" s="240"/>
      <c r="J858" s="236"/>
      <c r="K858" s="236"/>
      <c r="L858" s="241"/>
      <c r="M858" s="242"/>
      <c r="N858" s="243"/>
      <c r="O858" s="243"/>
      <c r="P858" s="243"/>
      <c r="Q858" s="243"/>
      <c r="R858" s="243"/>
      <c r="S858" s="243"/>
      <c r="T858" s="244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5" t="s">
        <v>216</v>
      </c>
      <c r="AU858" s="245" t="s">
        <v>82</v>
      </c>
      <c r="AV858" s="13" t="s">
        <v>82</v>
      </c>
      <c r="AW858" s="13" t="s">
        <v>35</v>
      </c>
      <c r="AX858" s="13" t="s">
        <v>73</v>
      </c>
      <c r="AY858" s="245" t="s">
        <v>180</v>
      </c>
    </row>
    <row r="859" s="15" customFormat="1">
      <c r="A859" s="15"/>
      <c r="B859" s="268"/>
      <c r="C859" s="269"/>
      <c r="D859" s="228" t="s">
        <v>216</v>
      </c>
      <c r="E859" s="270" t="s">
        <v>19</v>
      </c>
      <c r="F859" s="271" t="s">
        <v>4714</v>
      </c>
      <c r="G859" s="269"/>
      <c r="H859" s="270" t="s">
        <v>19</v>
      </c>
      <c r="I859" s="272"/>
      <c r="J859" s="269"/>
      <c r="K859" s="269"/>
      <c r="L859" s="273"/>
      <c r="M859" s="274"/>
      <c r="N859" s="275"/>
      <c r="O859" s="275"/>
      <c r="P859" s="275"/>
      <c r="Q859" s="275"/>
      <c r="R859" s="275"/>
      <c r="S859" s="275"/>
      <c r="T859" s="276"/>
      <c r="U859" s="15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T859" s="277" t="s">
        <v>216</v>
      </c>
      <c r="AU859" s="277" t="s">
        <v>82</v>
      </c>
      <c r="AV859" s="15" t="s">
        <v>80</v>
      </c>
      <c r="AW859" s="15" t="s">
        <v>35</v>
      </c>
      <c r="AX859" s="15" t="s">
        <v>73</v>
      </c>
      <c r="AY859" s="277" t="s">
        <v>180</v>
      </c>
    </row>
    <row r="860" s="13" customFormat="1">
      <c r="A860" s="13"/>
      <c r="B860" s="235"/>
      <c r="C860" s="236"/>
      <c r="D860" s="228" t="s">
        <v>216</v>
      </c>
      <c r="E860" s="237" t="s">
        <v>19</v>
      </c>
      <c r="F860" s="238" t="s">
        <v>4715</v>
      </c>
      <c r="G860" s="236"/>
      <c r="H860" s="239">
        <v>56.909999999999997</v>
      </c>
      <c r="I860" s="240"/>
      <c r="J860" s="236"/>
      <c r="K860" s="236"/>
      <c r="L860" s="241"/>
      <c r="M860" s="242"/>
      <c r="N860" s="243"/>
      <c r="O860" s="243"/>
      <c r="P860" s="243"/>
      <c r="Q860" s="243"/>
      <c r="R860" s="243"/>
      <c r="S860" s="243"/>
      <c r="T860" s="244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5" t="s">
        <v>216</v>
      </c>
      <c r="AU860" s="245" t="s">
        <v>82</v>
      </c>
      <c r="AV860" s="13" t="s">
        <v>82</v>
      </c>
      <c r="AW860" s="13" t="s">
        <v>35</v>
      </c>
      <c r="AX860" s="13" t="s">
        <v>73</v>
      </c>
      <c r="AY860" s="245" t="s">
        <v>180</v>
      </c>
    </row>
    <row r="861" s="13" customFormat="1">
      <c r="A861" s="13"/>
      <c r="B861" s="235"/>
      <c r="C861" s="236"/>
      <c r="D861" s="228" t="s">
        <v>216</v>
      </c>
      <c r="E861" s="237" t="s">
        <v>19</v>
      </c>
      <c r="F861" s="238" t="s">
        <v>4743</v>
      </c>
      <c r="G861" s="236"/>
      <c r="H861" s="239">
        <v>120.59399999999999</v>
      </c>
      <c r="I861" s="240"/>
      <c r="J861" s="236"/>
      <c r="K861" s="236"/>
      <c r="L861" s="241"/>
      <c r="M861" s="242"/>
      <c r="N861" s="243"/>
      <c r="O861" s="243"/>
      <c r="P861" s="243"/>
      <c r="Q861" s="243"/>
      <c r="R861" s="243"/>
      <c r="S861" s="243"/>
      <c r="T861" s="244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5" t="s">
        <v>216</v>
      </c>
      <c r="AU861" s="245" t="s">
        <v>82</v>
      </c>
      <c r="AV861" s="13" t="s">
        <v>82</v>
      </c>
      <c r="AW861" s="13" t="s">
        <v>35</v>
      </c>
      <c r="AX861" s="13" t="s">
        <v>73</v>
      </c>
      <c r="AY861" s="245" t="s">
        <v>180</v>
      </c>
    </row>
    <row r="862" s="13" customFormat="1">
      <c r="A862" s="13"/>
      <c r="B862" s="235"/>
      <c r="C862" s="236"/>
      <c r="D862" s="228" t="s">
        <v>216</v>
      </c>
      <c r="E862" s="237" t="s">
        <v>19</v>
      </c>
      <c r="F862" s="238" t="s">
        <v>3905</v>
      </c>
      <c r="G862" s="236"/>
      <c r="H862" s="239">
        <v>-1.7729999999999999</v>
      </c>
      <c r="I862" s="240"/>
      <c r="J862" s="236"/>
      <c r="K862" s="236"/>
      <c r="L862" s="241"/>
      <c r="M862" s="242"/>
      <c r="N862" s="243"/>
      <c r="O862" s="243"/>
      <c r="P862" s="243"/>
      <c r="Q862" s="243"/>
      <c r="R862" s="243"/>
      <c r="S862" s="243"/>
      <c r="T862" s="244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5" t="s">
        <v>216</v>
      </c>
      <c r="AU862" s="245" t="s">
        <v>82</v>
      </c>
      <c r="AV862" s="13" t="s">
        <v>82</v>
      </c>
      <c r="AW862" s="13" t="s">
        <v>35</v>
      </c>
      <c r="AX862" s="13" t="s">
        <v>73</v>
      </c>
      <c r="AY862" s="245" t="s">
        <v>180</v>
      </c>
    </row>
    <row r="863" s="13" customFormat="1">
      <c r="A863" s="13"/>
      <c r="B863" s="235"/>
      <c r="C863" s="236"/>
      <c r="D863" s="228" t="s">
        <v>216</v>
      </c>
      <c r="E863" s="237" t="s">
        <v>19</v>
      </c>
      <c r="F863" s="238" t="s">
        <v>4744</v>
      </c>
      <c r="G863" s="236"/>
      <c r="H863" s="239">
        <v>-0.93600000000000005</v>
      </c>
      <c r="I863" s="240"/>
      <c r="J863" s="236"/>
      <c r="K863" s="236"/>
      <c r="L863" s="241"/>
      <c r="M863" s="242"/>
      <c r="N863" s="243"/>
      <c r="O863" s="243"/>
      <c r="P863" s="243"/>
      <c r="Q863" s="243"/>
      <c r="R863" s="243"/>
      <c r="S863" s="243"/>
      <c r="T863" s="244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5" t="s">
        <v>216</v>
      </c>
      <c r="AU863" s="245" t="s">
        <v>82</v>
      </c>
      <c r="AV863" s="13" t="s">
        <v>82</v>
      </c>
      <c r="AW863" s="13" t="s">
        <v>35</v>
      </c>
      <c r="AX863" s="13" t="s">
        <v>73</v>
      </c>
      <c r="AY863" s="245" t="s">
        <v>180</v>
      </c>
    </row>
    <row r="864" s="15" customFormat="1">
      <c r="A864" s="15"/>
      <c r="B864" s="268"/>
      <c r="C864" s="269"/>
      <c r="D864" s="228" t="s">
        <v>216</v>
      </c>
      <c r="E864" s="270" t="s">
        <v>19</v>
      </c>
      <c r="F864" s="271" t="s">
        <v>4697</v>
      </c>
      <c r="G864" s="269"/>
      <c r="H864" s="270" t="s">
        <v>19</v>
      </c>
      <c r="I864" s="272"/>
      <c r="J864" s="269"/>
      <c r="K864" s="269"/>
      <c r="L864" s="273"/>
      <c r="M864" s="274"/>
      <c r="N864" s="275"/>
      <c r="O864" s="275"/>
      <c r="P864" s="275"/>
      <c r="Q864" s="275"/>
      <c r="R864" s="275"/>
      <c r="S864" s="275"/>
      <c r="T864" s="276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77" t="s">
        <v>216</v>
      </c>
      <c r="AU864" s="277" t="s">
        <v>82</v>
      </c>
      <c r="AV864" s="15" t="s">
        <v>80</v>
      </c>
      <c r="AW864" s="15" t="s">
        <v>35</v>
      </c>
      <c r="AX864" s="15" t="s">
        <v>73</v>
      </c>
      <c r="AY864" s="277" t="s">
        <v>180</v>
      </c>
    </row>
    <row r="865" s="13" customFormat="1">
      <c r="A865" s="13"/>
      <c r="B865" s="235"/>
      <c r="C865" s="236"/>
      <c r="D865" s="228" t="s">
        <v>216</v>
      </c>
      <c r="E865" s="237" t="s">
        <v>19</v>
      </c>
      <c r="F865" s="238" t="s">
        <v>4698</v>
      </c>
      <c r="G865" s="236"/>
      <c r="H865" s="239">
        <v>20.859999999999999</v>
      </c>
      <c r="I865" s="240"/>
      <c r="J865" s="236"/>
      <c r="K865" s="236"/>
      <c r="L865" s="241"/>
      <c r="M865" s="242"/>
      <c r="N865" s="243"/>
      <c r="O865" s="243"/>
      <c r="P865" s="243"/>
      <c r="Q865" s="243"/>
      <c r="R865" s="243"/>
      <c r="S865" s="243"/>
      <c r="T865" s="244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5" t="s">
        <v>216</v>
      </c>
      <c r="AU865" s="245" t="s">
        <v>82</v>
      </c>
      <c r="AV865" s="13" t="s">
        <v>82</v>
      </c>
      <c r="AW865" s="13" t="s">
        <v>35</v>
      </c>
      <c r="AX865" s="13" t="s">
        <v>73</v>
      </c>
      <c r="AY865" s="245" t="s">
        <v>180</v>
      </c>
    </row>
    <row r="866" s="13" customFormat="1">
      <c r="A866" s="13"/>
      <c r="B866" s="235"/>
      <c r="C866" s="236"/>
      <c r="D866" s="228" t="s">
        <v>216</v>
      </c>
      <c r="E866" s="237" t="s">
        <v>19</v>
      </c>
      <c r="F866" s="238" t="s">
        <v>4732</v>
      </c>
      <c r="G866" s="236"/>
      <c r="H866" s="239">
        <v>58.100000000000001</v>
      </c>
      <c r="I866" s="240"/>
      <c r="J866" s="236"/>
      <c r="K866" s="236"/>
      <c r="L866" s="241"/>
      <c r="M866" s="242"/>
      <c r="N866" s="243"/>
      <c r="O866" s="243"/>
      <c r="P866" s="243"/>
      <c r="Q866" s="243"/>
      <c r="R866" s="243"/>
      <c r="S866" s="243"/>
      <c r="T866" s="244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5" t="s">
        <v>216</v>
      </c>
      <c r="AU866" s="245" t="s">
        <v>82</v>
      </c>
      <c r="AV866" s="13" t="s">
        <v>82</v>
      </c>
      <c r="AW866" s="13" t="s">
        <v>35</v>
      </c>
      <c r="AX866" s="13" t="s">
        <v>73</v>
      </c>
      <c r="AY866" s="245" t="s">
        <v>180</v>
      </c>
    </row>
    <row r="867" s="13" customFormat="1">
      <c r="A867" s="13"/>
      <c r="B867" s="235"/>
      <c r="C867" s="236"/>
      <c r="D867" s="228" t="s">
        <v>216</v>
      </c>
      <c r="E867" s="237" t="s">
        <v>19</v>
      </c>
      <c r="F867" s="238" t="s">
        <v>4733</v>
      </c>
      <c r="G867" s="236"/>
      <c r="H867" s="239">
        <v>36.898000000000003</v>
      </c>
      <c r="I867" s="240"/>
      <c r="J867" s="236"/>
      <c r="K867" s="236"/>
      <c r="L867" s="241"/>
      <c r="M867" s="242"/>
      <c r="N867" s="243"/>
      <c r="O867" s="243"/>
      <c r="P867" s="243"/>
      <c r="Q867" s="243"/>
      <c r="R867" s="243"/>
      <c r="S867" s="243"/>
      <c r="T867" s="244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5" t="s">
        <v>216</v>
      </c>
      <c r="AU867" s="245" t="s">
        <v>82</v>
      </c>
      <c r="AV867" s="13" t="s">
        <v>82</v>
      </c>
      <c r="AW867" s="13" t="s">
        <v>35</v>
      </c>
      <c r="AX867" s="13" t="s">
        <v>73</v>
      </c>
      <c r="AY867" s="245" t="s">
        <v>180</v>
      </c>
    </row>
    <row r="868" s="13" customFormat="1">
      <c r="A868" s="13"/>
      <c r="B868" s="235"/>
      <c r="C868" s="236"/>
      <c r="D868" s="228" t="s">
        <v>216</v>
      </c>
      <c r="E868" s="237" t="s">
        <v>19</v>
      </c>
      <c r="F868" s="238" t="s">
        <v>4452</v>
      </c>
      <c r="G868" s="236"/>
      <c r="H868" s="239">
        <v>-2.9550000000000001</v>
      </c>
      <c r="I868" s="240"/>
      <c r="J868" s="236"/>
      <c r="K868" s="236"/>
      <c r="L868" s="241"/>
      <c r="M868" s="242"/>
      <c r="N868" s="243"/>
      <c r="O868" s="243"/>
      <c r="P868" s="243"/>
      <c r="Q868" s="243"/>
      <c r="R868" s="243"/>
      <c r="S868" s="243"/>
      <c r="T868" s="244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5" t="s">
        <v>216</v>
      </c>
      <c r="AU868" s="245" t="s">
        <v>82</v>
      </c>
      <c r="AV868" s="13" t="s">
        <v>82</v>
      </c>
      <c r="AW868" s="13" t="s">
        <v>35</v>
      </c>
      <c r="AX868" s="13" t="s">
        <v>73</v>
      </c>
      <c r="AY868" s="245" t="s">
        <v>180</v>
      </c>
    </row>
    <row r="869" s="13" customFormat="1">
      <c r="A869" s="13"/>
      <c r="B869" s="235"/>
      <c r="C869" s="236"/>
      <c r="D869" s="228" t="s">
        <v>216</v>
      </c>
      <c r="E869" s="237" t="s">
        <v>19</v>
      </c>
      <c r="F869" s="238" t="s">
        <v>4119</v>
      </c>
      <c r="G869" s="236"/>
      <c r="H869" s="239">
        <v>-1.6499999999999999</v>
      </c>
      <c r="I869" s="240"/>
      <c r="J869" s="236"/>
      <c r="K869" s="236"/>
      <c r="L869" s="241"/>
      <c r="M869" s="242"/>
      <c r="N869" s="243"/>
      <c r="O869" s="243"/>
      <c r="P869" s="243"/>
      <c r="Q869" s="243"/>
      <c r="R869" s="243"/>
      <c r="S869" s="243"/>
      <c r="T869" s="244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5" t="s">
        <v>216</v>
      </c>
      <c r="AU869" s="245" t="s">
        <v>82</v>
      </c>
      <c r="AV869" s="13" t="s">
        <v>82</v>
      </c>
      <c r="AW869" s="13" t="s">
        <v>35</v>
      </c>
      <c r="AX869" s="13" t="s">
        <v>73</v>
      </c>
      <c r="AY869" s="245" t="s">
        <v>180</v>
      </c>
    </row>
    <row r="870" s="15" customFormat="1">
      <c r="A870" s="15"/>
      <c r="B870" s="268"/>
      <c r="C870" s="269"/>
      <c r="D870" s="228" t="s">
        <v>216</v>
      </c>
      <c r="E870" s="270" t="s">
        <v>19</v>
      </c>
      <c r="F870" s="271" t="s">
        <v>4716</v>
      </c>
      <c r="G870" s="269"/>
      <c r="H870" s="270" t="s">
        <v>19</v>
      </c>
      <c r="I870" s="272"/>
      <c r="J870" s="269"/>
      <c r="K870" s="269"/>
      <c r="L870" s="273"/>
      <c r="M870" s="274"/>
      <c r="N870" s="275"/>
      <c r="O870" s="275"/>
      <c r="P870" s="275"/>
      <c r="Q870" s="275"/>
      <c r="R870" s="275"/>
      <c r="S870" s="275"/>
      <c r="T870" s="276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T870" s="277" t="s">
        <v>216</v>
      </c>
      <c r="AU870" s="277" t="s">
        <v>82</v>
      </c>
      <c r="AV870" s="15" t="s">
        <v>80</v>
      </c>
      <c r="AW870" s="15" t="s">
        <v>35</v>
      </c>
      <c r="AX870" s="15" t="s">
        <v>73</v>
      </c>
      <c r="AY870" s="277" t="s">
        <v>180</v>
      </c>
    </row>
    <row r="871" s="13" customFormat="1">
      <c r="A871" s="13"/>
      <c r="B871" s="235"/>
      <c r="C871" s="236"/>
      <c r="D871" s="228" t="s">
        <v>216</v>
      </c>
      <c r="E871" s="237" t="s">
        <v>19</v>
      </c>
      <c r="F871" s="238" t="s">
        <v>4717</v>
      </c>
      <c r="G871" s="236"/>
      <c r="H871" s="239">
        <v>35.530000000000001</v>
      </c>
      <c r="I871" s="240"/>
      <c r="J871" s="236"/>
      <c r="K871" s="236"/>
      <c r="L871" s="241"/>
      <c r="M871" s="242"/>
      <c r="N871" s="243"/>
      <c r="O871" s="243"/>
      <c r="P871" s="243"/>
      <c r="Q871" s="243"/>
      <c r="R871" s="243"/>
      <c r="S871" s="243"/>
      <c r="T871" s="244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5" t="s">
        <v>216</v>
      </c>
      <c r="AU871" s="245" t="s">
        <v>82</v>
      </c>
      <c r="AV871" s="13" t="s">
        <v>82</v>
      </c>
      <c r="AW871" s="13" t="s">
        <v>35</v>
      </c>
      <c r="AX871" s="13" t="s">
        <v>73</v>
      </c>
      <c r="AY871" s="245" t="s">
        <v>180</v>
      </c>
    </row>
    <row r="872" s="13" customFormat="1">
      <c r="A872" s="13"/>
      <c r="B872" s="235"/>
      <c r="C872" s="236"/>
      <c r="D872" s="228" t="s">
        <v>216</v>
      </c>
      <c r="E872" s="237" t="s">
        <v>19</v>
      </c>
      <c r="F872" s="238" t="s">
        <v>4745</v>
      </c>
      <c r="G872" s="236"/>
      <c r="H872" s="239">
        <v>94.165999999999997</v>
      </c>
      <c r="I872" s="240"/>
      <c r="J872" s="236"/>
      <c r="K872" s="236"/>
      <c r="L872" s="241"/>
      <c r="M872" s="242"/>
      <c r="N872" s="243"/>
      <c r="O872" s="243"/>
      <c r="P872" s="243"/>
      <c r="Q872" s="243"/>
      <c r="R872" s="243"/>
      <c r="S872" s="243"/>
      <c r="T872" s="244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5" t="s">
        <v>216</v>
      </c>
      <c r="AU872" s="245" t="s">
        <v>82</v>
      </c>
      <c r="AV872" s="13" t="s">
        <v>82</v>
      </c>
      <c r="AW872" s="13" t="s">
        <v>35</v>
      </c>
      <c r="AX872" s="13" t="s">
        <v>73</v>
      </c>
      <c r="AY872" s="245" t="s">
        <v>180</v>
      </c>
    </row>
    <row r="873" s="13" customFormat="1">
      <c r="A873" s="13"/>
      <c r="B873" s="235"/>
      <c r="C873" s="236"/>
      <c r="D873" s="228" t="s">
        <v>216</v>
      </c>
      <c r="E873" s="237" t="s">
        <v>19</v>
      </c>
      <c r="F873" s="238" t="s">
        <v>3909</v>
      </c>
      <c r="G873" s="236"/>
      <c r="H873" s="239">
        <v>-3.5459999999999998</v>
      </c>
      <c r="I873" s="240"/>
      <c r="J873" s="236"/>
      <c r="K873" s="236"/>
      <c r="L873" s="241"/>
      <c r="M873" s="242"/>
      <c r="N873" s="243"/>
      <c r="O873" s="243"/>
      <c r="P873" s="243"/>
      <c r="Q873" s="243"/>
      <c r="R873" s="243"/>
      <c r="S873" s="243"/>
      <c r="T873" s="244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5" t="s">
        <v>216</v>
      </c>
      <c r="AU873" s="245" t="s">
        <v>82</v>
      </c>
      <c r="AV873" s="13" t="s">
        <v>82</v>
      </c>
      <c r="AW873" s="13" t="s">
        <v>35</v>
      </c>
      <c r="AX873" s="13" t="s">
        <v>73</v>
      </c>
      <c r="AY873" s="245" t="s">
        <v>180</v>
      </c>
    </row>
    <row r="874" s="13" customFormat="1">
      <c r="A874" s="13"/>
      <c r="B874" s="235"/>
      <c r="C874" s="236"/>
      <c r="D874" s="228" t="s">
        <v>216</v>
      </c>
      <c r="E874" s="237" t="s">
        <v>19</v>
      </c>
      <c r="F874" s="238" t="s">
        <v>4746</v>
      </c>
      <c r="G874" s="236"/>
      <c r="H874" s="239">
        <v>-0.79200000000000004</v>
      </c>
      <c r="I874" s="240"/>
      <c r="J874" s="236"/>
      <c r="K874" s="236"/>
      <c r="L874" s="241"/>
      <c r="M874" s="242"/>
      <c r="N874" s="243"/>
      <c r="O874" s="243"/>
      <c r="P874" s="243"/>
      <c r="Q874" s="243"/>
      <c r="R874" s="243"/>
      <c r="S874" s="243"/>
      <c r="T874" s="244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5" t="s">
        <v>216</v>
      </c>
      <c r="AU874" s="245" t="s">
        <v>82</v>
      </c>
      <c r="AV874" s="13" t="s">
        <v>82</v>
      </c>
      <c r="AW874" s="13" t="s">
        <v>35</v>
      </c>
      <c r="AX874" s="13" t="s">
        <v>73</v>
      </c>
      <c r="AY874" s="245" t="s">
        <v>180</v>
      </c>
    </row>
    <row r="875" s="16" customFormat="1">
      <c r="A875" s="16"/>
      <c r="B875" s="283"/>
      <c r="C875" s="284"/>
      <c r="D875" s="228" t="s">
        <v>216</v>
      </c>
      <c r="E875" s="285" t="s">
        <v>19</v>
      </c>
      <c r="F875" s="286" t="s">
        <v>2027</v>
      </c>
      <c r="G875" s="284"/>
      <c r="H875" s="287">
        <v>2043.2090000000001</v>
      </c>
      <c r="I875" s="288"/>
      <c r="J875" s="284"/>
      <c r="K875" s="284"/>
      <c r="L875" s="289"/>
      <c r="M875" s="290"/>
      <c r="N875" s="291"/>
      <c r="O875" s="291"/>
      <c r="P875" s="291"/>
      <c r="Q875" s="291"/>
      <c r="R875" s="291"/>
      <c r="S875" s="291"/>
      <c r="T875" s="292"/>
      <c r="U875" s="16"/>
      <c r="V875" s="16"/>
      <c r="W875" s="16"/>
      <c r="X875" s="16"/>
      <c r="Y875" s="16"/>
      <c r="Z875" s="16"/>
      <c r="AA875" s="16"/>
      <c r="AB875" s="16"/>
      <c r="AC875" s="16"/>
      <c r="AD875" s="16"/>
      <c r="AE875" s="16"/>
      <c r="AT875" s="293" t="s">
        <v>216</v>
      </c>
      <c r="AU875" s="293" t="s">
        <v>82</v>
      </c>
      <c r="AV875" s="16" t="s">
        <v>199</v>
      </c>
      <c r="AW875" s="16" t="s">
        <v>35</v>
      </c>
      <c r="AX875" s="16" t="s">
        <v>73</v>
      </c>
      <c r="AY875" s="293" t="s">
        <v>180</v>
      </c>
    </row>
    <row r="876" s="15" customFormat="1">
      <c r="A876" s="15"/>
      <c r="B876" s="268"/>
      <c r="C876" s="269"/>
      <c r="D876" s="228" t="s">
        <v>216</v>
      </c>
      <c r="E876" s="270" t="s">
        <v>19</v>
      </c>
      <c r="F876" s="271" t="s">
        <v>4048</v>
      </c>
      <c r="G876" s="269"/>
      <c r="H876" s="270" t="s">
        <v>19</v>
      </c>
      <c r="I876" s="272"/>
      <c r="J876" s="269"/>
      <c r="K876" s="269"/>
      <c r="L876" s="273"/>
      <c r="M876" s="274"/>
      <c r="N876" s="275"/>
      <c r="O876" s="275"/>
      <c r="P876" s="275"/>
      <c r="Q876" s="275"/>
      <c r="R876" s="275"/>
      <c r="S876" s="275"/>
      <c r="T876" s="276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T876" s="277" t="s">
        <v>216</v>
      </c>
      <c r="AU876" s="277" t="s">
        <v>82</v>
      </c>
      <c r="AV876" s="15" t="s">
        <v>80</v>
      </c>
      <c r="AW876" s="15" t="s">
        <v>35</v>
      </c>
      <c r="AX876" s="15" t="s">
        <v>73</v>
      </c>
      <c r="AY876" s="277" t="s">
        <v>180</v>
      </c>
    </row>
    <row r="877" s="13" customFormat="1">
      <c r="A877" s="13"/>
      <c r="B877" s="235"/>
      <c r="C877" s="236"/>
      <c r="D877" s="228" t="s">
        <v>216</v>
      </c>
      <c r="E877" s="237" t="s">
        <v>19</v>
      </c>
      <c r="F877" s="238" t="s">
        <v>4970</v>
      </c>
      <c r="G877" s="236"/>
      <c r="H877" s="239">
        <v>-400.37700000000001</v>
      </c>
      <c r="I877" s="240"/>
      <c r="J877" s="236"/>
      <c r="K877" s="236"/>
      <c r="L877" s="241"/>
      <c r="M877" s="242"/>
      <c r="N877" s="243"/>
      <c r="O877" s="243"/>
      <c r="P877" s="243"/>
      <c r="Q877" s="243"/>
      <c r="R877" s="243"/>
      <c r="S877" s="243"/>
      <c r="T877" s="244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5" t="s">
        <v>216</v>
      </c>
      <c r="AU877" s="245" t="s">
        <v>82</v>
      </c>
      <c r="AV877" s="13" t="s">
        <v>82</v>
      </c>
      <c r="AW877" s="13" t="s">
        <v>35</v>
      </c>
      <c r="AX877" s="13" t="s">
        <v>73</v>
      </c>
      <c r="AY877" s="245" t="s">
        <v>180</v>
      </c>
    </row>
    <row r="878" s="14" customFormat="1">
      <c r="A878" s="14"/>
      <c r="B878" s="246"/>
      <c r="C878" s="247"/>
      <c r="D878" s="228" t="s">
        <v>216</v>
      </c>
      <c r="E878" s="248" t="s">
        <v>19</v>
      </c>
      <c r="F878" s="249" t="s">
        <v>293</v>
      </c>
      <c r="G878" s="247"/>
      <c r="H878" s="250">
        <v>1642.8320000000001</v>
      </c>
      <c r="I878" s="251"/>
      <c r="J878" s="247"/>
      <c r="K878" s="247"/>
      <c r="L878" s="252"/>
      <c r="M878" s="253"/>
      <c r="N878" s="254"/>
      <c r="O878" s="254"/>
      <c r="P878" s="254"/>
      <c r="Q878" s="254"/>
      <c r="R878" s="254"/>
      <c r="S878" s="254"/>
      <c r="T878" s="255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56" t="s">
        <v>216</v>
      </c>
      <c r="AU878" s="256" t="s">
        <v>82</v>
      </c>
      <c r="AV878" s="14" t="s">
        <v>188</v>
      </c>
      <c r="AW878" s="14" t="s">
        <v>35</v>
      </c>
      <c r="AX878" s="14" t="s">
        <v>80</v>
      </c>
      <c r="AY878" s="256" t="s">
        <v>180</v>
      </c>
    </row>
    <row r="879" s="12" customFormat="1" ht="25.92" customHeight="1">
      <c r="A879" s="12"/>
      <c r="B879" s="199"/>
      <c r="C879" s="200"/>
      <c r="D879" s="201" t="s">
        <v>72</v>
      </c>
      <c r="E879" s="202" t="s">
        <v>1003</v>
      </c>
      <c r="F879" s="202" t="s">
        <v>1004</v>
      </c>
      <c r="G879" s="200"/>
      <c r="H879" s="200"/>
      <c r="I879" s="203"/>
      <c r="J879" s="204">
        <f>BK879</f>
        <v>0</v>
      </c>
      <c r="K879" s="200"/>
      <c r="L879" s="205"/>
      <c r="M879" s="206"/>
      <c r="N879" s="207"/>
      <c r="O879" s="207"/>
      <c r="P879" s="208">
        <f>SUM(P880:P884)</f>
        <v>0</v>
      </c>
      <c r="Q879" s="207"/>
      <c r="R879" s="208">
        <f>SUM(R880:R884)</f>
        <v>0</v>
      </c>
      <c r="S879" s="207"/>
      <c r="T879" s="209">
        <f>SUM(T880:T884)</f>
        <v>0</v>
      </c>
      <c r="U879" s="12"/>
      <c r="V879" s="12"/>
      <c r="W879" s="12"/>
      <c r="X879" s="12"/>
      <c r="Y879" s="12"/>
      <c r="Z879" s="12"/>
      <c r="AA879" s="12"/>
      <c r="AB879" s="12"/>
      <c r="AC879" s="12"/>
      <c r="AD879" s="12"/>
      <c r="AE879" s="12"/>
      <c r="AR879" s="210" t="s">
        <v>188</v>
      </c>
      <c r="AT879" s="211" t="s">
        <v>72</v>
      </c>
      <c r="AU879" s="211" t="s">
        <v>73</v>
      </c>
      <c r="AY879" s="210" t="s">
        <v>180</v>
      </c>
      <c r="BK879" s="212">
        <f>SUM(BK880:BK884)</f>
        <v>0</v>
      </c>
    </row>
    <row r="880" s="2" customFormat="1" ht="16.5" customHeight="1">
      <c r="A880" s="41"/>
      <c r="B880" s="42"/>
      <c r="C880" s="215" t="s">
        <v>921</v>
      </c>
      <c r="D880" s="215" t="s">
        <v>183</v>
      </c>
      <c r="E880" s="216" t="s">
        <v>2471</v>
      </c>
      <c r="F880" s="217" t="s">
        <v>2472</v>
      </c>
      <c r="G880" s="218" t="s">
        <v>1008</v>
      </c>
      <c r="H880" s="219">
        <v>90</v>
      </c>
      <c r="I880" s="220"/>
      <c r="J880" s="221">
        <f>ROUND(I880*H880,2)</f>
        <v>0</v>
      </c>
      <c r="K880" s="217" t="s">
        <v>187</v>
      </c>
      <c r="L880" s="47"/>
      <c r="M880" s="222" t="s">
        <v>19</v>
      </c>
      <c r="N880" s="223" t="s">
        <v>44</v>
      </c>
      <c r="O880" s="87"/>
      <c r="P880" s="224">
        <f>O880*H880</f>
        <v>0</v>
      </c>
      <c r="Q880" s="224">
        <v>0</v>
      </c>
      <c r="R880" s="224">
        <f>Q880*H880</f>
        <v>0</v>
      </c>
      <c r="S880" s="224">
        <v>0</v>
      </c>
      <c r="T880" s="225">
        <f>S880*H880</f>
        <v>0</v>
      </c>
      <c r="U880" s="41"/>
      <c r="V880" s="41"/>
      <c r="W880" s="41"/>
      <c r="X880" s="41"/>
      <c r="Y880" s="41"/>
      <c r="Z880" s="41"/>
      <c r="AA880" s="41"/>
      <c r="AB880" s="41"/>
      <c r="AC880" s="41"/>
      <c r="AD880" s="41"/>
      <c r="AE880" s="41"/>
      <c r="AR880" s="226" t="s">
        <v>1009</v>
      </c>
      <c r="AT880" s="226" t="s">
        <v>183</v>
      </c>
      <c r="AU880" s="226" t="s">
        <v>80</v>
      </c>
      <c r="AY880" s="20" t="s">
        <v>180</v>
      </c>
      <c r="BE880" s="227">
        <f>IF(N880="základní",J880,0)</f>
        <v>0</v>
      </c>
      <c r="BF880" s="227">
        <f>IF(N880="snížená",J880,0)</f>
        <v>0</v>
      </c>
      <c r="BG880" s="227">
        <f>IF(N880="zákl. přenesená",J880,0)</f>
        <v>0</v>
      </c>
      <c r="BH880" s="227">
        <f>IF(N880="sníž. přenesená",J880,0)</f>
        <v>0</v>
      </c>
      <c r="BI880" s="227">
        <f>IF(N880="nulová",J880,0)</f>
        <v>0</v>
      </c>
      <c r="BJ880" s="20" t="s">
        <v>80</v>
      </c>
      <c r="BK880" s="227">
        <f>ROUND(I880*H880,2)</f>
        <v>0</v>
      </c>
      <c r="BL880" s="20" t="s">
        <v>1009</v>
      </c>
      <c r="BM880" s="226" t="s">
        <v>4971</v>
      </c>
    </row>
    <row r="881" s="2" customFormat="1">
      <c r="A881" s="41"/>
      <c r="B881" s="42"/>
      <c r="C881" s="43"/>
      <c r="D881" s="228" t="s">
        <v>190</v>
      </c>
      <c r="E881" s="43"/>
      <c r="F881" s="229" t="s">
        <v>2474</v>
      </c>
      <c r="G881" s="43"/>
      <c r="H881" s="43"/>
      <c r="I881" s="230"/>
      <c r="J881" s="43"/>
      <c r="K881" s="43"/>
      <c r="L881" s="47"/>
      <c r="M881" s="231"/>
      <c r="N881" s="232"/>
      <c r="O881" s="87"/>
      <c r="P881" s="87"/>
      <c r="Q881" s="87"/>
      <c r="R881" s="87"/>
      <c r="S881" s="87"/>
      <c r="T881" s="88"/>
      <c r="U881" s="41"/>
      <c r="V881" s="41"/>
      <c r="W881" s="41"/>
      <c r="X881" s="41"/>
      <c r="Y881" s="41"/>
      <c r="Z881" s="41"/>
      <c r="AA881" s="41"/>
      <c r="AB881" s="41"/>
      <c r="AC881" s="41"/>
      <c r="AD881" s="41"/>
      <c r="AE881" s="41"/>
      <c r="AT881" s="20" t="s">
        <v>190</v>
      </c>
      <c r="AU881" s="20" t="s">
        <v>80</v>
      </c>
    </row>
    <row r="882" s="2" customFormat="1">
      <c r="A882" s="41"/>
      <c r="B882" s="42"/>
      <c r="C882" s="43"/>
      <c r="D882" s="233" t="s">
        <v>192</v>
      </c>
      <c r="E882" s="43"/>
      <c r="F882" s="234" t="s">
        <v>2475</v>
      </c>
      <c r="G882" s="43"/>
      <c r="H882" s="43"/>
      <c r="I882" s="230"/>
      <c r="J882" s="43"/>
      <c r="K882" s="43"/>
      <c r="L882" s="47"/>
      <c r="M882" s="231"/>
      <c r="N882" s="232"/>
      <c r="O882" s="87"/>
      <c r="P882" s="87"/>
      <c r="Q882" s="87"/>
      <c r="R882" s="87"/>
      <c r="S882" s="87"/>
      <c r="T882" s="88"/>
      <c r="U882" s="41"/>
      <c r="V882" s="41"/>
      <c r="W882" s="41"/>
      <c r="X882" s="41"/>
      <c r="Y882" s="41"/>
      <c r="Z882" s="41"/>
      <c r="AA882" s="41"/>
      <c r="AB882" s="41"/>
      <c r="AC882" s="41"/>
      <c r="AD882" s="41"/>
      <c r="AE882" s="41"/>
      <c r="AT882" s="20" t="s">
        <v>192</v>
      </c>
      <c r="AU882" s="20" t="s">
        <v>80</v>
      </c>
    </row>
    <row r="883" s="15" customFormat="1">
      <c r="A883" s="15"/>
      <c r="B883" s="268"/>
      <c r="C883" s="269"/>
      <c r="D883" s="228" t="s">
        <v>216</v>
      </c>
      <c r="E883" s="270" t="s">
        <v>19</v>
      </c>
      <c r="F883" s="271" t="s">
        <v>4076</v>
      </c>
      <c r="G883" s="269"/>
      <c r="H883" s="270" t="s">
        <v>19</v>
      </c>
      <c r="I883" s="272"/>
      <c r="J883" s="269"/>
      <c r="K883" s="269"/>
      <c r="L883" s="273"/>
      <c r="M883" s="274"/>
      <c r="N883" s="275"/>
      <c r="O883" s="275"/>
      <c r="P883" s="275"/>
      <c r="Q883" s="275"/>
      <c r="R883" s="275"/>
      <c r="S883" s="275"/>
      <c r="T883" s="276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77" t="s">
        <v>216</v>
      </c>
      <c r="AU883" s="277" t="s">
        <v>80</v>
      </c>
      <c r="AV883" s="15" t="s">
        <v>80</v>
      </c>
      <c r="AW883" s="15" t="s">
        <v>35</v>
      </c>
      <c r="AX883" s="15" t="s">
        <v>73</v>
      </c>
      <c r="AY883" s="277" t="s">
        <v>180</v>
      </c>
    </row>
    <row r="884" s="13" customFormat="1">
      <c r="A884" s="13"/>
      <c r="B884" s="235"/>
      <c r="C884" s="236"/>
      <c r="D884" s="228" t="s">
        <v>216</v>
      </c>
      <c r="E884" s="237" t="s">
        <v>19</v>
      </c>
      <c r="F884" s="238" t="s">
        <v>727</v>
      </c>
      <c r="G884" s="236"/>
      <c r="H884" s="239">
        <v>90</v>
      </c>
      <c r="I884" s="240"/>
      <c r="J884" s="236"/>
      <c r="K884" s="236"/>
      <c r="L884" s="241"/>
      <c r="M884" s="242"/>
      <c r="N884" s="243"/>
      <c r="O884" s="243"/>
      <c r="P884" s="243"/>
      <c r="Q884" s="243"/>
      <c r="R884" s="243"/>
      <c r="S884" s="243"/>
      <c r="T884" s="244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5" t="s">
        <v>216</v>
      </c>
      <c r="AU884" s="245" t="s">
        <v>80</v>
      </c>
      <c r="AV884" s="13" t="s">
        <v>82</v>
      </c>
      <c r="AW884" s="13" t="s">
        <v>35</v>
      </c>
      <c r="AX884" s="13" t="s">
        <v>80</v>
      </c>
      <c r="AY884" s="245" t="s">
        <v>180</v>
      </c>
    </row>
    <row r="885" s="12" customFormat="1" ht="25.92" customHeight="1">
      <c r="A885" s="12"/>
      <c r="B885" s="199"/>
      <c r="C885" s="200"/>
      <c r="D885" s="201" t="s">
        <v>72</v>
      </c>
      <c r="E885" s="202" t="s">
        <v>1035</v>
      </c>
      <c r="F885" s="202" t="s">
        <v>1036</v>
      </c>
      <c r="G885" s="200"/>
      <c r="H885" s="200"/>
      <c r="I885" s="203"/>
      <c r="J885" s="204">
        <f>BK885</f>
        <v>0</v>
      </c>
      <c r="K885" s="200"/>
      <c r="L885" s="205"/>
      <c r="M885" s="206"/>
      <c r="N885" s="207"/>
      <c r="O885" s="207"/>
      <c r="P885" s="208">
        <f>P886+P890</f>
        <v>0</v>
      </c>
      <c r="Q885" s="207"/>
      <c r="R885" s="208">
        <f>R886+R890</f>
        <v>0</v>
      </c>
      <c r="S885" s="207"/>
      <c r="T885" s="209">
        <f>T886+T890</f>
        <v>0</v>
      </c>
      <c r="U885" s="12"/>
      <c r="V885" s="12"/>
      <c r="W885" s="12"/>
      <c r="X885" s="12"/>
      <c r="Y885" s="12"/>
      <c r="Z885" s="12"/>
      <c r="AA885" s="12"/>
      <c r="AB885" s="12"/>
      <c r="AC885" s="12"/>
      <c r="AD885" s="12"/>
      <c r="AE885" s="12"/>
      <c r="AR885" s="210" t="s">
        <v>210</v>
      </c>
      <c r="AT885" s="211" t="s">
        <v>72</v>
      </c>
      <c r="AU885" s="211" t="s">
        <v>73</v>
      </c>
      <c r="AY885" s="210" t="s">
        <v>180</v>
      </c>
      <c r="BK885" s="212">
        <f>BK886+BK890</f>
        <v>0</v>
      </c>
    </row>
    <row r="886" s="12" customFormat="1" ht="22.8" customHeight="1">
      <c r="A886" s="12"/>
      <c r="B886" s="199"/>
      <c r="C886" s="200"/>
      <c r="D886" s="201" t="s">
        <v>72</v>
      </c>
      <c r="E886" s="213" t="s">
        <v>1037</v>
      </c>
      <c r="F886" s="213" t="s">
        <v>1038</v>
      </c>
      <c r="G886" s="200"/>
      <c r="H886" s="200"/>
      <c r="I886" s="203"/>
      <c r="J886" s="214">
        <f>BK886</f>
        <v>0</v>
      </c>
      <c r="K886" s="200"/>
      <c r="L886" s="205"/>
      <c r="M886" s="206"/>
      <c r="N886" s="207"/>
      <c r="O886" s="207"/>
      <c r="P886" s="208">
        <f>SUM(P887:P889)</f>
        <v>0</v>
      </c>
      <c r="Q886" s="207"/>
      <c r="R886" s="208">
        <f>SUM(R887:R889)</f>
        <v>0</v>
      </c>
      <c r="S886" s="207"/>
      <c r="T886" s="209">
        <f>SUM(T887:T889)</f>
        <v>0</v>
      </c>
      <c r="U886" s="12"/>
      <c r="V886" s="12"/>
      <c r="W886" s="12"/>
      <c r="X886" s="12"/>
      <c r="Y886" s="12"/>
      <c r="Z886" s="12"/>
      <c r="AA886" s="12"/>
      <c r="AB886" s="12"/>
      <c r="AC886" s="12"/>
      <c r="AD886" s="12"/>
      <c r="AE886" s="12"/>
      <c r="AR886" s="210" t="s">
        <v>210</v>
      </c>
      <c r="AT886" s="211" t="s">
        <v>72</v>
      </c>
      <c r="AU886" s="211" t="s">
        <v>80</v>
      </c>
      <c r="AY886" s="210" t="s">
        <v>180</v>
      </c>
      <c r="BK886" s="212">
        <f>SUM(BK887:BK889)</f>
        <v>0</v>
      </c>
    </row>
    <row r="887" s="2" customFormat="1" ht="16.5" customHeight="1">
      <c r="A887" s="41"/>
      <c r="B887" s="42"/>
      <c r="C887" s="215" t="s">
        <v>929</v>
      </c>
      <c r="D887" s="215" t="s">
        <v>183</v>
      </c>
      <c r="E887" s="216" t="s">
        <v>1040</v>
      </c>
      <c r="F887" s="217" t="s">
        <v>1041</v>
      </c>
      <c r="G887" s="218" t="s">
        <v>553</v>
      </c>
      <c r="H887" s="219">
        <v>1</v>
      </c>
      <c r="I887" s="220"/>
      <c r="J887" s="221">
        <f>ROUND(I887*H887,2)</f>
        <v>0</v>
      </c>
      <c r="K887" s="217" t="s">
        <v>187</v>
      </c>
      <c r="L887" s="47"/>
      <c r="M887" s="222" t="s">
        <v>19</v>
      </c>
      <c r="N887" s="223" t="s">
        <v>44</v>
      </c>
      <c r="O887" s="87"/>
      <c r="P887" s="224">
        <f>O887*H887</f>
        <v>0</v>
      </c>
      <c r="Q887" s="224">
        <v>0</v>
      </c>
      <c r="R887" s="224">
        <f>Q887*H887</f>
        <v>0</v>
      </c>
      <c r="S887" s="224">
        <v>0</v>
      </c>
      <c r="T887" s="225">
        <f>S887*H887</f>
        <v>0</v>
      </c>
      <c r="U887" s="41"/>
      <c r="V887" s="41"/>
      <c r="W887" s="41"/>
      <c r="X887" s="41"/>
      <c r="Y887" s="41"/>
      <c r="Z887" s="41"/>
      <c r="AA887" s="41"/>
      <c r="AB887" s="41"/>
      <c r="AC887" s="41"/>
      <c r="AD887" s="41"/>
      <c r="AE887" s="41"/>
      <c r="AR887" s="226" t="s">
        <v>1042</v>
      </c>
      <c r="AT887" s="226" t="s">
        <v>183</v>
      </c>
      <c r="AU887" s="226" t="s">
        <v>82</v>
      </c>
      <c r="AY887" s="20" t="s">
        <v>180</v>
      </c>
      <c r="BE887" s="227">
        <f>IF(N887="základní",J887,0)</f>
        <v>0</v>
      </c>
      <c r="BF887" s="227">
        <f>IF(N887="snížená",J887,0)</f>
        <v>0</v>
      </c>
      <c r="BG887" s="227">
        <f>IF(N887="zákl. přenesená",J887,0)</f>
        <v>0</v>
      </c>
      <c r="BH887" s="227">
        <f>IF(N887="sníž. přenesená",J887,0)</f>
        <v>0</v>
      </c>
      <c r="BI887" s="227">
        <f>IF(N887="nulová",J887,0)</f>
        <v>0</v>
      </c>
      <c r="BJ887" s="20" t="s">
        <v>80</v>
      </c>
      <c r="BK887" s="227">
        <f>ROUND(I887*H887,2)</f>
        <v>0</v>
      </c>
      <c r="BL887" s="20" t="s">
        <v>1042</v>
      </c>
      <c r="BM887" s="226" t="s">
        <v>4972</v>
      </c>
    </row>
    <row r="888" s="2" customFormat="1">
      <c r="A888" s="41"/>
      <c r="B888" s="42"/>
      <c r="C888" s="43"/>
      <c r="D888" s="228" t="s">
        <v>190</v>
      </c>
      <c r="E888" s="43"/>
      <c r="F888" s="229" t="s">
        <v>1041</v>
      </c>
      <c r="G888" s="43"/>
      <c r="H888" s="43"/>
      <c r="I888" s="230"/>
      <c r="J888" s="43"/>
      <c r="K888" s="43"/>
      <c r="L888" s="47"/>
      <c r="M888" s="231"/>
      <c r="N888" s="232"/>
      <c r="O888" s="87"/>
      <c r="P888" s="87"/>
      <c r="Q888" s="87"/>
      <c r="R888" s="87"/>
      <c r="S888" s="87"/>
      <c r="T888" s="88"/>
      <c r="U888" s="41"/>
      <c r="V888" s="41"/>
      <c r="W888" s="41"/>
      <c r="X888" s="41"/>
      <c r="Y888" s="41"/>
      <c r="Z888" s="41"/>
      <c r="AA888" s="41"/>
      <c r="AB888" s="41"/>
      <c r="AC888" s="41"/>
      <c r="AD888" s="41"/>
      <c r="AE888" s="41"/>
      <c r="AT888" s="20" t="s">
        <v>190</v>
      </c>
      <c r="AU888" s="20" t="s">
        <v>82</v>
      </c>
    </row>
    <row r="889" s="2" customFormat="1">
      <c r="A889" s="41"/>
      <c r="B889" s="42"/>
      <c r="C889" s="43"/>
      <c r="D889" s="233" t="s">
        <v>192</v>
      </c>
      <c r="E889" s="43"/>
      <c r="F889" s="234" t="s">
        <v>1044</v>
      </c>
      <c r="G889" s="43"/>
      <c r="H889" s="43"/>
      <c r="I889" s="230"/>
      <c r="J889" s="43"/>
      <c r="K889" s="43"/>
      <c r="L889" s="47"/>
      <c r="M889" s="231"/>
      <c r="N889" s="232"/>
      <c r="O889" s="87"/>
      <c r="P889" s="87"/>
      <c r="Q889" s="87"/>
      <c r="R889" s="87"/>
      <c r="S889" s="87"/>
      <c r="T889" s="88"/>
      <c r="U889" s="41"/>
      <c r="V889" s="41"/>
      <c r="W889" s="41"/>
      <c r="X889" s="41"/>
      <c r="Y889" s="41"/>
      <c r="Z889" s="41"/>
      <c r="AA889" s="41"/>
      <c r="AB889" s="41"/>
      <c r="AC889" s="41"/>
      <c r="AD889" s="41"/>
      <c r="AE889" s="41"/>
      <c r="AT889" s="20" t="s">
        <v>192</v>
      </c>
      <c r="AU889" s="20" t="s">
        <v>82</v>
      </c>
    </row>
    <row r="890" s="12" customFormat="1" ht="22.8" customHeight="1">
      <c r="A890" s="12"/>
      <c r="B890" s="199"/>
      <c r="C890" s="200"/>
      <c r="D890" s="201" t="s">
        <v>72</v>
      </c>
      <c r="E890" s="213" t="s">
        <v>1045</v>
      </c>
      <c r="F890" s="213" t="s">
        <v>1046</v>
      </c>
      <c r="G890" s="200"/>
      <c r="H890" s="200"/>
      <c r="I890" s="203"/>
      <c r="J890" s="214">
        <f>BK890</f>
        <v>0</v>
      </c>
      <c r="K890" s="200"/>
      <c r="L890" s="205"/>
      <c r="M890" s="206"/>
      <c r="N890" s="207"/>
      <c r="O890" s="207"/>
      <c r="P890" s="208">
        <f>SUM(P891:P893)</f>
        <v>0</v>
      </c>
      <c r="Q890" s="207"/>
      <c r="R890" s="208">
        <f>SUM(R891:R893)</f>
        <v>0</v>
      </c>
      <c r="S890" s="207"/>
      <c r="T890" s="209">
        <f>SUM(T891:T893)</f>
        <v>0</v>
      </c>
      <c r="U890" s="12"/>
      <c r="V890" s="12"/>
      <c r="W890" s="12"/>
      <c r="X890" s="12"/>
      <c r="Y890" s="12"/>
      <c r="Z890" s="12"/>
      <c r="AA890" s="12"/>
      <c r="AB890" s="12"/>
      <c r="AC890" s="12"/>
      <c r="AD890" s="12"/>
      <c r="AE890" s="12"/>
      <c r="AR890" s="210" t="s">
        <v>210</v>
      </c>
      <c r="AT890" s="211" t="s">
        <v>72</v>
      </c>
      <c r="AU890" s="211" t="s">
        <v>80</v>
      </c>
      <c r="AY890" s="210" t="s">
        <v>180</v>
      </c>
      <c r="BK890" s="212">
        <f>SUM(BK891:BK893)</f>
        <v>0</v>
      </c>
    </row>
    <row r="891" s="2" customFormat="1" ht="16.5" customHeight="1">
      <c r="A891" s="41"/>
      <c r="B891" s="42"/>
      <c r="C891" s="215" t="s">
        <v>935</v>
      </c>
      <c r="D891" s="215" t="s">
        <v>183</v>
      </c>
      <c r="E891" s="216" t="s">
        <v>1048</v>
      </c>
      <c r="F891" s="217" t="s">
        <v>1046</v>
      </c>
      <c r="G891" s="218" t="s">
        <v>553</v>
      </c>
      <c r="H891" s="219">
        <v>1</v>
      </c>
      <c r="I891" s="220"/>
      <c r="J891" s="221">
        <f>ROUND(I891*H891,2)</f>
        <v>0</v>
      </c>
      <c r="K891" s="217" t="s">
        <v>187</v>
      </c>
      <c r="L891" s="47"/>
      <c r="M891" s="222" t="s">
        <v>19</v>
      </c>
      <c r="N891" s="223" t="s">
        <v>44</v>
      </c>
      <c r="O891" s="87"/>
      <c r="P891" s="224">
        <f>O891*H891</f>
        <v>0</v>
      </c>
      <c r="Q891" s="224">
        <v>0</v>
      </c>
      <c r="R891" s="224">
        <f>Q891*H891</f>
        <v>0</v>
      </c>
      <c r="S891" s="224">
        <v>0</v>
      </c>
      <c r="T891" s="225">
        <f>S891*H891</f>
        <v>0</v>
      </c>
      <c r="U891" s="41"/>
      <c r="V891" s="41"/>
      <c r="W891" s="41"/>
      <c r="X891" s="41"/>
      <c r="Y891" s="41"/>
      <c r="Z891" s="41"/>
      <c r="AA891" s="41"/>
      <c r="AB891" s="41"/>
      <c r="AC891" s="41"/>
      <c r="AD891" s="41"/>
      <c r="AE891" s="41"/>
      <c r="AR891" s="226" t="s">
        <v>1042</v>
      </c>
      <c r="AT891" s="226" t="s">
        <v>183</v>
      </c>
      <c r="AU891" s="226" t="s">
        <v>82</v>
      </c>
      <c r="AY891" s="20" t="s">
        <v>180</v>
      </c>
      <c r="BE891" s="227">
        <f>IF(N891="základní",J891,0)</f>
        <v>0</v>
      </c>
      <c r="BF891" s="227">
        <f>IF(N891="snížená",J891,0)</f>
        <v>0</v>
      </c>
      <c r="BG891" s="227">
        <f>IF(N891="zákl. přenesená",J891,0)</f>
        <v>0</v>
      </c>
      <c r="BH891" s="227">
        <f>IF(N891="sníž. přenesená",J891,0)</f>
        <v>0</v>
      </c>
      <c r="BI891" s="227">
        <f>IF(N891="nulová",J891,0)</f>
        <v>0</v>
      </c>
      <c r="BJ891" s="20" t="s">
        <v>80</v>
      </c>
      <c r="BK891" s="227">
        <f>ROUND(I891*H891,2)</f>
        <v>0</v>
      </c>
      <c r="BL891" s="20" t="s">
        <v>1042</v>
      </c>
      <c r="BM891" s="226" t="s">
        <v>4973</v>
      </c>
    </row>
    <row r="892" s="2" customFormat="1">
      <c r="A892" s="41"/>
      <c r="B892" s="42"/>
      <c r="C892" s="43"/>
      <c r="D892" s="228" t="s">
        <v>190</v>
      </c>
      <c r="E892" s="43"/>
      <c r="F892" s="229" t="s">
        <v>1046</v>
      </c>
      <c r="G892" s="43"/>
      <c r="H892" s="43"/>
      <c r="I892" s="230"/>
      <c r="J892" s="43"/>
      <c r="K892" s="43"/>
      <c r="L892" s="47"/>
      <c r="M892" s="231"/>
      <c r="N892" s="232"/>
      <c r="O892" s="87"/>
      <c r="P892" s="87"/>
      <c r="Q892" s="87"/>
      <c r="R892" s="87"/>
      <c r="S892" s="87"/>
      <c r="T892" s="88"/>
      <c r="U892" s="41"/>
      <c r="V892" s="41"/>
      <c r="W892" s="41"/>
      <c r="X892" s="41"/>
      <c r="Y892" s="41"/>
      <c r="Z892" s="41"/>
      <c r="AA892" s="41"/>
      <c r="AB892" s="41"/>
      <c r="AC892" s="41"/>
      <c r="AD892" s="41"/>
      <c r="AE892" s="41"/>
      <c r="AT892" s="20" t="s">
        <v>190</v>
      </c>
      <c r="AU892" s="20" t="s">
        <v>82</v>
      </c>
    </row>
    <row r="893" s="2" customFormat="1">
      <c r="A893" s="41"/>
      <c r="B893" s="42"/>
      <c r="C893" s="43"/>
      <c r="D893" s="233" t="s">
        <v>192</v>
      </c>
      <c r="E893" s="43"/>
      <c r="F893" s="234" t="s">
        <v>1050</v>
      </c>
      <c r="G893" s="43"/>
      <c r="H893" s="43"/>
      <c r="I893" s="230"/>
      <c r="J893" s="43"/>
      <c r="K893" s="43"/>
      <c r="L893" s="47"/>
      <c r="M893" s="278"/>
      <c r="N893" s="279"/>
      <c r="O893" s="280"/>
      <c r="P893" s="280"/>
      <c r="Q893" s="280"/>
      <c r="R893" s="280"/>
      <c r="S893" s="280"/>
      <c r="T893" s="281"/>
      <c r="U893" s="41"/>
      <c r="V893" s="41"/>
      <c r="W893" s="41"/>
      <c r="X893" s="41"/>
      <c r="Y893" s="41"/>
      <c r="Z893" s="41"/>
      <c r="AA893" s="41"/>
      <c r="AB893" s="41"/>
      <c r="AC893" s="41"/>
      <c r="AD893" s="41"/>
      <c r="AE893" s="41"/>
      <c r="AT893" s="20" t="s">
        <v>192</v>
      </c>
      <c r="AU893" s="20" t="s">
        <v>82</v>
      </c>
    </row>
    <row r="894" s="2" customFormat="1" ht="6.96" customHeight="1">
      <c r="A894" s="41"/>
      <c r="B894" s="62"/>
      <c r="C894" s="63"/>
      <c r="D894" s="63"/>
      <c r="E894" s="63"/>
      <c r="F894" s="63"/>
      <c r="G894" s="63"/>
      <c r="H894" s="63"/>
      <c r="I894" s="63"/>
      <c r="J894" s="63"/>
      <c r="K894" s="63"/>
      <c r="L894" s="47"/>
      <c r="M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  <c r="AA894" s="41"/>
      <c r="AB894" s="41"/>
      <c r="AC894" s="41"/>
      <c r="AD894" s="41"/>
      <c r="AE894" s="41"/>
    </row>
  </sheetData>
  <sheetProtection sheet="1" autoFilter="0" formatColumns="0" formatRows="0" objects="1" scenarios="1" spinCount="100000" saltValue="f6uKbddPKd9s1vwbGhhIpkLBVCx7NDGIVCYsbYjRuED1pdQmvQVHP7+fGSHuc160rs84gxT3K5TMM5R/6I2XJA==" hashValue="viQ/wlDdejlB3j9qjsmQppyGC5+5x6jGFLeArrTcxZa2fr2vU8HvbpBZUPuil7IOjHDE3WQO3muRM6CIN8BejQ==" algorithmName="SHA-512" password="CB6D"/>
  <autoFilter ref="C103:K8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2:H92"/>
    <mergeCell ref="E94:H94"/>
    <mergeCell ref="E96:H96"/>
    <mergeCell ref="L2:V2"/>
  </mergeCells>
  <hyperlinks>
    <hyperlink ref="F109" r:id="rId1" display="https://podminky.urs.cz/item/CS_URS_2024_01/611131121"/>
    <hyperlink ref="F112" r:id="rId2" display="https://podminky.urs.cz/item/CS_URS_2024_01/611325421"/>
    <hyperlink ref="F124" r:id="rId3" display="https://podminky.urs.cz/item/CS_URS_2024_01/611325422"/>
    <hyperlink ref="F146" r:id="rId4" display="https://podminky.urs.cz/item/CS_URS_2024_01/611325451"/>
    <hyperlink ref="F150" r:id="rId5" display="https://podminky.urs.cz/item/CS_URS_2024_01/611325452"/>
    <hyperlink ref="F154" r:id="rId6" display="https://podminky.urs.cz/item/CS_URS_2024_01/612131121"/>
    <hyperlink ref="F159" r:id="rId7" display="https://podminky.urs.cz/item/CS_URS_2024_01/612325412"/>
    <hyperlink ref="F162" r:id="rId8" display="https://podminky.urs.cz/item/CS_URS_2024_01/612325421"/>
    <hyperlink ref="F183" r:id="rId9" display="https://podminky.urs.cz/item/CS_URS_2024_01/612325422"/>
    <hyperlink ref="F226" r:id="rId10" display="https://podminky.urs.cz/item/CS_URS_2024_01/612325451"/>
    <hyperlink ref="F230" r:id="rId11" display="https://podminky.urs.cz/item/CS_URS_2024_01/612325452"/>
    <hyperlink ref="F236" r:id="rId12" display="https://podminky.urs.cz/item/CS_URS_2024_01/949101112"/>
    <hyperlink ref="F239" r:id="rId13" display="https://podminky.urs.cz/item/CS_URS_2024_01/952901111"/>
    <hyperlink ref="F273" r:id="rId14" display="https://podminky.urs.cz/item/CS_URS_2024_01/978011111"/>
    <hyperlink ref="F276" r:id="rId15" display="https://podminky.urs.cz/item/CS_URS_2024_01/978011141"/>
    <hyperlink ref="F281" r:id="rId16" display="https://podminky.urs.cz/item/CS_URS_2024_01/978013111"/>
    <hyperlink ref="F284" r:id="rId17" display="https://podminky.urs.cz/item/CS_URS_2024_01/978013141"/>
    <hyperlink ref="F289" r:id="rId18" display="https://podminky.urs.cz/item/CS_URS_2024_01/978059541"/>
    <hyperlink ref="F293" r:id="rId19" display="https://podminky.urs.cz/item/CS_URS_2024_01/997013213"/>
    <hyperlink ref="F296" r:id="rId20" display="https://podminky.urs.cz/item/CS_URS_2024_01/997013219"/>
    <hyperlink ref="F299" r:id="rId21" display="https://podminky.urs.cz/item/CS_URS_2024_01/997013501"/>
    <hyperlink ref="F302" r:id="rId22" display="https://podminky.urs.cz/item/CS_URS_2024_01/997013509"/>
    <hyperlink ref="F306" r:id="rId23" display="https://podminky.urs.cz/item/CS_URS_2024_01/997013631"/>
    <hyperlink ref="F310" r:id="rId24" display="https://podminky.urs.cz/item/CS_URS_2024_01/998018003"/>
    <hyperlink ref="F315" r:id="rId25" display="https://podminky.urs.cz/item/CS_URS_2024_01/721171913"/>
    <hyperlink ref="F318" r:id="rId26" display="https://podminky.urs.cz/item/CS_URS_2024_01/721174043"/>
    <hyperlink ref="F321" r:id="rId27" display="https://podminky.urs.cz/item/CS_URS_2024_01/721194105"/>
    <hyperlink ref="F324" r:id="rId28" display="https://podminky.urs.cz/item/CS_URS_2024_01/721290111"/>
    <hyperlink ref="F327" r:id="rId29" display="https://podminky.urs.cz/item/CS_URS_2024_01/998721123"/>
    <hyperlink ref="F331" r:id="rId30" display="https://podminky.urs.cz/item/CS_URS_2024_01/722171912"/>
    <hyperlink ref="F334" r:id="rId31" display="https://podminky.urs.cz/item/CS_URS_2024_01/722173912"/>
    <hyperlink ref="F337" r:id="rId32" display="https://podminky.urs.cz/item/CS_URS_2024_01/722174002"/>
    <hyperlink ref="F340" r:id="rId33" display="https://podminky.urs.cz/item/CS_URS_2024_01/722181221"/>
    <hyperlink ref="F343" r:id="rId34" display="https://podminky.urs.cz/item/CS_URS_2024_01/722190401"/>
    <hyperlink ref="F346" r:id="rId35" display="https://podminky.urs.cz/item/CS_URS_2024_01/722290234"/>
    <hyperlink ref="F349" r:id="rId36" display="https://podminky.urs.cz/item/CS_URS_2024_01/722290246"/>
    <hyperlink ref="F352" r:id="rId37" display="https://podminky.urs.cz/item/CS_URS_2024_01/998722123"/>
    <hyperlink ref="F356" r:id="rId38" display="https://podminky.urs.cz/item/CS_URS_2024_01/725210821"/>
    <hyperlink ref="F359" r:id="rId39" display="https://podminky.urs.cz/item/CS_URS_2024_01/725211616"/>
    <hyperlink ref="F362" r:id="rId40" display="https://podminky.urs.cz/item/CS_URS_2024_01/725291652"/>
    <hyperlink ref="F367" r:id="rId41" display="https://podminky.urs.cz/item/CS_URS_2024_01/725813111"/>
    <hyperlink ref="F372" r:id="rId42" display="https://podminky.urs.cz/item/CS_URS_2024_01/725820801"/>
    <hyperlink ref="F375" r:id="rId43" display="https://podminky.urs.cz/item/CS_URS_2024_01/725822611"/>
    <hyperlink ref="F378" r:id="rId44" display="https://podminky.urs.cz/item/CS_URS_2024_01/725860811"/>
    <hyperlink ref="F381" r:id="rId45" display="https://podminky.urs.cz/item/CS_URS_2024_01/725861102"/>
    <hyperlink ref="F384" r:id="rId46" display="https://podminky.urs.cz/item/CS_URS_2024_01/998725113"/>
    <hyperlink ref="F388" r:id="rId47" display="https://podminky.urs.cz/item/CS_URS_2024_01/763121714"/>
    <hyperlink ref="F392" r:id="rId48" display="https://podminky.urs.cz/item/CS_URS_2024_01/763121751"/>
    <hyperlink ref="F395" r:id="rId49" display="https://podminky.urs.cz/item/CS_URS_2024_01/763121761"/>
    <hyperlink ref="F398" r:id="rId50" display="https://podminky.urs.cz/item/CS_URS_2024_01/763164721"/>
    <hyperlink ref="F406" r:id="rId51" display="https://podminky.urs.cz/item/CS_URS_2024_01/998763333"/>
    <hyperlink ref="F410" r:id="rId52" display="https://podminky.urs.cz/item/CS_URS_2024_01/766691911"/>
    <hyperlink ref="F418" r:id="rId53" display="https://podminky.urs.cz/item/CS_URS_2024_01/766691912"/>
    <hyperlink ref="F426" r:id="rId54" display="https://podminky.urs.cz/item/CS_URS_2024_01/766691914"/>
    <hyperlink ref="F434" r:id="rId55" display="https://podminky.urs.cz/item/CS_URS_2024_01/998766313"/>
    <hyperlink ref="F438" r:id="rId56" display="https://podminky.urs.cz/item/CS_URS_2024_01/776111116"/>
    <hyperlink ref="F441" r:id="rId57" display="https://podminky.urs.cz/item/CS_URS_2024_01/776111311"/>
    <hyperlink ref="F444" r:id="rId58" display="https://podminky.urs.cz/item/CS_URS_2024_01/776121321"/>
    <hyperlink ref="F447" r:id="rId59" display="https://podminky.urs.cz/item/CS_URS_2024_01/776141121"/>
    <hyperlink ref="F450" r:id="rId60" display="https://podminky.urs.cz/item/CS_URS_2024_01/776201812"/>
    <hyperlink ref="F453" r:id="rId61" display="https://podminky.urs.cz/item/CS_URS_2024_01/776221111"/>
    <hyperlink ref="F478" r:id="rId62" display="https://podminky.urs.cz/item/CS_URS_2024_01/776223112"/>
    <hyperlink ref="F500" r:id="rId63" display="https://podminky.urs.cz/item/CS_URS_2024_01/776410811"/>
    <hyperlink ref="F503" r:id="rId64" display="https://podminky.urs.cz/item/CS_URS_2024_01/776411111"/>
    <hyperlink ref="F528" r:id="rId65" display="https://podminky.urs.cz/item/CS_URS_2024_01/776991111"/>
    <hyperlink ref="F531" r:id="rId66" display="https://podminky.urs.cz/item/CS_URS_2024_01/776991121"/>
    <hyperlink ref="F534" r:id="rId67" display="https://podminky.urs.cz/item/CS_URS_2024_01/998776123"/>
    <hyperlink ref="F538" r:id="rId68" display="https://podminky.urs.cz/item/CS_URS_2024_01/781111011"/>
    <hyperlink ref="F541" r:id="rId69" display="https://podminky.urs.cz/item/CS_URS_2024_01/781121011"/>
    <hyperlink ref="F544" r:id="rId70" display="https://podminky.urs.cz/item/CS_URS_2024_01/781472291"/>
    <hyperlink ref="F547" r:id="rId71" display="https://podminky.urs.cz/item/CS_URS_2024_01/781474115"/>
    <hyperlink ref="F570" r:id="rId72" display="https://podminky.urs.cz/item/CS_URS_2024_01/781495115"/>
    <hyperlink ref="F574" r:id="rId73" display="https://podminky.urs.cz/item/CS_URS_2024_01/781495141"/>
    <hyperlink ref="F577" r:id="rId74" display="https://podminky.urs.cz/item/CS_URS_2024_01/781495142"/>
    <hyperlink ref="F580" r:id="rId75" display="https://podminky.urs.cz/item/CS_URS_2024_01/781495211"/>
    <hyperlink ref="F583" r:id="rId76" display="https://podminky.urs.cz/item/CS_URS_2024_01/998781113"/>
    <hyperlink ref="F587" r:id="rId77" display="https://podminky.urs.cz/item/CS_URS_2024_01/783101205"/>
    <hyperlink ref="F590" r:id="rId78" display="https://podminky.urs.cz/item/CS_URS_2024_01/783101403"/>
    <hyperlink ref="F593" r:id="rId79" display="https://podminky.urs.cz/item/CS_URS_2024_01/783106805"/>
    <hyperlink ref="F596" r:id="rId80" display="https://podminky.urs.cz/item/CS_URS_2024_01/783113111"/>
    <hyperlink ref="F599" r:id="rId81" display="https://podminky.urs.cz/item/CS_URS_2024_01/783132111"/>
    <hyperlink ref="F602" r:id="rId82" display="https://podminky.urs.cz/item/CS_URS_2024_01/783132211"/>
    <hyperlink ref="F605" r:id="rId83" display="https://podminky.urs.cz/item/CS_URS_2024_01/783144101"/>
    <hyperlink ref="F608" r:id="rId84" display="https://podminky.urs.cz/item/CS_URS_2024_01/783147101"/>
    <hyperlink ref="F621" r:id="rId85" display="https://podminky.urs.cz/item/CS_URS_2024_01/783162201"/>
    <hyperlink ref="F634" r:id="rId86" display="https://podminky.urs.cz/item/CS_URS_2024_01/783301303"/>
    <hyperlink ref="F637" r:id="rId87" display="https://podminky.urs.cz/item/CS_URS_2024_01/783301313"/>
    <hyperlink ref="F640" r:id="rId88" display="https://podminky.urs.cz/item/CS_URS_2024_01/783301401"/>
    <hyperlink ref="F643" r:id="rId89" display="https://podminky.urs.cz/item/CS_URS_2024_01/783306805"/>
    <hyperlink ref="F646" r:id="rId90" display="https://podminky.urs.cz/item/CS_URS_2024_01/783314201"/>
    <hyperlink ref="F649" r:id="rId91" display="https://podminky.urs.cz/item/CS_URS_2024_01/783315101"/>
    <hyperlink ref="F652" r:id="rId92" display="https://podminky.urs.cz/item/CS_URS_2024_01/783317101"/>
    <hyperlink ref="F657" r:id="rId93" display="https://podminky.urs.cz/item/CS_URS_2024_01/783342101"/>
    <hyperlink ref="F660" r:id="rId94" display="https://podminky.urs.cz/item/CS_URS_2024_01/783601321"/>
    <hyperlink ref="F663" r:id="rId95" display="https://podminky.urs.cz/item/CS_URS_2024_01/783601327"/>
    <hyperlink ref="F666" r:id="rId96" display="https://podminky.urs.cz/item/CS_URS_2024_01/783601421"/>
    <hyperlink ref="F669" r:id="rId97" display="https://podminky.urs.cz/item/CS_URS_2024_01/783601711"/>
    <hyperlink ref="F672" r:id="rId98" display="https://podminky.urs.cz/item/CS_URS_2024_01/783601713"/>
    <hyperlink ref="F675" r:id="rId99" display="https://podminky.urs.cz/item/CS_URS_2024_01/783606812"/>
    <hyperlink ref="F678" r:id="rId100" display="https://podminky.urs.cz/item/CS_URS_2024_01/783606863"/>
    <hyperlink ref="F681" r:id="rId101" display="https://podminky.urs.cz/item/CS_URS_2024_01/783614111"/>
    <hyperlink ref="F684" r:id="rId102" display="https://podminky.urs.cz/item/CS_URS_2024_01/783614651"/>
    <hyperlink ref="F687" r:id="rId103" display="https://podminky.urs.cz/item/CS_URS_2024_01/783615551"/>
    <hyperlink ref="F690" r:id="rId104" display="https://podminky.urs.cz/item/CS_URS_2024_01/783617117"/>
    <hyperlink ref="F713" r:id="rId105" display="https://podminky.urs.cz/item/CS_URS_2024_01/783617601"/>
    <hyperlink ref="F736" r:id="rId106" display="https://podminky.urs.cz/item/CS_URS_2024_01/783652111"/>
    <hyperlink ref="F739" r:id="rId107" display="https://podminky.urs.cz/item/CS_URS_2024_01/783801403"/>
    <hyperlink ref="F742" r:id="rId108" display="https://podminky.urs.cz/item/CS_URS_2024_01/783813131"/>
    <hyperlink ref="F745" r:id="rId109" display="https://podminky.urs.cz/item/CS_URS_2024_01/783817121"/>
    <hyperlink ref="F795" r:id="rId110" display="https://podminky.urs.cz/item/CS_URS_2024_01/784111003"/>
    <hyperlink ref="F798" r:id="rId111" display="https://podminky.urs.cz/item/CS_URS_2024_01/784121003"/>
    <hyperlink ref="F801" r:id="rId112" display="https://podminky.urs.cz/item/CS_URS_2024_01/784181123"/>
    <hyperlink ref="F804" r:id="rId113" display="https://podminky.urs.cz/item/CS_URS_2024_01/784211103"/>
    <hyperlink ref="F882" r:id="rId114" display="https://podminky.urs.cz/item/CS_URS_2024_01/HZS2122"/>
    <hyperlink ref="F889" r:id="rId115" display="https://podminky.urs.cz/item/CS_URS_2024_01/013254000"/>
    <hyperlink ref="F893" r:id="rId116" display="https://podminky.urs.cz/item/CS_URS_2024_01/03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7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58"/>
  </sheetViews>
  <cols>
    <col min="1" max="1" width="8.332031" style="294" customWidth="1"/>
    <col min="2" max="2" width="1.667969" style="294" customWidth="1"/>
    <col min="3" max="4" width="5" style="294" customWidth="1"/>
    <col min="5" max="5" width="11.66016" style="294" customWidth="1"/>
    <col min="6" max="6" width="9.160156" style="294" customWidth="1"/>
    <col min="7" max="7" width="5" style="294" customWidth="1"/>
    <col min="8" max="8" width="77.83203" style="294" customWidth="1"/>
    <col min="9" max="10" width="20" style="294" customWidth="1"/>
    <col min="11" max="11" width="1.667969" style="294" customWidth="1"/>
  </cols>
  <sheetData>
    <row r="1" s="1" customFormat="1" ht="37.5" customHeight="1"/>
    <row r="2" s="1" customFormat="1" ht="7.5" customHeight="1">
      <c r="B2" s="295"/>
      <c r="C2" s="296"/>
      <c r="D2" s="296"/>
      <c r="E2" s="296"/>
      <c r="F2" s="296"/>
      <c r="G2" s="296"/>
      <c r="H2" s="296"/>
      <c r="I2" s="296"/>
      <c r="J2" s="296"/>
      <c r="K2" s="297"/>
    </row>
    <row r="3" s="17" customFormat="1" ht="45" customHeight="1">
      <c r="B3" s="298"/>
      <c r="C3" s="299" t="s">
        <v>4974</v>
      </c>
      <c r="D3" s="299"/>
      <c r="E3" s="299"/>
      <c r="F3" s="299"/>
      <c r="G3" s="299"/>
      <c r="H3" s="299"/>
      <c r="I3" s="299"/>
      <c r="J3" s="299"/>
      <c r="K3" s="300"/>
    </row>
    <row r="4" s="1" customFormat="1" ht="25.5" customHeight="1">
      <c r="B4" s="301"/>
      <c r="C4" s="302" t="s">
        <v>4975</v>
      </c>
      <c r="D4" s="302"/>
      <c r="E4" s="302"/>
      <c r="F4" s="302"/>
      <c r="G4" s="302"/>
      <c r="H4" s="302"/>
      <c r="I4" s="302"/>
      <c r="J4" s="302"/>
      <c r="K4" s="303"/>
    </row>
    <row r="5" s="1" customFormat="1" ht="5.25" customHeight="1">
      <c r="B5" s="301"/>
      <c r="C5" s="304"/>
      <c r="D5" s="304"/>
      <c r="E5" s="304"/>
      <c r="F5" s="304"/>
      <c r="G5" s="304"/>
      <c r="H5" s="304"/>
      <c r="I5" s="304"/>
      <c r="J5" s="304"/>
      <c r="K5" s="303"/>
    </row>
    <row r="6" s="1" customFormat="1" ht="15" customHeight="1">
      <c r="B6" s="301"/>
      <c r="C6" s="305" t="s">
        <v>4976</v>
      </c>
      <c r="D6" s="305"/>
      <c r="E6" s="305"/>
      <c r="F6" s="305"/>
      <c r="G6" s="305"/>
      <c r="H6" s="305"/>
      <c r="I6" s="305"/>
      <c r="J6" s="305"/>
      <c r="K6" s="303"/>
    </row>
    <row r="7" s="1" customFormat="1" ht="15" customHeight="1">
      <c r="B7" s="306"/>
      <c r="C7" s="305" t="s">
        <v>4977</v>
      </c>
      <c r="D7" s="305"/>
      <c r="E7" s="305"/>
      <c r="F7" s="305"/>
      <c r="G7" s="305"/>
      <c r="H7" s="305"/>
      <c r="I7" s="305"/>
      <c r="J7" s="305"/>
      <c r="K7" s="303"/>
    </row>
    <row r="8" s="1" customFormat="1" ht="12.75" customHeight="1">
      <c r="B8" s="306"/>
      <c r="C8" s="305"/>
      <c r="D8" s="305"/>
      <c r="E8" s="305"/>
      <c r="F8" s="305"/>
      <c r="G8" s="305"/>
      <c r="H8" s="305"/>
      <c r="I8" s="305"/>
      <c r="J8" s="305"/>
      <c r="K8" s="303"/>
    </row>
    <row r="9" s="1" customFormat="1" ht="15" customHeight="1">
      <c r="B9" s="306"/>
      <c r="C9" s="305" t="s">
        <v>4978</v>
      </c>
      <c r="D9" s="305"/>
      <c r="E9" s="305"/>
      <c r="F9" s="305"/>
      <c r="G9" s="305"/>
      <c r="H9" s="305"/>
      <c r="I9" s="305"/>
      <c r="J9" s="305"/>
      <c r="K9" s="303"/>
    </row>
    <row r="10" s="1" customFormat="1" ht="15" customHeight="1">
      <c r="B10" s="306"/>
      <c r="C10" s="305"/>
      <c r="D10" s="305" t="s">
        <v>4979</v>
      </c>
      <c r="E10" s="305"/>
      <c r="F10" s="305"/>
      <c r="G10" s="305"/>
      <c r="H10" s="305"/>
      <c r="I10" s="305"/>
      <c r="J10" s="305"/>
      <c r="K10" s="303"/>
    </row>
    <row r="11" s="1" customFormat="1" ht="15" customHeight="1">
      <c r="B11" s="306"/>
      <c r="C11" s="307"/>
      <c r="D11" s="305" t="s">
        <v>4980</v>
      </c>
      <c r="E11" s="305"/>
      <c r="F11" s="305"/>
      <c r="G11" s="305"/>
      <c r="H11" s="305"/>
      <c r="I11" s="305"/>
      <c r="J11" s="305"/>
      <c r="K11" s="303"/>
    </row>
    <row r="12" s="1" customFormat="1" ht="15" customHeight="1">
      <c r="B12" s="306"/>
      <c r="C12" s="307"/>
      <c r="D12" s="305"/>
      <c r="E12" s="305"/>
      <c r="F12" s="305"/>
      <c r="G12" s="305"/>
      <c r="H12" s="305"/>
      <c r="I12" s="305"/>
      <c r="J12" s="305"/>
      <c r="K12" s="303"/>
    </row>
    <row r="13" s="1" customFormat="1" ht="15" customHeight="1">
      <c r="B13" s="306"/>
      <c r="C13" s="307"/>
      <c r="D13" s="308" t="s">
        <v>4981</v>
      </c>
      <c r="E13" s="305"/>
      <c r="F13" s="305"/>
      <c r="G13" s="305"/>
      <c r="H13" s="305"/>
      <c r="I13" s="305"/>
      <c r="J13" s="305"/>
      <c r="K13" s="303"/>
    </row>
    <row r="14" s="1" customFormat="1" ht="12.75" customHeight="1">
      <c r="B14" s="306"/>
      <c r="C14" s="307"/>
      <c r="D14" s="307"/>
      <c r="E14" s="307"/>
      <c r="F14" s="307"/>
      <c r="G14" s="307"/>
      <c r="H14" s="307"/>
      <c r="I14" s="307"/>
      <c r="J14" s="307"/>
      <c r="K14" s="303"/>
    </row>
    <row r="15" s="1" customFormat="1" ht="15" customHeight="1">
      <c r="B15" s="306"/>
      <c r="C15" s="307"/>
      <c r="D15" s="305" t="s">
        <v>4982</v>
      </c>
      <c r="E15" s="305"/>
      <c r="F15" s="305"/>
      <c r="G15" s="305"/>
      <c r="H15" s="305"/>
      <c r="I15" s="305"/>
      <c r="J15" s="305"/>
      <c r="K15" s="303"/>
    </row>
    <row r="16" s="1" customFormat="1" ht="15" customHeight="1">
      <c r="B16" s="306"/>
      <c r="C16" s="307"/>
      <c r="D16" s="305" t="s">
        <v>4983</v>
      </c>
      <c r="E16" s="305"/>
      <c r="F16" s="305"/>
      <c r="G16" s="305"/>
      <c r="H16" s="305"/>
      <c r="I16" s="305"/>
      <c r="J16" s="305"/>
      <c r="K16" s="303"/>
    </row>
    <row r="17" s="1" customFormat="1" ht="15" customHeight="1">
      <c r="B17" s="306"/>
      <c r="C17" s="307"/>
      <c r="D17" s="305" t="s">
        <v>4984</v>
      </c>
      <c r="E17" s="305"/>
      <c r="F17" s="305"/>
      <c r="G17" s="305"/>
      <c r="H17" s="305"/>
      <c r="I17" s="305"/>
      <c r="J17" s="305"/>
      <c r="K17" s="303"/>
    </row>
    <row r="18" s="1" customFormat="1" ht="15" customHeight="1">
      <c r="B18" s="306"/>
      <c r="C18" s="307"/>
      <c r="D18" s="307"/>
      <c r="E18" s="309" t="s">
        <v>79</v>
      </c>
      <c r="F18" s="305" t="s">
        <v>4985</v>
      </c>
      <c r="G18" s="305"/>
      <c r="H18" s="305"/>
      <c r="I18" s="305"/>
      <c r="J18" s="305"/>
      <c r="K18" s="303"/>
    </row>
    <row r="19" s="1" customFormat="1" ht="15" customHeight="1">
      <c r="B19" s="306"/>
      <c r="C19" s="307"/>
      <c r="D19" s="307"/>
      <c r="E19" s="309" t="s">
        <v>4986</v>
      </c>
      <c r="F19" s="305" t="s">
        <v>4987</v>
      </c>
      <c r="G19" s="305"/>
      <c r="H19" s="305"/>
      <c r="I19" s="305"/>
      <c r="J19" s="305"/>
      <c r="K19" s="303"/>
    </row>
    <row r="20" s="1" customFormat="1" ht="15" customHeight="1">
      <c r="B20" s="306"/>
      <c r="C20" s="307"/>
      <c r="D20" s="307"/>
      <c r="E20" s="309" t="s">
        <v>4988</v>
      </c>
      <c r="F20" s="305" t="s">
        <v>4989</v>
      </c>
      <c r="G20" s="305"/>
      <c r="H20" s="305"/>
      <c r="I20" s="305"/>
      <c r="J20" s="305"/>
      <c r="K20" s="303"/>
    </row>
    <row r="21" s="1" customFormat="1" ht="15" customHeight="1">
      <c r="B21" s="306"/>
      <c r="C21" s="307"/>
      <c r="D21" s="307"/>
      <c r="E21" s="309" t="s">
        <v>4990</v>
      </c>
      <c r="F21" s="305" t="s">
        <v>4991</v>
      </c>
      <c r="G21" s="305"/>
      <c r="H21" s="305"/>
      <c r="I21" s="305"/>
      <c r="J21" s="305"/>
      <c r="K21" s="303"/>
    </row>
    <row r="22" s="1" customFormat="1" ht="15" customHeight="1">
      <c r="B22" s="306"/>
      <c r="C22" s="307"/>
      <c r="D22" s="307"/>
      <c r="E22" s="309" t="s">
        <v>4992</v>
      </c>
      <c r="F22" s="305" t="s">
        <v>4993</v>
      </c>
      <c r="G22" s="305"/>
      <c r="H22" s="305"/>
      <c r="I22" s="305"/>
      <c r="J22" s="305"/>
      <c r="K22" s="303"/>
    </row>
    <row r="23" s="1" customFormat="1" ht="15" customHeight="1">
      <c r="B23" s="306"/>
      <c r="C23" s="307"/>
      <c r="D23" s="307"/>
      <c r="E23" s="309" t="s">
        <v>86</v>
      </c>
      <c r="F23" s="305" t="s">
        <v>4994</v>
      </c>
      <c r="G23" s="305"/>
      <c r="H23" s="305"/>
      <c r="I23" s="305"/>
      <c r="J23" s="305"/>
      <c r="K23" s="303"/>
    </row>
    <row r="24" s="1" customFormat="1" ht="12.75" customHeight="1">
      <c r="B24" s="306"/>
      <c r="C24" s="307"/>
      <c r="D24" s="307"/>
      <c r="E24" s="307"/>
      <c r="F24" s="307"/>
      <c r="G24" s="307"/>
      <c r="H24" s="307"/>
      <c r="I24" s="307"/>
      <c r="J24" s="307"/>
      <c r="K24" s="303"/>
    </row>
    <row r="25" s="1" customFormat="1" ht="15" customHeight="1">
      <c r="B25" s="306"/>
      <c r="C25" s="305" t="s">
        <v>4995</v>
      </c>
      <c r="D25" s="305"/>
      <c r="E25" s="305"/>
      <c r="F25" s="305"/>
      <c r="G25" s="305"/>
      <c r="H25" s="305"/>
      <c r="I25" s="305"/>
      <c r="J25" s="305"/>
      <c r="K25" s="303"/>
    </row>
    <row r="26" s="1" customFormat="1" ht="15" customHeight="1">
      <c r="B26" s="306"/>
      <c r="C26" s="305" t="s">
        <v>4996</v>
      </c>
      <c r="D26" s="305"/>
      <c r="E26" s="305"/>
      <c r="F26" s="305"/>
      <c r="G26" s="305"/>
      <c r="H26" s="305"/>
      <c r="I26" s="305"/>
      <c r="J26" s="305"/>
      <c r="K26" s="303"/>
    </row>
    <row r="27" s="1" customFormat="1" ht="15" customHeight="1">
      <c r="B27" s="306"/>
      <c r="C27" s="305"/>
      <c r="D27" s="305" t="s">
        <v>4997</v>
      </c>
      <c r="E27" s="305"/>
      <c r="F27" s="305"/>
      <c r="G27" s="305"/>
      <c r="H27" s="305"/>
      <c r="I27" s="305"/>
      <c r="J27" s="305"/>
      <c r="K27" s="303"/>
    </row>
    <row r="28" s="1" customFormat="1" ht="15" customHeight="1">
      <c r="B28" s="306"/>
      <c r="C28" s="307"/>
      <c r="D28" s="305" t="s">
        <v>4998</v>
      </c>
      <c r="E28" s="305"/>
      <c r="F28" s="305"/>
      <c r="G28" s="305"/>
      <c r="H28" s="305"/>
      <c r="I28" s="305"/>
      <c r="J28" s="305"/>
      <c r="K28" s="303"/>
    </row>
    <row r="29" s="1" customFormat="1" ht="12.75" customHeight="1">
      <c r="B29" s="306"/>
      <c r="C29" s="307"/>
      <c r="D29" s="307"/>
      <c r="E29" s="307"/>
      <c r="F29" s="307"/>
      <c r="G29" s="307"/>
      <c r="H29" s="307"/>
      <c r="I29" s="307"/>
      <c r="J29" s="307"/>
      <c r="K29" s="303"/>
    </row>
    <row r="30" s="1" customFormat="1" ht="15" customHeight="1">
      <c r="B30" s="306"/>
      <c r="C30" s="307"/>
      <c r="D30" s="305" t="s">
        <v>4999</v>
      </c>
      <c r="E30" s="305"/>
      <c r="F30" s="305"/>
      <c r="G30" s="305"/>
      <c r="H30" s="305"/>
      <c r="I30" s="305"/>
      <c r="J30" s="305"/>
      <c r="K30" s="303"/>
    </row>
    <row r="31" s="1" customFormat="1" ht="15" customHeight="1">
      <c r="B31" s="306"/>
      <c r="C31" s="307"/>
      <c r="D31" s="305" t="s">
        <v>5000</v>
      </c>
      <c r="E31" s="305"/>
      <c r="F31" s="305"/>
      <c r="G31" s="305"/>
      <c r="H31" s="305"/>
      <c r="I31" s="305"/>
      <c r="J31" s="305"/>
      <c r="K31" s="303"/>
    </row>
    <row r="32" s="1" customFormat="1" ht="12.75" customHeight="1">
      <c r="B32" s="306"/>
      <c r="C32" s="307"/>
      <c r="D32" s="307"/>
      <c r="E32" s="307"/>
      <c r="F32" s="307"/>
      <c r="G32" s="307"/>
      <c r="H32" s="307"/>
      <c r="I32" s="307"/>
      <c r="J32" s="307"/>
      <c r="K32" s="303"/>
    </row>
    <row r="33" s="1" customFormat="1" ht="15" customHeight="1">
      <c r="B33" s="306"/>
      <c r="C33" s="307"/>
      <c r="D33" s="305" t="s">
        <v>5001</v>
      </c>
      <c r="E33" s="305"/>
      <c r="F33" s="305"/>
      <c r="G33" s="305"/>
      <c r="H33" s="305"/>
      <c r="I33" s="305"/>
      <c r="J33" s="305"/>
      <c r="K33" s="303"/>
    </row>
    <row r="34" s="1" customFormat="1" ht="15" customHeight="1">
      <c r="B34" s="306"/>
      <c r="C34" s="307"/>
      <c r="D34" s="305" t="s">
        <v>5002</v>
      </c>
      <c r="E34" s="305"/>
      <c r="F34" s="305"/>
      <c r="G34" s="305"/>
      <c r="H34" s="305"/>
      <c r="I34" s="305"/>
      <c r="J34" s="305"/>
      <c r="K34" s="303"/>
    </row>
    <row r="35" s="1" customFormat="1" ht="15" customHeight="1">
      <c r="B35" s="306"/>
      <c r="C35" s="307"/>
      <c r="D35" s="305" t="s">
        <v>5003</v>
      </c>
      <c r="E35" s="305"/>
      <c r="F35" s="305"/>
      <c r="G35" s="305"/>
      <c r="H35" s="305"/>
      <c r="I35" s="305"/>
      <c r="J35" s="305"/>
      <c r="K35" s="303"/>
    </row>
    <row r="36" s="1" customFormat="1" ht="15" customHeight="1">
      <c r="B36" s="306"/>
      <c r="C36" s="307"/>
      <c r="D36" s="305"/>
      <c r="E36" s="308" t="s">
        <v>166</v>
      </c>
      <c r="F36" s="305"/>
      <c r="G36" s="305" t="s">
        <v>5004</v>
      </c>
      <c r="H36" s="305"/>
      <c r="I36" s="305"/>
      <c r="J36" s="305"/>
      <c r="K36" s="303"/>
    </row>
    <row r="37" s="1" customFormat="1" ht="30.75" customHeight="1">
      <c r="B37" s="306"/>
      <c r="C37" s="307"/>
      <c r="D37" s="305"/>
      <c r="E37" s="308" t="s">
        <v>5005</v>
      </c>
      <c r="F37" s="305"/>
      <c r="G37" s="305" t="s">
        <v>5006</v>
      </c>
      <c r="H37" s="305"/>
      <c r="I37" s="305"/>
      <c r="J37" s="305"/>
      <c r="K37" s="303"/>
    </row>
    <row r="38" s="1" customFormat="1" ht="15" customHeight="1">
      <c r="B38" s="306"/>
      <c r="C38" s="307"/>
      <c r="D38" s="305"/>
      <c r="E38" s="308" t="s">
        <v>54</v>
      </c>
      <c r="F38" s="305"/>
      <c r="G38" s="305" t="s">
        <v>5007</v>
      </c>
      <c r="H38" s="305"/>
      <c r="I38" s="305"/>
      <c r="J38" s="305"/>
      <c r="K38" s="303"/>
    </row>
    <row r="39" s="1" customFormat="1" ht="15" customHeight="1">
      <c r="B39" s="306"/>
      <c r="C39" s="307"/>
      <c r="D39" s="305"/>
      <c r="E39" s="308" t="s">
        <v>55</v>
      </c>
      <c r="F39" s="305"/>
      <c r="G39" s="305" t="s">
        <v>5008</v>
      </c>
      <c r="H39" s="305"/>
      <c r="I39" s="305"/>
      <c r="J39" s="305"/>
      <c r="K39" s="303"/>
    </row>
    <row r="40" s="1" customFormat="1" ht="15" customHeight="1">
      <c r="B40" s="306"/>
      <c r="C40" s="307"/>
      <c r="D40" s="305"/>
      <c r="E40" s="308" t="s">
        <v>167</v>
      </c>
      <c r="F40" s="305"/>
      <c r="G40" s="305" t="s">
        <v>5009</v>
      </c>
      <c r="H40" s="305"/>
      <c r="I40" s="305"/>
      <c r="J40" s="305"/>
      <c r="K40" s="303"/>
    </row>
    <row r="41" s="1" customFormat="1" ht="15" customHeight="1">
      <c r="B41" s="306"/>
      <c r="C41" s="307"/>
      <c r="D41" s="305"/>
      <c r="E41" s="308" t="s">
        <v>168</v>
      </c>
      <c r="F41" s="305"/>
      <c r="G41" s="305" t="s">
        <v>5010</v>
      </c>
      <c r="H41" s="305"/>
      <c r="I41" s="305"/>
      <c r="J41" s="305"/>
      <c r="K41" s="303"/>
    </row>
    <row r="42" s="1" customFormat="1" ht="15" customHeight="1">
      <c r="B42" s="306"/>
      <c r="C42" s="307"/>
      <c r="D42" s="305"/>
      <c r="E42" s="308" t="s">
        <v>5011</v>
      </c>
      <c r="F42" s="305"/>
      <c r="G42" s="305" t="s">
        <v>5012</v>
      </c>
      <c r="H42" s="305"/>
      <c r="I42" s="305"/>
      <c r="J42" s="305"/>
      <c r="K42" s="303"/>
    </row>
    <row r="43" s="1" customFormat="1" ht="15" customHeight="1">
      <c r="B43" s="306"/>
      <c r="C43" s="307"/>
      <c r="D43" s="305"/>
      <c r="E43" s="308"/>
      <c r="F43" s="305"/>
      <c r="G43" s="305" t="s">
        <v>5013</v>
      </c>
      <c r="H43" s="305"/>
      <c r="I43" s="305"/>
      <c r="J43" s="305"/>
      <c r="K43" s="303"/>
    </row>
    <row r="44" s="1" customFormat="1" ht="15" customHeight="1">
      <c r="B44" s="306"/>
      <c r="C44" s="307"/>
      <c r="D44" s="305"/>
      <c r="E44" s="308" t="s">
        <v>5014</v>
      </c>
      <c r="F44" s="305"/>
      <c r="G44" s="305" t="s">
        <v>5015</v>
      </c>
      <c r="H44" s="305"/>
      <c r="I44" s="305"/>
      <c r="J44" s="305"/>
      <c r="K44" s="303"/>
    </row>
    <row r="45" s="1" customFormat="1" ht="15" customHeight="1">
      <c r="B45" s="306"/>
      <c r="C45" s="307"/>
      <c r="D45" s="305"/>
      <c r="E45" s="308" t="s">
        <v>170</v>
      </c>
      <c r="F45" s="305"/>
      <c r="G45" s="305" t="s">
        <v>5016</v>
      </c>
      <c r="H45" s="305"/>
      <c r="I45" s="305"/>
      <c r="J45" s="305"/>
      <c r="K45" s="303"/>
    </row>
    <row r="46" s="1" customFormat="1" ht="12.75" customHeight="1">
      <c r="B46" s="306"/>
      <c r="C46" s="307"/>
      <c r="D46" s="305"/>
      <c r="E46" s="305"/>
      <c r="F46" s="305"/>
      <c r="G46" s="305"/>
      <c r="H46" s="305"/>
      <c r="I46" s="305"/>
      <c r="J46" s="305"/>
      <c r="K46" s="303"/>
    </row>
    <row r="47" s="1" customFormat="1" ht="15" customHeight="1">
      <c r="B47" s="306"/>
      <c r="C47" s="307"/>
      <c r="D47" s="305" t="s">
        <v>5017</v>
      </c>
      <c r="E47" s="305"/>
      <c r="F47" s="305"/>
      <c r="G47" s="305"/>
      <c r="H47" s="305"/>
      <c r="I47" s="305"/>
      <c r="J47" s="305"/>
      <c r="K47" s="303"/>
    </row>
    <row r="48" s="1" customFormat="1" ht="15" customHeight="1">
      <c r="B48" s="306"/>
      <c r="C48" s="307"/>
      <c r="D48" s="307"/>
      <c r="E48" s="305" t="s">
        <v>5018</v>
      </c>
      <c r="F48" s="305"/>
      <c r="G48" s="305"/>
      <c r="H48" s="305"/>
      <c r="I48" s="305"/>
      <c r="J48" s="305"/>
      <c r="K48" s="303"/>
    </row>
    <row r="49" s="1" customFormat="1" ht="15" customHeight="1">
      <c r="B49" s="306"/>
      <c r="C49" s="307"/>
      <c r="D49" s="307"/>
      <c r="E49" s="305" t="s">
        <v>5019</v>
      </c>
      <c r="F49" s="305"/>
      <c r="G49" s="305"/>
      <c r="H49" s="305"/>
      <c r="I49" s="305"/>
      <c r="J49" s="305"/>
      <c r="K49" s="303"/>
    </row>
    <row r="50" s="1" customFormat="1" ht="15" customHeight="1">
      <c r="B50" s="306"/>
      <c r="C50" s="307"/>
      <c r="D50" s="307"/>
      <c r="E50" s="305" t="s">
        <v>5020</v>
      </c>
      <c r="F50" s="305"/>
      <c r="G50" s="305"/>
      <c r="H50" s="305"/>
      <c r="I50" s="305"/>
      <c r="J50" s="305"/>
      <c r="K50" s="303"/>
    </row>
    <row r="51" s="1" customFormat="1" ht="15" customHeight="1">
      <c r="B51" s="306"/>
      <c r="C51" s="307"/>
      <c r="D51" s="305" t="s">
        <v>5021</v>
      </c>
      <c r="E51" s="305"/>
      <c r="F51" s="305"/>
      <c r="G51" s="305"/>
      <c r="H51" s="305"/>
      <c r="I51" s="305"/>
      <c r="J51" s="305"/>
      <c r="K51" s="303"/>
    </row>
    <row r="52" s="1" customFormat="1" ht="25.5" customHeight="1">
      <c r="B52" s="301"/>
      <c r="C52" s="302" t="s">
        <v>5022</v>
      </c>
      <c r="D52" s="302"/>
      <c r="E52" s="302"/>
      <c r="F52" s="302"/>
      <c r="G52" s="302"/>
      <c r="H52" s="302"/>
      <c r="I52" s="302"/>
      <c r="J52" s="302"/>
      <c r="K52" s="303"/>
    </row>
    <row r="53" s="1" customFormat="1" ht="5.25" customHeight="1">
      <c r="B53" s="301"/>
      <c r="C53" s="304"/>
      <c r="D53" s="304"/>
      <c r="E53" s="304"/>
      <c r="F53" s="304"/>
      <c r="G53" s="304"/>
      <c r="H53" s="304"/>
      <c r="I53" s="304"/>
      <c r="J53" s="304"/>
      <c r="K53" s="303"/>
    </row>
    <row r="54" s="1" customFormat="1" ht="15" customHeight="1">
      <c r="B54" s="301"/>
      <c r="C54" s="305" t="s">
        <v>5023</v>
      </c>
      <c r="D54" s="305"/>
      <c r="E54" s="305"/>
      <c r="F54" s="305"/>
      <c r="G54" s="305"/>
      <c r="H54" s="305"/>
      <c r="I54" s="305"/>
      <c r="J54" s="305"/>
      <c r="K54" s="303"/>
    </row>
    <row r="55" s="1" customFormat="1" ht="15" customHeight="1">
      <c r="B55" s="301"/>
      <c r="C55" s="305" t="s">
        <v>5024</v>
      </c>
      <c r="D55" s="305"/>
      <c r="E55" s="305"/>
      <c r="F55" s="305"/>
      <c r="G55" s="305"/>
      <c r="H55" s="305"/>
      <c r="I55" s="305"/>
      <c r="J55" s="305"/>
      <c r="K55" s="303"/>
    </row>
    <row r="56" s="1" customFormat="1" ht="12.75" customHeight="1">
      <c r="B56" s="301"/>
      <c r="C56" s="305"/>
      <c r="D56" s="305"/>
      <c r="E56" s="305"/>
      <c r="F56" s="305"/>
      <c r="G56" s="305"/>
      <c r="H56" s="305"/>
      <c r="I56" s="305"/>
      <c r="J56" s="305"/>
      <c r="K56" s="303"/>
    </row>
    <row r="57" s="1" customFormat="1" ht="15" customHeight="1">
      <c r="B57" s="301"/>
      <c r="C57" s="305" t="s">
        <v>5025</v>
      </c>
      <c r="D57" s="305"/>
      <c r="E57" s="305"/>
      <c r="F57" s="305"/>
      <c r="G57" s="305"/>
      <c r="H57" s="305"/>
      <c r="I57" s="305"/>
      <c r="J57" s="305"/>
      <c r="K57" s="303"/>
    </row>
    <row r="58" s="1" customFormat="1" ht="15" customHeight="1">
      <c r="B58" s="301"/>
      <c r="C58" s="307"/>
      <c r="D58" s="305" t="s">
        <v>5026</v>
      </c>
      <c r="E58" s="305"/>
      <c r="F58" s="305"/>
      <c r="G58" s="305"/>
      <c r="H58" s="305"/>
      <c r="I58" s="305"/>
      <c r="J58" s="305"/>
      <c r="K58" s="303"/>
    </row>
    <row r="59" s="1" customFormat="1" ht="15" customHeight="1">
      <c r="B59" s="301"/>
      <c r="C59" s="307"/>
      <c r="D59" s="305" t="s">
        <v>5027</v>
      </c>
      <c r="E59" s="305"/>
      <c r="F59" s="305"/>
      <c r="G59" s="305"/>
      <c r="H59" s="305"/>
      <c r="I59" s="305"/>
      <c r="J59" s="305"/>
      <c r="K59" s="303"/>
    </row>
    <row r="60" s="1" customFormat="1" ht="15" customHeight="1">
      <c r="B60" s="301"/>
      <c r="C60" s="307"/>
      <c r="D60" s="305" t="s">
        <v>5028</v>
      </c>
      <c r="E60" s="305"/>
      <c r="F60" s="305"/>
      <c r="G60" s="305"/>
      <c r="H60" s="305"/>
      <c r="I60" s="305"/>
      <c r="J60" s="305"/>
      <c r="K60" s="303"/>
    </row>
    <row r="61" s="1" customFormat="1" ht="15" customHeight="1">
      <c r="B61" s="301"/>
      <c r="C61" s="307"/>
      <c r="D61" s="305" t="s">
        <v>5029</v>
      </c>
      <c r="E61" s="305"/>
      <c r="F61" s="305"/>
      <c r="G61" s="305"/>
      <c r="H61" s="305"/>
      <c r="I61" s="305"/>
      <c r="J61" s="305"/>
      <c r="K61" s="303"/>
    </row>
    <row r="62" s="1" customFormat="1" ht="15" customHeight="1">
      <c r="B62" s="301"/>
      <c r="C62" s="307"/>
      <c r="D62" s="310" t="s">
        <v>5030</v>
      </c>
      <c r="E62" s="310"/>
      <c r="F62" s="310"/>
      <c r="G62" s="310"/>
      <c r="H62" s="310"/>
      <c r="I62" s="310"/>
      <c r="J62" s="310"/>
      <c r="K62" s="303"/>
    </row>
    <row r="63" s="1" customFormat="1" ht="15" customHeight="1">
      <c r="B63" s="301"/>
      <c r="C63" s="307"/>
      <c r="D63" s="305" t="s">
        <v>5031</v>
      </c>
      <c r="E63" s="305"/>
      <c r="F63" s="305"/>
      <c r="G63" s="305"/>
      <c r="H63" s="305"/>
      <c r="I63" s="305"/>
      <c r="J63" s="305"/>
      <c r="K63" s="303"/>
    </row>
    <row r="64" s="1" customFormat="1" ht="12.75" customHeight="1">
      <c r="B64" s="301"/>
      <c r="C64" s="307"/>
      <c r="D64" s="307"/>
      <c r="E64" s="311"/>
      <c r="F64" s="307"/>
      <c r="G64" s="307"/>
      <c r="H64" s="307"/>
      <c r="I64" s="307"/>
      <c r="J64" s="307"/>
      <c r="K64" s="303"/>
    </row>
    <row r="65" s="1" customFormat="1" ht="15" customHeight="1">
      <c r="B65" s="301"/>
      <c r="C65" s="307"/>
      <c r="D65" s="305" t="s">
        <v>5032</v>
      </c>
      <c r="E65" s="305"/>
      <c r="F65" s="305"/>
      <c r="G65" s="305"/>
      <c r="H65" s="305"/>
      <c r="I65" s="305"/>
      <c r="J65" s="305"/>
      <c r="K65" s="303"/>
    </row>
    <row r="66" s="1" customFormat="1" ht="15" customHeight="1">
      <c r="B66" s="301"/>
      <c r="C66" s="307"/>
      <c r="D66" s="310" t="s">
        <v>5033</v>
      </c>
      <c r="E66" s="310"/>
      <c r="F66" s="310"/>
      <c r="G66" s="310"/>
      <c r="H66" s="310"/>
      <c r="I66" s="310"/>
      <c r="J66" s="310"/>
      <c r="K66" s="303"/>
    </row>
    <row r="67" s="1" customFormat="1" ht="15" customHeight="1">
      <c r="B67" s="301"/>
      <c r="C67" s="307"/>
      <c r="D67" s="305" t="s">
        <v>5034</v>
      </c>
      <c r="E67" s="305"/>
      <c r="F67" s="305"/>
      <c r="G67" s="305"/>
      <c r="H67" s="305"/>
      <c r="I67" s="305"/>
      <c r="J67" s="305"/>
      <c r="K67" s="303"/>
    </row>
    <row r="68" s="1" customFormat="1" ht="15" customHeight="1">
      <c r="B68" s="301"/>
      <c r="C68" s="307"/>
      <c r="D68" s="305" t="s">
        <v>5035</v>
      </c>
      <c r="E68" s="305"/>
      <c r="F68" s="305"/>
      <c r="G68" s="305"/>
      <c r="H68" s="305"/>
      <c r="I68" s="305"/>
      <c r="J68" s="305"/>
      <c r="K68" s="303"/>
    </row>
    <row r="69" s="1" customFormat="1" ht="15" customHeight="1">
      <c r="B69" s="301"/>
      <c r="C69" s="307"/>
      <c r="D69" s="305" t="s">
        <v>5036</v>
      </c>
      <c r="E69" s="305"/>
      <c r="F69" s="305"/>
      <c r="G69" s="305"/>
      <c r="H69" s="305"/>
      <c r="I69" s="305"/>
      <c r="J69" s="305"/>
      <c r="K69" s="303"/>
    </row>
    <row r="70" s="1" customFormat="1" ht="15" customHeight="1">
      <c r="B70" s="301"/>
      <c r="C70" s="307"/>
      <c r="D70" s="305" t="s">
        <v>5037</v>
      </c>
      <c r="E70" s="305"/>
      <c r="F70" s="305"/>
      <c r="G70" s="305"/>
      <c r="H70" s="305"/>
      <c r="I70" s="305"/>
      <c r="J70" s="305"/>
      <c r="K70" s="303"/>
    </row>
    <row r="71" s="1" customFormat="1" ht="12.75" customHeight="1">
      <c r="B71" s="312"/>
      <c r="C71" s="313"/>
      <c r="D71" s="313"/>
      <c r="E71" s="313"/>
      <c r="F71" s="313"/>
      <c r="G71" s="313"/>
      <c r="H71" s="313"/>
      <c r="I71" s="313"/>
      <c r="J71" s="313"/>
      <c r="K71" s="314"/>
    </row>
    <row r="72" s="1" customFormat="1" ht="18.75" customHeight="1">
      <c r="B72" s="315"/>
      <c r="C72" s="315"/>
      <c r="D72" s="315"/>
      <c r="E72" s="315"/>
      <c r="F72" s="315"/>
      <c r="G72" s="315"/>
      <c r="H72" s="315"/>
      <c r="I72" s="315"/>
      <c r="J72" s="315"/>
      <c r="K72" s="316"/>
    </row>
    <row r="73" s="1" customFormat="1" ht="18.75" customHeight="1">
      <c r="B73" s="316"/>
      <c r="C73" s="316"/>
      <c r="D73" s="316"/>
      <c r="E73" s="316"/>
      <c r="F73" s="316"/>
      <c r="G73" s="316"/>
      <c r="H73" s="316"/>
      <c r="I73" s="316"/>
      <c r="J73" s="316"/>
      <c r="K73" s="316"/>
    </row>
    <row r="74" s="1" customFormat="1" ht="7.5" customHeight="1">
      <c r="B74" s="317"/>
      <c r="C74" s="318"/>
      <c r="D74" s="318"/>
      <c r="E74" s="318"/>
      <c r="F74" s="318"/>
      <c r="G74" s="318"/>
      <c r="H74" s="318"/>
      <c r="I74" s="318"/>
      <c r="J74" s="318"/>
      <c r="K74" s="319"/>
    </row>
    <row r="75" s="1" customFormat="1" ht="45" customHeight="1">
      <c r="B75" s="320"/>
      <c r="C75" s="321" t="s">
        <v>5038</v>
      </c>
      <c r="D75" s="321"/>
      <c r="E75" s="321"/>
      <c r="F75" s="321"/>
      <c r="G75" s="321"/>
      <c r="H75" s="321"/>
      <c r="I75" s="321"/>
      <c r="J75" s="321"/>
      <c r="K75" s="322"/>
    </row>
    <row r="76" s="1" customFormat="1" ht="17.25" customHeight="1">
      <c r="B76" s="320"/>
      <c r="C76" s="323" t="s">
        <v>5039</v>
      </c>
      <c r="D76" s="323"/>
      <c r="E76" s="323"/>
      <c r="F76" s="323" t="s">
        <v>5040</v>
      </c>
      <c r="G76" s="324"/>
      <c r="H76" s="323" t="s">
        <v>55</v>
      </c>
      <c r="I76" s="323" t="s">
        <v>58</v>
      </c>
      <c r="J76" s="323" t="s">
        <v>5041</v>
      </c>
      <c r="K76" s="322"/>
    </row>
    <row r="77" s="1" customFormat="1" ht="17.25" customHeight="1">
      <c r="B77" s="320"/>
      <c r="C77" s="325" t="s">
        <v>5042</v>
      </c>
      <c r="D77" s="325"/>
      <c r="E77" s="325"/>
      <c r="F77" s="326" t="s">
        <v>5043</v>
      </c>
      <c r="G77" s="327"/>
      <c r="H77" s="325"/>
      <c r="I77" s="325"/>
      <c r="J77" s="325" t="s">
        <v>5044</v>
      </c>
      <c r="K77" s="322"/>
    </row>
    <row r="78" s="1" customFormat="1" ht="5.25" customHeight="1">
      <c r="B78" s="320"/>
      <c r="C78" s="328"/>
      <c r="D78" s="328"/>
      <c r="E78" s="328"/>
      <c r="F78" s="328"/>
      <c r="G78" s="329"/>
      <c r="H78" s="328"/>
      <c r="I78" s="328"/>
      <c r="J78" s="328"/>
      <c r="K78" s="322"/>
    </row>
    <row r="79" s="1" customFormat="1" ht="15" customHeight="1">
      <c r="B79" s="320"/>
      <c r="C79" s="308" t="s">
        <v>54</v>
      </c>
      <c r="D79" s="330"/>
      <c r="E79" s="330"/>
      <c r="F79" s="331" t="s">
        <v>5045</v>
      </c>
      <c r="G79" s="332"/>
      <c r="H79" s="308" t="s">
        <v>5046</v>
      </c>
      <c r="I79" s="308" t="s">
        <v>5047</v>
      </c>
      <c r="J79" s="308">
        <v>20</v>
      </c>
      <c r="K79" s="322"/>
    </row>
    <row r="80" s="1" customFormat="1" ht="15" customHeight="1">
      <c r="B80" s="320"/>
      <c r="C80" s="308" t="s">
        <v>5048</v>
      </c>
      <c r="D80" s="308"/>
      <c r="E80" s="308"/>
      <c r="F80" s="331" t="s">
        <v>5045</v>
      </c>
      <c r="G80" s="332"/>
      <c r="H80" s="308" t="s">
        <v>5049</v>
      </c>
      <c r="I80" s="308" t="s">
        <v>5047</v>
      </c>
      <c r="J80" s="308">
        <v>120</v>
      </c>
      <c r="K80" s="322"/>
    </row>
    <row r="81" s="1" customFormat="1" ht="15" customHeight="1">
      <c r="B81" s="333"/>
      <c r="C81" s="308" t="s">
        <v>5050</v>
      </c>
      <c r="D81" s="308"/>
      <c r="E81" s="308"/>
      <c r="F81" s="331" t="s">
        <v>5051</v>
      </c>
      <c r="G81" s="332"/>
      <c r="H81" s="308" t="s">
        <v>5052</v>
      </c>
      <c r="I81" s="308" t="s">
        <v>5047</v>
      </c>
      <c r="J81" s="308">
        <v>50</v>
      </c>
      <c r="K81" s="322"/>
    </row>
    <row r="82" s="1" customFormat="1" ht="15" customHeight="1">
      <c r="B82" s="333"/>
      <c r="C82" s="308" t="s">
        <v>5053</v>
      </c>
      <c r="D82" s="308"/>
      <c r="E82" s="308"/>
      <c r="F82" s="331" t="s">
        <v>5045</v>
      </c>
      <c r="G82" s="332"/>
      <c r="H82" s="308" t="s">
        <v>5054</v>
      </c>
      <c r="I82" s="308" t="s">
        <v>5055</v>
      </c>
      <c r="J82" s="308"/>
      <c r="K82" s="322"/>
    </row>
    <row r="83" s="1" customFormat="1" ht="15" customHeight="1">
      <c r="B83" s="333"/>
      <c r="C83" s="334" t="s">
        <v>5056</v>
      </c>
      <c r="D83" s="334"/>
      <c r="E83" s="334"/>
      <c r="F83" s="335" t="s">
        <v>5051</v>
      </c>
      <c r="G83" s="334"/>
      <c r="H83" s="334" t="s">
        <v>5057</v>
      </c>
      <c r="I83" s="334" t="s">
        <v>5047</v>
      </c>
      <c r="J83" s="334">
        <v>15</v>
      </c>
      <c r="K83" s="322"/>
    </row>
    <row r="84" s="1" customFormat="1" ht="15" customHeight="1">
      <c r="B84" s="333"/>
      <c r="C84" s="334" t="s">
        <v>5058</v>
      </c>
      <c r="D84" s="334"/>
      <c r="E84" s="334"/>
      <c r="F84" s="335" t="s">
        <v>5051</v>
      </c>
      <c r="G84" s="334"/>
      <c r="H84" s="334" t="s">
        <v>5059</v>
      </c>
      <c r="I84" s="334" t="s">
        <v>5047</v>
      </c>
      <c r="J84" s="334">
        <v>15</v>
      </c>
      <c r="K84" s="322"/>
    </row>
    <row r="85" s="1" customFormat="1" ht="15" customHeight="1">
      <c r="B85" s="333"/>
      <c r="C85" s="334" t="s">
        <v>5060</v>
      </c>
      <c r="D85" s="334"/>
      <c r="E85" s="334"/>
      <c r="F85" s="335" t="s">
        <v>5051</v>
      </c>
      <c r="G85" s="334"/>
      <c r="H85" s="334" t="s">
        <v>5061</v>
      </c>
      <c r="I85" s="334" t="s">
        <v>5047</v>
      </c>
      <c r="J85" s="334">
        <v>20</v>
      </c>
      <c r="K85" s="322"/>
    </row>
    <row r="86" s="1" customFormat="1" ht="15" customHeight="1">
      <c r="B86" s="333"/>
      <c r="C86" s="334" t="s">
        <v>5062</v>
      </c>
      <c r="D86" s="334"/>
      <c r="E86" s="334"/>
      <c r="F86" s="335" t="s">
        <v>5051</v>
      </c>
      <c r="G86" s="334"/>
      <c r="H86" s="334" t="s">
        <v>5063</v>
      </c>
      <c r="I86" s="334" t="s">
        <v>5047</v>
      </c>
      <c r="J86" s="334">
        <v>20</v>
      </c>
      <c r="K86" s="322"/>
    </row>
    <row r="87" s="1" customFormat="1" ht="15" customHeight="1">
      <c r="B87" s="333"/>
      <c r="C87" s="308" t="s">
        <v>5064</v>
      </c>
      <c r="D87" s="308"/>
      <c r="E87" s="308"/>
      <c r="F87" s="331" t="s">
        <v>5051</v>
      </c>
      <c r="G87" s="332"/>
      <c r="H87" s="308" t="s">
        <v>5065</v>
      </c>
      <c r="I87" s="308" t="s">
        <v>5047</v>
      </c>
      <c r="J87" s="308">
        <v>50</v>
      </c>
      <c r="K87" s="322"/>
    </row>
    <row r="88" s="1" customFormat="1" ht="15" customHeight="1">
      <c r="B88" s="333"/>
      <c r="C88" s="308" t="s">
        <v>5066</v>
      </c>
      <c r="D88" s="308"/>
      <c r="E88" s="308"/>
      <c r="F88" s="331" t="s">
        <v>5051</v>
      </c>
      <c r="G88" s="332"/>
      <c r="H88" s="308" t="s">
        <v>5067</v>
      </c>
      <c r="I88" s="308" t="s">
        <v>5047</v>
      </c>
      <c r="J88" s="308">
        <v>20</v>
      </c>
      <c r="K88" s="322"/>
    </row>
    <row r="89" s="1" customFormat="1" ht="15" customHeight="1">
      <c r="B89" s="333"/>
      <c r="C89" s="308" t="s">
        <v>5068</v>
      </c>
      <c r="D89" s="308"/>
      <c r="E89" s="308"/>
      <c r="F89" s="331" t="s">
        <v>5051</v>
      </c>
      <c r="G89" s="332"/>
      <c r="H89" s="308" t="s">
        <v>5069</v>
      </c>
      <c r="I89" s="308" t="s">
        <v>5047</v>
      </c>
      <c r="J89" s="308">
        <v>20</v>
      </c>
      <c r="K89" s="322"/>
    </row>
    <row r="90" s="1" customFormat="1" ht="15" customHeight="1">
      <c r="B90" s="333"/>
      <c r="C90" s="308" t="s">
        <v>5070</v>
      </c>
      <c r="D90" s="308"/>
      <c r="E90" s="308"/>
      <c r="F90" s="331" t="s">
        <v>5051</v>
      </c>
      <c r="G90" s="332"/>
      <c r="H90" s="308" t="s">
        <v>5071</v>
      </c>
      <c r="I90" s="308" t="s">
        <v>5047</v>
      </c>
      <c r="J90" s="308">
        <v>50</v>
      </c>
      <c r="K90" s="322"/>
    </row>
    <row r="91" s="1" customFormat="1" ht="15" customHeight="1">
      <c r="B91" s="333"/>
      <c r="C91" s="308" t="s">
        <v>5072</v>
      </c>
      <c r="D91" s="308"/>
      <c r="E91" s="308"/>
      <c r="F91" s="331" t="s">
        <v>5051</v>
      </c>
      <c r="G91" s="332"/>
      <c r="H91" s="308" t="s">
        <v>5072</v>
      </c>
      <c r="I91" s="308" t="s">
        <v>5047</v>
      </c>
      <c r="J91" s="308">
        <v>50</v>
      </c>
      <c r="K91" s="322"/>
    </row>
    <row r="92" s="1" customFormat="1" ht="15" customHeight="1">
      <c r="B92" s="333"/>
      <c r="C92" s="308" t="s">
        <v>5073</v>
      </c>
      <c r="D92" s="308"/>
      <c r="E92" s="308"/>
      <c r="F92" s="331" t="s">
        <v>5051</v>
      </c>
      <c r="G92" s="332"/>
      <c r="H92" s="308" t="s">
        <v>5074</v>
      </c>
      <c r="I92" s="308" t="s">
        <v>5047</v>
      </c>
      <c r="J92" s="308">
        <v>255</v>
      </c>
      <c r="K92" s="322"/>
    </row>
    <row r="93" s="1" customFormat="1" ht="15" customHeight="1">
      <c r="B93" s="333"/>
      <c r="C93" s="308" t="s">
        <v>5075</v>
      </c>
      <c r="D93" s="308"/>
      <c r="E93" s="308"/>
      <c r="F93" s="331" t="s">
        <v>5045</v>
      </c>
      <c r="G93" s="332"/>
      <c r="H93" s="308" t="s">
        <v>5076</v>
      </c>
      <c r="I93" s="308" t="s">
        <v>5077</v>
      </c>
      <c r="J93" s="308"/>
      <c r="K93" s="322"/>
    </row>
    <row r="94" s="1" customFormat="1" ht="15" customHeight="1">
      <c r="B94" s="333"/>
      <c r="C94" s="308" t="s">
        <v>5078</v>
      </c>
      <c r="D94" s="308"/>
      <c r="E94" s="308"/>
      <c r="F94" s="331" t="s">
        <v>5045</v>
      </c>
      <c r="G94" s="332"/>
      <c r="H94" s="308" t="s">
        <v>5079</v>
      </c>
      <c r="I94" s="308" t="s">
        <v>5080</v>
      </c>
      <c r="J94" s="308"/>
      <c r="K94" s="322"/>
    </row>
    <row r="95" s="1" customFormat="1" ht="15" customHeight="1">
      <c r="B95" s="333"/>
      <c r="C95" s="308" t="s">
        <v>5081</v>
      </c>
      <c r="D95" s="308"/>
      <c r="E95" s="308"/>
      <c r="F95" s="331" t="s">
        <v>5045</v>
      </c>
      <c r="G95" s="332"/>
      <c r="H95" s="308" t="s">
        <v>5081</v>
      </c>
      <c r="I95" s="308" t="s">
        <v>5080</v>
      </c>
      <c r="J95" s="308"/>
      <c r="K95" s="322"/>
    </row>
    <row r="96" s="1" customFormat="1" ht="15" customHeight="1">
      <c r="B96" s="333"/>
      <c r="C96" s="308" t="s">
        <v>39</v>
      </c>
      <c r="D96" s="308"/>
      <c r="E96" s="308"/>
      <c r="F96" s="331" t="s">
        <v>5045</v>
      </c>
      <c r="G96" s="332"/>
      <c r="H96" s="308" t="s">
        <v>5082</v>
      </c>
      <c r="I96" s="308" t="s">
        <v>5080</v>
      </c>
      <c r="J96" s="308"/>
      <c r="K96" s="322"/>
    </row>
    <row r="97" s="1" customFormat="1" ht="15" customHeight="1">
      <c r="B97" s="333"/>
      <c r="C97" s="308" t="s">
        <v>49</v>
      </c>
      <c r="D97" s="308"/>
      <c r="E97" s="308"/>
      <c r="F97" s="331" t="s">
        <v>5045</v>
      </c>
      <c r="G97" s="332"/>
      <c r="H97" s="308" t="s">
        <v>5083</v>
      </c>
      <c r="I97" s="308" t="s">
        <v>5080</v>
      </c>
      <c r="J97" s="308"/>
      <c r="K97" s="322"/>
    </row>
    <row r="98" s="1" customFormat="1" ht="15" customHeight="1">
      <c r="B98" s="336"/>
      <c r="C98" s="337"/>
      <c r="D98" s="337"/>
      <c r="E98" s="337"/>
      <c r="F98" s="337"/>
      <c r="G98" s="337"/>
      <c r="H98" s="337"/>
      <c r="I98" s="337"/>
      <c r="J98" s="337"/>
      <c r="K98" s="338"/>
    </row>
    <row r="99" s="1" customFormat="1" ht="18.75" customHeight="1">
      <c r="B99" s="339"/>
      <c r="C99" s="340"/>
      <c r="D99" s="340"/>
      <c r="E99" s="340"/>
      <c r="F99" s="340"/>
      <c r="G99" s="340"/>
      <c r="H99" s="340"/>
      <c r="I99" s="340"/>
      <c r="J99" s="340"/>
      <c r="K99" s="339"/>
    </row>
    <row r="100" s="1" customFormat="1" ht="18.75" customHeight="1">
      <c r="B100" s="316"/>
      <c r="C100" s="316"/>
      <c r="D100" s="316"/>
      <c r="E100" s="316"/>
      <c r="F100" s="316"/>
      <c r="G100" s="316"/>
      <c r="H100" s="316"/>
      <c r="I100" s="316"/>
      <c r="J100" s="316"/>
      <c r="K100" s="316"/>
    </row>
    <row r="101" s="1" customFormat="1" ht="7.5" customHeight="1">
      <c r="B101" s="317"/>
      <c r="C101" s="318"/>
      <c r="D101" s="318"/>
      <c r="E101" s="318"/>
      <c r="F101" s="318"/>
      <c r="G101" s="318"/>
      <c r="H101" s="318"/>
      <c r="I101" s="318"/>
      <c r="J101" s="318"/>
      <c r="K101" s="319"/>
    </row>
    <row r="102" s="1" customFormat="1" ht="45" customHeight="1">
      <c r="B102" s="320"/>
      <c r="C102" s="321" t="s">
        <v>5084</v>
      </c>
      <c r="D102" s="321"/>
      <c r="E102" s="321"/>
      <c r="F102" s="321"/>
      <c r="G102" s="321"/>
      <c r="H102" s="321"/>
      <c r="I102" s="321"/>
      <c r="J102" s="321"/>
      <c r="K102" s="322"/>
    </row>
    <row r="103" s="1" customFormat="1" ht="17.25" customHeight="1">
      <c r="B103" s="320"/>
      <c r="C103" s="323" t="s">
        <v>5039</v>
      </c>
      <c r="D103" s="323"/>
      <c r="E103" s="323"/>
      <c r="F103" s="323" t="s">
        <v>5040</v>
      </c>
      <c r="G103" s="324"/>
      <c r="H103" s="323" t="s">
        <v>55</v>
      </c>
      <c r="I103" s="323" t="s">
        <v>58</v>
      </c>
      <c r="J103" s="323" t="s">
        <v>5041</v>
      </c>
      <c r="K103" s="322"/>
    </row>
    <row r="104" s="1" customFormat="1" ht="17.25" customHeight="1">
      <c r="B104" s="320"/>
      <c r="C104" s="325" t="s">
        <v>5042</v>
      </c>
      <c r="D104" s="325"/>
      <c r="E104" s="325"/>
      <c r="F104" s="326" t="s">
        <v>5043</v>
      </c>
      <c r="G104" s="327"/>
      <c r="H104" s="325"/>
      <c r="I104" s="325"/>
      <c r="J104" s="325" t="s">
        <v>5044</v>
      </c>
      <c r="K104" s="322"/>
    </row>
    <row r="105" s="1" customFormat="1" ht="5.25" customHeight="1">
      <c r="B105" s="320"/>
      <c r="C105" s="323"/>
      <c r="D105" s="323"/>
      <c r="E105" s="323"/>
      <c r="F105" s="323"/>
      <c r="G105" s="341"/>
      <c r="H105" s="323"/>
      <c r="I105" s="323"/>
      <c r="J105" s="323"/>
      <c r="K105" s="322"/>
    </row>
    <row r="106" s="1" customFormat="1" ht="15" customHeight="1">
      <c r="B106" s="320"/>
      <c r="C106" s="308" t="s">
        <v>54</v>
      </c>
      <c r="D106" s="330"/>
      <c r="E106" s="330"/>
      <c r="F106" s="331" t="s">
        <v>5045</v>
      </c>
      <c r="G106" s="308"/>
      <c r="H106" s="308" t="s">
        <v>5085</v>
      </c>
      <c r="I106" s="308" t="s">
        <v>5047</v>
      </c>
      <c r="J106" s="308">
        <v>20</v>
      </c>
      <c r="K106" s="322"/>
    </row>
    <row r="107" s="1" customFormat="1" ht="15" customHeight="1">
      <c r="B107" s="320"/>
      <c r="C107" s="308" t="s">
        <v>5048</v>
      </c>
      <c r="D107" s="308"/>
      <c r="E107" s="308"/>
      <c r="F107" s="331" t="s">
        <v>5045</v>
      </c>
      <c r="G107" s="308"/>
      <c r="H107" s="308" t="s">
        <v>5085</v>
      </c>
      <c r="I107" s="308" t="s">
        <v>5047</v>
      </c>
      <c r="J107" s="308">
        <v>120</v>
      </c>
      <c r="K107" s="322"/>
    </row>
    <row r="108" s="1" customFormat="1" ht="15" customHeight="1">
      <c r="B108" s="333"/>
      <c r="C108" s="308" t="s">
        <v>5050</v>
      </c>
      <c r="D108" s="308"/>
      <c r="E108" s="308"/>
      <c r="F108" s="331" t="s">
        <v>5051</v>
      </c>
      <c r="G108" s="308"/>
      <c r="H108" s="308" t="s">
        <v>5085</v>
      </c>
      <c r="I108" s="308" t="s">
        <v>5047</v>
      </c>
      <c r="J108" s="308">
        <v>50</v>
      </c>
      <c r="K108" s="322"/>
    </row>
    <row r="109" s="1" customFormat="1" ht="15" customHeight="1">
      <c r="B109" s="333"/>
      <c r="C109" s="308" t="s">
        <v>5053</v>
      </c>
      <c r="D109" s="308"/>
      <c r="E109" s="308"/>
      <c r="F109" s="331" t="s">
        <v>5045</v>
      </c>
      <c r="G109" s="308"/>
      <c r="H109" s="308" t="s">
        <v>5085</v>
      </c>
      <c r="I109" s="308" t="s">
        <v>5055</v>
      </c>
      <c r="J109" s="308"/>
      <c r="K109" s="322"/>
    </row>
    <row r="110" s="1" customFormat="1" ht="15" customHeight="1">
      <c r="B110" s="333"/>
      <c r="C110" s="308" t="s">
        <v>5064</v>
      </c>
      <c r="D110" s="308"/>
      <c r="E110" s="308"/>
      <c r="F110" s="331" t="s">
        <v>5051</v>
      </c>
      <c r="G110" s="308"/>
      <c r="H110" s="308" t="s">
        <v>5085</v>
      </c>
      <c r="I110" s="308" t="s">
        <v>5047</v>
      </c>
      <c r="J110" s="308">
        <v>50</v>
      </c>
      <c r="K110" s="322"/>
    </row>
    <row r="111" s="1" customFormat="1" ht="15" customHeight="1">
      <c r="B111" s="333"/>
      <c r="C111" s="308" t="s">
        <v>5072</v>
      </c>
      <c r="D111" s="308"/>
      <c r="E111" s="308"/>
      <c r="F111" s="331" t="s">
        <v>5051</v>
      </c>
      <c r="G111" s="308"/>
      <c r="H111" s="308" t="s">
        <v>5085</v>
      </c>
      <c r="I111" s="308" t="s">
        <v>5047</v>
      </c>
      <c r="J111" s="308">
        <v>50</v>
      </c>
      <c r="K111" s="322"/>
    </row>
    <row r="112" s="1" customFormat="1" ht="15" customHeight="1">
      <c r="B112" s="333"/>
      <c r="C112" s="308" t="s">
        <v>5070</v>
      </c>
      <c r="D112" s="308"/>
      <c r="E112" s="308"/>
      <c r="F112" s="331" t="s">
        <v>5051</v>
      </c>
      <c r="G112" s="308"/>
      <c r="H112" s="308" t="s">
        <v>5085</v>
      </c>
      <c r="I112" s="308" t="s">
        <v>5047</v>
      </c>
      <c r="J112" s="308">
        <v>50</v>
      </c>
      <c r="K112" s="322"/>
    </row>
    <row r="113" s="1" customFormat="1" ht="15" customHeight="1">
      <c r="B113" s="333"/>
      <c r="C113" s="308" t="s">
        <v>54</v>
      </c>
      <c r="D113" s="308"/>
      <c r="E113" s="308"/>
      <c r="F113" s="331" t="s">
        <v>5045</v>
      </c>
      <c r="G113" s="308"/>
      <c r="H113" s="308" t="s">
        <v>5086</v>
      </c>
      <c r="I113" s="308" t="s">
        <v>5047</v>
      </c>
      <c r="J113" s="308">
        <v>20</v>
      </c>
      <c r="K113" s="322"/>
    </row>
    <row r="114" s="1" customFormat="1" ht="15" customHeight="1">
      <c r="B114" s="333"/>
      <c r="C114" s="308" t="s">
        <v>5087</v>
      </c>
      <c r="D114" s="308"/>
      <c r="E114" s="308"/>
      <c r="F114" s="331" t="s">
        <v>5045</v>
      </c>
      <c r="G114" s="308"/>
      <c r="H114" s="308" t="s">
        <v>5088</v>
      </c>
      <c r="I114" s="308" t="s">
        <v>5047</v>
      </c>
      <c r="J114" s="308">
        <v>120</v>
      </c>
      <c r="K114" s="322"/>
    </row>
    <row r="115" s="1" customFormat="1" ht="15" customHeight="1">
      <c r="B115" s="333"/>
      <c r="C115" s="308" t="s">
        <v>39</v>
      </c>
      <c r="D115" s="308"/>
      <c r="E115" s="308"/>
      <c r="F115" s="331" t="s">
        <v>5045</v>
      </c>
      <c r="G115" s="308"/>
      <c r="H115" s="308" t="s">
        <v>5089</v>
      </c>
      <c r="I115" s="308" t="s">
        <v>5080</v>
      </c>
      <c r="J115" s="308"/>
      <c r="K115" s="322"/>
    </row>
    <row r="116" s="1" customFormat="1" ht="15" customHeight="1">
      <c r="B116" s="333"/>
      <c r="C116" s="308" t="s">
        <v>49</v>
      </c>
      <c r="D116" s="308"/>
      <c r="E116" s="308"/>
      <c r="F116" s="331" t="s">
        <v>5045</v>
      </c>
      <c r="G116" s="308"/>
      <c r="H116" s="308" t="s">
        <v>5090</v>
      </c>
      <c r="I116" s="308" t="s">
        <v>5080</v>
      </c>
      <c r="J116" s="308"/>
      <c r="K116" s="322"/>
    </row>
    <row r="117" s="1" customFormat="1" ht="15" customHeight="1">
      <c r="B117" s="333"/>
      <c r="C117" s="308" t="s">
        <v>58</v>
      </c>
      <c r="D117" s="308"/>
      <c r="E117" s="308"/>
      <c r="F117" s="331" t="s">
        <v>5045</v>
      </c>
      <c r="G117" s="308"/>
      <c r="H117" s="308" t="s">
        <v>5091</v>
      </c>
      <c r="I117" s="308" t="s">
        <v>5092</v>
      </c>
      <c r="J117" s="308"/>
      <c r="K117" s="322"/>
    </row>
    <row r="118" s="1" customFormat="1" ht="15" customHeight="1">
      <c r="B118" s="336"/>
      <c r="C118" s="342"/>
      <c r="D118" s="342"/>
      <c r="E118" s="342"/>
      <c r="F118" s="342"/>
      <c r="G118" s="342"/>
      <c r="H118" s="342"/>
      <c r="I118" s="342"/>
      <c r="J118" s="342"/>
      <c r="K118" s="338"/>
    </row>
    <row r="119" s="1" customFormat="1" ht="18.75" customHeight="1">
      <c r="B119" s="343"/>
      <c r="C119" s="344"/>
      <c r="D119" s="344"/>
      <c r="E119" s="344"/>
      <c r="F119" s="345"/>
      <c r="G119" s="344"/>
      <c r="H119" s="344"/>
      <c r="I119" s="344"/>
      <c r="J119" s="344"/>
      <c r="K119" s="343"/>
    </row>
    <row r="120" s="1" customFormat="1" ht="18.75" customHeight="1">
      <c r="B120" s="316"/>
      <c r="C120" s="316"/>
      <c r="D120" s="316"/>
      <c r="E120" s="316"/>
      <c r="F120" s="316"/>
      <c r="G120" s="316"/>
      <c r="H120" s="316"/>
      <c r="I120" s="316"/>
      <c r="J120" s="316"/>
      <c r="K120" s="316"/>
    </row>
    <row r="121" s="1" customFormat="1" ht="7.5" customHeight="1">
      <c r="B121" s="346"/>
      <c r="C121" s="347"/>
      <c r="D121" s="347"/>
      <c r="E121" s="347"/>
      <c r="F121" s="347"/>
      <c r="G121" s="347"/>
      <c r="H121" s="347"/>
      <c r="I121" s="347"/>
      <c r="J121" s="347"/>
      <c r="K121" s="348"/>
    </row>
    <row r="122" s="1" customFormat="1" ht="45" customHeight="1">
      <c r="B122" s="349"/>
      <c r="C122" s="299" t="s">
        <v>5093</v>
      </c>
      <c r="D122" s="299"/>
      <c r="E122" s="299"/>
      <c r="F122" s="299"/>
      <c r="G122" s="299"/>
      <c r="H122" s="299"/>
      <c r="I122" s="299"/>
      <c r="J122" s="299"/>
      <c r="K122" s="350"/>
    </row>
    <row r="123" s="1" customFormat="1" ht="17.25" customHeight="1">
      <c r="B123" s="351"/>
      <c r="C123" s="323" t="s">
        <v>5039</v>
      </c>
      <c r="D123" s="323"/>
      <c r="E123" s="323"/>
      <c r="F123" s="323" t="s">
        <v>5040</v>
      </c>
      <c r="G123" s="324"/>
      <c r="H123" s="323" t="s">
        <v>55</v>
      </c>
      <c r="I123" s="323" t="s">
        <v>58</v>
      </c>
      <c r="J123" s="323" t="s">
        <v>5041</v>
      </c>
      <c r="K123" s="352"/>
    </row>
    <row r="124" s="1" customFormat="1" ht="17.25" customHeight="1">
      <c r="B124" s="351"/>
      <c r="C124" s="325" t="s">
        <v>5042</v>
      </c>
      <c r="D124" s="325"/>
      <c r="E124" s="325"/>
      <c r="F124" s="326" t="s">
        <v>5043</v>
      </c>
      <c r="G124" s="327"/>
      <c r="H124" s="325"/>
      <c r="I124" s="325"/>
      <c r="J124" s="325" t="s">
        <v>5044</v>
      </c>
      <c r="K124" s="352"/>
    </row>
    <row r="125" s="1" customFormat="1" ht="5.25" customHeight="1">
      <c r="B125" s="353"/>
      <c r="C125" s="328"/>
      <c r="D125" s="328"/>
      <c r="E125" s="328"/>
      <c r="F125" s="328"/>
      <c r="G125" s="354"/>
      <c r="H125" s="328"/>
      <c r="I125" s="328"/>
      <c r="J125" s="328"/>
      <c r="K125" s="355"/>
    </row>
    <row r="126" s="1" customFormat="1" ht="15" customHeight="1">
      <c r="B126" s="353"/>
      <c r="C126" s="308" t="s">
        <v>5048</v>
      </c>
      <c r="D126" s="330"/>
      <c r="E126" s="330"/>
      <c r="F126" s="331" t="s">
        <v>5045</v>
      </c>
      <c r="G126" s="308"/>
      <c r="H126" s="308" t="s">
        <v>5085</v>
      </c>
      <c r="I126" s="308" t="s">
        <v>5047</v>
      </c>
      <c r="J126" s="308">
        <v>120</v>
      </c>
      <c r="K126" s="356"/>
    </row>
    <row r="127" s="1" customFormat="1" ht="15" customHeight="1">
      <c r="B127" s="353"/>
      <c r="C127" s="308" t="s">
        <v>5094</v>
      </c>
      <c r="D127" s="308"/>
      <c r="E127" s="308"/>
      <c r="F127" s="331" t="s">
        <v>5045</v>
      </c>
      <c r="G127" s="308"/>
      <c r="H127" s="308" t="s">
        <v>5095</v>
      </c>
      <c r="I127" s="308" t="s">
        <v>5047</v>
      </c>
      <c r="J127" s="308" t="s">
        <v>5096</v>
      </c>
      <c r="K127" s="356"/>
    </row>
    <row r="128" s="1" customFormat="1" ht="15" customHeight="1">
      <c r="B128" s="353"/>
      <c r="C128" s="308" t="s">
        <v>86</v>
      </c>
      <c r="D128" s="308"/>
      <c r="E128" s="308"/>
      <c r="F128" s="331" t="s">
        <v>5045</v>
      </c>
      <c r="G128" s="308"/>
      <c r="H128" s="308" t="s">
        <v>5097</v>
      </c>
      <c r="I128" s="308" t="s">
        <v>5047</v>
      </c>
      <c r="J128" s="308" t="s">
        <v>5096</v>
      </c>
      <c r="K128" s="356"/>
    </row>
    <row r="129" s="1" customFormat="1" ht="15" customHeight="1">
      <c r="B129" s="353"/>
      <c r="C129" s="308" t="s">
        <v>5056</v>
      </c>
      <c r="D129" s="308"/>
      <c r="E129" s="308"/>
      <c r="F129" s="331" t="s">
        <v>5051</v>
      </c>
      <c r="G129" s="308"/>
      <c r="H129" s="308" t="s">
        <v>5057</v>
      </c>
      <c r="I129" s="308" t="s">
        <v>5047</v>
      </c>
      <c r="J129" s="308">
        <v>15</v>
      </c>
      <c r="K129" s="356"/>
    </row>
    <row r="130" s="1" customFormat="1" ht="15" customHeight="1">
      <c r="B130" s="353"/>
      <c r="C130" s="334" t="s">
        <v>5058</v>
      </c>
      <c r="D130" s="334"/>
      <c r="E130" s="334"/>
      <c r="F130" s="335" t="s">
        <v>5051</v>
      </c>
      <c r="G130" s="334"/>
      <c r="H130" s="334" t="s">
        <v>5059</v>
      </c>
      <c r="I130" s="334" t="s">
        <v>5047</v>
      </c>
      <c r="J130" s="334">
        <v>15</v>
      </c>
      <c r="K130" s="356"/>
    </row>
    <row r="131" s="1" customFormat="1" ht="15" customHeight="1">
      <c r="B131" s="353"/>
      <c r="C131" s="334" t="s">
        <v>5060</v>
      </c>
      <c r="D131" s="334"/>
      <c r="E131" s="334"/>
      <c r="F131" s="335" t="s">
        <v>5051</v>
      </c>
      <c r="G131" s="334"/>
      <c r="H131" s="334" t="s">
        <v>5061</v>
      </c>
      <c r="I131" s="334" t="s">
        <v>5047</v>
      </c>
      <c r="J131" s="334">
        <v>20</v>
      </c>
      <c r="K131" s="356"/>
    </row>
    <row r="132" s="1" customFormat="1" ht="15" customHeight="1">
      <c r="B132" s="353"/>
      <c r="C132" s="334" t="s">
        <v>5062</v>
      </c>
      <c r="D132" s="334"/>
      <c r="E132" s="334"/>
      <c r="F132" s="335" t="s">
        <v>5051</v>
      </c>
      <c r="G132" s="334"/>
      <c r="H132" s="334" t="s">
        <v>5063</v>
      </c>
      <c r="I132" s="334" t="s">
        <v>5047</v>
      </c>
      <c r="J132" s="334">
        <v>20</v>
      </c>
      <c r="K132" s="356"/>
    </row>
    <row r="133" s="1" customFormat="1" ht="15" customHeight="1">
      <c r="B133" s="353"/>
      <c r="C133" s="308" t="s">
        <v>5050</v>
      </c>
      <c r="D133" s="308"/>
      <c r="E133" s="308"/>
      <c r="F133" s="331" t="s">
        <v>5051</v>
      </c>
      <c r="G133" s="308"/>
      <c r="H133" s="308" t="s">
        <v>5085</v>
      </c>
      <c r="I133" s="308" t="s">
        <v>5047</v>
      </c>
      <c r="J133" s="308">
        <v>50</v>
      </c>
      <c r="K133" s="356"/>
    </row>
    <row r="134" s="1" customFormat="1" ht="15" customHeight="1">
      <c r="B134" s="353"/>
      <c r="C134" s="308" t="s">
        <v>5064</v>
      </c>
      <c r="D134" s="308"/>
      <c r="E134" s="308"/>
      <c r="F134" s="331" t="s">
        <v>5051</v>
      </c>
      <c r="G134" s="308"/>
      <c r="H134" s="308" t="s">
        <v>5085</v>
      </c>
      <c r="I134" s="308" t="s">
        <v>5047</v>
      </c>
      <c r="J134" s="308">
        <v>50</v>
      </c>
      <c r="K134" s="356"/>
    </row>
    <row r="135" s="1" customFormat="1" ht="15" customHeight="1">
      <c r="B135" s="353"/>
      <c r="C135" s="308" t="s">
        <v>5070</v>
      </c>
      <c r="D135" s="308"/>
      <c r="E135" s="308"/>
      <c r="F135" s="331" t="s">
        <v>5051</v>
      </c>
      <c r="G135" s="308"/>
      <c r="H135" s="308" t="s">
        <v>5085</v>
      </c>
      <c r="I135" s="308" t="s">
        <v>5047</v>
      </c>
      <c r="J135" s="308">
        <v>50</v>
      </c>
      <c r="K135" s="356"/>
    </row>
    <row r="136" s="1" customFormat="1" ht="15" customHeight="1">
      <c r="B136" s="353"/>
      <c r="C136" s="308" t="s">
        <v>5072</v>
      </c>
      <c r="D136" s="308"/>
      <c r="E136" s="308"/>
      <c r="F136" s="331" t="s">
        <v>5051</v>
      </c>
      <c r="G136" s="308"/>
      <c r="H136" s="308" t="s">
        <v>5085</v>
      </c>
      <c r="I136" s="308" t="s">
        <v>5047</v>
      </c>
      <c r="J136" s="308">
        <v>50</v>
      </c>
      <c r="K136" s="356"/>
    </row>
    <row r="137" s="1" customFormat="1" ht="15" customHeight="1">
      <c r="B137" s="353"/>
      <c r="C137" s="308" t="s">
        <v>5073</v>
      </c>
      <c r="D137" s="308"/>
      <c r="E137" s="308"/>
      <c r="F137" s="331" t="s">
        <v>5051</v>
      </c>
      <c r="G137" s="308"/>
      <c r="H137" s="308" t="s">
        <v>5098</v>
      </c>
      <c r="I137" s="308" t="s">
        <v>5047</v>
      </c>
      <c r="J137" s="308">
        <v>255</v>
      </c>
      <c r="K137" s="356"/>
    </row>
    <row r="138" s="1" customFormat="1" ht="15" customHeight="1">
      <c r="B138" s="353"/>
      <c r="C138" s="308" t="s">
        <v>5075</v>
      </c>
      <c r="D138" s="308"/>
      <c r="E138" s="308"/>
      <c r="F138" s="331" t="s">
        <v>5045</v>
      </c>
      <c r="G138" s="308"/>
      <c r="H138" s="308" t="s">
        <v>5099</v>
      </c>
      <c r="I138" s="308" t="s">
        <v>5077</v>
      </c>
      <c r="J138" s="308"/>
      <c r="K138" s="356"/>
    </row>
    <row r="139" s="1" customFormat="1" ht="15" customHeight="1">
      <c r="B139" s="353"/>
      <c r="C139" s="308" t="s">
        <v>5078</v>
      </c>
      <c r="D139" s="308"/>
      <c r="E139" s="308"/>
      <c r="F139" s="331" t="s">
        <v>5045</v>
      </c>
      <c r="G139" s="308"/>
      <c r="H139" s="308" t="s">
        <v>5100</v>
      </c>
      <c r="I139" s="308" t="s">
        <v>5080</v>
      </c>
      <c r="J139" s="308"/>
      <c r="K139" s="356"/>
    </row>
    <row r="140" s="1" customFormat="1" ht="15" customHeight="1">
      <c r="B140" s="353"/>
      <c r="C140" s="308" t="s">
        <v>5081</v>
      </c>
      <c r="D140" s="308"/>
      <c r="E140" s="308"/>
      <c r="F140" s="331" t="s">
        <v>5045</v>
      </c>
      <c r="G140" s="308"/>
      <c r="H140" s="308" t="s">
        <v>5081</v>
      </c>
      <c r="I140" s="308" t="s">
        <v>5080</v>
      </c>
      <c r="J140" s="308"/>
      <c r="K140" s="356"/>
    </row>
    <row r="141" s="1" customFormat="1" ht="15" customHeight="1">
      <c r="B141" s="353"/>
      <c r="C141" s="308" t="s">
        <v>39</v>
      </c>
      <c r="D141" s="308"/>
      <c r="E141" s="308"/>
      <c r="F141" s="331" t="s">
        <v>5045</v>
      </c>
      <c r="G141" s="308"/>
      <c r="H141" s="308" t="s">
        <v>5101</v>
      </c>
      <c r="I141" s="308" t="s">
        <v>5080</v>
      </c>
      <c r="J141" s="308"/>
      <c r="K141" s="356"/>
    </row>
    <row r="142" s="1" customFormat="1" ht="15" customHeight="1">
      <c r="B142" s="353"/>
      <c r="C142" s="308" t="s">
        <v>5102</v>
      </c>
      <c r="D142" s="308"/>
      <c r="E142" s="308"/>
      <c r="F142" s="331" t="s">
        <v>5045</v>
      </c>
      <c r="G142" s="308"/>
      <c r="H142" s="308" t="s">
        <v>5103</v>
      </c>
      <c r="I142" s="308" t="s">
        <v>5080</v>
      </c>
      <c r="J142" s="308"/>
      <c r="K142" s="356"/>
    </row>
    <row r="143" s="1" customFormat="1" ht="15" customHeight="1">
      <c r="B143" s="357"/>
      <c r="C143" s="358"/>
      <c r="D143" s="358"/>
      <c r="E143" s="358"/>
      <c r="F143" s="358"/>
      <c r="G143" s="358"/>
      <c r="H143" s="358"/>
      <c r="I143" s="358"/>
      <c r="J143" s="358"/>
      <c r="K143" s="359"/>
    </row>
    <row r="144" s="1" customFormat="1" ht="18.75" customHeight="1">
      <c r="B144" s="344"/>
      <c r="C144" s="344"/>
      <c r="D144" s="344"/>
      <c r="E144" s="344"/>
      <c r="F144" s="345"/>
      <c r="G144" s="344"/>
      <c r="H144" s="344"/>
      <c r="I144" s="344"/>
      <c r="J144" s="344"/>
      <c r="K144" s="344"/>
    </row>
    <row r="145" s="1" customFormat="1" ht="18.75" customHeight="1">
      <c r="B145" s="316"/>
      <c r="C145" s="316"/>
      <c r="D145" s="316"/>
      <c r="E145" s="316"/>
      <c r="F145" s="316"/>
      <c r="G145" s="316"/>
      <c r="H145" s="316"/>
      <c r="I145" s="316"/>
      <c r="J145" s="316"/>
      <c r="K145" s="316"/>
    </row>
    <row r="146" s="1" customFormat="1" ht="7.5" customHeight="1">
      <c r="B146" s="317"/>
      <c r="C146" s="318"/>
      <c r="D146" s="318"/>
      <c r="E146" s="318"/>
      <c r="F146" s="318"/>
      <c r="G146" s="318"/>
      <c r="H146" s="318"/>
      <c r="I146" s="318"/>
      <c r="J146" s="318"/>
      <c r="K146" s="319"/>
    </row>
    <row r="147" s="1" customFormat="1" ht="45" customHeight="1">
      <c r="B147" s="320"/>
      <c r="C147" s="321" t="s">
        <v>5104</v>
      </c>
      <c r="D147" s="321"/>
      <c r="E147" s="321"/>
      <c r="F147" s="321"/>
      <c r="G147" s="321"/>
      <c r="H147" s="321"/>
      <c r="I147" s="321"/>
      <c r="J147" s="321"/>
      <c r="K147" s="322"/>
    </row>
    <row r="148" s="1" customFormat="1" ht="17.25" customHeight="1">
      <c r="B148" s="320"/>
      <c r="C148" s="323" t="s">
        <v>5039</v>
      </c>
      <c r="D148" s="323"/>
      <c r="E148" s="323"/>
      <c r="F148" s="323" t="s">
        <v>5040</v>
      </c>
      <c r="G148" s="324"/>
      <c r="H148" s="323" t="s">
        <v>55</v>
      </c>
      <c r="I148" s="323" t="s">
        <v>58</v>
      </c>
      <c r="J148" s="323" t="s">
        <v>5041</v>
      </c>
      <c r="K148" s="322"/>
    </row>
    <row r="149" s="1" customFormat="1" ht="17.25" customHeight="1">
      <c r="B149" s="320"/>
      <c r="C149" s="325" t="s">
        <v>5042</v>
      </c>
      <c r="D149" s="325"/>
      <c r="E149" s="325"/>
      <c r="F149" s="326" t="s">
        <v>5043</v>
      </c>
      <c r="G149" s="327"/>
      <c r="H149" s="325"/>
      <c r="I149" s="325"/>
      <c r="J149" s="325" t="s">
        <v>5044</v>
      </c>
      <c r="K149" s="322"/>
    </row>
    <row r="150" s="1" customFormat="1" ht="5.25" customHeight="1">
      <c r="B150" s="333"/>
      <c r="C150" s="328"/>
      <c r="D150" s="328"/>
      <c r="E150" s="328"/>
      <c r="F150" s="328"/>
      <c r="G150" s="329"/>
      <c r="H150" s="328"/>
      <c r="I150" s="328"/>
      <c r="J150" s="328"/>
      <c r="K150" s="356"/>
    </row>
    <row r="151" s="1" customFormat="1" ht="15" customHeight="1">
      <c r="B151" s="333"/>
      <c r="C151" s="360" t="s">
        <v>5048</v>
      </c>
      <c r="D151" s="308"/>
      <c r="E151" s="308"/>
      <c r="F151" s="361" t="s">
        <v>5045</v>
      </c>
      <c r="G151" s="308"/>
      <c r="H151" s="360" t="s">
        <v>5085</v>
      </c>
      <c r="I151" s="360" t="s">
        <v>5047</v>
      </c>
      <c r="J151" s="360">
        <v>120</v>
      </c>
      <c r="K151" s="356"/>
    </row>
    <row r="152" s="1" customFormat="1" ht="15" customHeight="1">
      <c r="B152" s="333"/>
      <c r="C152" s="360" t="s">
        <v>5094</v>
      </c>
      <c r="D152" s="308"/>
      <c r="E152" s="308"/>
      <c r="F152" s="361" t="s">
        <v>5045</v>
      </c>
      <c r="G152" s="308"/>
      <c r="H152" s="360" t="s">
        <v>5105</v>
      </c>
      <c r="I152" s="360" t="s">
        <v>5047</v>
      </c>
      <c r="J152" s="360" t="s">
        <v>5096</v>
      </c>
      <c r="K152" s="356"/>
    </row>
    <row r="153" s="1" customFormat="1" ht="15" customHeight="1">
      <c r="B153" s="333"/>
      <c r="C153" s="360" t="s">
        <v>86</v>
      </c>
      <c r="D153" s="308"/>
      <c r="E153" s="308"/>
      <c r="F153" s="361" t="s">
        <v>5045</v>
      </c>
      <c r="G153" s="308"/>
      <c r="H153" s="360" t="s">
        <v>5106</v>
      </c>
      <c r="I153" s="360" t="s">
        <v>5047</v>
      </c>
      <c r="J153" s="360" t="s">
        <v>5096</v>
      </c>
      <c r="K153" s="356"/>
    </row>
    <row r="154" s="1" customFormat="1" ht="15" customHeight="1">
      <c r="B154" s="333"/>
      <c r="C154" s="360" t="s">
        <v>5050</v>
      </c>
      <c r="D154" s="308"/>
      <c r="E154" s="308"/>
      <c r="F154" s="361" t="s">
        <v>5051</v>
      </c>
      <c r="G154" s="308"/>
      <c r="H154" s="360" t="s">
        <v>5085</v>
      </c>
      <c r="I154" s="360" t="s">
        <v>5047</v>
      </c>
      <c r="J154" s="360">
        <v>50</v>
      </c>
      <c r="K154" s="356"/>
    </row>
    <row r="155" s="1" customFormat="1" ht="15" customHeight="1">
      <c r="B155" s="333"/>
      <c r="C155" s="360" t="s">
        <v>5053</v>
      </c>
      <c r="D155" s="308"/>
      <c r="E155" s="308"/>
      <c r="F155" s="361" t="s">
        <v>5045</v>
      </c>
      <c r="G155" s="308"/>
      <c r="H155" s="360" t="s">
        <v>5085</v>
      </c>
      <c r="I155" s="360" t="s">
        <v>5055</v>
      </c>
      <c r="J155" s="360"/>
      <c r="K155" s="356"/>
    </row>
    <row r="156" s="1" customFormat="1" ht="15" customHeight="1">
      <c r="B156" s="333"/>
      <c r="C156" s="360" t="s">
        <v>5064</v>
      </c>
      <c r="D156" s="308"/>
      <c r="E156" s="308"/>
      <c r="F156" s="361" t="s">
        <v>5051</v>
      </c>
      <c r="G156" s="308"/>
      <c r="H156" s="360" t="s">
        <v>5085</v>
      </c>
      <c r="I156" s="360" t="s">
        <v>5047</v>
      </c>
      <c r="J156" s="360">
        <v>50</v>
      </c>
      <c r="K156" s="356"/>
    </row>
    <row r="157" s="1" customFormat="1" ht="15" customHeight="1">
      <c r="B157" s="333"/>
      <c r="C157" s="360" t="s">
        <v>5072</v>
      </c>
      <c r="D157" s="308"/>
      <c r="E157" s="308"/>
      <c r="F157" s="361" t="s">
        <v>5051</v>
      </c>
      <c r="G157" s="308"/>
      <c r="H157" s="360" t="s">
        <v>5085</v>
      </c>
      <c r="I157" s="360" t="s">
        <v>5047</v>
      </c>
      <c r="J157" s="360">
        <v>50</v>
      </c>
      <c r="K157" s="356"/>
    </row>
    <row r="158" s="1" customFormat="1" ht="15" customHeight="1">
      <c r="B158" s="333"/>
      <c r="C158" s="360" t="s">
        <v>5070</v>
      </c>
      <c r="D158" s="308"/>
      <c r="E158" s="308"/>
      <c r="F158" s="361" t="s">
        <v>5051</v>
      </c>
      <c r="G158" s="308"/>
      <c r="H158" s="360" t="s">
        <v>5085</v>
      </c>
      <c r="I158" s="360" t="s">
        <v>5047</v>
      </c>
      <c r="J158" s="360">
        <v>50</v>
      </c>
      <c r="K158" s="356"/>
    </row>
    <row r="159" s="1" customFormat="1" ht="15" customHeight="1">
      <c r="B159" s="333"/>
      <c r="C159" s="360" t="s">
        <v>142</v>
      </c>
      <c r="D159" s="308"/>
      <c r="E159" s="308"/>
      <c r="F159" s="361" t="s">
        <v>5045</v>
      </c>
      <c r="G159" s="308"/>
      <c r="H159" s="360" t="s">
        <v>5107</v>
      </c>
      <c r="I159" s="360" t="s">
        <v>5047</v>
      </c>
      <c r="J159" s="360" t="s">
        <v>5108</v>
      </c>
      <c r="K159" s="356"/>
    </row>
    <row r="160" s="1" customFormat="1" ht="15" customHeight="1">
      <c r="B160" s="333"/>
      <c r="C160" s="360" t="s">
        <v>5109</v>
      </c>
      <c r="D160" s="308"/>
      <c r="E160" s="308"/>
      <c r="F160" s="361" t="s">
        <v>5045</v>
      </c>
      <c r="G160" s="308"/>
      <c r="H160" s="360" t="s">
        <v>5110</v>
      </c>
      <c r="I160" s="360" t="s">
        <v>5080</v>
      </c>
      <c r="J160" s="360"/>
      <c r="K160" s="356"/>
    </row>
    <row r="161" s="1" customFormat="1" ht="15" customHeight="1">
      <c r="B161" s="362"/>
      <c r="C161" s="342"/>
      <c r="D161" s="342"/>
      <c r="E161" s="342"/>
      <c r="F161" s="342"/>
      <c r="G161" s="342"/>
      <c r="H161" s="342"/>
      <c r="I161" s="342"/>
      <c r="J161" s="342"/>
      <c r="K161" s="363"/>
    </row>
    <row r="162" s="1" customFormat="1" ht="18.75" customHeight="1">
      <c r="B162" s="344"/>
      <c r="C162" s="354"/>
      <c r="D162" s="354"/>
      <c r="E162" s="354"/>
      <c r="F162" s="364"/>
      <c r="G162" s="354"/>
      <c r="H162" s="354"/>
      <c r="I162" s="354"/>
      <c r="J162" s="354"/>
      <c r="K162" s="344"/>
    </row>
    <row r="163" s="1" customFormat="1" ht="18.75" customHeight="1">
      <c r="B163" s="316"/>
      <c r="C163" s="316"/>
      <c r="D163" s="316"/>
      <c r="E163" s="316"/>
      <c r="F163" s="316"/>
      <c r="G163" s="316"/>
      <c r="H163" s="316"/>
      <c r="I163" s="316"/>
      <c r="J163" s="316"/>
      <c r="K163" s="316"/>
    </row>
    <row r="164" s="1" customFormat="1" ht="7.5" customHeight="1">
      <c r="B164" s="295"/>
      <c r="C164" s="296"/>
      <c r="D164" s="296"/>
      <c r="E164" s="296"/>
      <c r="F164" s="296"/>
      <c r="G164" s="296"/>
      <c r="H164" s="296"/>
      <c r="I164" s="296"/>
      <c r="J164" s="296"/>
      <c r="K164" s="297"/>
    </row>
    <row r="165" s="1" customFormat="1" ht="45" customHeight="1">
      <c r="B165" s="298"/>
      <c r="C165" s="299" t="s">
        <v>5111</v>
      </c>
      <c r="D165" s="299"/>
      <c r="E165" s="299"/>
      <c r="F165" s="299"/>
      <c r="G165" s="299"/>
      <c r="H165" s="299"/>
      <c r="I165" s="299"/>
      <c r="J165" s="299"/>
      <c r="K165" s="300"/>
    </row>
    <row r="166" s="1" customFormat="1" ht="17.25" customHeight="1">
      <c r="B166" s="298"/>
      <c r="C166" s="323" t="s">
        <v>5039</v>
      </c>
      <c r="D166" s="323"/>
      <c r="E166" s="323"/>
      <c r="F166" s="323" t="s">
        <v>5040</v>
      </c>
      <c r="G166" s="365"/>
      <c r="H166" s="366" t="s">
        <v>55</v>
      </c>
      <c r="I166" s="366" t="s">
        <v>58</v>
      </c>
      <c r="J166" s="323" t="s">
        <v>5041</v>
      </c>
      <c r="K166" s="300"/>
    </row>
    <row r="167" s="1" customFormat="1" ht="17.25" customHeight="1">
      <c r="B167" s="301"/>
      <c r="C167" s="325" t="s">
        <v>5042</v>
      </c>
      <c r="D167" s="325"/>
      <c r="E167" s="325"/>
      <c r="F167" s="326" t="s">
        <v>5043</v>
      </c>
      <c r="G167" s="367"/>
      <c r="H167" s="368"/>
      <c r="I167" s="368"/>
      <c r="J167" s="325" t="s">
        <v>5044</v>
      </c>
      <c r="K167" s="303"/>
    </row>
    <row r="168" s="1" customFormat="1" ht="5.25" customHeight="1">
      <c r="B168" s="333"/>
      <c r="C168" s="328"/>
      <c r="D168" s="328"/>
      <c r="E168" s="328"/>
      <c r="F168" s="328"/>
      <c r="G168" s="329"/>
      <c r="H168" s="328"/>
      <c r="I168" s="328"/>
      <c r="J168" s="328"/>
      <c r="K168" s="356"/>
    </row>
    <row r="169" s="1" customFormat="1" ht="15" customHeight="1">
      <c r="B169" s="333"/>
      <c r="C169" s="308" t="s">
        <v>5048</v>
      </c>
      <c r="D169" s="308"/>
      <c r="E169" s="308"/>
      <c r="F169" s="331" t="s">
        <v>5045</v>
      </c>
      <c r="G169" s="308"/>
      <c r="H169" s="308" t="s">
        <v>5085</v>
      </c>
      <c r="I169" s="308" t="s">
        <v>5047</v>
      </c>
      <c r="J169" s="308">
        <v>120</v>
      </c>
      <c r="K169" s="356"/>
    </row>
    <row r="170" s="1" customFormat="1" ht="15" customHeight="1">
      <c r="B170" s="333"/>
      <c r="C170" s="308" t="s">
        <v>5094</v>
      </c>
      <c r="D170" s="308"/>
      <c r="E170" s="308"/>
      <c r="F170" s="331" t="s">
        <v>5045</v>
      </c>
      <c r="G170" s="308"/>
      <c r="H170" s="308" t="s">
        <v>5095</v>
      </c>
      <c r="I170" s="308" t="s">
        <v>5047</v>
      </c>
      <c r="J170" s="308" t="s">
        <v>5096</v>
      </c>
      <c r="K170" s="356"/>
    </row>
    <row r="171" s="1" customFormat="1" ht="15" customHeight="1">
      <c r="B171" s="333"/>
      <c r="C171" s="308" t="s">
        <v>86</v>
      </c>
      <c r="D171" s="308"/>
      <c r="E171" s="308"/>
      <c r="F171" s="331" t="s">
        <v>5045</v>
      </c>
      <c r="G171" s="308"/>
      <c r="H171" s="308" t="s">
        <v>5112</v>
      </c>
      <c r="I171" s="308" t="s">
        <v>5047</v>
      </c>
      <c r="J171" s="308" t="s">
        <v>5096</v>
      </c>
      <c r="K171" s="356"/>
    </row>
    <row r="172" s="1" customFormat="1" ht="15" customHeight="1">
      <c r="B172" s="333"/>
      <c r="C172" s="308" t="s">
        <v>5050</v>
      </c>
      <c r="D172" s="308"/>
      <c r="E172" s="308"/>
      <c r="F172" s="331" t="s">
        <v>5051</v>
      </c>
      <c r="G172" s="308"/>
      <c r="H172" s="308" t="s">
        <v>5112</v>
      </c>
      <c r="I172" s="308" t="s">
        <v>5047</v>
      </c>
      <c r="J172" s="308">
        <v>50</v>
      </c>
      <c r="K172" s="356"/>
    </row>
    <row r="173" s="1" customFormat="1" ht="15" customHeight="1">
      <c r="B173" s="333"/>
      <c r="C173" s="308" t="s">
        <v>5053</v>
      </c>
      <c r="D173" s="308"/>
      <c r="E173" s="308"/>
      <c r="F173" s="331" t="s">
        <v>5045</v>
      </c>
      <c r="G173" s="308"/>
      <c r="H173" s="308" t="s">
        <v>5112</v>
      </c>
      <c r="I173" s="308" t="s">
        <v>5055</v>
      </c>
      <c r="J173" s="308"/>
      <c r="K173" s="356"/>
    </row>
    <row r="174" s="1" customFormat="1" ht="15" customHeight="1">
      <c r="B174" s="333"/>
      <c r="C174" s="308" t="s">
        <v>5064</v>
      </c>
      <c r="D174" s="308"/>
      <c r="E174" s="308"/>
      <c r="F174" s="331" t="s">
        <v>5051</v>
      </c>
      <c r="G174" s="308"/>
      <c r="H174" s="308" t="s">
        <v>5112</v>
      </c>
      <c r="I174" s="308" t="s">
        <v>5047</v>
      </c>
      <c r="J174" s="308">
        <v>50</v>
      </c>
      <c r="K174" s="356"/>
    </row>
    <row r="175" s="1" customFormat="1" ht="15" customHeight="1">
      <c r="B175" s="333"/>
      <c r="C175" s="308" t="s">
        <v>5072</v>
      </c>
      <c r="D175" s="308"/>
      <c r="E175" s="308"/>
      <c r="F175" s="331" t="s">
        <v>5051</v>
      </c>
      <c r="G175" s="308"/>
      <c r="H175" s="308" t="s">
        <v>5112</v>
      </c>
      <c r="I175" s="308" t="s">
        <v>5047</v>
      </c>
      <c r="J175" s="308">
        <v>50</v>
      </c>
      <c r="K175" s="356"/>
    </row>
    <row r="176" s="1" customFormat="1" ht="15" customHeight="1">
      <c r="B176" s="333"/>
      <c r="C176" s="308" t="s">
        <v>5070</v>
      </c>
      <c r="D176" s="308"/>
      <c r="E176" s="308"/>
      <c r="F176" s="331" t="s">
        <v>5051</v>
      </c>
      <c r="G176" s="308"/>
      <c r="H176" s="308" t="s">
        <v>5112</v>
      </c>
      <c r="I176" s="308" t="s">
        <v>5047</v>
      </c>
      <c r="J176" s="308">
        <v>50</v>
      </c>
      <c r="K176" s="356"/>
    </row>
    <row r="177" s="1" customFormat="1" ht="15" customHeight="1">
      <c r="B177" s="333"/>
      <c r="C177" s="308" t="s">
        <v>166</v>
      </c>
      <c r="D177" s="308"/>
      <c r="E177" s="308"/>
      <c r="F177" s="331" t="s">
        <v>5045</v>
      </c>
      <c r="G177" s="308"/>
      <c r="H177" s="308" t="s">
        <v>5113</v>
      </c>
      <c r="I177" s="308" t="s">
        <v>5114</v>
      </c>
      <c r="J177" s="308"/>
      <c r="K177" s="356"/>
    </row>
    <row r="178" s="1" customFormat="1" ht="15" customHeight="1">
      <c r="B178" s="333"/>
      <c r="C178" s="308" t="s">
        <v>58</v>
      </c>
      <c r="D178" s="308"/>
      <c r="E178" s="308"/>
      <c r="F178" s="331" t="s">
        <v>5045</v>
      </c>
      <c r="G178" s="308"/>
      <c r="H178" s="308" t="s">
        <v>5115</v>
      </c>
      <c r="I178" s="308" t="s">
        <v>5116</v>
      </c>
      <c r="J178" s="308">
        <v>1</v>
      </c>
      <c r="K178" s="356"/>
    </row>
    <row r="179" s="1" customFormat="1" ht="15" customHeight="1">
      <c r="B179" s="333"/>
      <c r="C179" s="308" t="s">
        <v>54</v>
      </c>
      <c r="D179" s="308"/>
      <c r="E179" s="308"/>
      <c r="F179" s="331" t="s">
        <v>5045</v>
      </c>
      <c r="G179" s="308"/>
      <c r="H179" s="308" t="s">
        <v>5117</v>
      </c>
      <c r="I179" s="308" t="s">
        <v>5047</v>
      </c>
      <c r="J179" s="308">
        <v>20</v>
      </c>
      <c r="K179" s="356"/>
    </row>
    <row r="180" s="1" customFormat="1" ht="15" customHeight="1">
      <c r="B180" s="333"/>
      <c r="C180" s="308" t="s">
        <v>55</v>
      </c>
      <c r="D180" s="308"/>
      <c r="E180" s="308"/>
      <c r="F180" s="331" t="s">
        <v>5045</v>
      </c>
      <c r="G180" s="308"/>
      <c r="H180" s="308" t="s">
        <v>5118</v>
      </c>
      <c r="I180" s="308" t="s">
        <v>5047</v>
      </c>
      <c r="J180" s="308">
        <v>255</v>
      </c>
      <c r="K180" s="356"/>
    </row>
    <row r="181" s="1" customFormat="1" ht="15" customHeight="1">
      <c r="B181" s="333"/>
      <c r="C181" s="308" t="s">
        <v>167</v>
      </c>
      <c r="D181" s="308"/>
      <c r="E181" s="308"/>
      <c r="F181" s="331" t="s">
        <v>5045</v>
      </c>
      <c r="G181" s="308"/>
      <c r="H181" s="308" t="s">
        <v>5009</v>
      </c>
      <c r="I181" s="308" t="s">
        <v>5047</v>
      </c>
      <c r="J181" s="308">
        <v>10</v>
      </c>
      <c r="K181" s="356"/>
    </row>
    <row r="182" s="1" customFormat="1" ht="15" customHeight="1">
      <c r="B182" s="333"/>
      <c r="C182" s="308" t="s">
        <v>168</v>
      </c>
      <c r="D182" s="308"/>
      <c r="E182" s="308"/>
      <c r="F182" s="331" t="s">
        <v>5045</v>
      </c>
      <c r="G182" s="308"/>
      <c r="H182" s="308" t="s">
        <v>5119</v>
      </c>
      <c r="I182" s="308" t="s">
        <v>5080</v>
      </c>
      <c r="J182" s="308"/>
      <c r="K182" s="356"/>
    </row>
    <row r="183" s="1" customFormat="1" ht="15" customHeight="1">
      <c r="B183" s="333"/>
      <c r="C183" s="308" t="s">
        <v>5120</v>
      </c>
      <c r="D183" s="308"/>
      <c r="E183" s="308"/>
      <c r="F183" s="331" t="s">
        <v>5045</v>
      </c>
      <c r="G183" s="308"/>
      <c r="H183" s="308" t="s">
        <v>5121</v>
      </c>
      <c r="I183" s="308" t="s">
        <v>5080</v>
      </c>
      <c r="J183" s="308"/>
      <c r="K183" s="356"/>
    </row>
    <row r="184" s="1" customFormat="1" ht="15" customHeight="1">
      <c r="B184" s="333"/>
      <c r="C184" s="308" t="s">
        <v>5109</v>
      </c>
      <c r="D184" s="308"/>
      <c r="E184" s="308"/>
      <c r="F184" s="331" t="s">
        <v>5045</v>
      </c>
      <c r="G184" s="308"/>
      <c r="H184" s="308" t="s">
        <v>5122</v>
      </c>
      <c r="I184" s="308" t="s">
        <v>5080</v>
      </c>
      <c r="J184" s="308"/>
      <c r="K184" s="356"/>
    </row>
    <row r="185" s="1" customFormat="1" ht="15" customHeight="1">
      <c r="B185" s="333"/>
      <c r="C185" s="308" t="s">
        <v>170</v>
      </c>
      <c r="D185" s="308"/>
      <c r="E185" s="308"/>
      <c r="F185" s="331" t="s">
        <v>5051</v>
      </c>
      <c r="G185" s="308"/>
      <c r="H185" s="308" t="s">
        <v>5123</v>
      </c>
      <c r="I185" s="308" t="s">
        <v>5047</v>
      </c>
      <c r="J185" s="308">
        <v>50</v>
      </c>
      <c r="K185" s="356"/>
    </row>
    <row r="186" s="1" customFormat="1" ht="15" customHeight="1">
      <c r="B186" s="333"/>
      <c r="C186" s="308" t="s">
        <v>5124</v>
      </c>
      <c r="D186" s="308"/>
      <c r="E186" s="308"/>
      <c r="F186" s="331" t="s">
        <v>5051</v>
      </c>
      <c r="G186" s="308"/>
      <c r="H186" s="308" t="s">
        <v>5125</v>
      </c>
      <c r="I186" s="308" t="s">
        <v>5126</v>
      </c>
      <c r="J186" s="308"/>
      <c r="K186" s="356"/>
    </row>
    <row r="187" s="1" customFormat="1" ht="15" customHeight="1">
      <c r="B187" s="333"/>
      <c r="C187" s="308" t="s">
        <v>5127</v>
      </c>
      <c r="D187" s="308"/>
      <c r="E187" s="308"/>
      <c r="F187" s="331" t="s">
        <v>5051</v>
      </c>
      <c r="G187" s="308"/>
      <c r="H187" s="308" t="s">
        <v>5128</v>
      </c>
      <c r="I187" s="308" t="s">
        <v>5126</v>
      </c>
      <c r="J187" s="308"/>
      <c r="K187" s="356"/>
    </row>
    <row r="188" s="1" customFormat="1" ht="15" customHeight="1">
      <c r="B188" s="333"/>
      <c r="C188" s="308" t="s">
        <v>5129</v>
      </c>
      <c r="D188" s="308"/>
      <c r="E188" s="308"/>
      <c r="F188" s="331" t="s">
        <v>5051</v>
      </c>
      <c r="G188" s="308"/>
      <c r="H188" s="308" t="s">
        <v>5130</v>
      </c>
      <c r="I188" s="308" t="s">
        <v>5126</v>
      </c>
      <c r="J188" s="308"/>
      <c r="K188" s="356"/>
    </row>
    <row r="189" s="1" customFormat="1" ht="15" customHeight="1">
      <c r="B189" s="333"/>
      <c r="C189" s="369" t="s">
        <v>5131</v>
      </c>
      <c r="D189" s="308"/>
      <c r="E189" s="308"/>
      <c r="F189" s="331" t="s">
        <v>5051</v>
      </c>
      <c r="G189" s="308"/>
      <c r="H189" s="308" t="s">
        <v>5132</v>
      </c>
      <c r="I189" s="308" t="s">
        <v>5133</v>
      </c>
      <c r="J189" s="370" t="s">
        <v>5134</v>
      </c>
      <c r="K189" s="356"/>
    </row>
    <row r="190" s="18" customFormat="1" ht="15" customHeight="1">
      <c r="B190" s="371"/>
      <c r="C190" s="372" t="s">
        <v>5135</v>
      </c>
      <c r="D190" s="373"/>
      <c r="E190" s="373"/>
      <c r="F190" s="374" t="s">
        <v>5051</v>
      </c>
      <c r="G190" s="373"/>
      <c r="H190" s="373" t="s">
        <v>5136</v>
      </c>
      <c r="I190" s="373" t="s">
        <v>5133</v>
      </c>
      <c r="J190" s="375" t="s">
        <v>5134</v>
      </c>
      <c r="K190" s="376"/>
    </row>
    <row r="191" s="1" customFormat="1" ht="15" customHeight="1">
      <c r="B191" s="333"/>
      <c r="C191" s="369" t="s">
        <v>43</v>
      </c>
      <c r="D191" s="308"/>
      <c r="E191" s="308"/>
      <c r="F191" s="331" t="s">
        <v>5045</v>
      </c>
      <c r="G191" s="308"/>
      <c r="H191" s="305" t="s">
        <v>5137</v>
      </c>
      <c r="I191" s="308" t="s">
        <v>5138</v>
      </c>
      <c r="J191" s="308"/>
      <c r="K191" s="356"/>
    </row>
    <row r="192" s="1" customFormat="1" ht="15" customHeight="1">
      <c r="B192" s="333"/>
      <c r="C192" s="369" t="s">
        <v>5139</v>
      </c>
      <c r="D192" s="308"/>
      <c r="E192" s="308"/>
      <c r="F192" s="331" t="s">
        <v>5045</v>
      </c>
      <c r="G192" s="308"/>
      <c r="H192" s="308" t="s">
        <v>5140</v>
      </c>
      <c r="I192" s="308" t="s">
        <v>5080</v>
      </c>
      <c r="J192" s="308"/>
      <c r="K192" s="356"/>
    </row>
    <row r="193" s="1" customFormat="1" ht="15" customHeight="1">
      <c r="B193" s="333"/>
      <c r="C193" s="369" t="s">
        <v>5141</v>
      </c>
      <c r="D193" s="308"/>
      <c r="E193" s="308"/>
      <c r="F193" s="331" t="s">
        <v>5045</v>
      </c>
      <c r="G193" s="308"/>
      <c r="H193" s="308" t="s">
        <v>5142</v>
      </c>
      <c r="I193" s="308" t="s">
        <v>5080</v>
      </c>
      <c r="J193" s="308"/>
      <c r="K193" s="356"/>
    </row>
    <row r="194" s="1" customFormat="1" ht="15" customHeight="1">
      <c r="B194" s="333"/>
      <c r="C194" s="369" t="s">
        <v>5143</v>
      </c>
      <c r="D194" s="308"/>
      <c r="E194" s="308"/>
      <c r="F194" s="331" t="s">
        <v>5051</v>
      </c>
      <c r="G194" s="308"/>
      <c r="H194" s="308" t="s">
        <v>5144</v>
      </c>
      <c r="I194" s="308" t="s">
        <v>5080</v>
      </c>
      <c r="J194" s="308"/>
      <c r="K194" s="356"/>
    </row>
    <row r="195" s="1" customFormat="1" ht="15" customHeight="1">
      <c r="B195" s="362"/>
      <c r="C195" s="377"/>
      <c r="D195" s="342"/>
      <c r="E195" s="342"/>
      <c r="F195" s="342"/>
      <c r="G195" s="342"/>
      <c r="H195" s="342"/>
      <c r="I195" s="342"/>
      <c r="J195" s="342"/>
      <c r="K195" s="363"/>
    </row>
    <row r="196" s="1" customFormat="1" ht="18.75" customHeight="1">
      <c r="B196" s="344"/>
      <c r="C196" s="354"/>
      <c r="D196" s="354"/>
      <c r="E196" s="354"/>
      <c r="F196" s="364"/>
      <c r="G196" s="354"/>
      <c r="H196" s="354"/>
      <c r="I196" s="354"/>
      <c r="J196" s="354"/>
      <c r="K196" s="344"/>
    </row>
    <row r="197" s="1" customFormat="1" ht="18.75" customHeight="1">
      <c r="B197" s="344"/>
      <c r="C197" s="354"/>
      <c r="D197" s="354"/>
      <c r="E197" s="354"/>
      <c r="F197" s="364"/>
      <c r="G197" s="354"/>
      <c r="H197" s="354"/>
      <c r="I197" s="354"/>
      <c r="J197" s="354"/>
      <c r="K197" s="344"/>
    </row>
    <row r="198" s="1" customFormat="1" ht="18.75" customHeight="1">
      <c r="B198" s="316"/>
      <c r="C198" s="316"/>
      <c r="D198" s="316"/>
      <c r="E198" s="316"/>
      <c r="F198" s="316"/>
      <c r="G198" s="316"/>
      <c r="H198" s="316"/>
      <c r="I198" s="316"/>
      <c r="J198" s="316"/>
      <c r="K198" s="316"/>
    </row>
    <row r="199" s="1" customFormat="1" ht="13.5">
      <c r="B199" s="295"/>
      <c r="C199" s="296"/>
      <c r="D199" s="296"/>
      <c r="E199" s="296"/>
      <c r="F199" s="296"/>
      <c r="G199" s="296"/>
      <c r="H199" s="296"/>
      <c r="I199" s="296"/>
      <c r="J199" s="296"/>
      <c r="K199" s="297"/>
    </row>
    <row r="200" s="1" customFormat="1" ht="21">
      <c r="B200" s="298"/>
      <c r="C200" s="299" t="s">
        <v>5145</v>
      </c>
      <c r="D200" s="299"/>
      <c r="E200" s="299"/>
      <c r="F200" s="299"/>
      <c r="G200" s="299"/>
      <c r="H200" s="299"/>
      <c r="I200" s="299"/>
      <c r="J200" s="299"/>
      <c r="K200" s="300"/>
    </row>
    <row r="201" s="1" customFormat="1" ht="25.5" customHeight="1">
      <c r="B201" s="298"/>
      <c r="C201" s="378" t="s">
        <v>5146</v>
      </c>
      <c r="D201" s="378"/>
      <c r="E201" s="378"/>
      <c r="F201" s="378" t="s">
        <v>5147</v>
      </c>
      <c r="G201" s="379"/>
      <c r="H201" s="378" t="s">
        <v>5148</v>
      </c>
      <c r="I201" s="378"/>
      <c r="J201" s="378"/>
      <c r="K201" s="300"/>
    </row>
    <row r="202" s="1" customFormat="1" ht="5.25" customHeight="1">
      <c r="B202" s="333"/>
      <c r="C202" s="328"/>
      <c r="D202" s="328"/>
      <c r="E202" s="328"/>
      <c r="F202" s="328"/>
      <c r="G202" s="354"/>
      <c r="H202" s="328"/>
      <c r="I202" s="328"/>
      <c r="J202" s="328"/>
      <c r="K202" s="356"/>
    </row>
    <row r="203" s="1" customFormat="1" ht="15" customHeight="1">
      <c r="B203" s="333"/>
      <c r="C203" s="308" t="s">
        <v>5138</v>
      </c>
      <c r="D203" s="308"/>
      <c r="E203" s="308"/>
      <c r="F203" s="331" t="s">
        <v>44</v>
      </c>
      <c r="G203" s="308"/>
      <c r="H203" s="308" t="s">
        <v>5149</v>
      </c>
      <c r="I203" s="308"/>
      <c r="J203" s="308"/>
      <c r="K203" s="356"/>
    </row>
    <row r="204" s="1" customFormat="1" ht="15" customHeight="1">
      <c r="B204" s="333"/>
      <c r="C204" s="308"/>
      <c r="D204" s="308"/>
      <c r="E204" s="308"/>
      <c r="F204" s="331" t="s">
        <v>45</v>
      </c>
      <c r="G204" s="308"/>
      <c r="H204" s="308" t="s">
        <v>5150</v>
      </c>
      <c r="I204" s="308"/>
      <c r="J204" s="308"/>
      <c r="K204" s="356"/>
    </row>
    <row r="205" s="1" customFormat="1" ht="15" customHeight="1">
      <c r="B205" s="333"/>
      <c r="C205" s="308"/>
      <c r="D205" s="308"/>
      <c r="E205" s="308"/>
      <c r="F205" s="331" t="s">
        <v>48</v>
      </c>
      <c r="G205" s="308"/>
      <c r="H205" s="308" t="s">
        <v>5151</v>
      </c>
      <c r="I205" s="308"/>
      <c r="J205" s="308"/>
      <c r="K205" s="356"/>
    </row>
    <row r="206" s="1" customFormat="1" ht="15" customHeight="1">
      <c r="B206" s="333"/>
      <c r="C206" s="308"/>
      <c r="D206" s="308"/>
      <c r="E206" s="308"/>
      <c r="F206" s="331" t="s">
        <v>46</v>
      </c>
      <c r="G206" s="308"/>
      <c r="H206" s="308" t="s">
        <v>5152</v>
      </c>
      <c r="I206" s="308"/>
      <c r="J206" s="308"/>
      <c r="K206" s="356"/>
    </row>
    <row r="207" s="1" customFormat="1" ht="15" customHeight="1">
      <c r="B207" s="333"/>
      <c r="C207" s="308"/>
      <c r="D207" s="308"/>
      <c r="E207" s="308"/>
      <c r="F207" s="331" t="s">
        <v>47</v>
      </c>
      <c r="G207" s="308"/>
      <c r="H207" s="308" t="s">
        <v>5153</v>
      </c>
      <c r="I207" s="308"/>
      <c r="J207" s="308"/>
      <c r="K207" s="356"/>
    </row>
    <row r="208" s="1" customFormat="1" ht="15" customHeight="1">
      <c r="B208" s="333"/>
      <c r="C208" s="308"/>
      <c r="D208" s="308"/>
      <c r="E208" s="308"/>
      <c r="F208" s="331"/>
      <c r="G208" s="308"/>
      <c r="H208" s="308"/>
      <c r="I208" s="308"/>
      <c r="J208" s="308"/>
      <c r="K208" s="356"/>
    </row>
    <row r="209" s="1" customFormat="1" ht="15" customHeight="1">
      <c r="B209" s="333"/>
      <c r="C209" s="308" t="s">
        <v>5092</v>
      </c>
      <c r="D209" s="308"/>
      <c r="E209" s="308"/>
      <c r="F209" s="331" t="s">
        <v>79</v>
      </c>
      <c r="G209" s="308"/>
      <c r="H209" s="308" t="s">
        <v>5154</v>
      </c>
      <c r="I209" s="308"/>
      <c r="J209" s="308"/>
      <c r="K209" s="356"/>
    </row>
    <row r="210" s="1" customFormat="1" ht="15" customHeight="1">
      <c r="B210" s="333"/>
      <c r="C210" s="308"/>
      <c r="D210" s="308"/>
      <c r="E210" s="308"/>
      <c r="F210" s="331" t="s">
        <v>4988</v>
      </c>
      <c r="G210" s="308"/>
      <c r="H210" s="308" t="s">
        <v>4989</v>
      </c>
      <c r="I210" s="308"/>
      <c r="J210" s="308"/>
      <c r="K210" s="356"/>
    </row>
    <row r="211" s="1" customFormat="1" ht="15" customHeight="1">
      <c r="B211" s="333"/>
      <c r="C211" s="308"/>
      <c r="D211" s="308"/>
      <c r="E211" s="308"/>
      <c r="F211" s="331" t="s">
        <v>4986</v>
      </c>
      <c r="G211" s="308"/>
      <c r="H211" s="308" t="s">
        <v>5155</v>
      </c>
      <c r="I211" s="308"/>
      <c r="J211" s="308"/>
      <c r="K211" s="356"/>
    </row>
    <row r="212" s="1" customFormat="1" ht="15" customHeight="1">
      <c r="B212" s="380"/>
      <c r="C212" s="308"/>
      <c r="D212" s="308"/>
      <c r="E212" s="308"/>
      <c r="F212" s="331" t="s">
        <v>4990</v>
      </c>
      <c r="G212" s="369"/>
      <c r="H212" s="360" t="s">
        <v>4991</v>
      </c>
      <c r="I212" s="360"/>
      <c r="J212" s="360"/>
      <c r="K212" s="381"/>
    </row>
    <row r="213" s="1" customFormat="1" ht="15" customHeight="1">
      <c r="B213" s="380"/>
      <c r="C213" s="308"/>
      <c r="D213" s="308"/>
      <c r="E213" s="308"/>
      <c r="F213" s="331" t="s">
        <v>4992</v>
      </c>
      <c r="G213" s="369"/>
      <c r="H213" s="360" t="s">
        <v>5156</v>
      </c>
      <c r="I213" s="360"/>
      <c r="J213" s="360"/>
      <c r="K213" s="381"/>
    </row>
    <row r="214" s="1" customFormat="1" ht="15" customHeight="1">
      <c r="B214" s="380"/>
      <c r="C214" s="308"/>
      <c r="D214" s="308"/>
      <c r="E214" s="308"/>
      <c r="F214" s="331"/>
      <c r="G214" s="369"/>
      <c r="H214" s="360"/>
      <c r="I214" s="360"/>
      <c r="J214" s="360"/>
      <c r="K214" s="381"/>
    </row>
    <row r="215" s="1" customFormat="1" ht="15" customHeight="1">
      <c r="B215" s="380"/>
      <c r="C215" s="308" t="s">
        <v>5116</v>
      </c>
      <c r="D215" s="308"/>
      <c r="E215" s="308"/>
      <c r="F215" s="331">
        <v>1</v>
      </c>
      <c r="G215" s="369"/>
      <c r="H215" s="360" t="s">
        <v>5157</v>
      </c>
      <c r="I215" s="360"/>
      <c r="J215" s="360"/>
      <c r="K215" s="381"/>
    </row>
    <row r="216" s="1" customFormat="1" ht="15" customHeight="1">
      <c r="B216" s="380"/>
      <c r="C216" s="308"/>
      <c r="D216" s="308"/>
      <c r="E216" s="308"/>
      <c r="F216" s="331">
        <v>2</v>
      </c>
      <c r="G216" s="369"/>
      <c r="H216" s="360" t="s">
        <v>5158</v>
      </c>
      <c r="I216" s="360"/>
      <c r="J216" s="360"/>
      <c r="K216" s="381"/>
    </row>
    <row r="217" s="1" customFormat="1" ht="15" customHeight="1">
      <c r="B217" s="380"/>
      <c r="C217" s="308"/>
      <c r="D217" s="308"/>
      <c r="E217" s="308"/>
      <c r="F217" s="331">
        <v>3</v>
      </c>
      <c r="G217" s="369"/>
      <c r="H217" s="360" t="s">
        <v>5159</v>
      </c>
      <c r="I217" s="360"/>
      <c r="J217" s="360"/>
      <c r="K217" s="381"/>
    </row>
    <row r="218" s="1" customFormat="1" ht="15" customHeight="1">
      <c r="B218" s="380"/>
      <c r="C218" s="308"/>
      <c r="D218" s="308"/>
      <c r="E218" s="308"/>
      <c r="F218" s="331">
        <v>4</v>
      </c>
      <c r="G218" s="369"/>
      <c r="H218" s="360" t="s">
        <v>5160</v>
      </c>
      <c r="I218" s="360"/>
      <c r="J218" s="360"/>
      <c r="K218" s="381"/>
    </row>
    <row r="219" s="1" customFormat="1" ht="12.75" customHeight="1">
      <c r="B219" s="382"/>
      <c r="C219" s="383"/>
      <c r="D219" s="383"/>
      <c r="E219" s="383"/>
      <c r="F219" s="383"/>
      <c r="G219" s="383"/>
      <c r="H219" s="383"/>
      <c r="I219" s="383"/>
      <c r="J219" s="383"/>
      <c r="K219" s="384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PC-HP\Káťa</dc:creator>
  <cp:lastModifiedBy>PC-HP\Káťa</cp:lastModifiedBy>
  <dcterms:created xsi:type="dcterms:W3CDTF">2024-05-17T01:06:39Z</dcterms:created>
  <dcterms:modified xsi:type="dcterms:W3CDTF">2024-05-17T01:07:01Z</dcterms:modified>
</cp:coreProperties>
</file>